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4\YE\FS\SET\"/>
    </mc:Choice>
  </mc:AlternateContent>
  <xr:revisionPtr revIDLastSave="0" documentId="13_ncr:1_{AABFD96B-E06B-4924-A156-6112B7EFB209}" xr6:coauthVersionLast="47" xr6:coauthVersionMax="47" xr10:uidLastSave="{00000000-0000-0000-0000-000000000000}"/>
  <bookViews>
    <workbookView showHorizontalScroll="0" showVerticalScroll="0" xWindow="-108" yWindow="-108" windowWidth="23256" windowHeight="12456" tabRatio="793" activeTab="4" xr2:uid="{00000000-000D-0000-FFFF-FFFF00000000}"/>
  </bookViews>
  <sheets>
    <sheet name="BS5-7" sheetId="7" r:id="rId1"/>
    <sheet name="PL8-9" sheetId="2" r:id="rId2"/>
    <sheet name="SH10-11" sheetId="20" r:id="rId3"/>
    <sheet name="SH12-13" sheetId="21" r:id="rId4"/>
    <sheet name="CF14-16" sheetId="12" r:id="rId5"/>
  </sheets>
  <definedNames>
    <definedName name="\s" localSheetId="2">#REF!</definedName>
    <definedName name="\s" localSheetId="3">#REF!</definedName>
    <definedName name="\s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localSheetId="2" hidden="1">#REF!</definedName>
    <definedName name="_Fill" localSheetId="3" hidden="1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h2">#REF!</definedName>
    <definedName name="_Hlk120336604" localSheetId="4">'CF14-16'!#REF!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pp1" localSheetId="2">#REF!</definedName>
    <definedName name="_pp1" localSheetId="3">#REF!</definedName>
    <definedName name="_pp1">#REF!</definedName>
    <definedName name="_pp2" localSheetId="2">#REF!</definedName>
    <definedName name="_pp2" localSheetId="3">#REF!</definedName>
    <definedName name="_pp2">#REF!</definedName>
    <definedName name="_pp3" localSheetId="2">#REF!</definedName>
    <definedName name="_pp3" localSheetId="3">#REF!</definedName>
    <definedName name="_pp3">#REF!</definedName>
    <definedName name="_pp4" localSheetId="2">#REF!</definedName>
    <definedName name="_pp4" localSheetId="3">#REF!</definedName>
    <definedName name="_pp4">#REF!</definedName>
    <definedName name="_pp5" localSheetId="2">#REF!</definedName>
    <definedName name="_pp5" localSheetId="3">#REF!</definedName>
    <definedName name="_pp5">#REF!</definedName>
    <definedName name="_pp6" localSheetId="2">#REF!</definedName>
    <definedName name="_pp6" localSheetId="3">#REF!</definedName>
    <definedName name="_pp6">#REF!</definedName>
    <definedName name="_pp7" localSheetId="2">#REF!</definedName>
    <definedName name="_pp7" localSheetId="3">#REF!</definedName>
    <definedName name="_pp7">#REF!</definedName>
    <definedName name="_SCB1">#REF!</definedName>
    <definedName name="_SCB2">#REF!</definedName>
    <definedName name="_st1" localSheetId="2">#REF!</definedName>
    <definedName name="_st1" localSheetId="3">#REF!</definedName>
    <definedName name="_st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a">#REF!</definedName>
    <definedName name="a.m" localSheetId="2">#REF!</definedName>
    <definedName name="a.m" localSheetId="3">#REF!</definedName>
    <definedName name="a.m">#REF!</definedName>
    <definedName name="a.m." localSheetId="2">#REF!</definedName>
    <definedName name="a.m." localSheetId="3">#REF!</definedName>
    <definedName name="a.m.">#REF!</definedName>
    <definedName name="aa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#REF!</definedName>
    <definedName name="aaaaaaa" localSheetId="4" hidden="1">{"conso",#N/A,FALSE,"cash flow"}</definedName>
    <definedName name="aaaaaaa" hidden="1">{"conso",#N/A,FALSE,"cash flow"}</definedName>
    <definedName name="abc" localSheetId="4" hidden="1">{"cashflow",#N/A,FALSE,"cash flow"}</definedName>
    <definedName name="abc" hidden="1">{"cashflow",#N/A,FALSE,"cash flow"}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na" localSheetId="2">#REF!</definedName>
    <definedName name="ana" localSheetId="3">#REF!</definedName>
    <definedName name="ana">#REF!</definedName>
    <definedName name="Ana_U_5">#REF!</definedName>
    <definedName name="B1a1" localSheetId="2">#REF!</definedName>
    <definedName name="B1a1" localSheetId="3">#REF!</definedName>
    <definedName name="B1a1">#REF!</definedName>
    <definedName name="BBL" localSheetId="2">#REF!</definedName>
    <definedName name="BBL" localSheetId="3">#REF!</definedName>
    <definedName name="BBL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d" localSheetId="2">#REF!</definedName>
    <definedName name="d" localSheetId="3">#REF!</definedName>
    <definedName name="d">#REF!</definedName>
    <definedName name="D_Purchased_Vehicles" localSheetId="2">#REF!</definedName>
    <definedName name="D_Purchased_Vehicles" localSheetId="3">#REF!</definedName>
    <definedName name="D_Purchased_Vehicles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e">#REF!</definedName>
    <definedName name="dd" localSheetId="4" hidden="1">{"conso",#N/A,FALSE,"cash flow"}</definedName>
    <definedName name="dd" hidden="1">{"conso",#N/A,FALSE,"cash flow"}</definedName>
    <definedName name="dddd" localSheetId="2">#REF!</definedName>
    <definedName name="dddd" localSheetId="3">#REF!</definedName>
    <definedName name="dddd">#REF!</definedName>
    <definedName name="DISCOUNT99" localSheetId="2">#REF!</definedName>
    <definedName name="DISCOUNT99" localSheetId="3">#REF!</definedName>
    <definedName name="DISCOUNT99">#REF!</definedName>
    <definedName name="DKK">#REF!</definedName>
    <definedName name="er" localSheetId="2">#REF!</definedName>
    <definedName name="er" localSheetId="3">#REF!</definedName>
    <definedName name="er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f" localSheetId="4" hidden="1">{"cashflow",#N/A,FALSE,"cash flow"}</definedName>
    <definedName name="f" hidden="1">{"cashflow",#N/A,FALSE,"cash flow"}</definedName>
    <definedName name="FA" localSheetId="2">#REF!</definedName>
    <definedName name="FA" localSheetId="3">#REF!</definedName>
    <definedName name="FA">#REF!</definedName>
    <definedName name="ff" localSheetId="2">#REF!</definedName>
    <definedName name="ff" localSheetId="3">#REF!</definedName>
    <definedName name="ff">#REF!</definedName>
    <definedName name="fob" localSheetId="2">#REF!</definedName>
    <definedName name="fob" localSheetId="3">#REF!</definedName>
    <definedName name="fob">#REF!</definedName>
    <definedName name="fre" localSheetId="2">#REF!</definedName>
    <definedName name="fre" localSheetId="3">#REF!</definedName>
    <definedName name="fre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GW" localSheetId="2">#REF!</definedName>
    <definedName name="GW" localSheetId="3">#REF!</definedName>
    <definedName name="GW">#REF!</definedName>
    <definedName name="h">#REF!</definedName>
    <definedName name="Heading" localSheetId="2">#REF!</definedName>
    <definedName name="Heading" localSheetId="3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 localSheetId="2">#REF!</definedName>
    <definedName name="HSCB" localSheetId="3">#REF!</definedName>
    <definedName name="HSCB">#REF!</definedName>
    <definedName name="ht" localSheetId="2">#REF!</definedName>
    <definedName name="ht" localSheetId="3">#REF!</definedName>
    <definedName name="ht">#REF!</definedName>
    <definedName name="KHJGDFGFHGHJ" localSheetId="4" hidden="1">{"cashflow",#N/A,FALSE,"cash flow"}</definedName>
    <definedName name="KHJGDFGFHGHJ" hidden="1">{"cashflow",#N/A,FALSE,"cash flow"}</definedName>
    <definedName name="LIT">#REF!</definedName>
    <definedName name="Loan">#REF!</definedName>
    <definedName name="Loan1">#REF!</definedName>
    <definedName name="Long">#REF!</definedName>
    <definedName name="Long1">#REF!</definedName>
    <definedName name="mkt" localSheetId="2">#REF!</definedName>
    <definedName name="mkt" localSheetId="3">#REF!</definedName>
    <definedName name="mkt">#REF!</definedName>
    <definedName name="mm" localSheetId="2">#REF!</definedName>
    <definedName name="mm" localSheetId="3">#REF!</definedName>
    <definedName name="mm">#REF!</definedName>
    <definedName name="new" localSheetId="2">#REF!</definedName>
    <definedName name="new" localSheetId="3">#REF!</definedName>
    <definedName name="new">#REF!</definedName>
    <definedName name="ni" localSheetId="4" hidden="1">{"conso",#N/A,FALSE,"cash flow"}</definedName>
    <definedName name="ni" hidden="1">{"conso",#N/A,FALSE,"cash flow"}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 localSheetId="2">#REF!</definedName>
    <definedName name="nuch" localSheetId="3">#REF!</definedName>
    <definedName name="nuch">#REF!</definedName>
    <definedName name="o">#REF!</definedName>
    <definedName name="oldData" localSheetId="2">#REF!</definedName>
    <definedName name="oldData" localSheetId="3">#REF!</definedName>
    <definedName name="oldData">#REF!</definedName>
    <definedName name="_xlnm.Print_Area" localSheetId="0">'BS5-7'!$A$1:$I$102</definedName>
    <definedName name="_xlnm.Print_Area" localSheetId="4">'CF14-16'!$A$1:$I$136</definedName>
    <definedName name="_xlnm.Print_Area" localSheetId="1">'PL8-9'!$A$1:$I$64</definedName>
    <definedName name="_xlnm.Print_Area" localSheetId="2">'SH10-11'!$A$1:$W$75</definedName>
    <definedName name="_xlnm.Print_Area" localSheetId="3">'SH12-13'!$A$1:$L$48</definedName>
    <definedName name="PROMMIS" localSheetId="2">#REF!</definedName>
    <definedName name="PROMMIS" localSheetId="3">#REF!</definedName>
    <definedName name="PROMMIS">#REF!</definedName>
    <definedName name="qq" localSheetId="2">#REF!</definedName>
    <definedName name="qq" localSheetId="3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#REF!</definedName>
    <definedName name="rr" localSheetId="2">#REF!</definedName>
    <definedName name="rr" localSheetId="3">#REF!</definedName>
    <definedName name="rr">#REF!</definedName>
    <definedName name="s" localSheetId="2">#REF!</definedName>
    <definedName name="s" localSheetId="3">#REF!</definedName>
    <definedName name="s">#REF!</definedName>
    <definedName name="sale" localSheetId="2">#REF!</definedName>
    <definedName name="sale" localSheetId="3">#REF!</definedName>
    <definedName name="sale">#REF!</definedName>
    <definedName name="SCB" localSheetId="2">#REF!</definedName>
    <definedName name="SCB" localSheetId="3">#REF!</definedName>
    <definedName name="SCB">#REF!</definedName>
    <definedName name="sdsd">#REF!</definedName>
    <definedName name="sdtgf" localSheetId="4" hidden="1">{"conso",#N/A,FALSE,"cash flow"}</definedName>
    <definedName name="sdtgf" hidden="1">{"conso",#N/A,FALSE,"cash flow"}</definedName>
    <definedName name="Short">#REF!</definedName>
    <definedName name="short1">#REF!</definedName>
    <definedName name="short2">#REF!</definedName>
    <definedName name="st" localSheetId="2">#REF!</definedName>
    <definedName name="st" localSheetId="3">#REF!</definedName>
    <definedName name="st">#REF!</definedName>
    <definedName name="tb">#REF!</definedName>
    <definedName name="tbold" localSheetId="2">#REF!</definedName>
    <definedName name="tbold" localSheetId="3">#REF!</definedName>
    <definedName name="tbold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ribal" localSheetId="2">#REF!</definedName>
    <definedName name="tribal" localSheetId="3">#REF!</definedName>
    <definedName name="tribal">#REF!</definedName>
    <definedName name="ttr" localSheetId="2">#REF!</definedName>
    <definedName name="ttr" localSheetId="3">#REF!</definedName>
    <definedName name="ttr">#REF!</definedName>
    <definedName name="type" localSheetId="2">#REF!</definedName>
    <definedName name="type" localSheetId="3">#REF!</definedName>
    <definedName name="type">#REF!</definedName>
    <definedName name="US">#REF!</definedName>
    <definedName name="USD" localSheetId="2">#REF!</definedName>
    <definedName name="USD" localSheetId="3">#REF!</definedName>
    <definedName name="USD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x" localSheetId="4" hidden="1">{"conso",#N/A,FALSE,"cash flow"}</definedName>
    <definedName name="x" hidden="1">{"conso",#N/A,FALSE,"cash flow"}</definedName>
    <definedName name="xx">#REF!</definedName>
    <definedName name="zz" localSheetId="4" hidden="1">{"cashflow",#N/A,FALSE,"cash flow"}</definedName>
    <definedName name="zz" hidden="1">{"cashflow",#N/A,FALSE,"cash flow"}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หุ้นกู้" localSheetId="2">#REF!</definedName>
    <definedName name="หุ้นกู้" localSheetId="3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20" l="1"/>
  <c r="S57" i="20"/>
  <c r="W57" i="20" s="1"/>
  <c r="C58" i="20"/>
  <c r="E58" i="20"/>
  <c r="G58" i="20"/>
  <c r="I58" i="20"/>
  <c r="K58" i="20"/>
  <c r="M58" i="20"/>
  <c r="O58" i="20"/>
  <c r="U58" i="20"/>
  <c r="S62" i="20"/>
  <c r="W62" i="20" s="1"/>
  <c r="S64" i="20"/>
  <c r="W64" i="20" s="1"/>
  <c r="C65" i="20"/>
  <c r="E65" i="20"/>
  <c r="G65" i="20"/>
  <c r="I65" i="20"/>
  <c r="K65" i="20"/>
  <c r="M65" i="20"/>
  <c r="O65" i="20"/>
  <c r="Q65" i="20"/>
  <c r="U65" i="20"/>
  <c r="M71" i="20"/>
  <c r="S71" i="20" s="1"/>
  <c r="Q71" i="20"/>
  <c r="Q73" i="20" s="1"/>
  <c r="U71" i="20"/>
  <c r="U73" i="20" s="1"/>
  <c r="S72" i="20"/>
  <c r="W72" i="20" s="1"/>
  <c r="C73" i="20"/>
  <c r="G73" i="20"/>
  <c r="I73" i="20"/>
  <c r="K73" i="20"/>
  <c r="O73" i="20"/>
  <c r="I68" i="20" l="1"/>
  <c r="C68" i="20"/>
  <c r="K68" i="20"/>
  <c r="W65" i="20"/>
  <c r="O68" i="20"/>
  <c r="M68" i="20"/>
  <c r="S65" i="20"/>
  <c r="G68" i="20"/>
  <c r="S58" i="20"/>
  <c r="E68" i="20"/>
  <c r="Q58" i="20"/>
  <c r="Q68" i="20" s="1"/>
  <c r="U68" i="20"/>
  <c r="W71" i="20"/>
  <c r="W73" i="20" s="1"/>
  <c r="S73" i="20"/>
  <c r="W58" i="20"/>
  <c r="M73" i="20"/>
  <c r="W68" i="20" l="1"/>
  <c r="S68" i="20"/>
  <c r="G16" i="2" l="1"/>
  <c r="U34" i="20" l="1"/>
  <c r="U35" i="20" s="1"/>
  <c r="M34" i="20"/>
  <c r="S34" i="20" s="1"/>
  <c r="G57" i="2"/>
  <c r="J43" i="21" s="1"/>
  <c r="L43" i="21" s="1"/>
  <c r="L16" i="21"/>
  <c r="L15" i="21"/>
  <c r="L11" i="21"/>
  <c r="C35" i="20"/>
  <c r="F21" i="21"/>
  <c r="D21" i="21"/>
  <c r="J17" i="21"/>
  <c r="H17" i="21"/>
  <c r="H23" i="21" s="1"/>
  <c r="H35" i="21" s="1"/>
  <c r="F17" i="21"/>
  <c r="D17" i="21"/>
  <c r="E52" i="20"/>
  <c r="E75" i="20" s="1"/>
  <c r="Q35" i="20"/>
  <c r="O35" i="20"/>
  <c r="K35" i="20"/>
  <c r="I35" i="20"/>
  <c r="G35" i="20"/>
  <c r="U28" i="20"/>
  <c r="O28" i="20"/>
  <c r="K28" i="20"/>
  <c r="I28" i="20"/>
  <c r="I31" i="20" s="1"/>
  <c r="G28" i="20"/>
  <c r="C28" i="20"/>
  <c r="S27" i="20"/>
  <c r="W27" i="20" s="1"/>
  <c r="Q27" i="20"/>
  <c r="S25" i="20"/>
  <c r="W25" i="20" s="1"/>
  <c r="Q25" i="20"/>
  <c r="U21" i="20"/>
  <c r="O21" i="20"/>
  <c r="K21" i="20"/>
  <c r="G21" i="20"/>
  <c r="C21" i="20"/>
  <c r="S20" i="20"/>
  <c r="W20" i="20" s="1"/>
  <c r="Q20" i="20"/>
  <c r="S19" i="20"/>
  <c r="W19" i="20" s="1"/>
  <c r="Q19" i="20"/>
  <c r="S14" i="20"/>
  <c r="W14" i="20" s="1"/>
  <c r="Q14" i="20"/>
  <c r="Q37" i="20" l="1"/>
  <c r="I37" i="20"/>
  <c r="I52" i="20" s="1"/>
  <c r="Q21" i="20"/>
  <c r="G31" i="20"/>
  <c r="G37" i="20" s="1"/>
  <c r="Q52" i="20"/>
  <c r="Q75" i="20" s="1"/>
  <c r="F23" i="21"/>
  <c r="F35" i="21" s="1"/>
  <c r="D23" i="21"/>
  <c r="D35" i="21" s="1"/>
  <c r="L17" i="21"/>
  <c r="M35" i="20"/>
  <c r="C31" i="20"/>
  <c r="U31" i="20"/>
  <c r="K31" i="20"/>
  <c r="K37" i="20" s="1"/>
  <c r="O31" i="20"/>
  <c r="O37" i="20" s="1"/>
  <c r="Q28" i="20"/>
  <c r="W28" i="20"/>
  <c r="W21" i="20"/>
  <c r="S28" i="20"/>
  <c r="S21" i="20"/>
  <c r="I75" i="20" l="1"/>
  <c r="C92" i="7" s="1"/>
  <c r="M37" i="20"/>
  <c r="M52" i="20" s="1"/>
  <c r="M75" i="20" s="1"/>
  <c r="K52" i="20"/>
  <c r="K75" i="20" s="1"/>
  <c r="G52" i="20"/>
  <c r="G75" i="20" s="1"/>
  <c r="O52" i="20"/>
  <c r="O75" i="20" s="1"/>
  <c r="U37" i="20"/>
  <c r="U52" i="20" s="1"/>
  <c r="U75" i="20" s="1"/>
  <c r="C37" i="20"/>
  <c r="C52" i="20" s="1"/>
  <c r="C75" i="20" s="1"/>
  <c r="E97" i="7"/>
  <c r="W31" i="20"/>
  <c r="S31" i="20"/>
  <c r="S35" i="20"/>
  <c r="W34" i="20"/>
  <c r="W35" i="20" s="1"/>
  <c r="W37" i="20" l="1"/>
  <c r="S37" i="20"/>
  <c r="S52" i="20" s="1"/>
  <c r="S75" i="20" s="1"/>
  <c r="E96" i="7"/>
  <c r="W52" i="20" l="1"/>
  <c r="W75" i="20" s="1"/>
  <c r="C97" i="7"/>
  <c r="G108" i="12" l="1"/>
  <c r="C108" i="12"/>
  <c r="F45" i="21"/>
  <c r="D45" i="21"/>
  <c r="J40" i="21"/>
  <c r="H40" i="21"/>
  <c r="F40" i="21"/>
  <c r="D40" i="21"/>
  <c r="L39" i="21"/>
  <c r="L40" i="21" l="1"/>
  <c r="H47" i="21"/>
  <c r="F47" i="21"/>
  <c r="D47" i="21"/>
  <c r="D107" i="12" l="1"/>
  <c r="F107" i="12"/>
  <c r="H107" i="12"/>
  <c r="C93" i="12"/>
  <c r="C74" i="12" l="1"/>
  <c r="C57" i="2"/>
  <c r="J45" i="21" l="1"/>
  <c r="L44" i="21"/>
  <c r="L45" i="21" s="1"/>
  <c r="C25" i="2"/>
  <c r="C69" i="7" l="1"/>
  <c r="G61" i="7"/>
  <c r="C61" i="7"/>
  <c r="C19" i="7"/>
  <c r="C35" i="7"/>
  <c r="G74" i="12"/>
  <c r="G19" i="7"/>
  <c r="C17" i="2"/>
  <c r="C33" i="2" s="1"/>
  <c r="C71" i="7" l="1"/>
  <c r="C62" i="2"/>
  <c r="C30" i="12" l="1"/>
  <c r="C44" i="12" s="1"/>
  <c r="C48" i="12" s="1"/>
  <c r="C104" i="12" s="1"/>
  <c r="C107" i="12" s="1"/>
  <c r="C109" i="12" s="1"/>
  <c r="I93" i="12"/>
  <c r="I74" i="12"/>
  <c r="E93" i="12"/>
  <c r="E74" i="12"/>
  <c r="I25" i="2"/>
  <c r="I17" i="2"/>
  <c r="E25" i="2"/>
  <c r="E17" i="2"/>
  <c r="I57" i="2"/>
  <c r="I51" i="2"/>
  <c r="E57" i="2"/>
  <c r="E51" i="2"/>
  <c r="I69" i="7"/>
  <c r="I61" i="7"/>
  <c r="E69" i="7"/>
  <c r="E61" i="7"/>
  <c r="I35" i="7"/>
  <c r="I19" i="7"/>
  <c r="E35" i="7"/>
  <c r="E19" i="7"/>
  <c r="I33" i="2" l="1"/>
  <c r="I35" i="2" s="1"/>
  <c r="E33" i="2"/>
  <c r="I30" i="12"/>
  <c r="I44" i="12" s="1"/>
  <c r="I48" i="12" s="1"/>
  <c r="I104" i="12" s="1"/>
  <c r="I107" i="12" s="1"/>
  <c r="I109" i="12" s="1"/>
  <c r="J20" i="21"/>
  <c r="E30" i="12"/>
  <c r="E44" i="12" s="1"/>
  <c r="E48" i="12" s="1"/>
  <c r="E104" i="12" s="1"/>
  <c r="E107" i="12" s="1"/>
  <c r="E109" i="12" s="1"/>
  <c r="E62" i="2"/>
  <c r="I62" i="2"/>
  <c r="I71" i="7"/>
  <c r="I27" i="2"/>
  <c r="E71" i="7"/>
  <c r="E27" i="2"/>
  <c r="I37" i="7"/>
  <c r="E37" i="7"/>
  <c r="G93" i="12"/>
  <c r="L20" i="21" l="1"/>
  <c r="L21" i="21" s="1"/>
  <c r="L23" i="21" s="1"/>
  <c r="J21" i="21"/>
  <c r="J23" i="21" s="1"/>
  <c r="E35" i="2"/>
  <c r="E52" i="2" s="1"/>
  <c r="I52" i="2"/>
  <c r="J35" i="21" l="1"/>
  <c r="I96" i="7"/>
  <c r="G25" i="2"/>
  <c r="C27" i="2"/>
  <c r="E98" i="7" l="1"/>
  <c r="C96" i="7" l="1"/>
  <c r="C98" i="7" s="1"/>
  <c r="C100" i="7" s="1"/>
  <c r="C37" i="7"/>
  <c r="G51" i="2" l="1"/>
  <c r="G35" i="7" l="1"/>
  <c r="G69" i="7"/>
  <c r="G71" i="7" s="1"/>
  <c r="G17" i="2"/>
  <c r="G33" i="2" s="1"/>
  <c r="G35" i="2" l="1"/>
  <c r="G37" i="7"/>
  <c r="C51" i="2"/>
  <c r="E100" i="7" l="1"/>
  <c r="E102" i="7" l="1"/>
  <c r="C102" i="7" l="1"/>
  <c r="G27" i="2" l="1"/>
  <c r="G52" i="2" l="1"/>
  <c r="G30" i="12" l="1"/>
  <c r="G44" i="12" s="1"/>
  <c r="G48" i="12" s="1"/>
  <c r="G104" i="12" s="1"/>
  <c r="G107" i="12" s="1"/>
  <c r="G109" i="12" s="1"/>
  <c r="G62" i="2"/>
  <c r="I98" i="7" l="1"/>
  <c r="C35" i="2"/>
  <c r="C52" i="2" s="1"/>
  <c r="I100" i="7" l="1"/>
  <c r="I102" i="7" s="1"/>
  <c r="J47" i="21"/>
  <c r="L35" i="21"/>
  <c r="L47" i="21" s="1"/>
  <c r="G96" i="7" l="1"/>
  <c r="G98" i="7" s="1"/>
  <c r="G100" i="7" s="1"/>
  <c r="G102" i="7" l="1"/>
</calcChain>
</file>

<file path=xl/sharedStrings.xml><?xml version="1.0" encoding="utf-8"?>
<sst xmlns="http://schemas.openxmlformats.org/spreadsheetml/2006/main" count="493" uniqueCount="293">
  <si>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</si>
  <si>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</si>
  <si>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</si>
  <si>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</si>
  <si>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</si>
  <si>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</si>
  <si>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</si>
  <si>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</si>
  <si>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</si>
  <si>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</si>
  <si>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</si>
  <si>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</si>
  <si>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</si>
  <si>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</si>
  <si>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</si>
  <si>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</si>
  <si>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</si>
  <si>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</si>
  <si>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</si>
  <si>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</si>
  <si>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</si>
  <si>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</si>
  <si>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</si>
  <si>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</si>
  <si>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</si>
  <si>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</si>
  <si>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</si>
  <si>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</si>
  <si>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</si>
  <si>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</si>
  <si>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</si>
  <si>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</si>
  <si>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</si>
  <si>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</si>
  <si>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</si>
  <si>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</si>
  <si>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</si>
  <si>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</si>
  <si>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</si>
  <si>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Profit (loss) attributable to:</t>
  </si>
  <si>
    <t xml:space="preserve">   Non-controlling interests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</si>
  <si>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</si>
  <si>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</si>
  <si>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</si>
  <si>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</si>
  <si>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</si>
  <si>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</si>
  <si>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</si>
  <si>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</si>
  <si>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</si>
  <si>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</si>
  <si>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</si>
  <si>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</si>
  <si>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</si>
  <si>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</si>
  <si>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</si>
  <si>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</si>
  <si>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</si>
  <si>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</si>
  <si>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</si>
  <si>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Net increase (decrease) in cash and cash equivalents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</si>
  <si>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</si>
  <si>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</si>
  <si>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</si>
  <si>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</si>
  <si>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</si>
  <si>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</si>
  <si>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</si>
  <si>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</si>
  <si>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Differences of</t>
  </si>
  <si>
    <t>business</t>
  </si>
  <si>
    <t>combination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</si>
  <si>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</si>
  <si>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</si>
  <si>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</si>
  <si>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</si>
  <si>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</si>
  <si>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</si>
  <si>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</si>
  <si>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</si>
  <si>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</si>
  <si>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</si>
  <si>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</si>
  <si>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 xml:space="preserve">   Owners of the parent</t>
  </si>
  <si>
    <t>the parent</t>
  </si>
  <si>
    <t>Equity attributable to owners of the parent</t>
  </si>
  <si>
    <t>Other components of equity</t>
  </si>
  <si>
    <t>Dividends paid to owners of the Company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</si>
  <si>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</si>
  <si>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</si>
  <si>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</si>
  <si>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</si>
  <si>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</si>
  <si>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</si>
  <si>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</si>
  <si>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</si>
  <si>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</si>
  <si>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Comprehensive income (expense) for the year</t>
  </si>
  <si>
    <t>Total comprehensive income (expense) for the year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</si>
  <si>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</si>
  <si>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</si>
  <si>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</si>
  <si>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</si>
  <si>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</si>
  <si>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</si>
  <si>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</si>
  <si>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</si>
  <si>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Credit payables of inventories for display</t>
  </si>
  <si>
    <t>Lease liabilities</t>
  </si>
  <si>
    <t>Guaranteed deposits for long-term operating leases</t>
  </si>
  <si>
    <t xml:space="preserve">   from financial institutions</t>
  </si>
  <si>
    <t>Bank overdrafts and short-term loans</t>
  </si>
  <si>
    <t>Current portion of long-term loans</t>
  </si>
  <si>
    <t xml:space="preserve">Current portion of guaranteed deposits for </t>
  </si>
  <si>
    <t xml:space="preserve">   long-term operating leases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</si>
  <si>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</si>
  <si>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</si>
  <si>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</si>
  <si>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</si>
  <si>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</si>
  <si>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Profit from operating activities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</si>
  <si>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</si>
  <si>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</si>
  <si>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</si>
  <si>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</si>
  <si>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</si>
  <si>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 income</t>
  </si>
  <si>
    <t>Acquisition of assets held for operating leases</t>
  </si>
  <si>
    <t>Lease termination</t>
  </si>
  <si>
    <t>Lease remeasurement</t>
  </si>
  <si>
    <t>Retained earnings</t>
  </si>
  <si>
    <t>Statement of changes in equity</t>
  </si>
  <si>
    <t>Acquisition of investment in subsidiaries</t>
  </si>
  <si>
    <t>Restricted deposits at financial institutions</t>
  </si>
  <si>
    <t xml:space="preserve">Statement of changes in equity </t>
  </si>
  <si>
    <t>Trade and other accounts receivable</t>
  </si>
  <si>
    <t>Trade and other accounts payable</t>
  </si>
  <si>
    <t>Acquisition of investment properties</t>
  </si>
  <si>
    <t>Vehicles held for sale from assets held for leases</t>
  </si>
  <si>
    <t xml:space="preserve">Intangible assets </t>
  </si>
  <si>
    <t>change of</t>
  </si>
  <si>
    <t>interest in</t>
  </si>
  <si>
    <t>Amortisation capitalised to property, plant and equipment</t>
  </si>
  <si>
    <t>Differences from change of interest in subsidiaries</t>
  </si>
  <si>
    <t>Differences from</t>
  </si>
  <si>
    <t>Gain from lease termination</t>
  </si>
  <si>
    <t>Amortisation capitalised to investment properties</t>
  </si>
  <si>
    <t>Interest capitalised to property, plant and equipment</t>
  </si>
  <si>
    <t>Interest capitalised to investment properties</t>
  </si>
  <si>
    <t xml:space="preserve">Profit for the year </t>
  </si>
  <si>
    <t>Comprehensive income for the year</t>
  </si>
  <si>
    <t>Total comprehensive income for the year</t>
  </si>
  <si>
    <t>Millennium Group Corporation (Asia) Public Company Limited and its Subsidiaries</t>
  </si>
  <si>
    <t xml:space="preserve">Basic earnings per share </t>
  </si>
  <si>
    <t xml:space="preserve">Non-controlling </t>
  </si>
  <si>
    <t xml:space="preserve">   plant and equipment</t>
  </si>
  <si>
    <t xml:space="preserve">   Total changes in ownership interests in subsidiaries</t>
  </si>
  <si>
    <t xml:space="preserve">   Profit or loss</t>
  </si>
  <si>
    <t xml:space="preserve">   Other comprehensive income</t>
  </si>
  <si>
    <t xml:space="preserve">Net cash from operating activities </t>
  </si>
  <si>
    <t>Year ended 31 December 2023</t>
  </si>
  <si>
    <t>Balance at 1 January 2023</t>
  </si>
  <si>
    <t>Balance at 31 December 2023</t>
  </si>
  <si>
    <t>Corporate income tax payable</t>
  </si>
  <si>
    <t>Share premium</t>
  </si>
  <si>
    <t>Contract liabilities</t>
  </si>
  <si>
    <t>Taxes refund</t>
  </si>
  <si>
    <t>Proceeds from sale of investment properties</t>
  </si>
  <si>
    <t>Net increase (decrease) in cash and cash equivalents,</t>
  </si>
  <si>
    <t xml:space="preserve">   Issue of ordinary shares</t>
  </si>
  <si>
    <t>Acquisition of right-of-use assets</t>
  </si>
  <si>
    <t xml:space="preserve">   before effect of exchange rate changes</t>
  </si>
  <si>
    <t>Cash and cash equivalents at 1 January</t>
  </si>
  <si>
    <t>Cash and cash equivalents at 31 December</t>
  </si>
  <si>
    <t>Increase of accounts payable for investment properties</t>
  </si>
  <si>
    <t>Transferred provisions for employee benefits</t>
  </si>
  <si>
    <t>Other long-term investment</t>
  </si>
  <si>
    <t xml:space="preserve">   subsequently to profit or loss</t>
  </si>
  <si>
    <t xml:space="preserve">Income tax relating to items that will not be reclassified </t>
  </si>
  <si>
    <t>Other comprehensive income for the year, net of tax</t>
  </si>
  <si>
    <t>Net cash generated from operations</t>
  </si>
  <si>
    <t>Investment properties transferred from</t>
  </si>
  <si>
    <t xml:space="preserve">   property, plant and equipment </t>
  </si>
  <si>
    <t>Year ended 31 December 2024</t>
  </si>
  <si>
    <t>Balance at 1 January 2024</t>
  </si>
  <si>
    <t>Balance at 31 December 2024</t>
  </si>
  <si>
    <t>other components</t>
  </si>
  <si>
    <t>of equity</t>
  </si>
  <si>
    <t>Other components of quity</t>
  </si>
  <si>
    <t>Share of other</t>
  </si>
  <si>
    <t xml:space="preserve">comprehensive </t>
  </si>
  <si>
    <t>income of associates</t>
  </si>
  <si>
    <t>accounted for using</t>
  </si>
  <si>
    <t>equity method</t>
  </si>
  <si>
    <t xml:space="preserve">   Acquisition of non-controlling interest</t>
  </si>
  <si>
    <t xml:space="preserve">      without change in control</t>
  </si>
  <si>
    <t>Profit before income tax expense (income)</t>
  </si>
  <si>
    <t>Income tax expense (income)</t>
  </si>
  <si>
    <t>Proceeds from issue new shares in subsidiary</t>
  </si>
  <si>
    <t xml:space="preserve">   to non-controlling interests without change in control</t>
  </si>
  <si>
    <t>5, 7</t>
  </si>
  <si>
    <t>5, 20</t>
  </si>
  <si>
    <t>5, 19</t>
  </si>
  <si>
    <t xml:space="preserve">   Dividends paid to owners of the Company</t>
  </si>
  <si>
    <t>11, 12</t>
  </si>
  <si>
    <t>Property, plant and equipment transferred from inventories</t>
  </si>
  <si>
    <t>Investments in associates and joint venture</t>
  </si>
  <si>
    <t>Income</t>
  </si>
  <si>
    <t>Total income</t>
  </si>
  <si>
    <t xml:space="preserve">Share of profit of associates and joint ventures </t>
  </si>
  <si>
    <t xml:space="preserve">   accounted for using equity method</t>
  </si>
  <si>
    <t xml:space="preserve">   Changes in ownership interests in subsidiary</t>
  </si>
  <si>
    <t>(Reversal of) expected credit loss</t>
  </si>
  <si>
    <t>Loss on written-off of intangible assets</t>
  </si>
  <si>
    <t>Vehicles held for sale</t>
  </si>
  <si>
    <t>Proceeds from sales of plant and equipment</t>
  </si>
  <si>
    <t>Proceeds from repayment of loans to related parties</t>
  </si>
  <si>
    <t>Cash outflow on loans to related parties</t>
  </si>
  <si>
    <t>Net proceeds from issue of shares</t>
  </si>
  <si>
    <t>Proceeds from (repayment of) bank overdrafts</t>
  </si>
  <si>
    <t>Addition of right-of-use assets and lease liabilities</t>
  </si>
  <si>
    <t>Vehicles held for sale transferred from (transferred to)</t>
  </si>
  <si>
    <t xml:space="preserve">   property, plant and equipment</t>
  </si>
  <si>
    <t>Share of profit of associates and joint venture</t>
  </si>
  <si>
    <t>5, 25</t>
  </si>
  <si>
    <t xml:space="preserve">Net cash from (used in) investing activities  </t>
  </si>
  <si>
    <t xml:space="preserve">Net cash from (used in) financing activities  </t>
  </si>
  <si>
    <t>Provisions for employee benefits</t>
  </si>
  <si>
    <t>9, 10</t>
  </si>
  <si>
    <t>Loss on remeasurements of defined benefit plans</t>
  </si>
  <si>
    <t>Adjustments to reconcile profit to cash receipts</t>
  </si>
  <si>
    <t xml:space="preserve">Differences of business combination </t>
  </si>
  <si>
    <t xml:space="preserve">(Expected credit loss) reversal of expected credit loss </t>
  </si>
  <si>
    <t>Share premium on ordinary shares</t>
  </si>
  <si>
    <t xml:space="preserve">Total comprehensive income (expense) attributable to: </t>
  </si>
  <si>
    <t>on ordinary shares</t>
  </si>
  <si>
    <t xml:space="preserve">   Share premium on ordinary shares</t>
  </si>
  <si>
    <t xml:space="preserve">    at financial institutions</t>
  </si>
  <si>
    <t xml:space="preserve">Loss on disposal and written-off of </t>
  </si>
  <si>
    <t xml:space="preserve">    assets held for operating leases</t>
  </si>
  <si>
    <t xml:space="preserve">Gain on disposal and written-off of </t>
  </si>
  <si>
    <t xml:space="preserve">Loss on devaluation of inventories, inventories for display </t>
  </si>
  <si>
    <t xml:space="preserve">   and vehicles held for sale</t>
  </si>
  <si>
    <t>Unrealised gain on exchange rate</t>
  </si>
  <si>
    <t>Acquisition of investment in joint venture</t>
  </si>
  <si>
    <t>(Increase) decrease of current investments</t>
  </si>
  <si>
    <t>Short-term loans from other parties</t>
  </si>
  <si>
    <t>Short-term loans from related party</t>
  </si>
  <si>
    <t>5, 26</t>
  </si>
  <si>
    <t xml:space="preserve">   determined in accordance with TFRS9</t>
  </si>
  <si>
    <t xml:space="preserve">   Changes in ownership interests in subsidiaries</t>
  </si>
  <si>
    <t xml:space="preserve">Transactions with owners, </t>
  </si>
  <si>
    <t xml:space="preserve">   recorded directly in equity</t>
  </si>
  <si>
    <t xml:space="preserve">Total transactions with owners, </t>
  </si>
  <si>
    <t xml:space="preserve">   Dividend paid to non-controlling interests of </t>
  </si>
  <si>
    <t xml:space="preserve">      the subsidiary</t>
  </si>
  <si>
    <t xml:space="preserve">   Dividend paid to non-controlling interests of</t>
  </si>
  <si>
    <t xml:space="preserve">      the subsidiaries</t>
  </si>
  <si>
    <t xml:space="preserve">   Dividend paid to owners of the Company</t>
  </si>
  <si>
    <t xml:space="preserve">    plant and equipment</t>
  </si>
  <si>
    <t xml:space="preserve">Decrease of accounts payable for purchasing of </t>
  </si>
  <si>
    <t>and joint venture</t>
  </si>
  <si>
    <t xml:space="preserve">   Issued and paid-up share capital</t>
  </si>
  <si>
    <t xml:space="preserve">   Authorised share capital</t>
  </si>
  <si>
    <r>
      <t xml:space="preserve">      </t>
    </r>
    <r>
      <rPr>
        <i/>
        <sz val="11"/>
        <rFont val="Times New Roman"/>
        <family val="1"/>
      </rPr>
      <t xml:space="preserve">(1,120,000,000 ordinary shares, </t>
    </r>
  </si>
  <si>
    <t xml:space="preserve">      par value at Baht 0.5 per share)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</si>
  <si>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</si>
  <si>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</si>
  <si>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</si>
  <si>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</si>
  <si>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 xml:space="preserve">Items that will not be reclassified subsequently to </t>
  </si>
  <si>
    <t xml:space="preserve">   profit or loss</t>
  </si>
  <si>
    <t xml:space="preserve">   Total distributions to owners </t>
  </si>
  <si>
    <t xml:space="preserve">   Distributions to owners</t>
  </si>
  <si>
    <t>Provisions for employee benefits paid</t>
  </si>
  <si>
    <t xml:space="preserve">(Increase) decrease of restricted deposits </t>
  </si>
  <si>
    <t>Effect of exchange rate changes on cash and</t>
  </si>
  <si>
    <t xml:space="preserve">   cash equivalents</t>
  </si>
  <si>
    <t>Increase of accounts payable for purchasing of intangible assets</t>
  </si>
  <si>
    <t xml:space="preserve">Vehicles held for sale transferred from </t>
  </si>
  <si>
    <t xml:space="preserve">   assets held for operating leases</t>
  </si>
  <si>
    <t xml:space="preserve">   from direct settlement to trade payables</t>
  </si>
  <si>
    <t>Short-term loans from other party increased (decreased)</t>
  </si>
  <si>
    <t xml:space="preserve">   Profit</t>
  </si>
  <si>
    <t xml:space="preserve">   Total contributions by owners </t>
  </si>
  <si>
    <t xml:space="preserve">   Contributions by owners</t>
  </si>
  <si>
    <t xml:space="preserve">   Contributions by owners of the parent</t>
  </si>
  <si>
    <t xml:space="preserve">   Total contributions by owners of the parent</t>
  </si>
  <si>
    <t xml:space="preserve">   Distributions to owners of the parent</t>
  </si>
  <si>
    <t xml:space="preserve">   Total distributions to owners of the parent</t>
  </si>
  <si>
    <t>Right-of-use assets transferred to vehicles held for sale</t>
  </si>
  <si>
    <t xml:space="preserve">Right-of-use assets transferred from </t>
  </si>
  <si>
    <t>Investment properties transferred from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</si>
</sst>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00"/>
    <numFmt numFmtId="167" formatCode="_(* #,##0_)\ ;_(* \(#,##0\)\ ;_(* &quot;-&quot;??_)\ \ ;_(@_)"/>
    <numFmt numFmtId="168" formatCode="&quot;฿&quot;#,##0;[Red]\-&quot;฿&quot;#,##0"/>
    <numFmt numFmtId="169" formatCode="&quot;฿&quot;#,##0.00;\-&quot;฿&quot;#,##0.00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\-* #,##0.00_-;_-* &quot;-&quot;??_-;_-@_-"/>
    <numFmt numFmtId="175" formatCode="[$-1010409]d\ mmm\ yy;@"/>
    <numFmt numFmtId="176" formatCode="[$-1070000]d/m/yy;@"/>
    <numFmt numFmtId="177" formatCode="[$-409]d\-mmm\-yy;@"/>
    <numFmt numFmtId="178" formatCode="[$-409]d/mmm/yy;@"/>
    <numFmt numFmtId="179" formatCode="_(* #,##0.0000_);_(* \(#,##0.0000\);_(* &quot;-&quot;??_);_(@_)"/>
    <numFmt numFmtId="180" formatCode="_-* #,##0.00_-;\-* #,##0.00_-;_-* &quot;-&quot;_-;_-@_-"/>
    <numFmt numFmtId="181" formatCode="_(* #,##0.00_);_(* \(#,##0.00\);_(* \-??_);_(@_)"/>
    <numFmt numFmtId="182" formatCode="###,000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_ * #,##0_)\ _฿_ ;_ * \(#,##0\)\ _฿_ ;_ * &quot;-&quot;_)\ _฿_ ;_ @_ "/>
    <numFmt numFmtId="195" formatCode="#,##0_)\x;\(#,##0\)\x;0_)\x;@_)_x"/>
    <numFmt numFmtId="196" formatCode="#,##0_)_x;\(#,##0\)_x;0_)_x;@_)_x"/>
    <numFmt numFmtId="197" formatCode="&quot;\&quot;#,##0;[Red]&quot;\&quot;\-#,##0"/>
    <numFmt numFmtId="198" formatCode="&quot;\&quot;#,##0.00;[Red]&quot;\&quot;\-#,##0.00"/>
    <numFmt numFmtId="199" formatCode="#.\ \ "/>
    <numFmt numFmtId="200" formatCode="##.\ \ "/>
    <numFmt numFmtId="201" formatCode="###0_);[Red]\(###0\)"/>
    <numFmt numFmtId="202" formatCode="General_)"/>
    <numFmt numFmtId="203" formatCode="0.000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,"/>
    <numFmt numFmtId="209" formatCode="_(&quot; &quot;* #,##0.00_);_(&quot; &quot;* \(#,##0.00\);_(&quot; &quot;* &quot;-&quot;??_);_(@_)"/>
    <numFmt numFmtId="210" formatCode="&quot;$&quot;#,##0\ ;\(&quot;$&quot;#,##0\)"/>
    <numFmt numFmtId="211" formatCode="d\ \ด\ด\ด\ด\ \b\b\b\b"/>
    <numFmt numFmtId="212" formatCode="#,##0.00&quot; F&quot;_);\(#,##0.00&quot; F&quot;\)"/>
    <numFmt numFmtId="213" formatCode="\ช\:\น\น"/>
    <numFmt numFmtId="214" formatCode="_-[$€]* #,##0.00_-;\-[$€]* #,##0.00_-;_-[$€]* &quot;-&quot;&quot;?&quot;&quot;?&quot;_-;_-@_-"/>
    <numFmt numFmtId="215" formatCode="#,##0\ \ ;\(#,##0\)\ ;\—\ \ \ \ "/>
    <numFmt numFmtId="216" formatCode=";;;"/>
    <numFmt numFmtId="217" formatCode="&quot;?&quot;#,##0;[Red]\-&quot;?&quot;#,##0"/>
    <numFmt numFmtId="218" formatCode="0.0&quot;  &quot;"/>
    <numFmt numFmtId="219" formatCode="0.0%"/>
    <numFmt numFmtId="220" formatCode="&quot;฿&quot;\t#,##0_);[Red]\(&quot;฿&quot;\t#,##0\)"/>
    <numFmt numFmtId="221" formatCode="#,##0\ &quot;kr&quot;;\-#,##0\ &quot;kr&quot;"/>
    <numFmt numFmtId="222" formatCode="0.00_)"/>
    <numFmt numFmtId="223" formatCode="#,##0&quot; F&quot;_);[Red]\(#,##0&quot; F&quot;\)"/>
    <numFmt numFmtId="224" formatCode="0%_);\(0%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_ * #,##0.00_ ;_ * \-#,##0.00_ ;_ * &quot;-&quot;??_ ;_ @_ "/>
    <numFmt numFmtId="230" formatCode="_-&quot;$&quot;* #,##0.00_-;\-&quot;$&quot;* #,##0.00_-;_-&quot;$&quot;* &quot;-&quot;??_-;_-@_-"/>
    <numFmt numFmtId="231" formatCode="0&quot;.)&quot;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&quot;S$&quot;#,##0.00;[Red]\-&quot;S$&quot;#,##0.00"/>
    <numFmt numFmtId="235" formatCode="_-&quot;S$&quot;* #,##0.00_-;\-&quot;S$&quot;* #,##0.00_-;_-&quot;S$&quot;* &quot;-&quot;??_-;_-@_-"/>
    <numFmt numFmtId="236" formatCode="&quot;=&quot;_(* #,##0_);_(* \(#,##0\);_(* &quot;-&quot;??_);_(@_)"/>
    <numFmt numFmtId="237" formatCode="#."/>
    <numFmt numFmtId="238" formatCode="0.00&quot;  บาท/US$&quot;"/>
    <numFmt numFmtId="239" formatCode="#,##0.0%;[Red]\(#,##0.0%\)"/>
    <numFmt numFmtId="240" formatCode="0.00000&quot;  &quot;"/>
    <numFmt numFmtId="241" formatCode="\t#\ ?/?"/>
    <numFmt numFmtId="242" formatCode="0.0%;\(0.0%\)"/>
    <numFmt numFmtId="243" formatCode="_(&quot;฿&quot;* \t#,##0_);_(&quot;฿&quot;* \(\t#,##0\);_(&quot;฿&quot;* &quot;-&quot;_);_(@_)"/>
    <numFmt numFmtId="244" formatCode="_(* #,##0.000_);[Red]\ \(#,##0.000\);_(* &quot;-&quot;_)\ ;_(@_)"/>
    <numFmt numFmtId="245" formatCode="#,##0\ ;[Red]\-#,##0\ "/>
    <numFmt numFmtId="246" formatCode="&quot;(&quot;0.&quot;)&quot;"/>
    <numFmt numFmtId="247" formatCode="_(* #,##0_);[Red]\ \(#,##0\);_(* &quot;-&quot;_)\ ;_(@_)"/>
    <numFmt numFmtId="248" formatCode="0."/>
    <numFmt numFmtId="249" formatCode="* #,##0\ _ ;[Red]* \-#,##0\ \ ;_(* &quot;-&quot;??\ \ _);_(@_)"/>
    <numFmt numFmtId="250" formatCode="#,##0&quot; Ton&quot;;[Red]\-#,##0&quot; Ton&quot;"/>
    <numFmt numFmtId="251" formatCode="#,##0;\(#,##0\)"/>
    <numFmt numFmtId="252" formatCode="#,##0&quot; พันบาท&quot;"/>
    <numFmt numFmtId="253" formatCode="&quot;(&quot;\ #,##0&quot; ล้านบาท )&quot;"/>
    <numFmt numFmtId="254" formatCode="* \(#,##0\);* #,##0_);&quot;-&quot;??_);@"/>
    <numFmt numFmtId="255" formatCode="&quot;$&quot;#,##0_);\(&quot;$&quot;#,##0.0\)"/>
    <numFmt numFmtId="256" formatCode="\$#,##0.00;\(\$#,##0.00\)"/>
    <numFmt numFmtId="257" formatCode="* #,##0_);* \(#,##0\);&quot;-&quot;??_);@"/>
    <numFmt numFmtId="258" formatCode="\t#\ ??/??"/>
    <numFmt numFmtId="259" formatCode="\$#,##0;\(\$#,##0\)"/>
    <numFmt numFmtId="260" formatCode="&quot;0&quot;#.0"/>
    <numFmt numFmtId="261" formatCode="&quot;0&quot;#"/>
    <numFmt numFmtId="262" formatCode="_-* #,##0.000_-;\-* #,##0.000_-;_-* &quot;-&quot;??_-;_-@_-"/>
    <numFmt numFmtId="263" formatCode="\t&quot;$&quot;#,##0_);\(\t&quot;$&quot;#,##0\)"/>
    <numFmt numFmtId="264" formatCode="#,##0.0_);[Red]\(#,##0.0\)"/>
    <numFmt numFmtId="265" formatCode="&quot;US$&quot;#,##0_);[Red]\(&quot;US$&quot;#,##0\)"/>
    <numFmt numFmtId="266" formatCode="0_)%;\(0\)%"/>
    <numFmt numFmtId="267" formatCode="#,##0.000_ ;[Red]\-#,##0.000\ "/>
    <numFmt numFmtId="268" formatCode="0.0"/>
    <numFmt numFmtId="269" formatCode="d\ \ด\ด\ด\ด\ &quot;พ.ศ.&quot;\ \b\b\b\b"/>
    <numFmt numFmtId="270" formatCode="\ว\ \ด\ด\ด\ด\ &quot;ค.ศ.&quot;\ \ค\ค\ค\ค"/>
    <numFmt numFmtId="271" formatCode="#,##0&quot; Ton&quot;;[Red]\-#,##0\ &quot;Ton&quot;"/>
    <numFmt numFmtId="272" formatCode="_-* #,##0\ &quot;DM&quot;_-;\-* #,##0\ &quot;DM&quot;_-;_-* &quot;-&quot;\ &quot;DM&quot;_-;_-@_-"/>
    <numFmt numFmtId="273" formatCode="_-* #,##0.00\ &quot;DM&quot;_-;\-* #,##0.00\ &quot;DM&quot;_-;_-* &quot;-&quot;??\ &quot;DM&quot;_-;_-@_-"/>
    <numFmt numFmtId="274" formatCode="_ * #,##0_ ;_ * \-#,##0_ ;_ * &quot;-&quot;_ ;_ @_ 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_-&quot;\&quot;* #,##0_-;\-&quot;\&quot;* #,##0_-;_-&quot;\&quot;* &quot;-&quot;_-;_-@_-"/>
    <numFmt numFmtId="278" formatCode="_-&quot;\&quot;* #,##0.00_-;\-&quot;\&quot;* #,##0.00_-;_-&quot;\&quot;* &quot;-&quot;??_-;_-@_-"/>
    <numFmt numFmtId="279" formatCode="#,##0.00\ &quot;Esc.&quot;;[Red]\-#,##0.00\ &quot;Esc.&quot;"/>
    <numFmt numFmtId="280" formatCode="_-* #,##0\ _E_s_c_._-;\-* #,##0\ _E_s_c_._-;_-* &quot;-&quot;\ _E_s_c_._-;_-@_-"/>
    <numFmt numFmtId="281" formatCode="_-* #,##0.00\ _€_-;\-* #,##0.00\ _€_-;_-* &quot;-&quot;??\ _€_-;_-@_-"/>
    <numFmt numFmtId="282" formatCode="_(* #,##0_);_(* \(#,##0\);_(* \-??_);_(@_)"/>
    <numFmt numFmtId="283" formatCode="_-[$€-2]* #,##0.00_-;\-[$€-2]* #,##0.00_-;_-[$€-2]* \-??_-"/>
    <numFmt numFmtId="284" formatCode="#,###;\(#,###\)"/>
    <numFmt numFmtId="285" formatCode="0.0000"/>
    <numFmt numFmtId="286" formatCode="_(#,##0_);\(#,##0\);_(\-_)"/>
    <numFmt numFmtId="287" formatCode="_(&quot;N$&quot;* #,##0.00_);_(&quot;N$&quot;* \(#,##0.00\);_(&quot;N$&quot;* &quot;-&quot;??_);_(@_)"/>
    <numFmt numFmtId="288" formatCode="#,##0.0"/>
    <numFmt numFmtId="289" formatCode="mmmm\ d\,\ yyyy"/>
    <numFmt numFmtId="290" formatCode="mm/dd/yy"/>
    <numFmt numFmtId="291" formatCode="#,##0.00000"/>
    <numFmt numFmtId="292" formatCode="\t&quot;฿&quot;#,##0.00_);[Red]\(\t&quot;฿&quot;#,##0.00\)"/>
    <numFmt numFmtId="293" formatCode="_-* #,##0.00_-;\-* #,##0.00_-;_-* \-??_-;_-@_-"/>
    <numFmt numFmtId="294" formatCode="_(* #,##0.00000_);_(* \(#,##0.00000\);_(* \-??_);_(@_)"/>
    <numFmt numFmtId="295" formatCode="#,##0.00_);#,##0.00"/>
    <numFmt numFmtId="296" formatCode="#,##0.00;[Red]\(#,##0.00\)"/>
    <numFmt numFmtId="297" formatCode="dd\/mm\/yyyy"/>
    <numFmt numFmtId="298" formatCode="#,###.00"/>
    <numFmt numFmtId="299" formatCode="&quot;t฿&quot;#,##0_);[Red]&quot;(t฿&quot;#,##0\)"/>
    <numFmt numFmtId="300" formatCode="#,##0.00_ ;[Red]\-#,##0.00\ "/>
    <numFmt numFmtId="301" formatCode="\t&quot;£&quot;#,##0_);[Red]\(\t&quot;£&quot;#,##0\)"/>
    <numFmt numFmtId="302" formatCode="#,##0.00\ &quot;F&quot;;\-#,##0.00\ &quot;F&quot;"/>
    <numFmt numFmtId="303" formatCode="#,##0.00_);\-#,##0.00"/>
    <numFmt numFmtId="304" formatCode="[$-1010000]d/m/yy;@"/>
    <numFmt numFmtId="305" formatCode="d\/m\/yyyy"/>
    <numFmt numFmtId="306" formatCode="\฿#,##0.00;[Red]&quot;-฿&quot;#,##0.00"/>
    <numFmt numFmtId="307" formatCode="[$-107041E]d\ mmm\ yy;@"/>
    <numFmt numFmtId="308" formatCode="#,##0.00_);\-#,##0.00;&quot;&lt;Default Format&gt;&quot;"/>
    <numFmt numFmtId="309" formatCode="_-&quot;¥&quot;* #,##0_-;\-&quot;¥&quot;* #,##0_-;_-&quot;¥&quot;* &quot;-&quot;_-;_-@_-"/>
    <numFmt numFmtId="310" formatCode="\$#,##0.00;&quot;($&quot;#,##0.00\)"/>
    <numFmt numFmtId="311" formatCode="dd\-mmm\-yy_)"/>
    <numFmt numFmtId="312" formatCode="_(&quot;$&quot;* #,##0.0_);_(&quot;$&quot;* \(#,##0.0\);_(&quot;$&quot;* &quot;0.0&quot;_);_(@_)"/>
    <numFmt numFmtId="313" formatCode="#,##0.00&quot; &quot;;&quot;-&quot;#,##0.00&quot; &quot;;&quot; -&quot;#&quot; &quot;;@&quot; &quot;"/>
    <numFmt numFmtId="314" formatCode="[$-41E]General"/>
    <numFmt numFmtId="315" formatCode="#,##0_ ;\(#,##0\)_-;\-"/>
    <numFmt numFmtId="316" formatCode="0.00%;\(0.00%\)"/>
    <numFmt numFmtId="317" formatCode="#,##0.0\x;\(#,##0.0\x\)"/>
    <numFmt numFmtId="318" formatCode="_(&quot;$&quot;* #,##0.0000_);_(&quot;$&quot;* \(#,##0.0000\);_(&quot;$&quot;* &quot;-&quot;??_);_(@_)"/>
    <numFmt numFmtId="319" formatCode="##&quot; months&quot;"/>
    <numFmt numFmtId="320" formatCode="0&quot;  &quot;"/>
    <numFmt numFmtId="321" formatCode="0.00&quot;  x&quot;"/>
    <numFmt numFmtId="322" formatCode="[$฿-41E]#,##0.00;[Red]&quot;-&quot;[$฿-41E]#,##0.00"/>
    <numFmt numFmtId="323" formatCode="&quot;$&quot;#,##0.000_);\(&quot;$&quot;#,##0.00\)"/>
    <numFmt numFmtId="324" formatCode="&quot;$&quot;#,##0.0000_);\(&quot;$&quot;#,##0.000\)"/>
    <numFmt numFmtId="325" formatCode="0.00&quot;  &quot;"/>
    <numFmt numFmtId="326" formatCode="[$-1070000]d/mm/yyyy;@"/>
    <numFmt numFmtId="327" formatCode="&quot;฿&quot;#,##0.00_);\(&quot;฿&quot;#,##0.00\)"/>
    <numFmt numFmtId="328" formatCode="_-* #,##0\ _F_B_-;\-* #,##0\ _F_B_-;_-* &quot;-&quot;\ _F_B_-;_-@_-"/>
    <numFmt numFmtId="329" formatCode="_-* #,##0.00\ _F_B_-;\-* #,##0.00\ _F_B_-;_-* &quot;-&quot;??\ _F_B_-;_-@_-"/>
    <numFmt numFmtId="330" formatCode="_-[$€-2]* #,##0.00_-;\-[$€-2]* #,##0.00_-;_-[$€-2]* &quot;-&quot;??_-"/>
    <numFmt numFmtId="331" formatCode="#,##0.0;[Red]\-#,##0.0"/>
    <numFmt numFmtId="332" formatCode="0.00_);[Red]\(0.00\)"/>
    <numFmt numFmtId="333" formatCode="_ &quot;kr&quot;\ * #,##0.00_ ;_ &quot;kr&quot;\ * \-#,##0.00_ ;_ &quot;kr&quot;\ * &quot;-&quot;??_ ;_ @_ "/>
    <numFmt numFmtId="334" formatCode="&quot;฿&quot;#,##0.00_);[Red]\(&quot;฿&quot;#,##0.00\)"/>
    <numFmt numFmtId="335" formatCode="[$-409]d\-mmm\-yyyy;@"/>
  </numFmts>
  <fonts count="4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4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10"/>
      <name val="Times New Roman"/>
      <family val="1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sz val="8"/>
      <name val="Tahoma"/>
      <family val="2"/>
    </font>
    <font>
      <sz val="15"/>
      <color theme="1"/>
      <name val="Angsana New"/>
      <family val="1"/>
    </font>
    <font>
      <sz val="9"/>
      <color theme="1"/>
      <name val="Calibri"/>
      <family val="2"/>
    </font>
    <font>
      <sz val="9"/>
      <color indexed="8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0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color theme="1"/>
      <name val="BrowalliaUPC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1"/>
      <color indexed="8"/>
      <name val="Times New Roman"/>
      <family val="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color indexed="8"/>
      <name val="Calibri"/>
      <family val="2"/>
    </font>
  </fonts>
  <fills count="14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7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45828">
    <xf numFmtId="0" fontId="0" fillId="0" borderId="0"/>
    <xf numFmtId="43" fontId="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174" fontId="33" fillId="0" borderId="0" applyFont="0" applyFill="0" applyBorder="0" applyAlignment="0" applyProtection="0"/>
    <xf numFmtId="178" fontId="39" fillId="0" borderId="0"/>
    <xf numFmtId="0" fontId="46" fillId="0" borderId="0"/>
    <xf numFmtId="0" fontId="33" fillId="0" borderId="0"/>
    <xf numFmtId="0" fontId="33" fillId="0" borderId="0"/>
    <xf numFmtId="0" fontId="5" fillId="0" borderId="0"/>
    <xf numFmtId="43" fontId="1" fillId="0" borderId="0" applyFont="0" applyFill="0" applyBorder="0" applyAlignment="0" applyProtection="0"/>
    <xf numFmtId="0" fontId="47" fillId="0" borderId="0"/>
    <xf numFmtId="43" fontId="48" fillId="0" borderId="0" applyFont="0" applyFill="0" applyBorder="0" applyAlignment="0" applyProtection="0"/>
    <xf numFmtId="0" fontId="5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9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39" fillId="0" borderId="0"/>
    <xf numFmtId="174" fontId="1" fillId="0" borderId="0" applyFont="0" applyFill="0" applyBorder="0" applyAlignment="0" applyProtection="0"/>
    <xf numFmtId="175" fontId="33" fillId="0" borderId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33" fillId="0" borderId="0"/>
    <xf numFmtId="9" fontId="44" fillId="0" borderId="0" applyFont="0" applyFill="0" applyBorder="0" applyAlignment="0" applyProtection="0"/>
    <xf numFmtId="175" fontId="33" fillId="0" borderId="0"/>
    <xf numFmtId="17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0" fontId="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53" fillId="0" borderId="0"/>
    <xf numFmtId="0" fontId="54" fillId="0" borderId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175" fontId="33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17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0" fontId="4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5" fillId="0" borderId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6" fillId="35" borderId="28" applyNumberFormat="0" applyAlignment="0" applyProtection="0">
      <alignment horizontal="left" vertical="center" indent="1"/>
    </xf>
    <xf numFmtId="182" fontId="57" fillId="0" borderId="29" applyNumberFormat="0" applyProtection="0">
      <alignment horizontal="right" vertical="center"/>
    </xf>
    <xf numFmtId="182" fontId="56" fillId="0" borderId="30" applyNumberFormat="0" applyProtection="0">
      <alignment horizontal="right" vertical="center"/>
    </xf>
    <xf numFmtId="0" fontId="58" fillId="36" borderId="30" applyNumberFormat="0" applyAlignment="0" applyProtection="0">
      <alignment horizontal="left" vertical="center" indent="1"/>
    </xf>
    <xf numFmtId="0" fontId="58" fillId="37" borderId="30" applyNumberFormat="0" applyAlignment="0" applyProtection="0">
      <alignment horizontal="left" vertical="center" indent="1"/>
    </xf>
    <xf numFmtId="182" fontId="57" fillId="38" borderId="29" applyNumberFormat="0" applyBorder="0" applyProtection="0">
      <alignment horizontal="right" vertical="center"/>
    </xf>
    <xf numFmtId="0" fontId="58" fillId="36" borderId="30" applyNumberFormat="0" applyAlignment="0" applyProtection="0">
      <alignment horizontal="left" vertical="center" indent="1"/>
    </xf>
    <xf numFmtId="182" fontId="56" fillId="37" borderId="30" applyNumberFormat="0" applyProtection="0">
      <alignment horizontal="right" vertical="center"/>
    </xf>
    <xf numFmtId="182" fontId="56" fillId="38" borderId="30" applyNumberFormat="0" applyBorder="0" applyProtection="0">
      <alignment horizontal="right" vertical="center"/>
    </xf>
    <xf numFmtId="182" fontId="59" fillId="39" borderId="31" applyNumberFormat="0" applyBorder="0" applyAlignment="0" applyProtection="0">
      <alignment horizontal="right" vertical="center" indent="1"/>
    </xf>
    <xf numFmtId="182" fontId="60" fillId="40" borderId="31" applyNumberFormat="0" applyBorder="0" applyAlignment="0" applyProtection="0">
      <alignment horizontal="right" vertical="center" indent="1"/>
    </xf>
    <xf numFmtId="182" fontId="60" fillId="41" borderId="31" applyNumberFormat="0" applyBorder="0" applyAlignment="0" applyProtection="0">
      <alignment horizontal="right" vertical="center" indent="1"/>
    </xf>
    <xf numFmtId="182" fontId="61" fillId="42" borderId="31" applyNumberFormat="0" applyBorder="0" applyAlignment="0" applyProtection="0">
      <alignment horizontal="right" vertical="center" indent="1"/>
    </xf>
    <xf numFmtId="182" fontId="61" fillId="43" borderId="31" applyNumberFormat="0" applyBorder="0" applyAlignment="0" applyProtection="0">
      <alignment horizontal="right" vertical="center" indent="1"/>
    </xf>
    <xf numFmtId="182" fontId="61" fillId="44" borderId="31" applyNumberFormat="0" applyBorder="0" applyAlignment="0" applyProtection="0">
      <alignment horizontal="right" vertical="center" indent="1"/>
    </xf>
    <xf numFmtId="182" fontId="62" fillId="45" borderId="31" applyNumberFormat="0" applyBorder="0" applyAlignment="0" applyProtection="0">
      <alignment horizontal="right" vertical="center" indent="1"/>
    </xf>
    <xf numFmtId="182" fontId="62" fillId="46" borderId="31" applyNumberFormat="0" applyBorder="0" applyAlignment="0" applyProtection="0">
      <alignment horizontal="right" vertical="center" indent="1"/>
    </xf>
    <xf numFmtId="182" fontId="62" fillId="47" borderId="31" applyNumberFormat="0" applyBorder="0" applyAlignment="0" applyProtection="0">
      <alignment horizontal="right" vertical="center" indent="1"/>
    </xf>
    <xf numFmtId="0" fontId="63" fillId="0" borderId="28" applyNumberFormat="0" applyFont="0" applyFill="0" applyAlignment="0" applyProtection="0"/>
    <xf numFmtId="182" fontId="57" fillId="48" borderId="28" applyNumberFormat="0" applyAlignment="0" applyProtection="0">
      <alignment horizontal="left" vertical="center" indent="1"/>
    </xf>
    <xf numFmtId="0" fontId="56" fillId="35" borderId="30" applyNumberFormat="0" applyAlignment="0" applyProtection="0">
      <alignment horizontal="left" vertical="center" indent="1"/>
    </xf>
    <xf numFmtId="0" fontId="58" fillId="49" borderId="28" applyNumberFormat="0" applyAlignment="0" applyProtection="0">
      <alignment horizontal="left" vertical="center" indent="1"/>
    </xf>
    <xf numFmtId="0" fontId="58" fillId="50" borderId="28" applyNumberFormat="0" applyAlignment="0" applyProtection="0">
      <alignment horizontal="left" vertical="center" indent="1"/>
    </xf>
    <xf numFmtId="0" fontId="58" fillId="51" borderId="28" applyNumberFormat="0" applyAlignment="0" applyProtection="0">
      <alignment horizontal="left" vertical="center" indent="1"/>
    </xf>
    <xf numFmtId="0" fontId="58" fillId="38" borderId="28" applyNumberFormat="0" applyAlignment="0" applyProtection="0">
      <alignment horizontal="left" vertical="center" indent="1"/>
    </xf>
    <xf numFmtId="0" fontId="58" fillId="37" borderId="30" applyNumberFormat="0" applyAlignment="0" applyProtection="0">
      <alignment horizontal="left" vertical="center" indent="1"/>
    </xf>
    <xf numFmtId="0" fontId="64" fillId="0" borderId="32" applyNumberFormat="0" applyFill="0" applyBorder="0" applyAlignment="0" applyProtection="0"/>
    <xf numFmtId="0" fontId="65" fillId="0" borderId="32" applyNumberFormat="0" applyBorder="0" applyAlignment="0" applyProtection="0"/>
    <xf numFmtId="0" fontId="64" fillId="36" borderId="30" applyNumberFormat="0" applyAlignment="0" applyProtection="0">
      <alignment horizontal="left" vertical="center" indent="1"/>
    </xf>
    <xf numFmtId="0" fontId="64" fillId="36" borderId="30" applyNumberFormat="0" applyAlignment="0" applyProtection="0">
      <alignment horizontal="left" vertical="center" indent="1"/>
    </xf>
    <xf numFmtId="0" fontId="64" fillId="37" borderId="30" applyNumberFormat="0" applyAlignment="0" applyProtection="0">
      <alignment horizontal="left" vertical="center" indent="1"/>
    </xf>
    <xf numFmtId="182" fontId="66" fillId="37" borderId="30" applyNumberFormat="0" applyProtection="0">
      <alignment horizontal="right" vertical="center"/>
    </xf>
    <xf numFmtId="182" fontId="67" fillId="38" borderId="29" applyNumberFormat="0" applyBorder="0" applyProtection="0">
      <alignment horizontal="right" vertical="center"/>
    </xf>
    <xf numFmtId="182" fontId="66" fillId="38" borderId="30" applyNumberFormat="0" applyBorder="0" applyProtection="0">
      <alignment horizontal="right" vertical="center"/>
    </xf>
    <xf numFmtId="182" fontId="57" fillId="0" borderId="29" applyNumberFormat="0" applyFill="0" applyBorder="0" applyAlignment="0" applyProtection="0">
      <alignment horizontal="right" vertical="center"/>
    </xf>
    <xf numFmtId="182" fontId="57" fillId="0" borderId="29" applyNumberFormat="0" applyFill="0" applyBorder="0" applyAlignment="0" applyProtection="0">
      <alignment horizontal="right" vertical="center"/>
    </xf>
    <xf numFmtId="9" fontId="33" fillId="0" borderId="0" applyFont="0" applyFill="0" applyBorder="0" applyAlignment="0" applyProtection="0"/>
    <xf numFmtId="182" fontId="57" fillId="48" borderId="28" applyNumberFormat="0" applyAlignmen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8" fillId="36" borderId="30" applyNumberFormat="0" applyAlignment="0">
      <alignment horizontal="left" vertical="center" indent="1"/>
      <protection locked="0"/>
    </xf>
    <xf numFmtId="182" fontId="57" fillId="38" borderId="29" applyNumberFormat="0" applyBorder="0">
      <alignment horizontal="right" vertical="center"/>
      <protection locked="0"/>
    </xf>
    <xf numFmtId="0" fontId="58" fillId="36" borderId="30" applyNumberFormat="0" applyAlignment="0">
      <alignment horizontal="left" vertical="center" indent="1"/>
      <protection locked="0"/>
    </xf>
    <xf numFmtId="182" fontId="56" fillId="38" borderId="30" applyNumberFormat="0" applyBorder="0">
      <alignment horizontal="right" vertical="center"/>
      <protection locked="0"/>
    </xf>
    <xf numFmtId="0" fontId="33" fillId="0" borderId="0"/>
    <xf numFmtId="0" fontId="64" fillId="36" borderId="30" applyNumberFormat="0" applyAlignment="0">
      <alignment horizontal="left" vertical="center" indent="1"/>
      <protection locked="0"/>
    </xf>
    <xf numFmtId="0" fontId="64" fillId="36" borderId="30" applyNumberFormat="0" applyAlignment="0">
      <alignment horizontal="left" vertical="center" indent="1"/>
      <protection locked="0"/>
    </xf>
    <xf numFmtId="182" fontId="67" fillId="38" borderId="29" applyNumberFormat="0" applyBorder="0">
      <alignment horizontal="right" vertical="center"/>
      <protection locked="0"/>
    </xf>
    <xf numFmtId="182" fontId="66" fillId="38" borderId="30" applyNumberFormat="0" applyBorder="0">
      <alignment horizontal="right" vertical="center"/>
      <protection locked="0"/>
    </xf>
    <xf numFmtId="0" fontId="63" fillId="0" borderId="33" applyNumberFormat="0" applyFont="0" applyFill="0" applyAlignment="0" applyProtection="0"/>
    <xf numFmtId="0" fontId="3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0" borderId="0"/>
    <xf numFmtId="175" fontId="33" fillId="0" borderId="0"/>
    <xf numFmtId="0" fontId="44" fillId="0" borderId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183" fontId="5" fillId="0" borderId="0" applyFont="0" applyFill="0" applyBorder="0" applyAlignment="0" applyProtection="0"/>
    <xf numFmtId="184" fontId="74" fillId="0" borderId="0" applyFont="0" applyFill="0" applyBorder="0" applyAlignment="0" applyProtection="0"/>
    <xf numFmtId="0" fontId="75" fillId="0" borderId="0"/>
    <xf numFmtId="185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74" fillId="0" borderId="0" applyFont="0" applyFill="0" applyBorder="0" applyAlignment="0" applyProtection="0"/>
    <xf numFmtId="0" fontId="76" fillId="0" borderId="0"/>
    <xf numFmtId="171" fontId="42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5" fillId="54" borderId="0" applyNumberFormat="0" applyFont="0" applyAlignment="0" applyProtection="0"/>
    <xf numFmtId="194" fontId="78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Protection="0">
      <alignment horizontal="right"/>
    </xf>
    <xf numFmtId="172" fontId="5" fillId="0" borderId="0" applyFont="0" applyFill="0" applyBorder="0" applyAlignment="0" applyProtection="0"/>
    <xf numFmtId="0" fontId="79" fillId="0" borderId="0" applyNumberFormat="0" applyFill="0" applyBorder="0" applyProtection="0">
      <alignment vertical="top"/>
    </xf>
    <xf numFmtId="0" fontId="48" fillId="0" borderId="34" applyNumberFormat="0" applyFill="0" applyAlignment="0" applyProtection="0"/>
    <xf numFmtId="0" fontId="80" fillId="0" borderId="35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70" fillId="0" borderId="0">
      <alignment vertical="top"/>
    </xf>
    <xf numFmtId="0" fontId="70" fillId="0" borderId="0">
      <alignment vertical="top"/>
    </xf>
    <xf numFmtId="194" fontId="78" fillId="0" borderId="0" applyFont="0" applyFill="0" applyBorder="0" applyAlignment="0" applyProtection="0"/>
    <xf numFmtId="197" fontId="82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2" fillId="0" borderId="0"/>
    <xf numFmtId="0" fontId="7" fillId="0" borderId="0"/>
    <xf numFmtId="0" fontId="78" fillId="0" borderId="0" applyFont="0" applyFill="0" applyBorder="0" applyAlignment="0" applyProtection="0"/>
    <xf numFmtId="174" fontId="83" fillId="0" borderId="27">
      <alignment horizontal="right" vertical="center"/>
    </xf>
    <xf numFmtId="9" fontId="78" fillId="0" borderId="0"/>
    <xf numFmtId="0" fontId="84" fillId="0" borderId="0" applyFont="0" applyFill="0" applyBorder="0" applyAlignment="0" applyProtection="0"/>
    <xf numFmtId="0" fontId="85" fillId="0" borderId="15">
      <alignment horizontal="center"/>
    </xf>
    <xf numFmtId="0" fontId="86" fillId="0" borderId="0"/>
    <xf numFmtId="0" fontId="86" fillId="0" borderId="19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0" borderId="0">
      <protection locked="0"/>
    </xf>
    <xf numFmtId="0" fontId="85" fillId="0" borderId="0"/>
    <xf numFmtId="199" fontId="85" fillId="0" borderId="0"/>
    <xf numFmtId="200" fontId="85" fillId="0" borderId="0"/>
    <xf numFmtId="0" fontId="86" fillId="56" borderId="0">
      <alignment horizontal="right"/>
    </xf>
    <xf numFmtId="0" fontId="85" fillId="0" borderId="0"/>
    <xf numFmtId="37" fontId="5" fillId="57" borderId="36" applyFill="0" applyBorder="0" applyAlignment="0" applyProtection="0"/>
    <xf numFmtId="37" fontId="87" fillId="0" borderId="0"/>
    <xf numFmtId="37" fontId="88" fillId="0" borderId="0"/>
    <xf numFmtId="37" fontId="88" fillId="0" borderId="0"/>
    <xf numFmtId="201" fontId="5" fillId="0" borderId="0" applyFill="0" applyBorder="0" applyAlignment="0"/>
    <xf numFmtId="202" fontId="16" fillId="0" borderId="0" applyFill="0" applyBorder="0" applyAlignment="0"/>
    <xf numFmtId="203" fontId="16" fillId="0" borderId="0" applyFill="0" applyBorder="0" applyAlignment="0"/>
    <xf numFmtId="204" fontId="89" fillId="0" borderId="0" applyFill="0" applyBorder="0" applyAlignment="0"/>
    <xf numFmtId="205" fontId="89" fillId="0" borderId="0" applyFill="0" applyBorder="0" applyAlignment="0"/>
    <xf numFmtId="206" fontId="16" fillId="0" borderId="0" applyFill="0" applyBorder="0" applyAlignment="0"/>
    <xf numFmtId="207" fontId="89" fillId="0" borderId="0" applyFill="0" applyBorder="0" applyAlignment="0"/>
    <xf numFmtId="202" fontId="16" fillId="0" borderId="0" applyFill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6" fontId="1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208" fontId="78" fillId="0" borderId="0"/>
    <xf numFmtId="3" fontId="5" fillId="0" borderId="0" applyFont="0" applyFill="0" applyBorder="0" applyAlignment="0" applyProtection="0"/>
    <xf numFmtId="0" fontId="91" fillId="0" borderId="0" applyNumberFormat="0" applyAlignment="0">
      <alignment horizontal="left"/>
    </xf>
    <xf numFmtId="0" fontId="92" fillId="0" borderId="0"/>
    <xf numFmtId="0" fontId="92" fillId="0" borderId="0"/>
    <xf numFmtId="202" fontId="16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1" fontId="89" fillId="0" borderId="0"/>
    <xf numFmtId="212" fontId="5" fillId="0" borderId="0"/>
    <xf numFmtId="0" fontId="68" fillId="53" borderId="0" applyNumberFormat="0" applyFont="0" applyFill="0" applyBorder="0" applyProtection="0">
      <alignment horizontal="left"/>
    </xf>
    <xf numFmtId="0" fontId="73" fillId="0" borderId="0" applyProtection="0"/>
    <xf numFmtId="14" fontId="70" fillId="0" borderId="0" applyFill="0" applyBorder="0" applyAlignment="0"/>
    <xf numFmtId="38" fontId="93" fillId="0" borderId="37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3" fontId="89" fillId="0" borderId="0"/>
    <xf numFmtId="206" fontId="16" fillId="0" borderId="0" applyFill="0" applyBorder="0" applyAlignment="0"/>
    <xf numFmtId="202" fontId="16" fillId="0" borderId="0" applyFill="0" applyBorder="0" applyAlignment="0"/>
    <xf numFmtId="206" fontId="16" fillId="0" borderId="0" applyFill="0" applyBorder="0" applyAlignment="0"/>
    <xf numFmtId="207" fontId="89" fillId="0" borderId="0" applyFill="0" applyBorder="0" applyAlignment="0"/>
    <xf numFmtId="202" fontId="16" fillId="0" borderId="0" applyFill="0" applyBorder="0" applyAlignment="0"/>
    <xf numFmtId="0" fontId="94" fillId="0" borderId="0" applyNumberFormat="0" applyAlignment="0">
      <alignment horizontal="left"/>
    </xf>
    <xf numFmtId="214" fontId="42" fillId="0" borderId="0" applyFont="0" applyFill="0" applyBorder="0" applyAlignment="0" applyProtection="0"/>
    <xf numFmtId="2" fontId="73" fillId="0" borderId="0" applyProtection="0"/>
    <xf numFmtId="215" fontId="9" fillId="0" borderId="0">
      <alignment horizontal="right"/>
    </xf>
    <xf numFmtId="38" fontId="95" fillId="53" borderId="0" applyNumberFormat="0" applyBorder="0" applyAlignment="0" applyProtection="0"/>
    <xf numFmtId="0" fontId="5" fillId="0" borderId="0"/>
    <xf numFmtId="0" fontId="71" fillId="0" borderId="17" applyNumberFormat="0" applyAlignment="0" applyProtection="0">
      <alignment horizontal="left" vertical="center"/>
    </xf>
    <xf numFmtId="0" fontId="71" fillId="0" borderId="1">
      <alignment horizontal="left" vertical="center"/>
    </xf>
    <xf numFmtId="14" fontId="68" fillId="58" borderId="19">
      <alignment horizontal="center" vertical="center" wrapText="1"/>
    </xf>
    <xf numFmtId="0" fontId="96" fillId="0" borderId="0" applyProtection="0"/>
    <xf numFmtId="0" fontId="71" fillId="0" borderId="0" applyProtection="0"/>
    <xf numFmtId="216" fontId="5" fillId="0" borderId="0" applyFont="0" applyFill="0" applyBorder="0" applyAlignment="0" applyProtection="0">
      <alignment vertical="top" wrapText="1"/>
    </xf>
    <xf numFmtId="0" fontId="13" fillId="59" borderId="38" applyNumberFormat="0" applyFont="0" applyBorder="0" applyAlignment="0">
      <alignment vertical="center"/>
    </xf>
    <xf numFmtId="0" fontId="97" fillId="60" borderId="0">
      <alignment horizontal="left" wrapText="1" indent="2"/>
    </xf>
    <xf numFmtId="217" fontId="5" fillId="0" borderId="0" applyBorder="0" applyAlignment="0"/>
    <xf numFmtId="10" fontId="95" fillId="60" borderId="15" applyNumberFormat="0" applyBorder="0" applyAlignment="0" applyProtection="0"/>
    <xf numFmtId="218" fontId="5" fillId="0" borderId="0"/>
    <xf numFmtId="219" fontId="98" fillId="0" borderId="0"/>
    <xf numFmtId="1" fontId="5" fillId="0" borderId="0" applyFont="0" applyFill="0" applyBorder="0" applyAlignment="0" applyProtection="0"/>
    <xf numFmtId="38" fontId="99" fillId="0" borderId="0"/>
    <xf numFmtId="38" fontId="100" fillId="0" borderId="0"/>
    <xf numFmtId="38" fontId="101" fillId="0" borderId="0"/>
    <xf numFmtId="38" fontId="14" fillId="0" borderId="0"/>
    <xf numFmtId="0" fontId="9" fillId="0" borderId="0"/>
    <xf numFmtId="0" fontId="9" fillId="0" borderId="0"/>
    <xf numFmtId="0" fontId="9" fillId="0" borderId="0"/>
    <xf numFmtId="0" fontId="38" fillId="0" borderId="0" applyNumberFormat="0" applyFont="0" applyFill="0" applyBorder="0" applyProtection="0">
      <alignment horizontal="left" vertical="center"/>
    </xf>
    <xf numFmtId="206" fontId="16" fillId="0" borderId="0" applyFill="0" applyBorder="0" applyAlignment="0"/>
    <xf numFmtId="202" fontId="16" fillId="0" borderId="0" applyFill="0" applyBorder="0" applyAlignment="0"/>
    <xf numFmtId="206" fontId="16" fillId="0" borderId="0" applyFill="0" applyBorder="0" applyAlignment="0"/>
    <xf numFmtId="207" fontId="89" fillId="0" borderId="0" applyFill="0" applyBorder="0" applyAlignment="0"/>
    <xf numFmtId="202" fontId="16" fillId="0" borderId="0" applyFill="0" applyBorder="0" applyAlignment="0"/>
    <xf numFmtId="220" fontId="102" fillId="0" borderId="0" applyFont="0" applyFill="0" applyBorder="0" applyAlignment="0" applyProtection="0"/>
    <xf numFmtId="42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8" fillId="0" borderId="0"/>
    <xf numFmtId="37" fontId="104" fillId="0" borderId="0"/>
    <xf numFmtId="222" fontId="105" fillId="0" borderId="0"/>
    <xf numFmtId="0" fontId="92" fillId="0" borderId="0"/>
    <xf numFmtId="0" fontId="42" fillId="0" borderId="0"/>
    <xf numFmtId="0" fontId="106" fillId="0" borderId="0"/>
    <xf numFmtId="0" fontId="90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23" fontId="5" fillId="0" borderId="0"/>
    <xf numFmtId="194" fontId="78" fillId="0" borderId="0" applyFont="0" applyFill="0" applyBorder="0" applyAlignment="0" applyProtection="0"/>
    <xf numFmtId="40" fontId="70" fillId="57" borderId="0">
      <alignment horizontal="right"/>
    </xf>
    <xf numFmtId="0" fontId="107" fillId="60" borderId="0">
      <alignment horizontal="center"/>
    </xf>
    <xf numFmtId="0" fontId="69" fillId="61" borderId="26"/>
    <xf numFmtId="0" fontId="108" fillId="0" borderId="0" applyBorder="0">
      <alignment horizontal="centerContinuous"/>
    </xf>
    <xf numFmtId="0" fontId="109" fillId="0" borderId="0" applyBorder="0">
      <alignment horizontal="centerContinuous"/>
    </xf>
    <xf numFmtId="3" fontId="5" fillId="59" borderId="36" applyFill="0" applyBorder="0" applyAlignment="0" applyProtection="0">
      <alignment vertical="top"/>
    </xf>
    <xf numFmtId="0" fontId="110" fillId="0" borderId="0">
      <alignment horizontal="center"/>
    </xf>
    <xf numFmtId="0" fontId="111" fillId="0" borderId="0">
      <alignment horizontal="center"/>
    </xf>
    <xf numFmtId="0" fontId="112" fillId="57" borderId="0"/>
    <xf numFmtId="171" fontId="102" fillId="0" borderId="0" applyFont="0" applyFill="0" applyBorder="0" applyAlignment="0" applyProtection="0"/>
    <xf numFmtId="224" fontId="5" fillId="0" borderId="0" applyFont="0" applyFill="0" applyBorder="0" applyAlignment="0" applyProtection="0"/>
    <xf numFmtId="205" fontId="89" fillId="0" borderId="0" applyFont="0" applyFill="0" applyBorder="0" applyAlignment="0" applyProtection="0"/>
    <xf numFmtId="225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3" fillId="0" borderId="18" applyNumberFormat="0" applyBorder="0"/>
    <xf numFmtId="3" fontId="113" fillId="0" borderId="0" applyNumberFormat="0" applyFill="0" applyBorder="0" applyAlignment="0" applyProtection="0"/>
    <xf numFmtId="206" fontId="16" fillId="0" borderId="0" applyFill="0" applyBorder="0" applyAlignment="0"/>
    <xf numFmtId="202" fontId="16" fillId="0" borderId="0" applyFill="0" applyBorder="0" applyAlignment="0"/>
    <xf numFmtId="206" fontId="16" fillId="0" borderId="0" applyFill="0" applyBorder="0" applyAlignment="0"/>
    <xf numFmtId="207" fontId="89" fillId="0" borderId="0" applyFill="0" applyBorder="0" applyAlignment="0"/>
    <xf numFmtId="202" fontId="16" fillId="0" borderId="0" applyFill="0" applyBorder="0" applyAlignment="0"/>
    <xf numFmtId="0" fontId="114" fillId="0" borderId="0" applyFont="0" applyFill="0" applyBorder="0" applyAlignment="0" applyProtection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15" fillId="0" borderId="19">
      <alignment horizontal="center"/>
    </xf>
    <xf numFmtId="3" fontId="93" fillId="0" borderId="0" applyFont="0" applyFill="0" applyBorder="0" applyAlignment="0" applyProtection="0"/>
    <xf numFmtId="0" fontId="93" fillId="62" borderId="0" applyNumberFormat="0" applyFont="0" applyBorder="0" applyAlignment="0" applyProtection="0"/>
    <xf numFmtId="37" fontId="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78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26" fontId="5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0" fontId="38" fillId="0" borderId="39" applyAlignment="0">
      <alignment horizontal="centerContinuous"/>
    </xf>
    <xf numFmtId="12" fontId="116" fillId="0" borderId="15">
      <alignment horizontal="center"/>
    </xf>
    <xf numFmtId="0" fontId="5" fillId="0" borderId="0" applyNumberFormat="0" applyFill="0" applyBorder="0" applyAlignment="0" applyProtection="0"/>
    <xf numFmtId="0" fontId="42" fillId="0" borderId="0" applyNumberFormat="0" applyBorder="0">
      <alignment vertical="center"/>
    </xf>
    <xf numFmtId="0" fontId="117" fillId="60" borderId="0">
      <alignment wrapText="1"/>
    </xf>
    <xf numFmtId="40" fontId="118" fillId="0" borderId="0" applyBorder="0">
      <alignment horizontal="right"/>
    </xf>
    <xf numFmtId="37" fontId="70" fillId="0" borderId="0" applyBorder="0" applyAlignment="0" applyProtection="0"/>
    <xf numFmtId="49" fontId="70" fillId="0" borderId="0" applyFill="0" applyBorder="0" applyAlignment="0"/>
    <xf numFmtId="227" fontId="89" fillId="0" borderId="0" applyFill="0" applyBorder="0" applyAlignment="0"/>
    <xf numFmtId="228" fontId="89" fillId="0" borderId="0" applyFill="0" applyBorder="0" applyAlignment="0"/>
    <xf numFmtId="0" fontId="72" fillId="0" borderId="0" applyFill="0" applyBorder="0" applyProtection="0">
      <alignment horizontal="left" vertical="top"/>
    </xf>
    <xf numFmtId="6" fontId="93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1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ill="0" applyBorder="0" applyAlignment="0" applyProtection="0"/>
    <xf numFmtId="174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42" fillId="0" borderId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24" fillId="0" borderId="0"/>
    <xf numFmtId="0" fontId="124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5" fillId="0" borderId="0"/>
    <xf numFmtId="229" fontId="126" fillId="0" borderId="0" applyFont="0" applyFill="0" applyBorder="0" applyAlignment="0" applyProtection="0"/>
    <xf numFmtId="17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8" fillId="0" borderId="0"/>
    <xf numFmtId="38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4" fontId="131" fillId="0" borderId="0" applyFont="0" applyFill="0" applyBorder="0" applyAlignment="0" applyProtection="0"/>
    <xf numFmtId="184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74" fontId="44" fillId="0" borderId="0" applyFont="0" applyFill="0" applyBorder="0" applyAlignment="0" applyProtection="0"/>
    <xf numFmtId="0" fontId="4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31" fontId="78" fillId="0" borderId="0" applyFont="0" applyFill="0" applyBorder="0" applyAlignment="0" applyProtection="0">
      <alignment horizontal="right"/>
    </xf>
    <xf numFmtId="8" fontId="133" fillId="0" borderId="0" applyFont="0" applyFill="0" applyBorder="0" applyAlignment="0" applyProtection="0"/>
    <xf numFmtId="0" fontId="89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9" fillId="0" borderId="0"/>
    <xf numFmtId="0" fontId="134" fillId="0" borderId="0" applyNumberFormat="0" applyFill="0" applyBorder="0" applyAlignment="0" applyProtection="0">
      <alignment vertical="top"/>
      <protection locked="0"/>
    </xf>
    <xf numFmtId="172" fontId="78" fillId="0" borderId="0" applyFont="0" applyFill="0" applyBorder="0" applyAlignment="0" applyProtection="0"/>
    <xf numFmtId="232" fontId="78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24" fillId="0" borderId="0" applyFont="0" applyFill="0" applyBorder="0" applyAlignment="0" applyProtection="0"/>
    <xf numFmtId="23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9" fontId="78" fillId="0" borderId="0"/>
    <xf numFmtId="9" fontId="78" fillId="0" borderId="0"/>
    <xf numFmtId="9" fontId="78" fillId="0" borderId="0"/>
    <xf numFmtId="9" fontId="78" fillId="0" borderId="0"/>
    <xf numFmtId="0" fontId="125" fillId="0" borderId="0"/>
    <xf numFmtId="0" fontId="125" fillId="0" borderId="0"/>
    <xf numFmtId="172" fontId="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37" fontId="136" fillId="0" borderId="0"/>
    <xf numFmtId="9" fontId="78" fillId="0" borderId="0"/>
    <xf numFmtId="9" fontId="78" fillId="0" borderId="0"/>
    <xf numFmtId="0" fontId="70" fillId="0" borderId="0">
      <alignment vertical="top"/>
    </xf>
    <xf numFmtId="0" fontId="125" fillId="0" borderId="0"/>
    <xf numFmtId="0" fontId="125" fillId="0" borderId="0"/>
    <xf numFmtId="0" fontId="125" fillId="0" borderId="0"/>
    <xf numFmtId="172" fontId="5" fillId="0" borderId="0" applyFont="0" applyFill="0" applyBorder="0" applyAlignment="0" applyProtection="0"/>
    <xf numFmtId="0" fontId="5" fillId="0" borderId="0"/>
    <xf numFmtId="0" fontId="125" fillId="0" borderId="0"/>
    <xf numFmtId="0" fontId="70" fillId="0" borderId="0">
      <alignment vertical="top"/>
    </xf>
    <xf numFmtId="172" fontId="5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72" fontId="5" fillId="0" borderId="0" applyFont="0" applyFill="0" applyBorder="0" applyAlignment="0" applyProtection="0"/>
    <xf numFmtId="0" fontId="5" fillId="0" borderId="0"/>
    <xf numFmtId="194" fontId="78" fillId="0" borderId="0" applyFont="0" applyFill="0" applyBorder="0" applyAlignment="0" applyProtection="0"/>
    <xf numFmtId="0" fontId="5" fillId="0" borderId="0"/>
    <xf numFmtId="0" fontId="70" fillId="0" borderId="0">
      <alignment vertical="top"/>
    </xf>
    <xf numFmtId="17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2" fontId="5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0" fillId="0" borderId="0">
      <alignment vertical="top"/>
    </xf>
    <xf numFmtId="37" fontId="136" fillId="0" borderId="0"/>
    <xf numFmtId="37" fontId="136" fillId="0" borderId="0"/>
    <xf numFmtId="194" fontId="78" fillId="0" borderId="0" applyFont="0" applyFill="0" applyBorder="0" applyAlignment="0" applyProtection="0"/>
    <xf numFmtId="0" fontId="5" fillId="0" borderId="0"/>
    <xf numFmtId="0" fontId="68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70" fillId="0" borderId="0">
      <alignment vertical="top"/>
    </xf>
    <xf numFmtId="172" fontId="5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172" fontId="5" fillId="0" borderId="0" applyFont="0" applyFill="0" applyBorder="0" applyAlignment="0" applyProtection="0"/>
    <xf numFmtId="0" fontId="5" fillId="0" borderId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125" fillId="0" borderId="0"/>
    <xf numFmtId="172" fontId="5" fillId="0" borderId="0" applyFont="0" applyFill="0" applyBorder="0" applyAlignment="0" applyProtection="0"/>
    <xf numFmtId="0" fontId="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70" fillId="0" borderId="0">
      <alignment vertical="top"/>
    </xf>
    <xf numFmtId="172" fontId="5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70" fillId="0" borderId="0">
      <alignment vertical="top"/>
    </xf>
    <xf numFmtId="0" fontId="68" fillId="0" borderId="0" applyNumberFormat="0" applyFill="0" applyBorder="0" applyAlignment="0" applyProtection="0"/>
    <xf numFmtId="0" fontId="125" fillId="0" borderId="0"/>
    <xf numFmtId="0" fontId="125" fillId="0" borderId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0" fillId="0" borderId="0">
      <alignment vertical="top"/>
    </xf>
    <xf numFmtId="194" fontId="78" fillId="0" borderId="0" applyFont="0" applyFill="0" applyBorder="0" applyAlignment="0" applyProtection="0"/>
    <xf numFmtId="0" fontId="5" fillId="0" borderId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94" fontId="7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4" fontId="78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234" fontId="90" fillId="0" borderId="0" applyFont="0" applyFill="0" applyBorder="0" applyAlignment="0" applyProtection="0"/>
    <xf numFmtId="235" fontId="90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236" fontId="78" fillId="0" borderId="0" applyFont="0" applyFill="0" applyBorder="0" applyAlignment="0" applyProtection="0"/>
    <xf numFmtId="237" fontId="137" fillId="0" borderId="0">
      <protection locked="0"/>
    </xf>
    <xf numFmtId="0" fontId="5" fillId="0" borderId="0"/>
    <xf numFmtId="0" fontId="82" fillId="0" borderId="0"/>
    <xf numFmtId="238" fontId="78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3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7" borderId="0" applyNumberFormat="0" applyBorder="0" applyAlignment="0" applyProtection="0"/>
    <xf numFmtId="0" fontId="138" fillId="67" borderId="0" applyNumberFormat="0" applyBorder="0" applyAlignment="0" applyProtection="0"/>
    <xf numFmtId="0" fontId="138" fillId="67" borderId="0" applyNumberFormat="0" applyBorder="0" applyAlignment="0" applyProtection="0"/>
    <xf numFmtId="0" fontId="138" fillId="67" borderId="0" applyNumberFormat="0" applyBorder="0" applyAlignment="0" applyProtection="0"/>
    <xf numFmtId="0" fontId="138" fillId="67" borderId="0" applyNumberFormat="0" applyBorder="0" applyAlignment="0" applyProtection="0"/>
    <xf numFmtId="0" fontId="138" fillId="67" borderId="0" applyNumberFormat="0" applyBorder="0" applyAlignment="0" applyProtection="0"/>
    <xf numFmtId="0" fontId="138" fillId="68" borderId="0" applyNumberFormat="0" applyBorder="0" applyAlignment="0" applyProtection="0"/>
    <xf numFmtId="0" fontId="138" fillId="68" borderId="0" applyNumberFormat="0" applyBorder="0" applyAlignment="0" applyProtection="0"/>
    <xf numFmtId="0" fontId="138" fillId="68" borderId="0" applyNumberFormat="0" applyBorder="0" applyAlignment="0" applyProtection="0"/>
    <xf numFmtId="0" fontId="138" fillId="68" borderId="0" applyNumberFormat="0" applyBorder="0" applyAlignment="0" applyProtection="0"/>
    <xf numFmtId="0" fontId="138" fillId="68" borderId="0" applyNumberFormat="0" applyBorder="0" applyAlignment="0" applyProtection="0"/>
    <xf numFmtId="0" fontId="138" fillId="68" borderId="0" applyNumberFormat="0" applyBorder="0" applyAlignment="0" applyProtection="0"/>
    <xf numFmtId="0" fontId="138" fillId="68" borderId="0" applyNumberFormat="0" applyBorder="0" applyAlignment="0" applyProtection="0"/>
    <xf numFmtId="0" fontId="139" fillId="63" borderId="0" applyNumberFormat="0" applyBorder="0" applyAlignment="0" applyProtection="0">
      <alignment vertical="center"/>
    </xf>
    <xf numFmtId="0" fontId="139" fillId="64" borderId="0" applyNumberFormat="0" applyBorder="0" applyAlignment="0" applyProtection="0">
      <alignment vertical="center"/>
    </xf>
    <xf numFmtId="0" fontId="139" fillId="65" borderId="0" applyNumberFormat="0" applyBorder="0" applyAlignment="0" applyProtection="0">
      <alignment vertical="center"/>
    </xf>
    <xf numFmtId="0" fontId="139" fillId="66" borderId="0" applyNumberFormat="0" applyBorder="0" applyAlignment="0" applyProtection="0">
      <alignment vertical="center"/>
    </xf>
    <xf numFmtId="0" fontId="139" fillId="67" borderId="0" applyNumberFormat="0" applyBorder="0" applyAlignment="0" applyProtection="0">
      <alignment vertical="center"/>
    </xf>
    <xf numFmtId="0" fontId="139" fillId="68" borderId="0" applyNumberFormat="0" applyBorder="0" applyAlignment="0" applyProtection="0">
      <alignment vertical="center"/>
    </xf>
    <xf numFmtId="0" fontId="40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7" borderId="0" applyNumberFormat="0" applyBorder="0" applyAlignment="0" applyProtection="0"/>
    <xf numFmtId="0" fontId="40" fillId="68" borderId="0" applyNumberFormat="0" applyBorder="0" applyAlignment="0" applyProtection="0"/>
    <xf numFmtId="239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0" borderId="0" applyNumberFormat="0" applyBorder="0" applyAlignment="0" applyProtection="0"/>
    <xf numFmtId="0" fontId="138" fillId="70" borderId="0" applyNumberFormat="0" applyBorder="0" applyAlignment="0" applyProtection="0"/>
    <xf numFmtId="0" fontId="138" fillId="70" borderId="0" applyNumberFormat="0" applyBorder="0" applyAlignment="0" applyProtection="0"/>
    <xf numFmtId="0" fontId="138" fillId="70" borderId="0" applyNumberFormat="0" applyBorder="0" applyAlignment="0" applyProtection="0"/>
    <xf numFmtId="0" fontId="138" fillId="70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38" fillId="71" borderId="0" applyNumberFormat="0" applyBorder="0" applyAlignment="0" applyProtection="0"/>
    <xf numFmtId="0" fontId="138" fillId="71" borderId="0" applyNumberFormat="0" applyBorder="0" applyAlignment="0" applyProtection="0"/>
    <xf numFmtId="0" fontId="138" fillId="71" borderId="0" applyNumberFormat="0" applyBorder="0" applyAlignment="0" applyProtection="0"/>
    <xf numFmtId="0" fontId="138" fillId="71" borderId="0" applyNumberFormat="0" applyBorder="0" applyAlignment="0" applyProtection="0"/>
    <xf numFmtId="0" fontId="138" fillId="71" borderId="0" applyNumberFormat="0" applyBorder="0" applyAlignment="0" applyProtection="0"/>
    <xf numFmtId="0" fontId="138" fillId="71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6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69" borderId="0" applyNumberFormat="0" applyBorder="0" applyAlignment="0" applyProtection="0"/>
    <xf numFmtId="0" fontId="138" fillId="72" borderId="0" applyNumberFormat="0" applyBorder="0" applyAlignment="0" applyProtection="0"/>
    <xf numFmtId="0" fontId="138" fillId="72" borderId="0" applyNumberFormat="0" applyBorder="0" applyAlignment="0" applyProtection="0"/>
    <xf numFmtId="0" fontId="138" fillId="72" borderId="0" applyNumberFormat="0" applyBorder="0" applyAlignment="0" applyProtection="0"/>
    <xf numFmtId="0" fontId="138" fillId="72" borderId="0" applyNumberFormat="0" applyBorder="0" applyAlignment="0" applyProtection="0"/>
    <xf numFmtId="0" fontId="138" fillId="72" borderId="0" applyNumberFormat="0" applyBorder="0" applyAlignment="0" applyProtection="0"/>
    <xf numFmtId="0" fontId="138" fillId="72" borderId="0" applyNumberFormat="0" applyBorder="0" applyAlignment="0" applyProtection="0"/>
    <xf numFmtId="0" fontId="138" fillId="72" borderId="0" applyNumberFormat="0" applyBorder="0" applyAlignment="0" applyProtection="0"/>
    <xf numFmtId="0" fontId="139" fillId="69" borderId="0" applyNumberFormat="0" applyBorder="0" applyAlignment="0" applyProtection="0">
      <alignment vertical="center"/>
    </xf>
    <xf numFmtId="0" fontId="139" fillId="70" borderId="0" applyNumberFormat="0" applyBorder="0" applyAlignment="0" applyProtection="0">
      <alignment vertical="center"/>
    </xf>
    <xf numFmtId="0" fontId="139" fillId="71" borderId="0" applyNumberFormat="0" applyBorder="0" applyAlignment="0" applyProtection="0">
      <alignment vertical="center"/>
    </xf>
    <xf numFmtId="0" fontId="139" fillId="66" borderId="0" applyNumberFormat="0" applyBorder="0" applyAlignment="0" applyProtection="0">
      <alignment vertical="center"/>
    </xf>
    <xf numFmtId="0" fontId="139" fillId="69" borderId="0" applyNumberFormat="0" applyBorder="0" applyAlignment="0" applyProtection="0">
      <alignment vertical="center"/>
    </xf>
    <xf numFmtId="0" fontId="139" fillId="72" borderId="0" applyNumberFormat="0" applyBorder="0" applyAlignment="0" applyProtection="0">
      <alignment vertical="center"/>
    </xf>
    <xf numFmtId="0" fontId="40" fillId="69" borderId="0" applyNumberFormat="0" applyBorder="0" applyAlignment="0" applyProtection="0"/>
    <xf numFmtId="0" fontId="40" fillId="70" borderId="0" applyNumberFormat="0" applyBorder="0" applyAlignment="0" applyProtection="0"/>
    <xf numFmtId="0" fontId="40" fillId="71" borderId="0" applyNumberFormat="0" applyBorder="0" applyAlignment="0" applyProtection="0"/>
    <xf numFmtId="0" fontId="40" fillId="66" borderId="0" applyNumberFormat="0" applyBorder="0" applyAlignment="0" applyProtection="0"/>
    <xf numFmtId="0" fontId="40" fillId="69" borderId="0" applyNumberFormat="0" applyBorder="0" applyAlignment="0" applyProtection="0"/>
    <xf numFmtId="0" fontId="40" fillId="72" borderId="0" applyNumberFormat="0" applyBorder="0" applyAlignment="0" applyProtection="0"/>
    <xf numFmtId="0" fontId="140" fillId="73" borderId="0" applyNumberFormat="0" applyBorder="0" applyAlignment="0" applyProtection="0"/>
    <xf numFmtId="0" fontId="140" fillId="73" borderId="0" applyNumberFormat="0" applyBorder="0" applyAlignment="0" applyProtection="0"/>
    <xf numFmtId="0" fontId="140" fillId="73" borderId="0" applyNumberFormat="0" applyBorder="0" applyAlignment="0" applyProtection="0"/>
    <xf numFmtId="0" fontId="140" fillId="70" borderId="0" applyNumberFormat="0" applyBorder="0" applyAlignment="0" applyProtection="0"/>
    <xf numFmtId="0" fontId="140" fillId="70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5" borderId="0" applyNumberFormat="0" applyBorder="0" applyAlignment="0" applyProtection="0"/>
    <xf numFmtId="0" fontId="140" fillId="75" borderId="0" applyNumberFormat="0" applyBorder="0" applyAlignment="0" applyProtection="0"/>
    <xf numFmtId="0" fontId="140" fillId="75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1" fillId="73" borderId="0" applyNumberFormat="0" applyBorder="0" applyAlignment="0" applyProtection="0">
      <alignment vertical="center"/>
    </xf>
    <xf numFmtId="0" fontId="141" fillId="70" borderId="0" applyNumberFormat="0" applyBorder="0" applyAlignment="0" applyProtection="0">
      <alignment vertical="center"/>
    </xf>
    <xf numFmtId="0" fontId="141" fillId="71" borderId="0" applyNumberFormat="0" applyBorder="0" applyAlignment="0" applyProtection="0">
      <alignment vertical="center"/>
    </xf>
    <xf numFmtId="0" fontId="141" fillId="74" borderId="0" applyNumberFormat="0" applyBorder="0" applyAlignment="0" applyProtection="0">
      <alignment vertical="center"/>
    </xf>
    <xf numFmtId="0" fontId="141" fillId="75" borderId="0" applyNumberFormat="0" applyBorder="0" applyAlignment="0" applyProtection="0">
      <alignment vertical="center"/>
    </xf>
    <xf numFmtId="0" fontId="141" fillId="76" borderId="0" applyNumberFormat="0" applyBorder="0" applyAlignment="0" applyProtection="0">
      <alignment vertical="center"/>
    </xf>
    <xf numFmtId="0" fontId="142" fillId="73" borderId="0" applyNumberFormat="0" applyBorder="0" applyAlignment="0" applyProtection="0"/>
    <xf numFmtId="0" fontId="142" fillId="70" borderId="0" applyNumberFormat="0" applyBorder="0" applyAlignment="0" applyProtection="0"/>
    <xf numFmtId="0" fontId="142" fillId="71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6" borderId="0" applyNumberFormat="0" applyBorder="0" applyAlignment="0" applyProtection="0"/>
    <xf numFmtId="0" fontId="89" fillId="0" borderId="0"/>
    <xf numFmtId="0" fontId="89" fillId="0" borderId="0"/>
    <xf numFmtId="0" fontId="89" fillId="0" borderId="0"/>
    <xf numFmtId="237" fontId="137" fillId="0" borderId="0">
      <protection locked="0"/>
    </xf>
    <xf numFmtId="237" fontId="137" fillId="0" borderId="0">
      <protection locked="0"/>
    </xf>
    <xf numFmtId="237" fontId="137" fillId="0" borderId="0">
      <protection locked="0"/>
    </xf>
    <xf numFmtId="0" fontId="143" fillId="53" borderId="16">
      <alignment horizontal="centerContinuous" vertical="top"/>
    </xf>
    <xf numFmtId="0" fontId="140" fillId="77" borderId="0" applyNumberFormat="0" applyBorder="0" applyAlignment="0" applyProtection="0"/>
    <xf numFmtId="0" fontId="140" fillId="77" borderId="0" applyNumberFormat="0" applyBorder="0" applyAlignment="0" applyProtection="0"/>
    <xf numFmtId="0" fontId="140" fillId="77" borderId="0" applyNumberFormat="0" applyBorder="0" applyAlignment="0" applyProtection="0"/>
    <xf numFmtId="0" fontId="140" fillId="78" borderId="0" applyNumberFormat="0" applyBorder="0" applyAlignment="0" applyProtection="0"/>
    <xf numFmtId="0" fontId="140" fillId="78" borderId="0" applyNumberFormat="0" applyBorder="0" applyAlignment="0" applyProtection="0"/>
    <xf numFmtId="0" fontId="140" fillId="78" borderId="0" applyNumberFormat="0" applyBorder="0" applyAlignment="0" applyProtection="0"/>
    <xf numFmtId="0" fontId="140" fillId="79" borderId="0" applyNumberFormat="0" applyBorder="0" applyAlignment="0" applyProtection="0"/>
    <xf numFmtId="0" fontId="140" fillId="79" borderId="0" applyNumberFormat="0" applyBorder="0" applyAlignment="0" applyProtection="0"/>
    <xf numFmtId="0" fontId="140" fillId="79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5" borderId="0" applyNumberFormat="0" applyBorder="0" applyAlignment="0" applyProtection="0"/>
    <xf numFmtId="0" fontId="140" fillId="75" borderId="0" applyNumberFormat="0" applyBorder="0" applyAlignment="0" applyProtection="0"/>
    <xf numFmtId="0" fontId="140" fillId="75" borderId="0" applyNumberFormat="0" applyBorder="0" applyAlignment="0" applyProtection="0"/>
    <xf numFmtId="0" fontId="140" fillId="80" borderId="0" applyNumberFormat="0" applyBorder="0" applyAlignment="0" applyProtection="0"/>
    <xf numFmtId="0" fontId="140" fillId="80" borderId="0" applyNumberFormat="0" applyBorder="0" applyAlignment="0" applyProtection="0"/>
    <xf numFmtId="0" fontId="140" fillId="80" borderId="0" applyNumberFormat="0" applyBorder="0" applyAlignment="0" applyProtection="0"/>
    <xf numFmtId="0" fontId="144" fillId="0" borderId="0">
      <alignment horizontal="center" wrapText="1"/>
      <protection locked="0"/>
    </xf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38" fontId="5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5" fontId="115" fillId="0" borderId="5" applyAlignment="0" applyProtection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179" fontId="125" fillId="0" borderId="0" applyFill="0" applyBorder="0" applyAlignment="0"/>
    <xf numFmtId="179" fontId="125" fillId="0" borderId="0" applyFill="0" applyBorder="0" applyAlignment="0"/>
    <xf numFmtId="179" fontId="12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9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48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3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0" fontId="149" fillId="81" borderId="40" applyNumberFormat="0" applyAlignment="0" applyProtection="0"/>
    <xf numFmtId="0" fontId="149" fillId="81" borderId="40" applyNumberFormat="0" applyAlignment="0" applyProtection="0"/>
    <xf numFmtId="0" fontId="149" fillId="81" borderId="40" applyNumberFormat="0" applyAlignment="0" applyProtection="0"/>
    <xf numFmtId="0" fontId="150" fillId="82" borderId="41" applyNumberFormat="0" applyAlignment="0" applyProtection="0"/>
    <xf numFmtId="0" fontId="150" fillId="82" borderId="41" applyNumberFormat="0" applyAlignment="0" applyProtection="0"/>
    <xf numFmtId="0" fontId="150" fillId="82" borderId="41" applyNumberFormat="0" applyAlignment="0" applyProtection="0"/>
    <xf numFmtId="0" fontId="151" fillId="60" borderId="24">
      <alignment horizontal="center" wrapText="1"/>
    </xf>
    <xf numFmtId="0" fontId="152" fillId="0" borderId="25">
      <alignment horizontal="center"/>
    </xf>
    <xf numFmtId="172" fontId="153" fillId="0" borderId="0" applyFont="0" applyFill="0" applyBorder="0" applyAlignment="0" applyProtection="0"/>
    <xf numFmtId="180" fontId="153" fillId="0" borderId="0"/>
    <xf numFmtId="244" fontId="153" fillId="0" borderId="0" applyFont="0" applyFill="0" applyBorder="0" applyAlignment="0" applyProtection="0"/>
    <xf numFmtId="245" fontId="154" fillId="0" borderId="22" applyFont="0" applyFill="0" applyBorder="0" applyAlignment="0" applyProtection="0">
      <alignment vertical="center"/>
    </xf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38" fontId="49" fillId="0" borderId="0" applyFill="0" applyProtection="0">
      <alignment vertical="center"/>
    </xf>
    <xf numFmtId="246" fontId="156" fillId="0" borderId="0" applyFont="0" applyFill="0" applyBorder="0" applyAlignment="0" applyProtection="0"/>
    <xf numFmtId="247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249" fontId="49" fillId="0" borderId="0" applyFont="0" applyFill="0" applyBorder="0" applyAlignment="0" applyProtection="0">
      <alignment vertical="center"/>
    </xf>
    <xf numFmtId="167" fontId="153" fillId="0" borderId="42" applyFont="0" applyBorder="0" applyProtection="0">
      <alignment vertical="center"/>
    </xf>
    <xf numFmtId="230" fontId="125" fillId="0" borderId="0" applyFont="0" applyFill="0" applyBorder="0" applyAlignment="0" applyProtection="0"/>
    <xf numFmtId="230" fontId="125" fillId="0" borderId="0" applyFont="0" applyFill="0" applyBorder="0" applyAlignment="0" applyProtection="0"/>
    <xf numFmtId="230" fontId="125" fillId="0" borderId="0" applyFont="0" applyFill="0" applyBorder="0" applyAlignment="0" applyProtection="0"/>
    <xf numFmtId="229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229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250" fontId="133" fillId="0" borderId="0" applyFont="0" applyFill="0" applyBorder="0" applyAlignment="0" applyProtection="0"/>
    <xf numFmtId="251" fontId="38" fillId="0" borderId="0"/>
    <xf numFmtId="251" fontId="38" fillId="0" borderId="0"/>
    <xf numFmtId="251" fontId="38" fillId="0" borderId="0"/>
    <xf numFmtId="252" fontId="78" fillId="0" borderId="0" applyFont="0" applyFill="0" applyBorder="0" applyAlignment="0" applyProtection="0"/>
    <xf numFmtId="253" fontId="13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43" fillId="53" borderId="16">
      <alignment horizontal="centerContinuous" vertical="top"/>
    </xf>
    <xf numFmtId="0" fontId="159" fillId="0" borderId="0">
      <alignment horizontal="left"/>
    </xf>
    <xf numFmtId="0" fontId="160" fillId="0" borderId="0"/>
    <xf numFmtId="0" fontId="161" fillId="0" borderId="0">
      <alignment horizontal="left"/>
    </xf>
    <xf numFmtId="254" fontId="38" fillId="0" borderId="0" applyFill="0" applyBorder="0" applyProtection="0"/>
    <xf numFmtId="254" fontId="38" fillId="0" borderId="5" applyFill="0" applyProtection="0"/>
    <xf numFmtId="254" fontId="38" fillId="0" borderId="4" applyFill="0" applyProtection="0"/>
    <xf numFmtId="170" fontId="93" fillId="0" borderId="0" applyFont="0" applyFill="0" applyBorder="0" applyAlignment="0" applyProtection="0"/>
    <xf numFmtId="40" fontId="35" fillId="0" borderId="0">
      <alignment vertical="center"/>
    </xf>
    <xf numFmtId="184" fontId="162" fillId="0" borderId="43" applyBorder="0"/>
    <xf numFmtId="204" fontId="125" fillId="0" borderId="0" applyFont="0" applyFill="0" applyBorder="0" applyAlignment="0" applyProtection="0"/>
    <xf numFmtId="204" fontId="125" fillId="0" borderId="0" applyFont="0" applyFill="0" applyBorder="0" applyAlignment="0" applyProtection="0"/>
    <xf numFmtId="204" fontId="125" fillId="0" borderId="0" applyFont="0" applyFill="0" applyBorder="0" applyAlignment="0" applyProtection="0"/>
    <xf numFmtId="255" fontId="5" fillId="0" borderId="0">
      <protection locked="0"/>
    </xf>
    <xf numFmtId="256" fontId="38" fillId="0" borderId="0"/>
    <xf numFmtId="256" fontId="38" fillId="0" borderId="0"/>
    <xf numFmtId="256" fontId="38" fillId="0" borderId="0"/>
    <xf numFmtId="15" fontId="5" fillId="0" borderId="0"/>
    <xf numFmtId="15" fontId="5" fillId="0" borderId="0"/>
    <xf numFmtId="15" fontId="5" fillId="0" borderId="0"/>
    <xf numFmtId="15" fontId="5" fillId="0" borderId="0"/>
    <xf numFmtId="38" fontId="5" fillId="0" borderId="0" applyFont="0" applyFill="0" applyBorder="0" applyAlignment="0" applyProtection="0"/>
    <xf numFmtId="257" fontId="38" fillId="0" borderId="0" applyFill="0" applyBorder="0" applyProtection="0"/>
    <xf numFmtId="257" fontId="38" fillId="0" borderId="5" applyFill="0" applyProtection="0"/>
    <xf numFmtId="257" fontId="38" fillId="0" borderId="4" applyFill="0" applyProtection="0"/>
    <xf numFmtId="258" fontId="147" fillId="0" borderId="37">
      <alignment vertical="center"/>
    </xf>
    <xf numFmtId="258" fontId="147" fillId="0" borderId="37">
      <alignment vertical="center"/>
    </xf>
    <xf numFmtId="258" fontId="147" fillId="0" borderId="37">
      <alignment vertical="center"/>
    </xf>
    <xf numFmtId="258" fontId="147" fillId="0" borderId="37">
      <alignment vertical="center"/>
    </xf>
    <xf numFmtId="259" fontId="38" fillId="0" borderId="0"/>
    <xf numFmtId="259" fontId="38" fillId="0" borderId="0"/>
    <xf numFmtId="259" fontId="38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146" fillId="0" borderId="0" applyNumberFormat="0" applyFill="0" applyBorder="0" applyAlignment="0" applyProtection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3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174" fontId="9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37" fontId="164" fillId="0" borderId="0">
      <protection locked="0"/>
    </xf>
    <xf numFmtId="237" fontId="137" fillId="0" borderId="0">
      <protection locked="0"/>
    </xf>
    <xf numFmtId="237" fontId="137" fillId="0" borderId="0">
      <protection locked="0"/>
    </xf>
    <xf numFmtId="237" fontId="164" fillId="0" borderId="0">
      <protection locked="0"/>
    </xf>
    <xf numFmtId="237" fontId="164" fillId="0" borderId="0">
      <protection locked="0"/>
    </xf>
    <xf numFmtId="237" fontId="165" fillId="0" borderId="0">
      <protection locked="0"/>
    </xf>
    <xf numFmtId="237" fontId="137" fillId="0" borderId="0">
      <protection locked="0"/>
    </xf>
    <xf numFmtId="0" fontId="166" fillId="0" borderId="0">
      <alignment horizontal="left"/>
    </xf>
    <xf numFmtId="0" fontId="167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65" borderId="0" applyNumberFormat="0" applyBorder="0" applyAlignment="0" applyProtection="0"/>
    <xf numFmtId="0" fontId="170" fillId="55" borderId="0"/>
    <xf numFmtId="0" fontId="171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71" fillId="0" borderId="17" applyNumberFormat="0" applyAlignment="0" applyProtection="0">
      <alignment horizontal="left" vertical="center"/>
    </xf>
    <xf numFmtId="0" fontId="71" fillId="0" borderId="17" applyNumberFormat="0" applyAlignment="0" applyProtection="0">
      <alignment horizontal="left" vertical="center"/>
    </xf>
    <xf numFmtId="0" fontId="71" fillId="0" borderId="17" applyNumberFormat="0" applyAlignment="0" applyProtection="0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0">
      <alignment horizontal="left"/>
    </xf>
    <xf numFmtId="0" fontId="174" fillId="0" borderId="21">
      <alignment horizontal="left" vertical="top"/>
    </xf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176" fillId="0" borderId="0">
      <alignment horizontal="left"/>
    </xf>
    <xf numFmtId="0" fontId="177" fillId="0" borderId="21">
      <alignment horizontal="left" vertical="top"/>
    </xf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9" fillId="0" borderId="0">
      <alignment horizontal="left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0" fontId="88" fillId="0" borderId="47">
      <alignment horizontal="left"/>
    </xf>
    <xf numFmtId="261" fontId="180" fillId="0" borderId="16">
      <alignment horizontal="left"/>
    </xf>
    <xf numFmtId="0" fontId="181" fillId="0" borderId="48">
      <alignment horizontal="right"/>
    </xf>
    <xf numFmtId="0" fontId="88" fillId="1" borderId="16">
      <alignment horizontal="left"/>
    </xf>
    <xf numFmtId="0" fontId="182" fillId="0" borderId="19">
      <alignment horizontal="center"/>
    </xf>
    <xf numFmtId="0" fontId="183" fillId="0" borderId="19">
      <alignment horizontal="center"/>
    </xf>
    <xf numFmtId="0" fontId="183" fillId="0" borderId="19">
      <alignment horizontal="center"/>
    </xf>
    <xf numFmtId="0" fontId="183" fillId="0" borderId="19">
      <alignment horizontal="center"/>
    </xf>
    <xf numFmtId="0" fontId="182" fillId="0" borderId="0">
      <alignment horizontal="center"/>
    </xf>
    <xf numFmtId="0" fontId="183" fillId="0" borderId="0">
      <alignment horizontal="center"/>
    </xf>
    <xf numFmtId="0" fontId="183" fillId="0" borderId="0">
      <alignment horizontal="center"/>
    </xf>
    <xf numFmtId="0" fontId="183" fillId="0" borderId="0">
      <alignment horizontal="center"/>
    </xf>
    <xf numFmtId="0" fontId="184" fillId="0" borderId="0" applyNumberFormat="0" applyFill="0" applyBorder="0" applyAlignment="0" applyProtection="0">
      <alignment vertical="top"/>
      <protection locked="0"/>
    </xf>
    <xf numFmtId="0" fontId="97" fillId="60" borderId="0">
      <alignment horizontal="left" wrapText="1" indent="2"/>
    </xf>
    <xf numFmtId="0" fontId="97" fillId="60" borderId="0">
      <alignment horizontal="left" wrapText="1" indent="2"/>
    </xf>
    <xf numFmtId="0" fontId="97" fillId="60" borderId="0">
      <alignment horizontal="left" wrapText="1" indent="2"/>
    </xf>
    <xf numFmtId="0" fontId="185" fillId="68" borderId="40" applyNumberFormat="0" applyAlignment="0" applyProtection="0"/>
    <xf numFmtId="0" fontId="185" fillId="68" borderId="40" applyNumberFormat="0" applyAlignment="0" applyProtection="0"/>
    <xf numFmtId="0" fontId="185" fillId="68" borderId="40" applyNumberFormat="0" applyAlignment="0" applyProtection="0"/>
    <xf numFmtId="10" fontId="186" fillId="0" borderId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3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7" fillId="0" borderId="49" applyNumberFormat="0" applyFill="0" applyAlignment="0" applyProtection="0"/>
    <xf numFmtId="0" fontId="188" fillId="0" borderId="15">
      <alignment horizontal="center"/>
    </xf>
    <xf numFmtId="0" fontId="189" fillId="0" borderId="0"/>
    <xf numFmtId="0" fontId="190" fillId="0" borderId="0"/>
    <xf numFmtId="0" fontId="189" fillId="0" borderId="0"/>
    <xf numFmtId="0" fontId="190" fillId="0" borderId="0"/>
    <xf numFmtId="0" fontId="191" fillId="0" borderId="0"/>
    <xf numFmtId="37" fontId="5" fillId="0" borderId="0" applyFont="0" applyFill="0" applyBorder="0" applyAlignment="0" applyProtection="0"/>
    <xf numFmtId="262" fontId="49" fillId="0" borderId="0" applyFont="0" applyFill="0" applyBorder="0" applyAlignment="0" applyProtection="0"/>
    <xf numFmtId="263" fontId="7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0" fontId="192" fillId="0" borderId="0">
      <alignment horizontal="left"/>
    </xf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89" fillId="0" borderId="0"/>
    <xf numFmtId="0" fontId="190" fillId="0" borderId="0"/>
    <xf numFmtId="0" fontId="190" fillId="0" borderId="0"/>
    <xf numFmtId="264" fontId="194" fillId="0" borderId="0"/>
    <xf numFmtId="264" fontId="194" fillId="0" borderId="0"/>
    <xf numFmtId="264" fontId="194" fillId="0" borderId="0"/>
    <xf numFmtId="222" fontId="10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66" fontId="49" fillId="0" borderId="0"/>
    <xf numFmtId="0" fontId="44" fillId="0" borderId="0"/>
    <xf numFmtId="0" fontId="5" fillId="0" borderId="0"/>
    <xf numFmtId="0" fontId="5" fillId="0" borderId="0"/>
    <xf numFmtId="0" fontId="195" fillId="0" borderId="0"/>
    <xf numFmtId="0" fontId="195" fillId="0" borderId="0"/>
    <xf numFmtId="0" fontId="1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6" fillId="0" borderId="0"/>
    <xf numFmtId="0" fontId="138" fillId="83" borderId="50" applyNumberFormat="0" applyFont="0" applyAlignment="0" applyProtection="0"/>
    <xf numFmtId="0" fontId="138" fillId="83" borderId="50" applyNumberFormat="0" applyFont="0" applyAlignment="0" applyProtection="0"/>
    <xf numFmtId="0" fontId="138" fillId="83" borderId="50" applyNumberFormat="0" applyFont="0" applyAlignment="0" applyProtection="0"/>
    <xf numFmtId="0" fontId="138" fillId="83" borderId="50" applyNumberFormat="0" applyFont="0" applyAlignment="0" applyProtection="0"/>
    <xf numFmtId="0" fontId="138" fillId="83" borderId="50" applyNumberFormat="0" applyFont="0" applyAlignment="0" applyProtection="0"/>
    <xf numFmtId="0" fontId="138" fillId="83" borderId="50" applyNumberFormat="0" applyFont="0" applyAlignment="0" applyProtection="0"/>
    <xf numFmtId="0" fontId="138" fillId="83" borderId="50" applyNumberFormat="0" applyFont="0" applyAlignment="0" applyProtection="0"/>
    <xf numFmtId="2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96" fillId="81" borderId="51" applyNumberFormat="0" applyAlignment="0" applyProtection="0"/>
    <xf numFmtId="0" fontId="196" fillId="81" borderId="51" applyNumberFormat="0" applyAlignment="0" applyProtection="0"/>
    <xf numFmtId="0" fontId="196" fillId="81" borderId="51" applyNumberFormat="0" applyAlignment="0" applyProtection="0"/>
    <xf numFmtId="0" fontId="197" fillId="0" borderId="0">
      <alignment horizontal="left"/>
    </xf>
    <xf numFmtId="14" fontId="144" fillId="0" borderId="0">
      <alignment horizontal="center" wrapText="1"/>
      <protection locked="0"/>
    </xf>
    <xf numFmtId="266" fontId="19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30" fontId="125" fillId="0" borderId="0" applyFill="0" applyBorder="0" applyAlignment="0"/>
    <xf numFmtId="241" fontId="147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2" fontId="125" fillId="0" borderId="0" applyFill="0" applyBorder="0" applyAlignment="0"/>
    <xf numFmtId="243" fontId="147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204" fontId="125" fillId="0" borderId="0" applyFill="0" applyBorder="0" applyAlignment="0"/>
    <xf numFmtId="0" fontId="38" fillId="0" borderId="0" applyNumberFormat="0" applyFill="0" applyBorder="0" applyAlignment="0" applyProtection="0">
      <alignment horizontal="left"/>
    </xf>
    <xf numFmtId="0" fontId="38" fillId="0" borderId="0" applyNumberFormat="0" applyFill="0" applyBorder="0" applyAlignment="0" applyProtection="0">
      <alignment horizontal="left"/>
    </xf>
    <xf numFmtId="0" fontId="38" fillId="0" borderId="0" applyNumberFormat="0" applyFill="0" applyBorder="0" applyAlignment="0" applyProtection="0">
      <alignment horizontal="left"/>
    </xf>
    <xf numFmtId="0" fontId="162" fillId="0" borderId="19" applyBorder="0">
      <alignment horizontal="center"/>
    </xf>
    <xf numFmtId="0" fontId="162" fillId="0" borderId="19" applyBorder="0">
      <alignment horizontal="center"/>
    </xf>
    <xf numFmtId="0" fontId="162" fillId="0" borderId="19" applyBorder="0">
      <alignment horizontal="center"/>
    </xf>
    <xf numFmtId="1" fontId="5" fillId="0" borderId="20" applyNumberFormat="0" applyFill="0" applyAlignment="0" applyProtection="0">
      <alignment horizontal="center" vertical="center"/>
    </xf>
    <xf numFmtId="267" fontId="35" fillId="84" borderId="0" applyFont="0" applyFill="0" applyBorder="0" applyAlignment="0" applyProtection="0">
      <alignment vertical="center"/>
    </xf>
    <xf numFmtId="0" fontId="200" fillId="85" borderId="0" applyNumberFormat="0" applyFont="0" applyBorder="0" applyAlignment="0">
      <alignment horizontal="center"/>
    </xf>
    <xf numFmtId="0" fontId="201" fillId="86" borderId="0"/>
    <xf numFmtId="0" fontId="167" fillId="0" borderId="52">
      <alignment vertical="center"/>
    </xf>
    <xf numFmtId="4" fontId="202" fillId="87" borderId="51" applyNumberFormat="0" applyProtection="0">
      <alignment vertical="center"/>
    </xf>
    <xf numFmtId="0" fontId="5" fillId="53" borderId="51" applyNumberFormat="0" applyProtection="0">
      <alignment vertical="center"/>
    </xf>
    <xf numFmtId="4" fontId="202" fillId="88" borderId="51" applyNumberFormat="0" applyProtection="0">
      <alignment horizontal="left" vertical="center"/>
    </xf>
    <xf numFmtId="4" fontId="202" fillId="89" borderId="51" applyNumberFormat="0" applyProtection="0">
      <alignment horizontal="center" vertical="top"/>
    </xf>
    <xf numFmtId="0" fontId="68" fillId="90" borderId="51" applyNumberFormat="0" applyProtection="0">
      <alignment horizontal="left" vertical="top"/>
    </xf>
    <xf numFmtId="4" fontId="70" fillId="91" borderId="51" applyNumberFormat="0" applyProtection="0">
      <alignment horizontal="right" vertical="center"/>
    </xf>
    <xf numFmtId="4" fontId="70" fillId="92" borderId="51" applyNumberFormat="0" applyProtection="0">
      <alignment horizontal="right" vertical="center"/>
    </xf>
    <xf numFmtId="4" fontId="70" fillId="52" borderId="51" applyNumberFormat="0" applyProtection="0">
      <alignment horizontal="right" vertical="center"/>
    </xf>
    <xf numFmtId="4" fontId="70" fillId="93" borderId="51" applyNumberFormat="0" applyProtection="0">
      <alignment horizontal="right" vertical="center"/>
    </xf>
    <xf numFmtId="4" fontId="70" fillId="94" borderId="51" applyNumberFormat="0" applyProtection="0">
      <alignment horizontal="right" vertical="center"/>
    </xf>
    <xf numFmtId="4" fontId="70" fillId="95" borderId="51" applyNumberFormat="0" applyProtection="0">
      <alignment horizontal="right" vertical="center"/>
    </xf>
    <xf numFmtId="4" fontId="70" fillId="96" borderId="51" applyNumberFormat="0" applyProtection="0">
      <alignment horizontal="right" vertical="center"/>
    </xf>
    <xf numFmtId="4" fontId="70" fillId="97" borderId="51" applyNumberFormat="0" applyProtection="0">
      <alignment horizontal="right" vertical="center"/>
    </xf>
    <xf numFmtId="4" fontId="70" fillId="98" borderId="51" applyNumberFormat="0" applyProtection="0">
      <alignment horizontal="right" vertical="center"/>
    </xf>
    <xf numFmtId="0" fontId="202" fillId="0" borderId="0" applyNumberFormat="0" applyProtection="0">
      <alignment horizontal="left" vertical="center" indent="1"/>
    </xf>
    <xf numFmtId="0" fontId="70" fillId="0" borderId="0" applyNumberFormat="0" applyProtection="0">
      <alignment horizontal="left" vertical="center" indent="1"/>
    </xf>
    <xf numFmtId="4" fontId="203" fillId="99" borderId="0" applyNumberFormat="0" applyProtection="0">
      <alignment horizontal="left" vertical="center" indent="1"/>
    </xf>
    <xf numFmtId="0" fontId="5" fillId="100" borderId="51" applyNumberFormat="0" applyProtection="0">
      <alignment horizontal="left" vertical="center" indent="1"/>
    </xf>
    <xf numFmtId="0" fontId="70" fillId="0" borderId="53" applyNumberFormat="0" applyProtection="0">
      <alignment horizontal="left" vertical="center" indent="1"/>
    </xf>
    <xf numFmtId="4" fontId="70" fillId="101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2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3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53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0" borderId="51" applyNumberFormat="0" applyProtection="0">
      <alignment horizontal="left" vertical="center" indent="1"/>
    </xf>
    <xf numFmtId="0" fontId="70" fillId="100" borderId="51" applyNumberFormat="0" applyProtection="0">
      <alignment vertical="center"/>
    </xf>
    <xf numFmtId="0" fontId="5" fillId="100" borderId="51" applyNumberFormat="0" applyProtection="0">
      <alignment vertical="center"/>
    </xf>
    <xf numFmtId="0" fontId="70" fillId="100" borderId="51" applyNumberFormat="0" applyProtection="0">
      <alignment horizontal="left" vertical="center" indent="1"/>
    </xf>
    <xf numFmtId="0" fontId="70" fillId="100" borderId="51" applyNumberFormat="0" applyProtection="0">
      <alignment horizontal="left" vertical="center" indent="1"/>
    </xf>
    <xf numFmtId="3" fontId="70" fillId="57" borderId="51" applyProtection="0">
      <alignment horizontal="right" vertical="center"/>
    </xf>
    <xf numFmtId="0" fontId="5" fillId="0" borderId="51" applyNumberFormat="0" applyProtection="0">
      <alignment horizontal="right" vertical="center"/>
    </xf>
    <xf numFmtId="0" fontId="5" fillId="100" borderId="51" applyNumberFormat="0" applyProtection="0">
      <alignment horizontal="left" vertical="center" indent="1"/>
    </xf>
    <xf numFmtId="0" fontId="68" fillId="104" borderId="51" applyNumberFormat="0" applyProtection="0">
      <alignment horizontal="center" vertical="top"/>
    </xf>
    <xf numFmtId="0" fontId="204" fillId="0" borderId="0" applyNumberFormat="0" applyProtection="0"/>
    <xf numFmtId="4" fontId="205" fillId="105" borderId="51" applyNumberFormat="0" applyProtection="0">
      <alignment horizontal="right" vertical="center"/>
    </xf>
    <xf numFmtId="0" fontId="206" fillId="0" borderId="0">
      <alignment horizontal="left"/>
    </xf>
    <xf numFmtId="26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0" fontId="200" fillId="1" borderId="1" applyNumberFormat="0" applyFont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38" fontId="5" fillId="0" borderId="0" applyFont="0" applyFill="0" applyBorder="0" applyAlignment="0" applyProtection="0"/>
    <xf numFmtId="0" fontId="209" fillId="57" borderId="0" applyNumberFormat="0" applyProtection="0">
      <alignment horizontal="center" vertical="center"/>
    </xf>
    <xf numFmtId="4" fontId="48" fillId="57" borderId="0" applyProtection="0">
      <alignment horizontal="center" vertical="top" wrapText="1"/>
    </xf>
    <xf numFmtId="0" fontId="210" fillId="57" borderId="0" applyNumberFormat="0" applyProtection="0">
      <alignment horizontal="center" vertical="center" wrapText="1"/>
    </xf>
    <xf numFmtId="4" fontId="211" fillId="57" borderId="0" applyProtection="0">
      <alignment horizontal="center" vertical="top" wrapText="1"/>
    </xf>
    <xf numFmtId="0" fontId="72" fillId="106" borderId="0" applyNumberFormat="0" applyProtection="0">
      <alignment horizontal="center" vertical="center" wrapText="1"/>
    </xf>
    <xf numFmtId="4" fontId="212" fillId="106" borderId="0" applyProtection="0">
      <alignment horizontal="center" vertical="top" wrapText="1"/>
    </xf>
    <xf numFmtId="0" fontId="213" fillId="57" borderId="0" applyNumberFormat="0" applyProtection="0">
      <alignment horizontal="center" vertical="center" wrapText="1"/>
    </xf>
    <xf numFmtId="4" fontId="214" fillId="57" borderId="0" applyProtection="0">
      <alignment horizontal="center" vertical="top" wrapText="1"/>
    </xf>
    <xf numFmtId="0" fontId="69" fillId="107" borderId="0" applyNumberFormat="0" applyProtection="0">
      <alignment horizontal="center" vertical="center" wrapText="1"/>
    </xf>
    <xf numFmtId="0" fontId="215" fillId="0" borderId="0"/>
    <xf numFmtId="0" fontId="216" fillId="0" borderId="0">
      <alignment horizontal="left"/>
    </xf>
    <xf numFmtId="0" fontId="168" fillId="0" borderId="0">
      <alignment horizontal="left"/>
    </xf>
    <xf numFmtId="0" fontId="176" fillId="0" borderId="0"/>
    <xf numFmtId="0" fontId="173" fillId="0" borderId="0"/>
    <xf numFmtId="0" fontId="168" fillId="0" borderId="0"/>
    <xf numFmtId="0" fontId="217" fillId="0" borderId="0" applyBorder="0" applyAlignment="0"/>
    <xf numFmtId="0" fontId="218" fillId="0" borderId="0"/>
    <xf numFmtId="0" fontId="218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69" fontId="14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0" fontId="147" fillId="0" borderId="0" applyFill="0" applyBorder="0" applyAlignment="0"/>
    <xf numFmtId="38" fontId="5" fillId="0" borderId="0" applyNumberFormat="0" applyFont="0" applyFill="0" applyAlignment="0" applyProtection="0"/>
    <xf numFmtId="0" fontId="72" fillId="0" borderId="0">
      <alignment horizontal="center" vertical="top"/>
    </xf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/>
    <xf numFmtId="0" fontId="218" fillId="0" borderId="0"/>
    <xf numFmtId="271" fontId="133" fillId="0" borderId="0" applyFont="0" applyFill="0" applyBorder="0" applyAlignment="0" applyProtection="0"/>
    <xf numFmtId="0" fontId="221" fillId="0" borderId="54" applyNumberFormat="0" applyFill="0" applyAlignment="0" applyProtection="0"/>
    <xf numFmtId="0" fontId="221" fillId="0" borderId="54" applyNumberFormat="0" applyFill="0" applyAlignment="0" applyProtection="0"/>
    <xf numFmtId="0" fontId="221" fillId="0" borderId="54" applyNumberFormat="0" applyFill="0" applyAlignment="0" applyProtection="0"/>
    <xf numFmtId="38" fontId="5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3" fillId="0" borderId="0"/>
    <xf numFmtId="272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68" fillId="57" borderId="0">
      <protection locked="0"/>
    </xf>
    <xf numFmtId="0" fontId="141" fillId="77" borderId="0" applyNumberFormat="0" applyBorder="0" applyAlignment="0" applyProtection="0">
      <alignment vertical="center"/>
    </xf>
    <xf numFmtId="0" fontId="141" fillId="78" borderId="0" applyNumberFormat="0" applyBorder="0" applyAlignment="0" applyProtection="0">
      <alignment vertical="center"/>
    </xf>
    <xf numFmtId="0" fontId="141" fillId="79" borderId="0" applyNumberFormat="0" applyBorder="0" applyAlignment="0" applyProtection="0">
      <alignment vertical="center"/>
    </xf>
    <xf numFmtId="0" fontId="141" fillId="74" borderId="0" applyNumberFormat="0" applyBorder="0" applyAlignment="0" applyProtection="0">
      <alignment vertical="center"/>
    </xf>
    <xf numFmtId="0" fontId="141" fillId="75" borderId="0" applyNumberFormat="0" applyBorder="0" applyAlignment="0" applyProtection="0">
      <alignment vertical="center"/>
    </xf>
    <xf numFmtId="0" fontId="141" fillId="80" borderId="0" applyNumberFormat="0" applyBorder="0" applyAlignment="0" applyProtection="0">
      <alignment vertical="center"/>
    </xf>
    <xf numFmtId="9" fontId="223" fillId="0" borderId="0" applyFont="0" applyFill="0" applyBorder="0" applyAlignment="0" applyProtection="0"/>
    <xf numFmtId="0" fontId="90" fillId="0" borderId="0"/>
    <xf numFmtId="0" fontId="224" fillId="0" borderId="0" applyNumberFormat="0" applyFill="0" applyBorder="0" applyAlignment="0" applyProtection="0">
      <alignment vertical="center"/>
    </xf>
    <xf numFmtId="0" fontId="225" fillId="82" borderId="41" applyNumberFormat="0" applyAlignment="0" applyProtection="0">
      <alignment vertical="center"/>
    </xf>
    <xf numFmtId="274" fontId="226" fillId="0" borderId="0" applyFont="0" applyFill="0" applyBorder="0" applyAlignment="0" applyProtection="0"/>
    <xf numFmtId="229" fontId="226" fillId="0" borderId="0" applyFont="0" applyFill="0" applyBorder="0" applyAlignment="0" applyProtection="0"/>
    <xf numFmtId="0" fontId="227" fillId="54" borderId="0" applyNumberFormat="0" applyBorder="0" applyAlignment="0" applyProtection="0">
      <alignment vertical="center"/>
    </xf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0" fontId="226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129" fillId="83" borderId="50" applyNumberFormat="0" applyFont="0" applyAlignment="0" applyProtection="0">
      <alignment vertical="center"/>
    </xf>
    <xf numFmtId="0" fontId="229" fillId="0" borderId="49" applyNumberFormat="0" applyFill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231" fillId="82" borderId="41" applyNumberFormat="0" applyAlignment="0" applyProtection="0"/>
    <xf numFmtId="0" fontId="232" fillId="0" borderId="49" applyNumberFormat="0" applyFill="0" applyAlignment="0" applyProtection="0"/>
    <xf numFmtId="9" fontId="5" fillId="0" borderId="0" applyFont="0" applyFill="0" applyBorder="0" applyAlignment="0" applyProtection="0"/>
    <xf numFmtId="0" fontId="233" fillId="64" borderId="0" applyNumberFormat="0" applyBorder="0" applyAlignment="0" applyProtection="0"/>
    <xf numFmtId="0" fontId="234" fillId="81" borderId="51" applyNumberFormat="0" applyAlignment="0" applyProtection="0"/>
    <xf numFmtId="0" fontId="235" fillId="81" borderId="40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65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42" fillId="68" borderId="40" applyNumberFormat="0" applyAlignment="0" applyProtection="0"/>
    <xf numFmtId="0" fontId="243" fillId="54" borderId="0" applyNumberFormat="0" applyBorder="0" applyAlignment="0" applyProtection="0"/>
    <xf numFmtId="0" fontId="244" fillId="0" borderId="54" applyNumberFormat="0" applyFill="0" applyAlignment="0" applyProtection="0"/>
    <xf numFmtId="274" fontId="245" fillId="0" borderId="0" applyFont="0" applyFill="0" applyBorder="0" applyAlignment="0" applyProtection="0"/>
    <xf numFmtId="229" fontId="245" fillId="0" borderId="0" applyFont="0" applyFill="0" applyBorder="0" applyAlignment="0" applyProtection="0"/>
    <xf numFmtId="277" fontId="246" fillId="0" borderId="0" applyFont="0" applyFill="0" applyBorder="0" applyAlignment="0" applyProtection="0"/>
    <xf numFmtId="278" fontId="246" fillId="0" borderId="0" applyFont="0" applyFill="0" applyBorder="0" applyAlignment="0" applyProtection="0"/>
    <xf numFmtId="37" fontId="190" fillId="0" borderId="0"/>
    <xf numFmtId="275" fontId="245" fillId="0" borderId="0" applyFont="0" applyFill="0" applyBorder="0" applyAlignment="0" applyProtection="0"/>
    <xf numFmtId="276" fontId="245" fillId="0" borderId="0" applyFont="0" applyFill="0" applyBorder="0" applyAlignment="0" applyProtection="0"/>
    <xf numFmtId="0" fontId="70" fillId="0" borderId="0">
      <alignment vertical="top"/>
    </xf>
    <xf numFmtId="39" fontId="247" fillId="0" borderId="0" applyFont="0" applyBorder="0" applyAlignment="0">
      <alignment horizontal="center"/>
    </xf>
    <xf numFmtId="0" fontId="142" fillId="77" borderId="0" applyNumberFormat="0" applyBorder="0" applyAlignment="0" applyProtection="0"/>
    <xf numFmtId="0" fontId="142" fillId="78" borderId="0" applyNumberFormat="0" applyBorder="0" applyAlignment="0" applyProtection="0"/>
    <xf numFmtId="0" fontId="142" fillId="79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80" borderId="0" applyNumberFormat="0" applyBorder="0" applyAlignment="0" applyProtection="0"/>
    <xf numFmtId="0" fontId="5" fillId="83" borderId="50" applyNumberFormat="0" applyFont="0" applyAlignment="0" applyProtection="0"/>
    <xf numFmtId="0" fontId="248" fillId="0" borderId="44" applyNumberFormat="0" applyFill="0" applyAlignment="0" applyProtection="0"/>
    <xf numFmtId="0" fontId="249" fillId="0" borderId="45" applyNumberFormat="0" applyFill="0" applyAlignment="0" applyProtection="0"/>
    <xf numFmtId="0" fontId="250" fillId="0" borderId="46" applyNumberFormat="0" applyFill="0" applyAlignment="0" applyProtection="0"/>
    <xf numFmtId="0" fontId="2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9" fontId="251" fillId="0" borderId="0" applyFont="0" applyFill="0" applyBorder="0" applyAlignment="0" applyProtection="0"/>
    <xf numFmtId="279" fontId="252" fillId="0" borderId="0" applyFont="0" applyFill="0" applyBorder="0" applyAlignment="0" applyProtection="0"/>
    <xf numFmtId="280" fontId="25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5" fillId="0" borderId="0"/>
    <xf numFmtId="0" fontId="253" fillId="68" borderId="40" applyNumberFormat="0" applyAlignment="0" applyProtection="0">
      <alignment vertical="center"/>
    </xf>
    <xf numFmtId="0" fontId="254" fillId="81" borderId="51" applyNumberFormat="0" applyAlignment="0" applyProtection="0">
      <alignment vertical="center"/>
    </xf>
    <xf numFmtId="0" fontId="255" fillId="64" borderId="0" applyNumberFormat="0" applyBorder="0" applyAlignment="0" applyProtection="0">
      <alignment vertical="center"/>
    </xf>
    <xf numFmtId="40" fontId="129" fillId="0" borderId="0" applyFont="0" applyFill="0" applyBorder="0" applyAlignment="0" applyProtection="0">
      <alignment vertical="center"/>
    </xf>
    <xf numFmtId="38" fontId="129" fillId="0" borderId="0" applyFont="0" applyFill="0" applyBorder="0" applyAlignment="0" applyProtection="0">
      <alignment vertical="center"/>
    </xf>
    <xf numFmtId="0" fontId="13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56" fillId="0" borderId="0"/>
    <xf numFmtId="274" fontId="78" fillId="0" borderId="0" applyFont="0" applyFill="0" applyBorder="0" applyAlignment="0" applyProtection="0"/>
    <xf numFmtId="229" fontId="78" fillId="0" borderId="0" applyFont="0" applyFill="0" applyBorder="0" applyAlignment="0" applyProtection="0"/>
    <xf numFmtId="203" fontId="129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257" fillId="0" borderId="55" applyNumberFormat="0" applyFont="0" applyFill="0" applyAlignment="0"/>
    <xf numFmtId="0" fontId="258" fillId="65" borderId="0" applyNumberFormat="0" applyBorder="0" applyAlignment="0" applyProtection="0">
      <alignment vertical="center"/>
    </xf>
    <xf numFmtId="12" fontId="68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44" applyNumberFormat="0" applyFill="0" applyAlignment="0" applyProtection="0">
      <alignment vertical="center"/>
    </xf>
    <xf numFmtId="0" fontId="261" fillId="0" borderId="45" applyNumberFormat="0" applyFill="0" applyAlignment="0" applyProtection="0">
      <alignment vertical="center"/>
    </xf>
    <xf numFmtId="0" fontId="262" fillId="0" borderId="46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81" borderId="40" applyNumberForma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66" fillId="0" borderId="54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/>
    <xf numFmtId="0" fontId="44" fillId="0" borderId="0"/>
    <xf numFmtId="174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167" fillId="0" borderId="52">
      <alignment vertical="center"/>
    </xf>
    <xf numFmtId="0" fontId="1" fillId="0" borderId="0"/>
    <xf numFmtId="9" fontId="103" fillId="0" borderId="18" applyNumberFormat="0" applyBorder="0"/>
    <xf numFmtId="0" fontId="167" fillId="0" borderId="52">
      <alignment vertical="center"/>
    </xf>
    <xf numFmtId="9" fontId="103" fillId="0" borderId="18" applyNumberFormat="0" applyBorder="0"/>
    <xf numFmtId="0" fontId="71" fillId="0" borderId="17" applyNumberFormat="0" applyAlignment="0" applyProtection="0">
      <alignment horizontal="left" vertical="center"/>
    </xf>
    <xf numFmtId="0" fontId="71" fillId="0" borderId="17" applyNumberFormat="0" applyAlignment="0" applyProtection="0">
      <alignment horizontal="left" vertical="center"/>
    </xf>
    <xf numFmtId="0" fontId="71" fillId="0" borderId="17" applyNumberFormat="0" applyAlignment="0" applyProtection="0">
      <alignment horizontal="left" vertical="center"/>
    </xf>
    <xf numFmtId="9" fontId="103" fillId="0" borderId="18" applyNumberFormat="0" applyBorder="0"/>
    <xf numFmtId="0" fontId="167" fillId="0" borderId="52">
      <alignment vertical="center"/>
    </xf>
    <xf numFmtId="0" fontId="71" fillId="0" borderId="17" applyNumberFormat="0" applyAlignment="0" applyProtection="0">
      <alignment horizontal="left" vertical="center"/>
    </xf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1" fillId="0" borderId="0"/>
    <xf numFmtId="9" fontId="103" fillId="0" borderId="18" applyNumberFormat="0" applyBorder="0"/>
    <xf numFmtId="0" fontId="167" fillId="0" borderId="52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9" fontId="103" fillId="0" borderId="18" applyNumberFormat="0" applyBorder="0"/>
    <xf numFmtId="0" fontId="167" fillId="0" borderId="52">
      <alignment vertical="center"/>
    </xf>
    <xf numFmtId="0" fontId="44" fillId="0" borderId="0"/>
    <xf numFmtId="0" fontId="1" fillId="0" borderId="0"/>
    <xf numFmtId="0" fontId="42" fillId="0" borderId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9" fillId="0" borderId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93" fillId="0" borderId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7" fillId="0" borderId="0"/>
    <xf numFmtId="43" fontId="44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3" fillId="0" borderId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9" fillId="0" borderId="0"/>
    <xf numFmtId="0" fontId="33" fillId="0" borderId="0"/>
    <xf numFmtId="0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1" fillId="0" borderId="0"/>
    <xf numFmtId="174" fontId="33" fillId="0" borderId="0" applyFont="0" applyFill="0" applyBorder="0" applyAlignment="0" applyProtection="0"/>
    <xf numFmtId="0" fontId="1" fillId="0" borderId="0"/>
    <xf numFmtId="0" fontId="33" fillId="0" borderId="0"/>
    <xf numFmtId="9" fontId="1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284" fontId="55" fillId="0" borderId="0" applyFill="0" applyBorder="0" applyAlignment="0" applyProtection="0"/>
    <xf numFmtId="0" fontId="55" fillId="0" borderId="0" applyFill="0" applyBorder="0" applyAlignment="0" applyProtection="0"/>
    <xf numFmtId="283" fontId="55" fillId="0" borderId="0" applyFill="0" applyBorder="0" applyAlignment="0" applyProtection="0"/>
    <xf numFmtId="285" fontId="55" fillId="0" borderId="0" applyFill="0" applyBorder="0" applyAlignment="0" applyProtection="0"/>
    <xf numFmtId="44" fontId="5" fillId="0" borderId="0" applyFont="0" applyFill="0" applyBorder="0" applyAlignment="0" applyProtection="0"/>
    <xf numFmtId="39" fontId="155" fillId="0" borderId="0"/>
    <xf numFmtId="39" fontId="155" fillId="0" borderId="0"/>
    <xf numFmtId="39" fontId="155" fillId="0" borderId="0"/>
    <xf numFmtId="39" fontId="155" fillId="0" borderId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5" fillId="0" borderId="0"/>
    <xf numFmtId="283" fontId="5" fillId="0" borderId="0"/>
    <xf numFmtId="0" fontId="42" fillId="0" borderId="0"/>
    <xf numFmtId="283" fontId="42" fillId="0" borderId="0"/>
    <xf numFmtId="0" fontId="7" fillId="0" borderId="0"/>
    <xf numFmtId="283" fontId="7" fillId="0" borderId="0"/>
    <xf numFmtId="0" fontId="7" fillId="0" borderId="0"/>
    <xf numFmtId="283" fontId="7" fillId="0" borderId="0"/>
    <xf numFmtId="0" fontId="42" fillId="0" borderId="0"/>
    <xf numFmtId="283" fontId="42" fillId="0" borderId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3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3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83" fontId="273" fillId="0" borderId="0" applyNumberFormat="0" applyFill="0" applyBorder="0" applyAlignment="0" applyProtection="0"/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283" fontId="70" fillId="0" borderId="0">
      <alignment vertical="top"/>
    </xf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2" fillId="0" borderId="0"/>
    <xf numFmtId="283" fontId="42" fillId="0" borderId="0"/>
    <xf numFmtId="0" fontId="42" fillId="0" borderId="0"/>
    <xf numFmtId="283" fontId="42" fillId="0" borderId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42" fillId="0" borderId="0"/>
    <xf numFmtId="283" fontId="42" fillId="0" borderId="0"/>
    <xf numFmtId="0" fontId="42" fillId="0" borderId="0"/>
    <xf numFmtId="283" fontId="42" fillId="0" borderId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283" fontId="7" fillId="0" borderId="0"/>
    <xf numFmtId="37" fontId="55" fillId="0" borderId="0" applyFill="0" applyBorder="0" applyAlignment="0" applyProtection="0"/>
    <xf numFmtId="0" fontId="157" fillId="69" borderId="0" applyNumberFormat="0" applyBorder="0" applyAlignment="0" applyProtection="0"/>
    <xf numFmtId="0" fontId="157" fillId="63" borderId="0" applyNumberFormat="0" applyBorder="0" applyAlignment="0" applyProtection="0"/>
    <xf numFmtId="0" fontId="157" fillId="69" borderId="0" applyNumberFormat="0" applyBorder="0" applyAlignment="0" applyProtection="0"/>
    <xf numFmtId="0" fontId="157" fillId="63" borderId="0" applyNumberFormat="0" applyBorder="0" applyAlignment="0" applyProtection="0"/>
    <xf numFmtId="0" fontId="157" fillId="70" borderId="0" applyNumberFormat="0" applyBorder="0" applyAlignment="0" applyProtection="0"/>
    <xf numFmtId="0" fontId="157" fillId="64" borderId="0" applyNumberFormat="0" applyBorder="0" applyAlignment="0" applyProtection="0"/>
    <xf numFmtId="0" fontId="157" fillId="70" borderId="0" applyNumberFormat="0" applyBorder="0" applyAlignment="0" applyProtection="0"/>
    <xf numFmtId="0" fontId="157" fillId="64" borderId="0" applyNumberFormat="0" applyBorder="0" applyAlignment="0" applyProtection="0"/>
    <xf numFmtId="0" fontId="157" fillId="83" borderId="0" applyNumberFormat="0" applyBorder="0" applyAlignment="0" applyProtection="0"/>
    <xf numFmtId="0" fontId="157" fillId="65" borderId="0" applyNumberFormat="0" applyBorder="0" applyAlignment="0" applyProtection="0"/>
    <xf numFmtId="0" fontId="157" fillId="83" borderId="0" applyNumberFormat="0" applyBorder="0" applyAlignment="0" applyProtection="0"/>
    <xf numFmtId="0" fontId="157" fillId="65" borderId="0" applyNumberFormat="0" applyBorder="0" applyAlignment="0" applyProtection="0"/>
    <xf numFmtId="0" fontId="157" fillId="68" borderId="0" applyNumberFormat="0" applyBorder="0" applyAlignment="0" applyProtection="0"/>
    <xf numFmtId="0" fontId="157" fillId="66" borderId="0" applyNumberFormat="0" applyBorder="0" applyAlignment="0" applyProtection="0"/>
    <xf numFmtId="0" fontId="157" fillId="68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83" borderId="0" applyNumberFormat="0" applyBorder="0" applyAlignment="0" applyProtection="0"/>
    <xf numFmtId="0" fontId="157" fillId="68" borderId="0" applyNumberFormat="0" applyBorder="0" applyAlignment="0" applyProtection="0"/>
    <xf numFmtId="0" fontId="157" fillId="83" borderId="0" applyNumberFormat="0" applyBorder="0" applyAlignment="0" applyProtection="0"/>
    <xf numFmtId="0" fontId="157" fillId="68" borderId="0" applyNumberFormat="0" applyBorder="0" applyAlignment="0" applyProtection="0"/>
    <xf numFmtId="283" fontId="40" fillId="63" borderId="0" applyNumberFormat="0" applyBorder="0" applyAlignment="0" applyProtection="0"/>
    <xf numFmtId="283" fontId="40" fillId="64" borderId="0" applyNumberFormat="0" applyBorder="0" applyAlignment="0" applyProtection="0"/>
    <xf numFmtId="283" fontId="40" fillId="65" borderId="0" applyNumberFormat="0" applyBorder="0" applyAlignment="0" applyProtection="0"/>
    <xf numFmtId="283" fontId="40" fillId="66" borderId="0" applyNumberFormat="0" applyBorder="0" applyAlignment="0" applyProtection="0"/>
    <xf numFmtId="283" fontId="40" fillId="67" borderId="0" applyNumberFormat="0" applyBorder="0" applyAlignment="0" applyProtection="0"/>
    <xf numFmtId="283" fontId="40" fillId="68" borderId="0" applyNumberFormat="0" applyBorder="0" applyAlignment="0" applyProtection="0"/>
    <xf numFmtId="0" fontId="274" fillId="63" borderId="0" applyNumberFormat="0" applyBorder="0" applyAlignment="0" applyProtection="0">
      <alignment vertical="center"/>
    </xf>
    <xf numFmtId="0" fontId="274" fillId="64" borderId="0" applyNumberFormat="0" applyBorder="0" applyAlignment="0" applyProtection="0">
      <alignment vertical="center"/>
    </xf>
    <xf numFmtId="0" fontId="274" fillId="65" borderId="0" applyNumberFormat="0" applyBorder="0" applyAlignment="0" applyProtection="0">
      <alignment vertical="center"/>
    </xf>
    <xf numFmtId="0" fontId="274" fillId="66" borderId="0" applyNumberFormat="0" applyBorder="0" applyAlignment="0" applyProtection="0">
      <alignment vertical="center"/>
    </xf>
    <xf numFmtId="0" fontId="274" fillId="67" borderId="0" applyNumberFormat="0" applyBorder="0" applyAlignment="0" applyProtection="0">
      <alignment vertical="center"/>
    </xf>
    <xf numFmtId="0" fontId="274" fillId="68" borderId="0" applyNumberFormat="0" applyBorder="0" applyAlignment="0" applyProtection="0">
      <alignment vertical="center"/>
    </xf>
    <xf numFmtId="0" fontId="157" fillId="67" borderId="0" applyNumberFormat="0" applyBorder="0" applyAlignment="0" applyProtection="0"/>
    <xf numFmtId="0" fontId="157" fillId="69" borderId="0" applyNumberFormat="0" applyBorder="0" applyAlignment="0" applyProtection="0"/>
    <xf numFmtId="0" fontId="157" fillId="67" borderId="0" applyNumberFormat="0" applyBorder="0" applyAlignment="0" applyProtection="0"/>
    <xf numFmtId="0" fontId="157" fillId="69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54" borderId="0" applyNumberFormat="0" applyBorder="0" applyAlignment="0" applyProtection="0"/>
    <xf numFmtId="0" fontId="157" fillId="71" borderId="0" applyNumberFormat="0" applyBorder="0" applyAlignment="0" applyProtection="0"/>
    <xf numFmtId="0" fontId="157" fillId="54" borderId="0" applyNumberFormat="0" applyBorder="0" applyAlignment="0" applyProtection="0"/>
    <xf numFmtId="0" fontId="157" fillId="71" borderId="0" applyNumberFormat="0" applyBorder="0" applyAlignment="0" applyProtection="0"/>
    <xf numFmtId="0" fontId="157" fillId="64" borderId="0" applyNumberFormat="0" applyBorder="0" applyAlignment="0" applyProtection="0"/>
    <xf numFmtId="0" fontId="157" fillId="66" borderId="0" applyNumberFormat="0" applyBorder="0" applyAlignment="0" applyProtection="0"/>
    <xf numFmtId="0" fontId="157" fillId="64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9" borderId="0" applyNumberFormat="0" applyBorder="0" applyAlignment="0" applyProtection="0"/>
    <xf numFmtId="0" fontId="157" fillId="67" borderId="0" applyNumberFormat="0" applyBorder="0" applyAlignment="0" applyProtection="0"/>
    <xf numFmtId="0" fontId="157" fillId="69" borderId="0" applyNumberFormat="0" applyBorder="0" applyAlignment="0" applyProtection="0"/>
    <xf numFmtId="0" fontId="157" fillId="83" borderId="0" applyNumberFormat="0" applyBorder="0" applyAlignment="0" applyProtection="0"/>
    <xf numFmtId="0" fontId="157" fillId="72" borderId="0" applyNumberFormat="0" applyBorder="0" applyAlignment="0" applyProtection="0"/>
    <xf numFmtId="0" fontId="157" fillId="83" borderId="0" applyNumberFormat="0" applyBorder="0" applyAlignment="0" applyProtection="0"/>
    <xf numFmtId="0" fontId="157" fillId="72" borderId="0" applyNumberFormat="0" applyBorder="0" applyAlignment="0" applyProtection="0"/>
    <xf numFmtId="283" fontId="40" fillId="69" borderId="0" applyNumberFormat="0" applyBorder="0" applyAlignment="0" applyProtection="0"/>
    <xf numFmtId="283" fontId="40" fillId="70" borderId="0" applyNumberFormat="0" applyBorder="0" applyAlignment="0" applyProtection="0"/>
    <xf numFmtId="283" fontId="40" fillId="71" borderId="0" applyNumberFormat="0" applyBorder="0" applyAlignment="0" applyProtection="0"/>
    <xf numFmtId="283" fontId="40" fillId="66" borderId="0" applyNumberFormat="0" applyBorder="0" applyAlignment="0" applyProtection="0"/>
    <xf numFmtId="283" fontId="40" fillId="69" borderId="0" applyNumberFormat="0" applyBorder="0" applyAlignment="0" applyProtection="0"/>
    <xf numFmtId="283" fontId="40" fillId="72" borderId="0" applyNumberFormat="0" applyBorder="0" applyAlignment="0" applyProtection="0"/>
    <xf numFmtId="0" fontId="274" fillId="69" borderId="0" applyNumberFormat="0" applyBorder="0" applyAlignment="0" applyProtection="0">
      <alignment vertical="center"/>
    </xf>
    <xf numFmtId="0" fontId="274" fillId="70" borderId="0" applyNumberFormat="0" applyBorder="0" applyAlignment="0" applyProtection="0">
      <alignment vertical="center"/>
    </xf>
    <xf numFmtId="0" fontId="274" fillId="71" borderId="0" applyNumberFormat="0" applyBorder="0" applyAlignment="0" applyProtection="0">
      <alignment vertical="center"/>
    </xf>
    <xf numFmtId="0" fontId="274" fillId="66" borderId="0" applyNumberFormat="0" applyBorder="0" applyAlignment="0" applyProtection="0">
      <alignment vertical="center"/>
    </xf>
    <xf numFmtId="0" fontId="274" fillId="69" borderId="0" applyNumberFormat="0" applyBorder="0" applyAlignment="0" applyProtection="0">
      <alignment vertical="center"/>
    </xf>
    <xf numFmtId="0" fontId="274" fillId="72" borderId="0" applyNumberFormat="0" applyBorder="0" applyAlignment="0" applyProtection="0">
      <alignment vertical="center"/>
    </xf>
    <xf numFmtId="0" fontId="275" fillId="73" borderId="0" applyNumberFormat="0" applyBorder="0" applyAlignment="0" applyProtection="0"/>
    <xf numFmtId="283" fontId="275" fillId="73" borderId="0" applyNumberFormat="0" applyBorder="0" applyAlignment="0" applyProtection="0"/>
    <xf numFmtId="0" fontId="276" fillId="67" borderId="0" applyNumberFormat="0" applyBorder="0" applyAlignment="0" applyProtection="0"/>
    <xf numFmtId="0" fontId="276" fillId="73" borderId="0" applyNumberFormat="0" applyBorder="0" applyAlignment="0" applyProtection="0"/>
    <xf numFmtId="0" fontId="276" fillId="80" borderId="0" applyNumberFormat="0" applyBorder="0" applyAlignment="0" applyProtection="0"/>
    <xf numFmtId="0" fontId="276" fillId="70" borderId="0" applyNumberFormat="0" applyBorder="0" applyAlignment="0" applyProtection="0"/>
    <xf numFmtId="0" fontId="276" fillId="80" borderId="0" applyNumberFormat="0" applyBorder="0" applyAlignment="0" applyProtection="0"/>
    <xf numFmtId="0" fontId="276" fillId="70" borderId="0" applyNumberFormat="0" applyBorder="0" applyAlignment="0" applyProtection="0"/>
    <xf numFmtId="0" fontId="276" fillId="72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1" borderId="0" applyNumberFormat="0" applyBorder="0" applyAlignment="0" applyProtection="0"/>
    <xf numFmtId="0" fontId="276" fillId="64" borderId="0" applyNumberFormat="0" applyBorder="0" applyAlignment="0" applyProtection="0"/>
    <xf numFmtId="0" fontId="276" fillId="74" borderId="0" applyNumberFormat="0" applyBorder="0" applyAlignment="0" applyProtection="0"/>
    <xf numFmtId="0" fontId="276" fillId="64" borderId="0" applyNumberFormat="0" applyBorder="0" applyAlignment="0" applyProtection="0"/>
    <xf numFmtId="0" fontId="276" fillId="74" borderId="0" applyNumberFormat="0" applyBorder="0" applyAlignment="0" applyProtection="0"/>
    <xf numFmtId="0" fontId="276" fillId="67" borderId="0" applyNumberFormat="0" applyBorder="0" applyAlignment="0" applyProtection="0"/>
    <xf numFmtId="0" fontId="276" fillId="75" borderId="0" applyNumberFormat="0" applyBorder="0" applyAlignment="0" applyProtection="0"/>
    <xf numFmtId="0" fontId="276" fillId="67" borderId="0" applyNumberFormat="0" applyBorder="0" applyAlignment="0" applyProtection="0"/>
    <xf numFmtId="0" fontId="276" fillId="75" borderId="0" applyNumberFormat="0" applyBorder="0" applyAlignment="0" applyProtection="0"/>
    <xf numFmtId="0" fontId="276" fillId="70" borderId="0" applyNumberFormat="0" applyBorder="0" applyAlignment="0" applyProtection="0"/>
    <xf numFmtId="0" fontId="276" fillId="76" borderId="0" applyNumberFormat="0" applyBorder="0" applyAlignment="0" applyProtection="0"/>
    <xf numFmtId="0" fontId="276" fillId="70" borderId="0" applyNumberFormat="0" applyBorder="0" applyAlignment="0" applyProtection="0"/>
    <xf numFmtId="0" fontId="276" fillId="76" borderId="0" applyNumberFormat="0" applyBorder="0" applyAlignment="0" applyProtection="0"/>
    <xf numFmtId="283" fontId="142" fillId="73" borderId="0" applyNumberFormat="0" applyBorder="0" applyAlignment="0" applyProtection="0"/>
    <xf numFmtId="283" fontId="142" fillId="70" borderId="0" applyNumberFormat="0" applyBorder="0" applyAlignment="0" applyProtection="0"/>
    <xf numFmtId="283" fontId="142" fillId="71" borderId="0" applyNumberFormat="0" applyBorder="0" applyAlignment="0" applyProtection="0"/>
    <xf numFmtId="283" fontId="142" fillId="74" borderId="0" applyNumberFormat="0" applyBorder="0" applyAlignment="0" applyProtection="0"/>
    <xf numFmtId="283" fontId="142" fillId="75" borderId="0" applyNumberFormat="0" applyBorder="0" applyAlignment="0" applyProtection="0"/>
    <xf numFmtId="283" fontId="142" fillId="76" borderId="0" applyNumberFormat="0" applyBorder="0" applyAlignment="0" applyProtection="0"/>
    <xf numFmtId="0" fontId="277" fillId="73" borderId="0" applyNumberFormat="0" applyBorder="0" applyAlignment="0" applyProtection="0">
      <alignment vertical="center"/>
    </xf>
    <xf numFmtId="0" fontId="277" fillId="70" borderId="0" applyNumberFormat="0" applyBorder="0" applyAlignment="0" applyProtection="0">
      <alignment vertical="center"/>
    </xf>
    <xf numFmtId="0" fontId="277" fillId="71" borderId="0" applyNumberFormat="0" applyBorder="0" applyAlignment="0" applyProtection="0">
      <alignment vertical="center"/>
    </xf>
    <xf numFmtId="0" fontId="277" fillId="74" borderId="0" applyNumberFormat="0" applyBorder="0" applyAlignment="0" applyProtection="0">
      <alignment vertical="center"/>
    </xf>
    <xf numFmtId="0" fontId="277" fillId="75" borderId="0" applyNumberFormat="0" applyBorder="0" applyAlignment="0" applyProtection="0">
      <alignment vertical="center"/>
    </xf>
    <xf numFmtId="0" fontId="277" fillId="76" borderId="0" applyNumberFormat="0" applyBorder="0" applyAlignment="0" applyProtection="0">
      <alignment vertical="center"/>
    </xf>
    <xf numFmtId="9" fontId="148" fillId="0" borderId="0"/>
    <xf numFmtId="9" fontId="148" fillId="0" borderId="0"/>
    <xf numFmtId="9" fontId="148" fillId="0" borderId="0"/>
    <xf numFmtId="9" fontId="148" fillId="0" borderId="0"/>
    <xf numFmtId="9" fontId="148" fillId="0" borderId="0"/>
    <xf numFmtId="9" fontId="148" fillId="0" borderId="0"/>
    <xf numFmtId="9" fontId="148" fillId="0" borderId="0"/>
    <xf numFmtId="9" fontId="148" fillId="0" borderId="0"/>
    <xf numFmtId="9" fontId="148" fillId="0" borderId="0"/>
    <xf numFmtId="9" fontId="148" fillId="0" borderId="0"/>
    <xf numFmtId="0" fontId="273" fillId="0" borderId="0" applyNumberFormat="0" applyFill="0" applyBorder="0" applyAlignment="0" applyProtection="0"/>
    <xf numFmtId="283" fontId="273" fillId="0" borderId="0" applyNumberFormat="0" applyFill="0" applyBorder="0" applyAlignment="0" applyProtection="0"/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5" fillId="0" borderId="15">
      <alignment horizontal="center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6" fillId="0" borderId="19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55" borderId="0"/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6" fillId="56" borderId="0">
      <alignment horizontal="righ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6" fillId="108" borderId="0" applyNumberFormat="0" applyBorder="0" applyAlignment="0" applyProtection="0"/>
    <xf numFmtId="0" fontId="276" fillId="77" borderId="0" applyNumberFormat="0" applyBorder="0" applyAlignment="0" applyProtection="0"/>
    <xf numFmtId="0" fontId="276" fillId="108" borderId="0" applyNumberFormat="0" applyBorder="0" applyAlignment="0" applyProtection="0"/>
    <xf numFmtId="0" fontId="276" fillId="77" borderId="0" applyNumberFormat="0" applyBorder="0" applyAlignment="0" applyProtection="0"/>
    <xf numFmtId="0" fontId="276" fillId="80" borderId="0" applyNumberFormat="0" applyBorder="0" applyAlignment="0" applyProtection="0"/>
    <xf numFmtId="0" fontId="276" fillId="78" borderId="0" applyNumberFormat="0" applyBorder="0" applyAlignment="0" applyProtection="0"/>
    <xf numFmtId="0" fontId="276" fillId="80" borderId="0" applyNumberFormat="0" applyBorder="0" applyAlignment="0" applyProtection="0"/>
    <xf numFmtId="0" fontId="276" fillId="78" borderId="0" applyNumberFormat="0" applyBorder="0" applyAlignment="0" applyProtection="0"/>
    <xf numFmtId="0" fontId="276" fillId="72" borderId="0" applyNumberFormat="0" applyBorder="0" applyAlignment="0" applyProtection="0"/>
    <xf numFmtId="0" fontId="276" fillId="79" borderId="0" applyNumberFormat="0" applyBorder="0" applyAlignment="0" applyProtection="0"/>
    <xf numFmtId="0" fontId="276" fillId="72" borderId="0" applyNumberFormat="0" applyBorder="0" applyAlignment="0" applyProtection="0"/>
    <xf numFmtId="0" fontId="276" fillId="79" borderId="0" applyNumberFormat="0" applyBorder="0" applyAlignment="0" applyProtection="0"/>
    <xf numFmtId="0" fontId="276" fillId="109" borderId="0" applyNumberFormat="0" applyBorder="0" applyAlignment="0" applyProtection="0"/>
    <xf numFmtId="0" fontId="276" fillId="74" borderId="0" applyNumberFormat="0" applyBorder="0" applyAlignment="0" applyProtection="0"/>
    <xf numFmtId="0" fontId="276" fillId="109" borderId="0" applyNumberFormat="0" applyBorder="0" applyAlignment="0" applyProtection="0"/>
    <xf numFmtId="0" fontId="276" fillId="74" borderId="0" applyNumberFormat="0" applyBorder="0" applyAlignment="0" applyProtection="0"/>
    <xf numFmtId="0" fontId="276" fillId="75" borderId="0" applyNumberFormat="0" applyBorder="0" applyAlignment="0" applyProtection="0"/>
    <xf numFmtId="0" fontId="276" fillId="75" borderId="0" applyNumberFormat="0" applyBorder="0" applyAlignment="0" applyProtection="0"/>
    <xf numFmtId="0" fontId="276" fillId="78" borderId="0" applyNumberFormat="0" applyBorder="0" applyAlignment="0" applyProtection="0"/>
    <xf numFmtId="0" fontId="276" fillId="80" borderId="0" applyNumberFormat="0" applyBorder="0" applyAlignment="0" applyProtection="0"/>
    <xf numFmtId="0" fontId="276" fillId="78" borderId="0" applyNumberFormat="0" applyBorder="0" applyAlignment="0" applyProtection="0"/>
    <xf numFmtId="0" fontId="276" fillId="80" borderId="0" applyNumberFormat="0" applyBorder="0" applyAlignment="0" applyProtection="0"/>
    <xf numFmtId="286" fontId="278" fillId="110" borderId="0" applyAlignment="0">
      <protection locked="0"/>
    </xf>
    <xf numFmtId="219" fontId="278" fillId="110" borderId="0">
      <alignment horizontal="center"/>
      <protection locked="0"/>
    </xf>
    <xf numFmtId="0" fontId="279" fillId="66" borderId="0" applyNumberFormat="0" applyBorder="0" applyAlignment="0" applyProtection="0"/>
    <xf numFmtId="0" fontId="279" fillId="64" borderId="0" applyNumberFormat="0" applyBorder="0" applyAlignment="0" applyProtection="0"/>
    <xf numFmtId="0" fontId="279" fillId="66" borderId="0" applyNumberFormat="0" applyBorder="0" applyAlignment="0" applyProtection="0"/>
    <xf numFmtId="0" fontId="279" fillId="64" borderId="0" applyNumberFormat="0" applyBorder="0" applyAlignment="0" applyProtection="0"/>
    <xf numFmtId="0" fontId="280" fillId="111" borderId="0" applyNumberFormat="0" applyBorder="0" applyAlignment="0" applyProtection="0"/>
    <xf numFmtId="283" fontId="280" fillId="111" borderId="0" applyNumberFormat="0" applyBorder="0" applyAlignment="0" applyProtection="0"/>
    <xf numFmtId="15" fontId="281" fillId="112" borderId="23">
      <alignment horizontal="center"/>
    </xf>
    <xf numFmtId="0" fontId="282" fillId="0" borderId="0" applyNumberFormat="0" applyFill="0" applyBorder="0" applyAlignment="0" applyProtection="0"/>
    <xf numFmtId="283" fontId="282" fillId="0" borderId="0" applyNumberFormat="0" applyFill="0" applyBorder="0" applyAlignment="0" applyProtection="0"/>
    <xf numFmtId="5" fontId="270" fillId="0" borderId="5" applyAlignment="0" applyProtection="0"/>
    <xf numFmtId="0" fontId="70" fillId="0" borderId="0" applyFill="0" applyBorder="0" applyAlignment="0"/>
    <xf numFmtId="287" fontId="283" fillId="0" borderId="0" applyFill="0" applyBorder="0" applyAlignment="0"/>
    <xf numFmtId="288" fontId="283" fillId="0" borderId="0" applyFill="0" applyBorder="0" applyAlignment="0"/>
    <xf numFmtId="289" fontId="283" fillId="0" borderId="0" applyFill="0" applyBorder="0" applyAlignment="0"/>
    <xf numFmtId="290" fontId="283" fillId="0" borderId="0" applyFill="0" applyBorder="0" applyAlignment="0"/>
    <xf numFmtId="44" fontId="284" fillId="0" borderId="0" applyFill="0" applyBorder="0" applyAlignment="0"/>
    <xf numFmtId="291" fontId="283" fillId="0" borderId="0" applyFill="0" applyBorder="0" applyAlignment="0"/>
    <xf numFmtId="287" fontId="283" fillId="0" borderId="0" applyFill="0" applyBorder="0" applyAlignment="0"/>
    <xf numFmtId="0" fontId="285" fillId="113" borderId="40" applyNumberFormat="0" applyAlignment="0" applyProtection="0"/>
    <xf numFmtId="0" fontId="285" fillId="113" borderId="40" applyNumberFormat="0" applyAlignment="0" applyProtection="0"/>
    <xf numFmtId="0" fontId="285" fillId="113" borderId="40" applyNumberFormat="0" applyAlignment="0" applyProtection="0"/>
    <xf numFmtId="0" fontId="286" fillId="81" borderId="40" applyNumberFormat="0" applyAlignment="0" applyProtection="0"/>
    <xf numFmtId="0" fontId="285" fillId="113" borderId="40" applyNumberFormat="0" applyAlignment="0" applyProtection="0"/>
    <xf numFmtId="0" fontId="285" fillId="113" borderId="40" applyNumberFormat="0" applyAlignment="0" applyProtection="0"/>
    <xf numFmtId="0" fontId="286" fillId="81" borderId="40" applyNumberFormat="0" applyAlignment="0" applyProtection="0"/>
    <xf numFmtId="0" fontId="286" fillId="81" borderId="40" applyNumberFormat="0" applyAlignment="0" applyProtection="0"/>
    <xf numFmtId="0" fontId="180" fillId="0" borderId="0"/>
    <xf numFmtId="0" fontId="287" fillId="82" borderId="41" applyNumberFormat="0" applyAlignment="0" applyProtection="0"/>
    <xf numFmtId="0" fontId="287" fillId="82" borderId="41" applyNumberFormat="0" applyAlignment="0" applyProtection="0"/>
    <xf numFmtId="39" fontId="155" fillId="0" borderId="0"/>
    <xf numFmtId="39" fontId="155" fillId="0" borderId="0"/>
    <xf numFmtId="44" fontId="284" fillId="0" borderId="0" applyFont="0" applyFill="0" applyBorder="0" applyAlignment="0" applyProtection="0"/>
    <xf numFmtId="292" fontId="195" fillId="0" borderId="0" applyFont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0" fontId="39" fillId="0" borderId="0"/>
    <xf numFmtId="283" fontId="39" fillId="0" borderId="0"/>
    <xf numFmtId="292" fontId="5" fillId="0" borderId="0" applyFont="0" applyFill="0" applyBorder="0" applyAlignment="0" applyProtection="0"/>
    <xf numFmtId="293" fontId="55" fillId="0" borderId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294" fontId="55" fillId="0" borderId="0" applyFill="0" applyBorder="0" applyAlignment="0" applyProtection="0"/>
    <xf numFmtId="29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4" fontId="55" fillId="0" borderId="0" applyFill="0" applyBorder="0" applyAlignment="0" applyProtection="0"/>
    <xf numFmtId="296" fontId="55" fillId="0" borderId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292" fontId="288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92" fontId="288" fillId="0" borderId="0" applyFont="0" applyFill="0" applyBorder="0" applyAlignment="0" applyProtection="0"/>
    <xf numFmtId="174" fontId="51" fillId="0" borderId="0" applyFont="0" applyFill="0" applyBorder="0" applyAlignment="0" applyProtection="0"/>
    <xf numFmtId="292" fontId="288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8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5" fillId="0" borderId="0" applyFont="0" applyFill="0" applyBorder="0" applyAlignment="0" applyProtection="0"/>
    <xf numFmtId="181" fontId="55" fillId="0" borderId="0" applyFill="0" applyBorder="0" applyAlignment="0" applyProtection="0"/>
    <xf numFmtId="292" fontId="5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9" fontId="55" fillId="0" borderId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293" fontId="55" fillId="0" borderId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293" fontId="55" fillId="0" borderId="0" applyFill="0" applyBorder="0" applyAlignment="0" applyProtection="0"/>
    <xf numFmtId="174" fontId="37" fillId="0" borderId="0" applyFont="0" applyFill="0" applyBorder="0" applyAlignment="0" applyProtection="0"/>
    <xf numFmtId="181" fontId="55" fillId="0" borderId="0" applyFill="0" applyBorder="0" applyAlignment="0" applyProtection="0"/>
    <xf numFmtId="174" fontId="34" fillId="0" borderId="0" applyFont="0" applyFill="0" applyBorder="0" applyAlignment="0" applyProtection="0"/>
    <xf numFmtId="298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4" fontId="29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4" fontId="292" fillId="0" borderId="0" applyFont="0" applyFill="0" applyBorder="0" applyAlignment="0" applyProtection="0"/>
    <xf numFmtId="292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8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65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165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297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289" fillId="0" borderId="0" applyFont="0" applyFill="0" applyBorder="0" applyAlignment="0" applyProtection="0"/>
    <xf numFmtId="297" fontId="289" fillId="0" borderId="0" applyFont="0" applyFill="0" applyBorder="0" applyAlignment="0" applyProtection="0"/>
    <xf numFmtId="297" fontId="289" fillId="0" borderId="0" applyFont="0" applyFill="0" applyBorder="0" applyAlignment="0" applyProtection="0"/>
    <xf numFmtId="297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293" fontId="5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3" fontId="55" fillId="0" borderId="0" applyFill="0" applyBorder="0" applyAlignment="0" applyProtection="0"/>
    <xf numFmtId="293" fontId="55" fillId="0" borderId="0" applyFill="0" applyBorder="0" applyAlignment="0" applyProtection="0"/>
    <xf numFmtId="293" fontId="55" fillId="0" borderId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303" fontId="42" fillId="0" borderId="0" applyFont="0" applyFill="0" applyBorder="0" applyAlignment="0" applyProtection="0"/>
    <xf numFmtId="303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303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219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289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29" fontId="293" fillId="0" borderId="0" applyFont="0" applyFill="0" applyBorder="0" applyAlignment="0" applyProtection="0"/>
    <xf numFmtId="295" fontId="5" fillId="0" borderId="0" applyFont="0" applyFill="0" applyBorder="0" applyAlignment="0" applyProtection="0"/>
    <xf numFmtId="229" fontId="293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292" fontId="5" fillId="0" borderId="0" applyFont="0" applyFill="0" applyBorder="0" applyAlignment="0" applyProtection="0"/>
    <xf numFmtId="219" fontId="289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292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9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97" fillId="0" borderId="0" applyFont="0" applyFill="0" applyBorder="0" applyAlignment="0" applyProtection="0"/>
    <xf numFmtId="283" fontId="9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181" fontId="55" fillId="0" borderId="0" applyFill="0" applyBorder="0" applyAlignment="0" applyProtection="0"/>
    <xf numFmtId="222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6" fontId="70" fillId="0" borderId="0" applyFont="0" applyFill="0" applyBorder="0" applyAlignment="0" applyProtection="0">
      <alignment vertical="top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281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6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297" fontId="295" fillId="0" borderId="0" applyFont="0" applyFill="0" applyBorder="0" applyAlignment="0" applyProtection="0"/>
    <xf numFmtId="174" fontId="33" fillId="0" borderId="0" applyFont="0" applyFill="0" applyBorder="0" applyAlignment="0" applyProtection="0"/>
    <xf numFmtId="176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6" fontId="70" fillId="0" borderId="0" applyFont="0" applyFill="0" applyBorder="0" applyAlignment="0" applyProtection="0">
      <alignment vertical="top"/>
    </xf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6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307" fontId="37" fillId="0" borderId="0" applyFont="0" applyFill="0" applyBorder="0" applyAlignment="0" applyProtection="0"/>
    <xf numFmtId="307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292" fontId="195" fillId="0" borderId="0" applyFont="0" applyFill="0" applyBorder="0" applyAlignment="0" applyProtection="0"/>
    <xf numFmtId="293" fontId="55" fillId="0" borderId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293" fontId="55" fillId="0" borderId="0" applyFill="0" applyBorder="0" applyAlignment="0" applyProtection="0"/>
    <xf numFmtId="174" fontId="5" fillId="0" borderId="0" applyFont="0" applyFill="0" applyBorder="0" applyAlignment="0" applyProtection="0"/>
    <xf numFmtId="308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5" fillId="0" borderId="0" applyFont="0" applyFill="0" applyBorder="0" applyAlignment="0" applyProtection="0"/>
    <xf numFmtId="308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5" fillId="0" borderId="0" applyFont="0" applyFill="0" applyBorder="0" applyAlignment="0" applyProtection="0"/>
    <xf numFmtId="181" fontId="55" fillId="0" borderId="0" applyFill="0" applyBorder="0" applyAlignment="0" applyProtection="0"/>
    <xf numFmtId="292" fontId="195" fillId="0" borderId="0" applyFont="0" applyFill="0" applyBorder="0" applyAlignment="0" applyProtection="0"/>
    <xf numFmtId="292" fontId="195" fillId="0" borderId="0" applyFont="0" applyFill="0" applyBorder="0" applyAlignment="0" applyProtection="0"/>
    <xf numFmtId="292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5" fillId="0" borderId="0" applyFont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292" fontId="195" fillId="0" borderId="0" applyFont="0" applyFill="0" applyBorder="0" applyAlignment="0" applyProtection="0"/>
    <xf numFmtId="292" fontId="5" fillId="0" borderId="0" applyFont="0" applyFill="0" applyBorder="0" applyAlignment="0" applyProtection="0"/>
    <xf numFmtId="293" fontId="55" fillId="0" borderId="0" applyFill="0" applyBorder="0" applyAlignment="0" applyProtection="0"/>
    <xf numFmtId="292" fontId="195" fillId="0" borderId="0" applyFont="0" applyFill="0" applyBorder="0" applyAlignment="0" applyProtection="0"/>
    <xf numFmtId="293" fontId="5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2" fontId="195" fillId="0" borderId="0" applyFont="0" applyFill="0" applyBorder="0" applyAlignment="0" applyProtection="0"/>
    <xf numFmtId="292" fontId="195" fillId="0" borderId="0" applyFont="0" applyFill="0" applyBorder="0" applyAlignment="0" applyProtection="0"/>
    <xf numFmtId="292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302" fontId="78" fillId="0" borderId="0"/>
    <xf numFmtId="0" fontId="148" fillId="0" borderId="0"/>
    <xf numFmtId="0" fontId="148" fillId="0" borderId="0"/>
    <xf numFmtId="0" fontId="78" fillId="0" borderId="0"/>
    <xf numFmtId="302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97" fillId="0" borderId="0" applyNumberFormat="0" applyFill="0" applyBorder="0" applyAlignment="0" applyProtection="0"/>
    <xf numFmtId="0" fontId="298" fillId="111" borderId="56">
      <alignment wrapText="1"/>
    </xf>
    <xf numFmtId="283" fontId="298" fillId="111" borderId="56">
      <alignment wrapText="1"/>
    </xf>
    <xf numFmtId="286" fontId="299" fillId="114" borderId="23" applyProtection="0">
      <alignment horizontal="center"/>
    </xf>
    <xf numFmtId="0" fontId="300" fillId="0" borderId="0" applyNumberFormat="0" applyFill="0" applyBorder="0" applyProtection="0">
      <alignment horizontal="center" vertical="center"/>
    </xf>
    <xf numFmtId="251" fontId="301" fillId="0" borderId="0" applyFill="0" applyBorder="0">
      <protection locked="0"/>
    </xf>
    <xf numFmtId="287" fontId="283" fillId="0" borderId="0" applyFont="0" applyFill="0" applyBorder="0" applyAlignment="0" applyProtection="0"/>
    <xf numFmtId="310" fontId="46" fillId="0" borderId="0" applyFill="0" applyBorder="0"/>
    <xf numFmtId="310" fontId="301" fillId="0" borderId="0" applyFill="0" applyBorder="0">
      <protection locked="0"/>
    </xf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219" fontId="5" fillId="0" borderId="0" applyFont="0" applyFill="0" applyBorder="0" applyAlignment="0" applyProtection="0"/>
    <xf numFmtId="173" fontId="42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38" fontId="302" fillId="0" borderId="0" applyBorder="0"/>
    <xf numFmtId="0" fontId="297" fillId="0" borderId="0" applyNumberFormat="0" applyFill="0" applyBorder="0" applyAlignment="0" applyProtection="0"/>
    <xf numFmtId="311" fontId="78" fillId="0" borderId="0"/>
    <xf numFmtId="0" fontId="148" fillId="0" borderId="0"/>
    <xf numFmtId="0" fontId="148" fillId="0" borderId="0"/>
    <xf numFmtId="0" fontId="78" fillId="0" borderId="0"/>
    <xf numFmtId="311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282" fontId="46" fillId="0" borderId="0"/>
    <xf numFmtId="15" fontId="46" fillId="0" borderId="0"/>
    <xf numFmtId="15" fontId="301" fillId="0" borderId="0" applyFill="0" applyBorder="0">
      <protection locked="0"/>
    </xf>
    <xf numFmtId="14" fontId="303" fillId="0" borderId="0" applyFill="0" applyBorder="0" applyProtection="0">
      <alignment horizontal="right"/>
    </xf>
    <xf numFmtId="1" fontId="46" fillId="0" borderId="0" applyFill="0" applyBorder="0">
      <alignment horizontal="right"/>
    </xf>
    <xf numFmtId="2" fontId="46" fillId="0" borderId="0" applyFill="0" applyBorder="0">
      <alignment horizontal="right"/>
    </xf>
    <xf numFmtId="2" fontId="301" fillId="0" borderId="0" applyFill="0" applyBorder="0">
      <protection locked="0"/>
    </xf>
    <xf numFmtId="285" fontId="46" fillId="0" borderId="0" applyFill="0" applyBorder="0">
      <alignment horizontal="right"/>
    </xf>
    <xf numFmtId="285" fontId="301" fillId="0" borderId="0" applyFill="0" applyBorder="0">
      <protection locked="0"/>
    </xf>
    <xf numFmtId="0" fontId="304" fillId="34" borderId="0"/>
    <xf numFmtId="283" fontId="304" fillId="34" borderId="0"/>
    <xf numFmtId="219" fontId="78" fillId="0" borderId="0"/>
    <xf numFmtId="219" fontId="148" fillId="0" borderId="0"/>
    <xf numFmtId="219" fontId="148" fillId="0" borderId="0"/>
    <xf numFmtId="219" fontId="78" fillId="0" borderId="0"/>
    <xf numFmtId="219" fontId="148" fillId="0" borderId="0"/>
    <xf numFmtId="219" fontId="148" fillId="0" borderId="0"/>
    <xf numFmtId="219" fontId="148" fillId="0" borderId="0"/>
    <xf numFmtId="219" fontId="148" fillId="0" borderId="0"/>
    <xf numFmtId="219" fontId="148" fillId="0" borderId="0"/>
    <xf numFmtId="219" fontId="148" fillId="0" borderId="0"/>
    <xf numFmtId="219" fontId="148" fillId="0" borderId="0"/>
    <xf numFmtId="219" fontId="148" fillId="0" borderId="0"/>
    <xf numFmtId="312" fontId="5" fillId="0" borderId="0" applyFont="0" applyFill="0" applyBorder="0" applyAlignment="0" applyProtection="0"/>
    <xf numFmtId="0" fontId="304" fillId="34" borderId="57"/>
    <xf numFmtId="283" fontId="304" fillId="34" borderId="57"/>
    <xf numFmtId="0" fontId="304" fillId="34" borderId="57"/>
    <xf numFmtId="283" fontId="304" fillId="34" borderId="57"/>
    <xf numFmtId="283" fontId="14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05" fillId="115" borderId="0"/>
    <xf numFmtId="283" fontId="305" fillId="115" borderId="0"/>
    <xf numFmtId="44" fontId="284" fillId="0" borderId="0" applyFill="0" applyBorder="0" applyAlignment="0"/>
    <xf numFmtId="287" fontId="283" fillId="0" borderId="0" applyFill="0" applyBorder="0" applyAlignment="0"/>
    <xf numFmtId="44" fontId="284" fillId="0" borderId="0" applyFill="0" applyBorder="0" applyAlignment="0"/>
    <xf numFmtId="291" fontId="283" fillId="0" borderId="0" applyFill="0" applyBorder="0" applyAlignment="0"/>
    <xf numFmtId="287" fontId="283" fillId="0" borderId="0" applyFill="0" applyBorder="0" applyAlignment="0"/>
    <xf numFmtId="283" fontId="55" fillId="0" borderId="0" applyFill="0" applyBorder="0" applyAlignment="0" applyProtection="0"/>
    <xf numFmtId="313" fontId="306" fillId="0" borderId="0"/>
    <xf numFmtId="314" fontId="306" fillId="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5" fillId="34" borderId="0" applyNumberFormat="0" applyAlignment="0"/>
    <xf numFmtId="283" fontId="55" fillId="34" borderId="0" applyNumberFormat="0" applyAlignment="0"/>
    <xf numFmtId="286" fontId="308" fillId="116" borderId="23" applyProtection="0">
      <alignment horizontal="center"/>
    </xf>
    <xf numFmtId="0" fontId="309" fillId="34" borderId="58"/>
    <xf numFmtId="283" fontId="309" fillId="34" borderId="58"/>
    <xf numFmtId="0" fontId="309" fillId="34" borderId="57"/>
    <xf numFmtId="283" fontId="309" fillId="34" borderId="57"/>
    <xf numFmtId="0" fontId="309" fillId="117" borderId="57"/>
    <xf numFmtId="283" fontId="309" fillId="117" borderId="57"/>
    <xf numFmtId="0" fontId="310" fillId="67" borderId="0" applyNumberFormat="0" applyBorder="0" applyAlignment="0" applyProtection="0"/>
    <xf numFmtId="0" fontId="310" fillId="65" borderId="0" applyNumberFormat="0" applyBorder="0" applyAlignment="0" applyProtection="0"/>
    <xf numFmtId="0" fontId="310" fillId="67" borderId="0" applyNumberFormat="0" applyBorder="0" applyAlignment="0" applyProtection="0"/>
    <xf numFmtId="0" fontId="310" fillId="65" borderId="0" applyNumberFormat="0" applyBorder="0" applyAlignment="0" applyProtection="0"/>
    <xf numFmtId="38" fontId="311" fillId="53" borderId="0" applyNumberFormat="0" applyBorder="0" applyAlignment="0" applyProtection="0"/>
    <xf numFmtId="38" fontId="95" fillId="53" borderId="0" applyNumberFormat="0" applyBorder="0" applyAlignment="0" applyProtection="0"/>
    <xf numFmtId="0" fontId="88" fillId="0" borderId="0">
      <alignment horizontal="left"/>
    </xf>
    <xf numFmtId="0" fontId="71" fillId="118" borderId="36"/>
    <xf numFmtId="283" fontId="71" fillId="118" borderId="36"/>
    <xf numFmtId="0" fontId="71" fillId="118" borderId="36"/>
    <xf numFmtId="0" fontId="55" fillId="119" borderId="0" applyNumberFormat="0" applyAlignment="0"/>
    <xf numFmtId="283" fontId="55" fillId="119" borderId="0" applyNumberFormat="0" applyAlignment="0"/>
    <xf numFmtId="0" fontId="280" fillId="120" borderId="0" applyNumberFormat="0" applyAlignment="0"/>
    <xf numFmtId="283" fontId="280" fillId="120" borderId="0" applyNumberFormat="0" applyAlignment="0"/>
    <xf numFmtId="0" fontId="280" fillId="121" borderId="0" applyNumberFormat="0" applyAlignment="0"/>
    <xf numFmtId="283" fontId="280" fillId="121" borderId="0" applyNumberFormat="0" applyAlignment="0"/>
    <xf numFmtId="0" fontId="312" fillId="0" borderId="59" applyNumberFormat="0" applyAlignment="0" applyProtection="0"/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283" fontId="312" fillId="0" borderId="59" applyNumberFormat="0" applyAlignment="0" applyProtection="0"/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312" fillId="0" borderId="6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283" fontId="312" fillId="0" borderId="6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313" fillId="0" borderId="0"/>
    <xf numFmtId="283" fontId="313" fillId="0" borderId="0"/>
    <xf numFmtId="0" fontId="314" fillId="0" borderId="62" applyNumberFormat="0" applyFill="0" applyAlignment="0" applyProtection="0"/>
    <xf numFmtId="0" fontId="315" fillId="0" borderId="44" applyNumberFormat="0" applyFill="0" applyAlignment="0" applyProtection="0"/>
    <xf numFmtId="0" fontId="314" fillId="0" borderId="62" applyNumberFormat="0" applyFill="0" applyAlignment="0" applyProtection="0"/>
    <xf numFmtId="0" fontId="297" fillId="0" borderId="0" applyNumberFormat="0" applyFill="0" applyBorder="0" applyAlignment="0" applyProtection="0"/>
    <xf numFmtId="0" fontId="316" fillId="0" borderId="63" applyNumberFormat="0" applyFill="0" applyAlignment="0" applyProtection="0"/>
    <xf numFmtId="0" fontId="317" fillId="0" borderId="45" applyNumberFormat="0" applyFill="0" applyAlignment="0" applyProtection="0"/>
    <xf numFmtId="0" fontId="316" fillId="0" borderId="63" applyNumberFormat="0" applyFill="0" applyAlignment="0" applyProtection="0"/>
    <xf numFmtId="0" fontId="297" fillId="0" borderId="0" applyNumberFormat="0" applyFill="0" applyBorder="0" applyAlignment="0" applyProtection="0"/>
    <xf numFmtId="0" fontId="318" fillId="0" borderId="0" applyNumberFormat="0" applyFill="0" applyBorder="0"/>
    <xf numFmtId="283" fontId="318" fillId="0" borderId="0" applyNumberFormat="0" applyFill="0" applyBorder="0"/>
    <xf numFmtId="0" fontId="319" fillId="0" borderId="64" applyNumberFormat="0" applyFill="0" applyAlignment="0" applyProtection="0"/>
    <xf numFmtId="0" fontId="320" fillId="0" borderId="46" applyNumberFormat="0" applyFill="0" applyAlignment="0" applyProtection="0"/>
    <xf numFmtId="0" fontId="319" fillId="0" borderId="64" applyNumberFormat="0" applyFill="0" applyAlignment="0" applyProtection="0"/>
    <xf numFmtId="0" fontId="320" fillId="0" borderId="46" applyNumberFormat="0" applyFill="0" applyAlignment="0" applyProtection="0"/>
    <xf numFmtId="0" fontId="319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4" fontId="68" fillId="58" borderId="19">
      <alignment horizontal="center" vertical="center" wrapText="1"/>
    </xf>
    <xf numFmtId="14" fontId="68" fillId="58" borderId="19">
      <alignment horizontal="center" vertical="center" wrapText="1"/>
    </xf>
    <xf numFmtId="14" fontId="269" fillId="58" borderId="19">
      <alignment horizontal="center" vertical="center" wrapText="1"/>
    </xf>
    <xf numFmtId="14" fontId="68" fillId="58" borderId="19">
      <alignment horizontal="center" vertical="center" wrapText="1"/>
    </xf>
    <xf numFmtId="315" fontId="321" fillId="0" borderId="0">
      <alignment horizontal="left"/>
    </xf>
    <xf numFmtId="0" fontId="322" fillId="0" borderId="0"/>
    <xf numFmtId="283" fontId="322" fillId="0" borderId="0"/>
    <xf numFmtId="0" fontId="323" fillId="0" borderId="0"/>
    <xf numFmtId="283" fontId="323" fillId="0" borderId="0"/>
    <xf numFmtId="0" fontId="324" fillId="0" borderId="0">
      <alignment horizontal="left"/>
    </xf>
    <xf numFmtId="283" fontId="324" fillId="0" borderId="0">
      <alignment horizontal="left"/>
    </xf>
    <xf numFmtId="0" fontId="122" fillId="0" borderId="0" applyNumberFormat="0" applyFill="0" applyBorder="0" applyAlignment="0" applyProtection="0">
      <alignment vertical="top"/>
      <protection locked="0"/>
    </xf>
    <xf numFmtId="283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83" fontId="12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83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83" fontId="50" fillId="0" borderId="0" applyNumberFormat="0" applyFill="0" applyBorder="0" applyAlignment="0" applyProtection="0">
      <alignment vertical="top"/>
      <protection locked="0"/>
    </xf>
    <xf numFmtId="0" fontId="326" fillId="0" borderId="23" applyNumberFormat="0" applyAlignment="0" applyProtection="0"/>
    <xf numFmtId="283" fontId="326" fillId="0" borderId="23" applyNumberFormat="0" applyAlignment="0" applyProtection="0"/>
    <xf numFmtId="10" fontId="95" fillId="60" borderId="15" applyNumberFormat="0" applyBorder="0" applyAlignment="0" applyProtection="0"/>
    <xf numFmtId="10" fontId="95" fillId="60" borderId="15" applyNumberFormat="0" applyBorder="0" applyAlignment="0" applyProtection="0"/>
    <xf numFmtId="10" fontId="311" fillId="60" borderId="15" applyNumberFormat="0" applyBorder="0" applyAlignment="0" applyProtection="0"/>
    <xf numFmtId="10" fontId="95" fillId="60" borderId="15" applyNumberFormat="0" applyBorder="0" applyAlignment="0" applyProtection="0"/>
    <xf numFmtId="0" fontId="327" fillId="54" borderId="40" applyNumberFormat="0" applyAlignment="0" applyProtection="0"/>
    <xf numFmtId="0" fontId="327" fillId="54" borderId="40" applyNumberFormat="0" applyAlignment="0" applyProtection="0"/>
    <xf numFmtId="0" fontId="327" fillId="54" borderId="40" applyNumberFormat="0" applyAlignment="0" applyProtection="0"/>
    <xf numFmtId="0" fontId="327" fillId="68" borderId="40" applyNumberFormat="0" applyAlignment="0" applyProtection="0"/>
    <xf numFmtId="0" fontId="327" fillId="54" borderId="40" applyNumberFormat="0" applyAlignment="0" applyProtection="0"/>
    <xf numFmtId="0" fontId="327" fillId="54" borderId="40" applyNumberFormat="0" applyAlignment="0" applyProtection="0"/>
    <xf numFmtId="0" fontId="327" fillId="68" borderId="40" applyNumberFormat="0" applyAlignment="0" applyProtection="0"/>
    <xf numFmtId="0" fontId="327" fillId="68" borderId="40" applyNumberFormat="0" applyAlignment="0" applyProtection="0"/>
    <xf numFmtId="0" fontId="55" fillId="0" borderId="65" applyNumberFormat="0" applyFill="0" applyAlignment="0" applyProtection="0"/>
    <xf numFmtId="283" fontId="55" fillId="0" borderId="65" applyNumberFormat="0" applyFill="0" applyAlignment="0" applyProtection="0"/>
    <xf numFmtId="0" fontId="328" fillId="115" borderId="23" applyNumberFormat="0" applyAlignment="0" applyProtection="0"/>
    <xf numFmtId="283" fontId="328" fillId="115" borderId="23" applyNumberFormat="0" applyAlignment="0" applyProtection="0"/>
    <xf numFmtId="283" fontId="9" fillId="0" borderId="0"/>
    <xf numFmtId="283" fontId="9" fillId="0" borderId="0"/>
    <xf numFmtId="0" fontId="55" fillId="0" borderId="61" applyNumberFormat="0" applyFill="0" applyAlignment="0"/>
    <xf numFmtId="44" fontId="284" fillId="0" borderId="0" applyFill="0" applyBorder="0" applyAlignment="0"/>
    <xf numFmtId="287" fontId="283" fillId="0" borderId="0" applyFill="0" applyBorder="0" applyAlignment="0"/>
    <xf numFmtId="44" fontId="284" fillId="0" borderId="0" applyFill="0" applyBorder="0" applyAlignment="0"/>
    <xf numFmtId="291" fontId="283" fillId="0" borderId="0" applyFill="0" applyBorder="0" applyAlignment="0"/>
    <xf numFmtId="287" fontId="283" fillId="0" borderId="0" applyFill="0" applyBorder="0" applyAlignment="0"/>
    <xf numFmtId="0" fontId="329" fillId="0" borderId="66" applyNumberFormat="0" applyFill="0" applyAlignment="0" applyProtection="0"/>
    <xf numFmtId="0" fontId="330" fillId="0" borderId="49" applyNumberFormat="0" applyFill="0" applyAlignment="0" applyProtection="0"/>
    <xf numFmtId="0" fontId="329" fillId="0" borderId="66" applyNumberFormat="0" applyFill="0" applyAlignment="0" applyProtection="0"/>
    <xf numFmtId="0" fontId="330" fillId="0" borderId="49" applyNumberFormat="0" applyFill="0" applyAlignment="0" applyProtection="0"/>
    <xf numFmtId="0" fontId="331" fillId="0" borderId="19"/>
    <xf numFmtId="0" fontId="332" fillId="54" borderId="0" applyNumberFormat="0" applyBorder="0" applyAlignment="0" applyProtection="0"/>
    <xf numFmtId="0" fontId="333" fillId="54" borderId="0" applyNumberFormat="0" applyBorder="0" applyAlignment="0" applyProtection="0"/>
    <xf numFmtId="0" fontId="332" fillId="54" borderId="0" applyNumberFormat="0" applyBorder="0" applyAlignment="0" applyProtection="0"/>
    <xf numFmtId="0" fontId="333" fillId="54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22" fontId="105" fillId="0" borderId="0"/>
    <xf numFmtId="316" fontId="176" fillId="0" borderId="0"/>
    <xf numFmtId="0" fontId="176" fillId="0" borderId="0"/>
    <xf numFmtId="283" fontId="176" fillId="0" borderId="0"/>
    <xf numFmtId="317" fontId="176" fillId="0" borderId="0">
      <alignment horizontal="right"/>
    </xf>
    <xf numFmtId="0" fontId="294" fillId="0" borderId="0"/>
    <xf numFmtId="0" fontId="294" fillId="0" borderId="0"/>
    <xf numFmtId="283" fontId="294" fillId="0" borderId="0"/>
    <xf numFmtId="0" fontId="334" fillId="0" borderId="0"/>
    <xf numFmtId="0" fontId="70" fillId="0" borderId="0">
      <alignment vertical="top"/>
    </xf>
    <xf numFmtId="0" fontId="1" fillId="0" borderId="0"/>
    <xf numFmtId="0" fontId="1" fillId="0" borderId="0"/>
    <xf numFmtId="0" fontId="294" fillId="0" borderId="0"/>
    <xf numFmtId="0" fontId="5" fillId="0" borderId="0"/>
    <xf numFmtId="283" fontId="5" fillId="0" borderId="0"/>
    <xf numFmtId="283" fontId="294" fillId="0" borderId="0"/>
    <xf numFmtId="0" fontId="5" fillId="0" borderId="0"/>
    <xf numFmtId="0" fontId="1" fillId="0" borderId="0"/>
    <xf numFmtId="0" fontId="1" fillId="0" borderId="0"/>
    <xf numFmtId="0" fontId="70" fillId="0" borderId="0">
      <alignment vertical="top"/>
    </xf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83" fontId="5" fillId="0" borderId="0"/>
    <xf numFmtId="0" fontId="5" fillId="0" borderId="0"/>
    <xf numFmtId="0" fontId="1" fillId="0" borderId="0"/>
    <xf numFmtId="0" fontId="1" fillId="0" borderId="0"/>
    <xf numFmtId="0" fontId="294" fillId="0" borderId="0"/>
    <xf numFmtId="0" fontId="294" fillId="0" borderId="0"/>
    <xf numFmtId="283" fontId="5" fillId="0" borderId="0"/>
    <xf numFmtId="0" fontId="5" fillId="0" borderId="0"/>
    <xf numFmtId="0" fontId="294" fillId="0" borderId="0"/>
    <xf numFmtId="0" fontId="1" fillId="0" borderId="0"/>
    <xf numFmtId="0" fontId="1" fillId="0" borderId="0"/>
    <xf numFmtId="0" fontId="33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3" fontId="1" fillId="0" borderId="0"/>
    <xf numFmtId="0" fontId="1" fillId="0" borderId="0"/>
    <xf numFmtId="0" fontId="1" fillId="0" borderId="0"/>
    <xf numFmtId="0" fontId="1" fillId="0" borderId="0"/>
    <xf numFmtId="0" fontId="294" fillId="0" borderId="0"/>
    <xf numFmtId="283" fontId="294" fillId="0" borderId="0"/>
    <xf numFmtId="0" fontId="294" fillId="0" borderId="0"/>
    <xf numFmtId="0" fontId="294" fillId="0" borderId="0"/>
    <xf numFmtId="0" fontId="1" fillId="0" borderId="0"/>
    <xf numFmtId="0" fontId="1" fillId="0" borderId="0"/>
    <xf numFmtId="0" fontId="70" fillId="0" borderId="0">
      <alignment vertical="top"/>
    </xf>
    <xf numFmtId="0" fontId="5" fillId="0" borderId="0"/>
    <xf numFmtId="0" fontId="70" fillId="0" borderId="0">
      <alignment vertical="top"/>
    </xf>
    <xf numFmtId="0" fontId="1" fillId="0" borderId="0"/>
    <xf numFmtId="0" fontId="1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5" fillId="0" borderId="0"/>
    <xf numFmtId="283" fontId="5" fillId="0" borderId="0"/>
    <xf numFmtId="0" fontId="5" fillId="0" borderId="0"/>
    <xf numFmtId="283" fontId="294" fillId="0" borderId="0"/>
    <xf numFmtId="0" fontId="70" fillId="0" borderId="0">
      <alignment vertical="top"/>
    </xf>
    <xf numFmtId="0" fontId="334" fillId="0" borderId="0"/>
    <xf numFmtId="0" fontId="5" fillId="0" borderId="0"/>
    <xf numFmtId="0" fontId="334" fillId="0" borderId="0"/>
    <xf numFmtId="0" fontId="336" fillId="0" borderId="0"/>
    <xf numFmtId="0" fontId="33" fillId="0" borderId="0"/>
    <xf numFmtId="0" fontId="33" fillId="0" borderId="0"/>
    <xf numFmtId="0" fontId="5" fillId="0" borderId="0"/>
    <xf numFmtId="0" fontId="42" fillId="0" borderId="0"/>
    <xf numFmtId="283" fontId="42" fillId="0" borderId="0"/>
    <xf numFmtId="283" fontId="42" fillId="0" borderId="0"/>
    <xf numFmtId="283" fontId="37" fillId="0" borderId="0"/>
    <xf numFmtId="0" fontId="42" fillId="0" borderId="0"/>
    <xf numFmtId="0" fontId="294" fillId="0" borderId="0"/>
    <xf numFmtId="0" fontId="42" fillId="0" borderId="0"/>
    <xf numFmtId="0" fontId="294" fillId="0" borderId="0"/>
    <xf numFmtId="0" fontId="70" fillId="0" borderId="0">
      <alignment vertical="top"/>
    </xf>
    <xf numFmtId="283" fontId="70" fillId="0" borderId="0">
      <alignment vertical="top"/>
    </xf>
    <xf numFmtId="0" fontId="70" fillId="0" borderId="0">
      <alignment vertical="top"/>
    </xf>
    <xf numFmtId="0" fontId="293" fillId="0" borderId="0"/>
    <xf numFmtId="0" fontId="293" fillId="0" borderId="0"/>
    <xf numFmtId="283" fontId="294" fillId="0" borderId="0"/>
    <xf numFmtId="0" fontId="293" fillId="0" borderId="0"/>
    <xf numFmtId="0" fontId="5" fillId="0" borderId="0"/>
    <xf numFmtId="0" fontId="1" fillId="0" borderId="0"/>
    <xf numFmtId="0" fontId="1" fillId="0" borderId="0"/>
    <xf numFmtId="0" fontId="70" fillId="0" borderId="0">
      <alignment vertical="top"/>
    </xf>
    <xf numFmtId="0" fontId="293" fillId="0" borderId="0"/>
    <xf numFmtId="0" fontId="294" fillId="0" borderId="0"/>
    <xf numFmtId="0" fontId="70" fillId="0" borderId="0">
      <alignment vertical="top"/>
    </xf>
    <xf numFmtId="283" fontId="70" fillId="0" borderId="0">
      <alignment vertical="top"/>
    </xf>
    <xf numFmtId="0" fontId="296" fillId="0" borderId="0"/>
    <xf numFmtId="0" fontId="334" fillId="0" borderId="0"/>
    <xf numFmtId="0" fontId="70" fillId="0" borderId="0">
      <alignment vertical="top"/>
    </xf>
    <xf numFmtId="0" fontId="294" fillId="0" borderId="0"/>
    <xf numFmtId="0" fontId="294" fillId="0" borderId="0"/>
    <xf numFmtId="283" fontId="2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>
      <alignment vertical="top"/>
    </xf>
    <xf numFmtId="0" fontId="70" fillId="0" borderId="0">
      <alignment vertical="top"/>
    </xf>
    <xf numFmtId="0" fontId="294" fillId="0" borderId="0"/>
    <xf numFmtId="283" fontId="294" fillId="0" borderId="0"/>
    <xf numFmtId="0" fontId="33" fillId="0" borderId="0"/>
    <xf numFmtId="0" fontId="33" fillId="0" borderId="0"/>
    <xf numFmtId="0" fontId="42" fillId="0" borderId="0"/>
    <xf numFmtId="0" fontId="1" fillId="0" borderId="0"/>
    <xf numFmtId="0" fontId="294" fillId="0" borderId="0"/>
    <xf numFmtId="0" fontId="1" fillId="0" borderId="0"/>
    <xf numFmtId="0" fontId="294" fillId="0" borderId="0"/>
    <xf numFmtId="0" fontId="294" fillId="0" borderId="0"/>
    <xf numFmtId="283" fontId="5" fillId="0" borderId="0"/>
    <xf numFmtId="0" fontId="1" fillId="0" borderId="0"/>
    <xf numFmtId="0" fontId="5" fillId="0" borderId="0"/>
    <xf numFmtId="0" fontId="337" fillId="0" borderId="0"/>
    <xf numFmtId="0" fontId="5" fillId="0" borderId="0"/>
    <xf numFmtId="0" fontId="294" fillId="0" borderId="0"/>
    <xf numFmtId="283" fontId="294" fillId="0" borderId="0"/>
    <xf numFmtId="0" fontId="1" fillId="0" borderId="0"/>
    <xf numFmtId="0" fontId="294" fillId="0" borderId="0"/>
    <xf numFmtId="0" fontId="294" fillId="0" borderId="0"/>
    <xf numFmtId="0" fontId="338" fillId="0" borderId="0"/>
    <xf numFmtId="283" fontId="338" fillId="0" borderId="0"/>
    <xf numFmtId="283" fontId="37" fillId="0" borderId="0"/>
    <xf numFmtId="0" fontId="5" fillId="0" borderId="0"/>
    <xf numFmtId="0" fontId="37" fillId="0" borderId="0"/>
    <xf numFmtId="0" fontId="1" fillId="0" borderId="0"/>
    <xf numFmtId="0" fontId="294" fillId="0" borderId="0"/>
    <xf numFmtId="0" fontId="294" fillId="0" borderId="0"/>
    <xf numFmtId="283" fontId="46" fillId="0" borderId="0"/>
    <xf numFmtId="283" fontId="294" fillId="0" borderId="0"/>
    <xf numFmtId="0" fontId="5" fillId="0" borderId="0"/>
    <xf numFmtId="0" fontId="339" fillId="0" borderId="0"/>
    <xf numFmtId="283" fontId="3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0" fillId="0" borderId="0">
      <alignment vertical="center"/>
    </xf>
    <xf numFmtId="0" fontId="339" fillId="0" borderId="0"/>
    <xf numFmtId="283" fontId="339" fillId="0" borderId="0"/>
    <xf numFmtId="0" fontId="294" fillId="0" borderId="0"/>
    <xf numFmtId="0" fontId="5" fillId="0" borderId="0"/>
    <xf numFmtId="0" fontId="339" fillId="0" borderId="0"/>
    <xf numFmtId="283" fontId="3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9" fillId="0" borderId="0"/>
    <xf numFmtId="283" fontId="339" fillId="0" borderId="0"/>
    <xf numFmtId="0" fontId="37" fillId="0" borderId="0"/>
    <xf numFmtId="0" fontId="37" fillId="0" borderId="0"/>
    <xf numFmtId="0" fontId="339" fillId="0" borderId="0"/>
    <xf numFmtId="283" fontId="339" fillId="0" borderId="0"/>
    <xf numFmtId="283" fontId="294" fillId="0" borderId="0"/>
    <xf numFmtId="0" fontId="5" fillId="0" borderId="0"/>
    <xf numFmtId="0" fontId="294" fillId="0" borderId="0"/>
    <xf numFmtId="0" fontId="294" fillId="0" borderId="0"/>
    <xf numFmtId="0" fontId="195" fillId="0" borderId="0"/>
    <xf numFmtId="283" fontId="195" fillId="0" borderId="0"/>
    <xf numFmtId="0" fontId="294" fillId="0" borderId="0"/>
    <xf numFmtId="0" fontId="37" fillId="0" borderId="0"/>
    <xf numFmtId="0" fontId="37" fillId="0" borderId="0"/>
    <xf numFmtId="283" fontId="37" fillId="0" borderId="0"/>
    <xf numFmtId="0" fontId="195" fillId="0" borderId="0"/>
    <xf numFmtId="0" fontId="294" fillId="0" borderId="0"/>
    <xf numFmtId="283" fontId="294" fillId="0" borderId="0"/>
    <xf numFmtId="0" fontId="340" fillId="0" borderId="0">
      <alignment vertical="center"/>
    </xf>
    <xf numFmtId="0" fontId="340" fillId="0" borderId="0">
      <alignment vertical="center"/>
    </xf>
    <xf numFmtId="0" fontId="5" fillId="0" borderId="0"/>
    <xf numFmtId="283" fontId="294" fillId="0" borderId="0"/>
    <xf numFmtId="0" fontId="37" fillId="0" borderId="0"/>
    <xf numFmtId="0" fontId="294" fillId="0" borderId="0"/>
    <xf numFmtId="0" fontId="294" fillId="0" borderId="0"/>
    <xf numFmtId="283" fontId="294" fillId="0" borderId="0"/>
    <xf numFmtId="0" fontId="37" fillId="0" borderId="0"/>
    <xf numFmtId="0" fontId="37" fillId="0" borderId="0"/>
    <xf numFmtId="0" fontId="294" fillId="0" borderId="0"/>
    <xf numFmtId="0" fontId="37" fillId="0" borderId="0"/>
    <xf numFmtId="0" fontId="37" fillId="0" borderId="0"/>
    <xf numFmtId="0" fontId="195" fillId="0" borderId="0"/>
    <xf numFmtId="0" fontId="294" fillId="0" borderId="0"/>
    <xf numFmtId="0" fontId="5" fillId="0" borderId="0"/>
    <xf numFmtId="283" fontId="5" fillId="0" borderId="0"/>
    <xf numFmtId="0" fontId="334" fillId="0" borderId="0"/>
    <xf numFmtId="0" fontId="37" fillId="0" borderId="0"/>
    <xf numFmtId="0" fontId="37" fillId="0" borderId="0"/>
    <xf numFmtId="0" fontId="195" fillId="0" borderId="0"/>
    <xf numFmtId="0" fontId="5" fillId="0" borderId="0"/>
    <xf numFmtId="0" fontId="70" fillId="0" borderId="0">
      <alignment vertical="top"/>
    </xf>
    <xf numFmtId="283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283" fontId="138" fillId="0" borderId="0"/>
    <xf numFmtId="0" fontId="37" fillId="0" borderId="0"/>
    <xf numFmtId="0" fontId="296" fillId="0" borderId="0"/>
    <xf numFmtId="0" fontId="42" fillId="0" borderId="0"/>
    <xf numFmtId="283" fontId="42" fillId="0" borderId="0"/>
    <xf numFmtId="0" fontId="42" fillId="0" borderId="0"/>
    <xf numFmtId="283" fontId="42" fillId="0" borderId="0"/>
    <xf numFmtId="0" fontId="296" fillId="0" borderId="0"/>
    <xf numFmtId="0" fontId="294" fillId="0" borderId="0"/>
    <xf numFmtId="0" fontId="337" fillId="0" borderId="0"/>
    <xf numFmtId="283" fontId="3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70" fillId="0" borderId="0">
      <alignment vertical="top"/>
    </xf>
    <xf numFmtId="0" fontId="42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37" fillId="0" borderId="0"/>
    <xf numFmtId="0" fontId="97" fillId="0" borderId="0"/>
    <xf numFmtId="283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97" fillId="0" borderId="0"/>
    <xf numFmtId="0" fontId="337" fillId="0" borderId="0"/>
    <xf numFmtId="283" fontId="337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37" fillId="0" borderId="0"/>
    <xf numFmtId="0" fontId="37" fillId="0" borderId="0"/>
    <xf numFmtId="0" fontId="5" fillId="0" borderId="0"/>
    <xf numFmtId="0" fontId="70" fillId="0" borderId="0">
      <alignment vertical="top"/>
    </xf>
    <xf numFmtId="0" fontId="334" fillId="0" borderId="0"/>
    <xf numFmtId="283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83" fontId="39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70" fillId="0" borderId="0">
      <alignment vertical="top"/>
    </xf>
    <xf numFmtId="0" fontId="37" fillId="0" borderId="0"/>
    <xf numFmtId="0" fontId="37" fillId="0" borderId="0"/>
    <xf numFmtId="0" fontId="334" fillId="0" borderId="0"/>
    <xf numFmtId="0" fontId="70" fillId="0" borderId="0">
      <alignment vertical="top"/>
    </xf>
    <xf numFmtId="0" fontId="39" fillId="0" borderId="0"/>
    <xf numFmtId="283" fontId="1" fillId="0" borderId="0"/>
    <xf numFmtId="283" fontId="1" fillId="0" borderId="0"/>
    <xf numFmtId="0" fontId="1" fillId="0" borderId="0"/>
    <xf numFmtId="0" fontId="1" fillId="0" borderId="0"/>
    <xf numFmtId="0" fontId="5" fillId="0" borderId="0"/>
    <xf numFmtId="0" fontId="33" fillId="0" borderId="0"/>
    <xf numFmtId="283" fontId="1" fillId="0" borderId="0"/>
    <xf numFmtId="283" fontId="1" fillId="0" borderId="0"/>
    <xf numFmtId="0" fontId="1" fillId="0" borderId="0"/>
    <xf numFmtId="0" fontId="1" fillId="0" borderId="0"/>
    <xf numFmtId="0" fontId="70" fillId="0" borderId="0">
      <alignment vertical="top"/>
    </xf>
    <xf numFmtId="283" fontId="1" fillId="0" borderId="0"/>
    <xf numFmtId="0" fontId="70" fillId="0" borderId="0">
      <alignment vertical="top"/>
    </xf>
    <xf numFmtId="0" fontId="70" fillId="0" borderId="0">
      <alignment vertical="top"/>
    </xf>
    <xf numFmtId="283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2" fillId="0" borderId="0"/>
    <xf numFmtId="0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3" fillId="0" borderId="0"/>
    <xf numFmtId="0" fontId="33" fillId="0" borderId="0"/>
    <xf numFmtId="0" fontId="70" fillId="0" borderId="0">
      <alignment vertical="top"/>
    </xf>
    <xf numFmtId="0" fontId="33" fillId="0" borderId="0"/>
    <xf numFmtId="0" fontId="33" fillId="0" borderId="0"/>
    <xf numFmtId="0" fontId="70" fillId="0" borderId="0">
      <alignment vertical="top"/>
    </xf>
    <xf numFmtId="0" fontId="1" fillId="0" borderId="0"/>
    <xf numFmtId="0" fontId="1" fillId="0" borderId="0"/>
    <xf numFmtId="0" fontId="5" fillId="0" borderId="0"/>
    <xf numFmtId="0" fontId="267" fillId="0" borderId="0"/>
    <xf numFmtId="0" fontId="294" fillId="0" borderId="0"/>
    <xf numFmtId="0" fontId="5" fillId="0" borderId="0"/>
    <xf numFmtId="283" fontId="5" fillId="0" borderId="0"/>
    <xf numFmtId="0" fontId="37" fillId="0" borderId="0"/>
    <xf numFmtId="0" fontId="5" fillId="0" borderId="0"/>
    <xf numFmtId="0" fontId="294" fillId="0" borderId="0"/>
    <xf numFmtId="283" fontId="294" fillId="0" borderId="0"/>
    <xf numFmtId="0" fontId="37" fillId="0" borderId="0"/>
    <xf numFmtId="0" fontId="294" fillId="0" borderId="0"/>
    <xf numFmtId="0" fontId="5" fillId="0" borderId="0"/>
    <xf numFmtId="283" fontId="5" fillId="0" borderId="0"/>
    <xf numFmtId="0" fontId="5" fillId="0" borderId="0"/>
    <xf numFmtId="0" fontId="294" fillId="0" borderId="0"/>
    <xf numFmtId="0" fontId="37" fillId="0" borderId="0"/>
    <xf numFmtId="0" fontId="5" fillId="0" borderId="0"/>
    <xf numFmtId="0" fontId="267" fillId="0" borderId="0"/>
    <xf numFmtId="0" fontId="267" fillId="0" borderId="0"/>
    <xf numFmtId="0" fontId="5" fillId="0" borderId="0"/>
    <xf numFmtId="283" fontId="5" fillId="0" borderId="0"/>
    <xf numFmtId="0" fontId="37" fillId="0" borderId="0"/>
    <xf numFmtId="0" fontId="5" fillId="0" borderId="0"/>
    <xf numFmtId="0" fontId="138" fillId="0" borderId="0"/>
    <xf numFmtId="283" fontId="138" fillId="0" borderId="0"/>
    <xf numFmtId="0" fontId="37" fillId="0" borderId="0"/>
    <xf numFmtId="0" fontId="138" fillId="0" borderId="0"/>
    <xf numFmtId="283" fontId="138" fillId="0" borderId="0"/>
    <xf numFmtId="0" fontId="138" fillId="0" borderId="0"/>
    <xf numFmtId="283" fontId="138" fillId="0" borderId="0"/>
    <xf numFmtId="0" fontId="46" fillId="0" borderId="0"/>
    <xf numFmtId="283" fontId="46" fillId="0" borderId="0"/>
    <xf numFmtId="283" fontId="267" fillId="0" borderId="0"/>
    <xf numFmtId="0" fontId="70" fillId="0" borderId="0">
      <alignment vertical="top"/>
    </xf>
    <xf numFmtId="0" fontId="70" fillId="0" borderId="0">
      <alignment vertical="top"/>
    </xf>
    <xf numFmtId="0" fontId="33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70" fillId="0" borderId="0">
      <alignment vertical="top"/>
    </xf>
    <xf numFmtId="0" fontId="42" fillId="0" borderId="0"/>
    <xf numFmtId="0" fontId="70" fillId="0" borderId="0">
      <alignment vertical="top"/>
    </xf>
    <xf numFmtId="0" fontId="70" fillId="0" borderId="0">
      <alignment vertical="top"/>
    </xf>
    <xf numFmtId="0" fontId="334" fillId="0" borderId="0"/>
    <xf numFmtId="0" fontId="334" fillId="0" borderId="0"/>
    <xf numFmtId="0" fontId="42" fillId="0" borderId="0"/>
    <xf numFmtId="0" fontId="70" fillId="0" borderId="0">
      <alignment vertical="top"/>
    </xf>
    <xf numFmtId="0" fontId="293" fillId="0" borderId="0"/>
    <xf numFmtId="0" fontId="70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37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7" fillId="0" borderId="0"/>
    <xf numFmtId="283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5" fillId="0" borderId="0"/>
    <xf numFmtId="0" fontId="1" fillId="0" borderId="0"/>
    <xf numFmtId="0" fontId="1" fillId="0" borderId="0"/>
    <xf numFmtId="0" fontId="70" fillId="0" borderId="0">
      <alignment vertical="top"/>
    </xf>
    <xf numFmtId="0" fontId="5" fillId="0" borderId="0"/>
    <xf numFmtId="0" fontId="37" fillId="0" borderId="0"/>
    <xf numFmtId="0" fontId="70" fillId="0" borderId="0">
      <alignment vertical="top"/>
    </xf>
    <xf numFmtId="0" fontId="1" fillId="0" borderId="0"/>
    <xf numFmtId="0" fontId="1" fillId="0" borderId="0"/>
    <xf numFmtId="0" fontId="334" fillId="0" borderId="0"/>
    <xf numFmtId="0" fontId="1" fillId="0" borderId="0"/>
    <xf numFmtId="0" fontId="1" fillId="0" borderId="0"/>
    <xf numFmtId="0" fontId="70" fillId="0" borderId="0">
      <alignment vertical="top"/>
    </xf>
    <xf numFmtId="0" fontId="37" fillId="0" borderId="0"/>
    <xf numFmtId="0" fontId="37" fillId="0" borderId="0"/>
    <xf numFmtId="0" fontId="70" fillId="0" borderId="0">
      <alignment vertical="top"/>
    </xf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37" fillId="0" borderId="0"/>
    <xf numFmtId="0" fontId="70" fillId="0" borderId="0">
      <alignment vertical="top"/>
    </xf>
    <xf numFmtId="0" fontId="1" fillId="0" borderId="0"/>
    <xf numFmtId="0" fontId="1" fillId="0" borderId="0"/>
    <xf numFmtId="0" fontId="70" fillId="0" borderId="0">
      <alignment vertical="top"/>
    </xf>
    <xf numFmtId="0" fontId="33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294" fillId="0" borderId="0"/>
    <xf numFmtId="0" fontId="294" fillId="0" borderId="0"/>
    <xf numFmtId="283" fontId="2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4" fillId="0" borderId="0"/>
    <xf numFmtId="0" fontId="37" fillId="0" borderId="0"/>
    <xf numFmtId="0" fontId="37" fillId="0" borderId="0"/>
    <xf numFmtId="0" fontId="42" fillId="0" borderId="0"/>
    <xf numFmtId="283" fontId="42" fillId="0" borderId="0"/>
    <xf numFmtId="0" fontId="37" fillId="0" borderId="0"/>
    <xf numFmtId="0" fontId="1" fillId="0" borderId="0"/>
    <xf numFmtId="283" fontId="41" fillId="0" borderId="0"/>
    <xf numFmtId="0" fontId="37" fillId="0" borderId="0"/>
    <xf numFmtId="0" fontId="37" fillId="0" borderId="0"/>
    <xf numFmtId="283" fontId="294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93" fillId="0" borderId="0"/>
    <xf numFmtId="0" fontId="37" fillId="0" borderId="0"/>
    <xf numFmtId="0" fontId="1" fillId="0" borderId="0"/>
    <xf numFmtId="0" fontId="5" fillId="0" borderId="0"/>
    <xf numFmtId="0" fontId="294" fillId="0" borderId="0"/>
    <xf numFmtId="0" fontId="294" fillId="0" borderId="0"/>
    <xf numFmtId="0" fontId="70" fillId="0" borderId="0">
      <alignment vertical="top"/>
    </xf>
    <xf numFmtId="0" fontId="70" fillId="0" borderId="0">
      <alignment vertical="top"/>
    </xf>
    <xf numFmtId="0" fontId="33" fillId="0" borderId="0"/>
    <xf numFmtId="0" fontId="33" fillId="0" borderId="0"/>
    <xf numFmtId="0" fontId="33" fillId="0" borderId="0"/>
    <xf numFmtId="0" fontId="37" fillId="0" borderId="0"/>
    <xf numFmtId="0" fontId="70" fillId="0" borderId="0">
      <alignment vertical="top"/>
    </xf>
    <xf numFmtId="0" fontId="1" fillId="0" borderId="0"/>
    <xf numFmtId="0" fontId="1" fillId="0" borderId="0"/>
    <xf numFmtId="0" fontId="5" fillId="0" borderId="0"/>
    <xf numFmtId="0" fontId="33" fillId="0" borderId="0"/>
    <xf numFmtId="0" fontId="37" fillId="0" borderId="0"/>
    <xf numFmtId="0" fontId="5" fillId="0" borderId="0"/>
    <xf numFmtId="0" fontId="1" fillId="0" borderId="0"/>
    <xf numFmtId="0" fontId="1" fillId="0" borderId="0"/>
    <xf numFmtId="0" fontId="70" fillId="0" borderId="0">
      <alignment vertical="top"/>
    </xf>
    <xf numFmtId="0" fontId="296" fillId="0" borderId="0"/>
    <xf numFmtId="0" fontId="70" fillId="0" borderId="0">
      <alignment vertical="top"/>
    </xf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70" fillId="0" borderId="0">
      <alignment vertical="top"/>
    </xf>
    <xf numFmtId="0" fontId="37" fillId="0" borderId="0"/>
    <xf numFmtId="0" fontId="1" fillId="0" borderId="0"/>
    <xf numFmtId="0" fontId="1" fillId="0" borderId="0"/>
    <xf numFmtId="0" fontId="70" fillId="0" borderId="0">
      <alignment vertical="top"/>
    </xf>
    <xf numFmtId="0" fontId="3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337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283" fontId="1" fillId="0" borderId="0"/>
    <xf numFmtId="0" fontId="1" fillId="0" borderId="0"/>
    <xf numFmtId="0" fontId="337" fillId="0" borderId="0"/>
    <xf numFmtId="0" fontId="37" fillId="0" borderId="0"/>
    <xf numFmtId="0" fontId="70" fillId="0" borderId="0">
      <alignment vertical="top"/>
    </xf>
    <xf numFmtId="0" fontId="37" fillId="0" borderId="0"/>
    <xf numFmtId="283" fontId="37" fillId="0" borderId="0"/>
    <xf numFmtId="0" fontId="5" fillId="0" borderId="0"/>
    <xf numFmtId="0" fontId="70" fillId="0" borderId="0">
      <alignment vertical="top"/>
    </xf>
    <xf numFmtId="0" fontId="334" fillId="0" borderId="0"/>
    <xf numFmtId="0" fontId="37" fillId="0" borderId="0"/>
    <xf numFmtId="0" fontId="5" fillId="0" borderId="0"/>
    <xf numFmtId="283" fontId="70" fillId="0" borderId="0">
      <alignment vertical="top"/>
    </xf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294" fillId="0" borderId="0"/>
    <xf numFmtId="0" fontId="33" fillId="0" borderId="0"/>
    <xf numFmtId="307" fontId="37" fillId="0" borderId="0"/>
    <xf numFmtId="307" fontId="37" fillId="0" borderId="0"/>
    <xf numFmtId="307" fontId="37" fillId="0" borderId="0"/>
    <xf numFmtId="307" fontId="37" fillId="0" borderId="0"/>
    <xf numFmtId="307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37" fillId="0" borderId="0"/>
    <xf numFmtId="0" fontId="296" fillId="0" borderId="0"/>
    <xf numFmtId="0" fontId="37" fillId="0" borderId="0"/>
    <xf numFmtId="0" fontId="296" fillId="0" borderId="0"/>
    <xf numFmtId="0" fontId="37" fillId="0" borderId="0"/>
    <xf numFmtId="0" fontId="296" fillId="0" borderId="0"/>
    <xf numFmtId="0" fontId="37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70" fillId="0" borderId="0">
      <alignment vertical="top"/>
    </xf>
    <xf numFmtId="0" fontId="294" fillId="0" borderId="0"/>
    <xf numFmtId="283" fontId="294" fillId="0" borderId="0"/>
    <xf numFmtId="0" fontId="1" fillId="0" borderId="0"/>
    <xf numFmtId="0" fontId="1" fillId="0" borderId="0"/>
    <xf numFmtId="0" fontId="294" fillId="0" borderId="0"/>
    <xf numFmtId="283" fontId="70" fillId="0" borderId="0">
      <alignment vertical="top"/>
    </xf>
    <xf numFmtId="0" fontId="294" fillId="0" borderId="0"/>
    <xf numFmtId="0" fontId="70" fillId="0" borderId="0">
      <alignment vertical="top"/>
    </xf>
    <xf numFmtId="0" fontId="1" fillId="0" borderId="0"/>
    <xf numFmtId="0" fontId="1" fillId="0" borderId="0"/>
    <xf numFmtId="0" fontId="37" fillId="0" borderId="0"/>
    <xf numFmtId="0" fontId="334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7" fillId="0" borderId="0"/>
    <xf numFmtId="0" fontId="70" fillId="0" borderId="0">
      <alignment vertical="top"/>
    </xf>
    <xf numFmtId="0" fontId="70" fillId="0" borderId="0">
      <alignment vertical="top"/>
    </xf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83" fontId="78" fillId="0" borderId="0"/>
    <xf numFmtId="0" fontId="70" fillId="0" borderId="0">
      <alignment vertical="top"/>
    </xf>
    <xf numFmtId="0" fontId="294" fillId="0" borderId="0"/>
    <xf numFmtId="0" fontId="1" fillId="0" borderId="0"/>
    <xf numFmtId="0" fontId="1" fillId="0" borderId="0"/>
    <xf numFmtId="0" fontId="70" fillId="0" borderId="0">
      <alignment vertical="top"/>
    </xf>
    <xf numFmtId="0" fontId="37" fillId="0" borderId="0"/>
    <xf numFmtId="0" fontId="37" fillId="0" borderId="0"/>
    <xf numFmtId="0" fontId="5" fillId="0" borderId="0"/>
    <xf numFmtId="0" fontId="78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4" fillId="0" borderId="0"/>
    <xf numFmtId="283" fontId="294" fillId="0" borderId="0"/>
    <xf numFmtId="0" fontId="296" fillId="0" borderId="0"/>
    <xf numFmtId="0" fontId="1" fillId="0" borderId="0"/>
    <xf numFmtId="0" fontId="42" fillId="0" borderId="0"/>
    <xf numFmtId="0" fontId="1" fillId="0" borderId="0"/>
    <xf numFmtId="0" fontId="294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4" fillId="0" borderId="0"/>
    <xf numFmtId="0" fontId="339" fillId="0" borderId="0"/>
    <xf numFmtId="283" fontId="339" fillId="0" borderId="0"/>
    <xf numFmtId="0" fontId="1" fillId="0" borderId="0"/>
    <xf numFmtId="0" fontId="1" fillId="0" borderId="0"/>
    <xf numFmtId="0" fontId="294" fillId="0" borderId="0"/>
    <xf numFmtId="0" fontId="294" fillId="0" borderId="0"/>
    <xf numFmtId="0" fontId="46" fillId="0" borderId="0"/>
    <xf numFmtId="283" fontId="46" fillId="0" borderId="0"/>
    <xf numFmtId="0" fontId="5" fillId="0" borderId="0"/>
    <xf numFmtId="0" fontId="293" fillId="0" borderId="0"/>
    <xf numFmtId="0" fontId="5" fillId="0" borderId="0"/>
    <xf numFmtId="0" fontId="1" fillId="0" borderId="0"/>
    <xf numFmtId="0" fontId="1" fillId="0" borderId="0"/>
    <xf numFmtId="283" fontId="294" fillId="0" borderId="0"/>
    <xf numFmtId="0" fontId="37" fillId="0" borderId="0"/>
    <xf numFmtId="0" fontId="37" fillId="0" borderId="0"/>
    <xf numFmtId="0" fontId="294" fillId="0" borderId="0"/>
    <xf numFmtId="0" fontId="37" fillId="0" borderId="0"/>
    <xf numFmtId="0" fontId="37" fillId="0" borderId="0"/>
    <xf numFmtId="0" fontId="70" fillId="0" borderId="0">
      <alignment vertical="top"/>
    </xf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0" borderId="0" applyFill="0" applyBorder="0">
      <protection locked="0"/>
    </xf>
    <xf numFmtId="283" fontId="301" fillId="0" borderId="0" applyFill="0" applyBorder="0">
      <protection locked="0"/>
    </xf>
    <xf numFmtId="0" fontId="103" fillId="0" borderId="0"/>
    <xf numFmtId="177" fontId="295" fillId="9" borderId="13" applyNumberFormat="0" applyFont="0" applyAlignment="0" applyProtection="0"/>
    <xf numFmtId="283" fontId="295" fillId="9" borderId="13" applyNumberFormat="0" applyFont="0" applyAlignment="0" applyProtection="0"/>
    <xf numFmtId="0" fontId="294" fillId="83" borderId="50" applyNumberFormat="0" applyFont="0" applyAlignment="0" applyProtection="0"/>
    <xf numFmtId="0" fontId="5" fillId="83" borderId="50" applyNumberFormat="0" applyFont="0" applyAlignment="0" applyProtection="0"/>
    <xf numFmtId="0" fontId="294" fillId="83" borderId="50" applyNumberFormat="0" applyFont="0" applyAlignment="0" applyProtection="0"/>
    <xf numFmtId="0" fontId="294" fillId="83" borderId="50" applyNumberFormat="0" applyFont="0" applyAlignment="0" applyProtection="0"/>
    <xf numFmtId="0" fontId="5" fillId="83" borderId="50" applyNumberFormat="0" applyFont="0" applyAlignment="0" applyProtection="0"/>
    <xf numFmtId="0" fontId="5" fillId="83" borderId="50" applyNumberFormat="0" applyFont="0" applyAlignment="0" applyProtection="0"/>
    <xf numFmtId="38" fontId="318" fillId="0" borderId="0"/>
    <xf numFmtId="0" fontId="46" fillId="122" borderId="36"/>
    <xf numFmtId="283" fontId="46" fillId="122" borderId="36"/>
    <xf numFmtId="0" fontId="341" fillId="113" borderId="51" applyNumberFormat="0" applyAlignment="0" applyProtection="0"/>
    <xf numFmtId="0" fontId="341" fillId="113" borderId="51" applyNumberFormat="0" applyAlignment="0" applyProtection="0"/>
    <xf numFmtId="0" fontId="341" fillId="113" borderId="51" applyNumberFormat="0" applyAlignment="0" applyProtection="0"/>
    <xf numFmtId="0" fontId="341" fillId="81" borderId="51" applyNumberFormat="0" applyAlignment="0" applyProtection="0"/>
    <xf numFmtId="0" fontId="341" fillId="113" borderId="51" applyNumberFormat="0" applyAlignment="0" applyProtection="0"/>
    <xf numFmtId="0" fontId="341" fillId="113" borderId="51" applyNumberFormat="0" applyAlignment="0" applyProtection="0"/>
    <xf numFmtId="0" fontId="341" fillId="81" borderId="51" applyNumberFormat="0" applyAlignment="0" applyProtection="0"/>
    <xf numFmtId="0" fontId="341" fillId="81" borderId="51" applyNumberFormat="0" applyAlignment="0" applyProtection="0"/>
    <xf numFmtId="40" fontId="342" fillId="34" borderId="0">
      <alignment horizontal="right"/>
    </xf>
    <xf numFmtId="0" fontId="343" fillId="117" borderId="0">
      <alignment horizontal="center"/>
    </xf>
    <xf numFmtId="283" fontId="343" fillId="117" borderId="0">
      <alignment horizontal="center"/>
    </xf>
    <xf numFmtId="0" fontId="280" fillId="123" borderId="67"/>
    <xf numFmtId="283" fontId="280" fillId="123" borderId="67"/>
    <xf numFmtId="0" fontId="344" fillId="34" borderId="0" applyBorder="0">
      <alignment horizontal="center"/>
    </xf>
    <xf numFmtId="283" fontId="344" fillId="34" borderId="0" applyBorder="0">
      <alignment horizontal="center"/>
    </xf>
    <xf numFmtId="0" fontId="345" fillId="123" borderId="0" applyBorder="0">
      <alignment horizontal="center"/>
    </xf>
    <xf numFmtId="283" fontId="345" fillId="123" borderId="0" applyBorder="0">
      <alignment horizontal="center"/>
    </xf>
    <xf numFmtId="224" fontId="195" fillId="0" borderId="0" applyFont="0" applyFill="0" applyBorder="0" applyAlignment="0" applyProtection="0"/>
    <xf numFmtId="224" fontId="283" fillId="0" borderId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283" fillId="0" borderId="0" applyFill="0" applyBorder="0" applyAlignment="0" applyProtection="0"/>
    <xf numFmtId="290" fontId="283" fillId="0" borderId="0" applyFont="0" applyFill="0" applyBorder="0" applyAlignment="0" applyProtection="0"/>
    <xf numFmtId="0" fontId="46" fillId="0" borderId="0" applyFill="0" applyBorder="0">
      <protection locked="0"/>
    </xf>
    <xf numFmtId="283" fontId="46" fillId="0" borderId="0" applyFill="0" applyBorder="0">
      <protection locked="0"/>
    </xf>
    <xf numFmtId="318" fontId="28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19" fontId="46" fillId="0" borderId="0" applyFill="0" applyBorder="0">
      <protection locked="0"/>
    </xf>
    <xf numFmtId="10" fontId="5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44" fontId="284" fillId="0" borderId="0" applyFill="0" applyBorder="0" applyAlignment="0"/>
    <xf numFmtId="287" fontId="283" fillId="0" borderId="0" applyFill="0" applyBorder="0" applyAlignment="0"/>
    <xf numFmtId="44" fontId="284" fillId="0" borderId="0" applyFill="0" applyBorder="0" applyAlignment="0"/>
    <xf numFmtId="291" fontId="283" fillId="0" borderId="0" applyFill="0" applyBorder="0" applyAlignment="0"/>
    <xf numFmtId="287" fontId="283" fillId="0" borderId="0" applyFill="0" applyBorder="0" applyAlignment="0"/>
    <xf numFmtId="0" fontId="55" fillId="0" borderId="0" applyNumberFormat="0" applyFill="0" applyBorder="0" applyAlignment="0" applyProtection="0"/>
    <xf numFmtId="283" fontId="55" fillId="0" borderId="0" applyNumberFormat="0" applyFill="0" applyBorder="0" applyAlignment="0" applyProtection="0"/>
    <xf numFmtId="15" fontId="55" fillId="0" borderId="0" applyFill="0" applyBorder="0" applyAlignment="0" applyProtection="0"/>
    <xf numFmtId="4" fontId="55" fillId="0" borderId="0" applyFill="0" applyBorder="0" applyAlignment="0" applyProtection="0"/>
    <xf numFmtId="0" fontId="346" fillId="0" borderId="68">
      <alignment horizontal="center"/>
    </xf>
    <xf numFmtId="283" fontId="346" fillId="0" borderId="68">
      <alignment horizontal="center"/>
    </xf>
    <xf numFmtId="3" fontId="55" fillId="0" borderId="0" applyFill="0" applyBorder="0" applyAlignment="0" applyProtection="0"/>
    <xf numFmtId="0" fontId="55" fillId="124" borderId="0" applyNumberFormat="0" applyBorder="0" applyAlignment="0" applyProtection="0"/>
    <xf numFmtId="283" fontId="55" fillId="124" borderId="0" applyNumberFormat="0" applyBorder="0" applyAlignment="0" applyProtection="0"/>
    <xf numFmtId="172" fontId="5" fillId="0" borderId="0" applyFont="0" applyFill="0" applyBorder="0" applyAlignment="0" applyProtection="0"/>
    <xf numFmtId="320" fontId="73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0" fontId="347" fillId="0" borderId="0" applyNumberFormat="0" applyFill="0" applyBorder="0" applyAlignment="0" applyProtection="0"/>
    <xf numFmtId="283" fontId="347" fillId="0" borderId="0" applyNumberFormat="0" applyFill="0" applyBorder="0" applyAlignment="0" applyProtection="0"/>
    <xf numFmtId="321" fontId="46" fillId="0" borderId="0"/>
    <xf numFmtId="0" fontId="348" fillId="0" borderId="0"/>
    <xf numFmtId="283" fontId="348" fillId="0" borderId="0"/>
    <xf numFmtId="0" fontId="304" fillId="34" borderId="0"/>
    <xf numFmtId="283" fontId="304" fillId="34" borderId="0"/>
    <xf numFmtId="0" fontId="349" fillId="0" borderId="0"/>
    <xf numFmtId="322" fontId="349" fillId="0" borderId="0"/>
    <xf numFmtId="264" fontId="5" fillId="0" borderId="0"/>
    <xf numFmtId="0" fontId="350" fillId="0" borderId="0">
      <alignment vertical="center"/>
    </xf>
    <xf numFmtId="283" fontId="350" fillId="0" borderId="0">
      <alignment vertical="center"/>
    </xf>
    <xf numFmtId="286" fontId="328" fillId="125" borderId="69" applyProtection="0">
      <alignment horizontal="center"/>
    </xf>
    <xf numFmtId="0" fontId="351" fillId="126" borderId="70" applyNumberFormat="0" applyProtection="0">
      <alignment vertical="center"/>
    </xf>
    <xf numFmtId="283" fontId="351" fillId="126" borderId="70" applyNumberFormat="0" applyProtection="0">
      <alignment vertical="center"/>
    </xf>
    <xf numFmtId="0" fontId="352" fillId="126" borderId="71" applyNumberFormat="0" applyProtection="0">
      <alignment vertical="center"/>
    </xf>
    <xf numFmtId="283" fontId="352" fillId="126" borderId="71" applyNumberFormat="0" applyProtection="0">
      <alignment vertical="center"/>
    </xf>
    <xf numFmtId="0" fontId="351" fillId="126" borderId="70" applyNumberFormat="0" applyProtection="0">
      <alignment horizontal="left" vertical="center" indent="1"/>
    </xf>
    <xf numFmtId="283" fontId="351" fillId="126" borderId="70" applyNumberFormat="0" applyProtection="0">
      <alignment horizontal="left" vertical="center" indent="1"/>
    </xf>
    <xf numFmtId="0" fontId="353" fillId="126" borderId="51" applyNumberFormat="0" applyProtection="0">
      <alignment horizontal="left" vertical="center" indent="1"/>
    </xf>
    <xf numFmtId="283" fontId="353" fillId="126" borderId="51" applyNumberFormat="0" applyProtection="0">
      <alignment horizontal="left" vertical="center" indent="1"/>
    </xf>
    <xf numFmtId="0" fontId="354" fillId="127" borderId="72" applyNumberFormat="0" applyProtection="0">
      <alignment horizontal="left" vertical="center" indent="1"/>
    </xf>
    <xf numFmtId="283" fontId="354" fillId="127" borderId="72" applyNumberFormat="0" applyProtection="0">
      <alignment horizontal="left" vertical="center" indent="1"/>
    </xf>
    <xf numFmtId="0" fontId="355" fillId="128" borderId="71" applyNumberFormat="0" applyProtection="0">
      <alignment horizontal="right" vertical="center"/>
    </xf>
    <xf numFmtId="283" fontId="355" fillId="128" borderId="71" applyNumberFormat="0" applyProtection="0">
      <alignment horizontal="right" vertical="center"/>
    </xf>
    <xf numFmtId="0" fontId="355" fillId="129" borderId="71" applyNumberFormat="0" applyProtection="0">
      <alignment horizontal="right" vertical="center"/>
    </xf>
    <xf numFmtId="283" fontId="355" fillId="129" borderId="71" applyNumberFormat="0" applyProtection="0">
      <alignment horizontal="right" vertical="center"/>
    </xf>
    <xf numFmtId="0" fontId="355" fillId="121" borderId="71" applyNumberFormat="0" applyProtection="0">
      <alignment horizontal="right" vertical="center"/>
    </xf>
    <xf numFmtId="283" fontId="355" fillId="121" borderId="71" applyNumberFormat="0" applyProtection="0">
      <alignment horizontal="right" vertical="center"/>
    </xf>
    <xf numFmtId="0" fontId="355" fillId="130" borderId="71" applyNumberFormat="0" applyProtection="0">
      <alignment horizontal="right" vertical="center"/>
    </xf>
    <xf numFmtId="283" fontId="355" fillId="130" borderId="71" applyNumberFormat="0" applyProtection="0">
      <alignment horizontal="right" vertical="center"/>
    </xf>
    <xf numFmtId="0" fontId="355" fillId="131" borderId="71" applyNumberFormat="0" applyProtection="0">
      <alignment horizontal="right" vertical="center"/>
    </xf>
    <xf numFmtId="283" fontId="355" fillId="131" borderId="71" applyNumberFormat="0" applyProtection="0">
      <alignment horizontal="right" vertical="center"/>
    </xf>
    <xf numFmtId="0" fontId="355" fillId="132" borderId="71" applyNumberFormat="0" applyProtection="0">
      <alignment horizontal="right" vertical="center"/>
    </xf>
    <xf numFmtId="283" fontId="355" fillId="132" borderId="71" applyNumberFormat="0" applyProtection="0">
      <alignment horizontal="right" vertical="center"/>
    </xf>
    <xf numFmtId="0" fontId="355" fillId="133" borderId="71" applyNumberFormat="0" applyProtection="0">
      <alignment horizontal="right" vertical="center"/>
    </xf>
    <xf numFmtId="283" fontId="355" fillId="133" borderId="71" applyNumberFormat="0" applyProtection="0">
      <alignment horizontal="right" vertical="center"/>
    </xf>
    <xf numFmtId="0" fontId="355" fillId="134" borderId="71" applyNumberFormat="0" applyProtection="0">
      <alignment horizontal="right" vertical="center"/>
    </xf>
    <xf numFmtId="283" fontId="355" fillId="134" borderId="71" applyNumberFormat="0" applyProtection="0">
      <alignment horizontal="right" vertical="center"/>
    </xf>
    <xf numFmtId="0" fontId="355" fillId="135" borderId="71" applyNumberFormat="0" applyProtection="0">
      <alignment horizontal="right" vertical="center"/>
    </xf>
    <xf numFmtId="283" fontId="355" fillId="135" borderId="71" applyNumberFormat="0" applyProtection="0">
      <alignment horizontal="right" vertical="center"/>
    </xf>
    <xf numFmtId="0" fontId="354" fillId="136" borderId="73" applyNumberFormat="0" applyProtection="0">
      <alignment horizontal="left" vertical="center" indent="1"/>
    </xf>
    <xf numFmtId="283" fontId="354" fillId="136" borderId="73" applyNumberFormat="0" applyProtection="0">
      <alignment horizontal="left" vertical="center" indent="1"/>
    </xf>
    <xf numFmtId="0" fontId="354" fillId="137" borderId="0" applyNumberFormat="0" applyProtection="0">
      <alignment horizontal="left" vertical="center" indent="1"/>
    </xf>
    <xf numFmtId="283" fontId="354" fillId="137" borderId="0" applyNumberFormat="0" applyProtection="0">
      <alignment horizontal="left" vertical="center" indent="1"/>
    </xf>
    <xf numFmtId="0" fontId="323" fillId="138" borderId="0" applyNumberFormat="0" applyProtection="0">
      <alignment horizontal="left" vertical="center" indent="1"/>
    </xf>
    <xf numFmtId="283" fontId="323" fillId="138" borderId="0" applyNumberFormat="0" applyProtection="0">
      <alignment horizontal="left" vertical="center" indent="1"/>
    </xf>
    <xf numFmtId="0" fontId="355" fillId="139" borderId="71" applyNumberFormat="0" applyProtection="0">
      <alignment horizontal="right" vertical="center"/>
    </xf>
    <xf numFmtId="283" fontId="355" fillId="139" borderId="71" applyNumberFormat="0" applyProtection="0">
      <alignment horizontal="right" vertical="center"/>
    </xf>
    <xf numFmtId="0" fontId="321" fillId="139" borderId="0" applyNumberFormat="0" applyProtection="0">
      <alignment horizontal="left" vertical="center" indent="1"/>
    </xf>
    <xf numFmtId="283" fontId="321" fillId="139" borderId="0" applyNumberFormat="0" applyProtection="0">
      <alignment horizontal="left" vertical="center" indent="1"/>
    </xf>
    <xf numFmtId="0" fontId="356" fillId="140" borderId="74" applyNumberFormat="0" applyProtection="0">
      <alignment horizontal="left" vertical="center" indent="1"/>
    </xf>
    <xf numFmtId="283" fontId="356" fillId="140" borderId="74" applyNumberFormat="0" applyProtection="0">
      <alignment horizontal="left" vertical="center" indent="1"/>
    </xf>
    <xf numFmtId="0" fontId="357" fillId="0" borderId="74" applyNumberFormat="0" applyProtection="0">
      <alignment horizontal="left" vertical="center" indent="1"/>
    </xf>
    <xf numFmtId="283" fontId="357" fillId="0" borderId="74" applyNumberFormat="0" applyProtection="0">
      <alignment horizontal="left" vertical="center" indent="1"/>
    </xf>
    <xf numFmtId="0" fontId="46" fillId="140" borderId="51" applyNumberFormat="0" applyProtection="0">
      <alignment horizontal="left" vertical="center" indent="1"/>
    </xf>
    <xf numFmtId="283" fontId="46" fillId="140" borderId="51" applyNumberFormat="0" applyProtection="0">
      <alignment horizontal="left" vertical="center" indent="1"/>
    </xf>
    <xf numFmtId="0" fontId="357" fillId="0" borderId="74" applyNumberFormat="0" applyProtection="0">
      <alignment horizontal="left" vertical="center" indent="1"/>
    </xf>
    <xf numFmtId="283" fontId="357" fillId="0" borderId="74" applyNumberFormat="0" applyProtection="0">
      <alignment horizontal="left" vertical="center" indent="1"/>
    </xf>
    <xf numFmtId="0" fontId="46" fillId="141" borderId="51" applyNumberFormat="0" applyProtection="0">
      <alignment horizontal="left" vertical="center" indent="1"/>
    </xf>
    <xf numFmtId="283" fontId="46" fillId="141" borderId="51" applyNumberFormat="0" applyProtection="0">
      <alignment horizontal="left" vertical="center" indent="1"/>
    </xf>
    <xf numFmtId="0" fontId="357" fillId="0" borderId="74" applyNumberFormat="0" applyProtection="0">
      <alignment horizontal="left" vertical="center" indent="1"/>
    </xf>
    <xf numFmtId="283" fontId="357" fillId="0" borderId="74" applyNumberFormat="0" applyProtection="0">
      <alignment horizontal="left" vertical="center" indent="1"/>
    </xf>
    <xf numFmtId="0" fontId="46" fillId="122" borderId="51" applyNumberFormat="0" applyProtection="0">
      <alignment horizontal="left" vertical="center" indent="1"/>
    </xf>
    <xf numFmtId="283" fontId="46" fillId="122" borderId="51" applyNumberFormat="0" applyProtection="0">
      <alignment horizontal="left" vertical="center" indent="1"/>
    </xf>
    <xf numFmtId="0" fontId="357" fillId="0" borderId="74" applyNumberFormat="0" applyProtection="0">
      <alignment horizontal="left" vertical="center" indent="1"/>
    </xf>
    <xf numFmtId="283" fontId="357" fillId="0" borderId="74" applyNumberFormat="0" applyProtection="0">
      <alignment horizontal="left" vertical="center" indent="1"/>
    </xf>
    <xf numFmtId="0" fontId="46" fillId="127" borderId="51" applyNumberFormat="0" applyProtection="0">
      <alignment horizontal="left" vertical="center" indent="1"/>
    </xf>
    <xf numFmtId="283" fontId="46" fillId="127" borderId="51" applyNumberFormat="0" applyProtection="0">
      <alignment horizontal="left" vertical="center" indent="1"/>
    </xf>
    <xf numFmtId="0" fontId="355" fillId="111" borderId="71" applyNumberFormat="0" applyProtection="0">
      <alignment vertical="center"/>
    </xf>
    <xf numFmtId="283" fontId="355" fillId="111" borderId="71" applyNumberFormat="0" applyProtection="0">
      <alignment vertical="center"/>
    </xf>
    <xf numFmtId="0" fontId="358" fillId="111" borderId="71" applyNumberFormat="0" applyProtection="0">
      <alignment vertical="center"/>
    </xf>
    <xf numFmtId="283" fontId="358" fillId="111" borderId="71" applyNumberFormat="0" applyProtection="0">
      <alignment vertical="center"/>
    </xf>
    <xf numFmtId="0" fontId="323" fillId="139" borderId="75" applyNumberFormat="0" applyProtection="0">
      <alignment horizontal="left" vertical="center" indent="1"/>
    </xf>
    <xf numFmtId="283" fontId="323" fillId="139" borderId="75" applyNumberFormat="0" applyProtection="0">
      <alignment horizontal="left" vertical="center" indent="1"/>
    </xf>
    <xf numFmtId="0" fontId="321" fillId="142" borderId="51" applyNumberFormat="0" applyProtection="0">
      <alignment horizontal="left" vertical="center" indent="1"/>
    </xf>
    <xf numFmtId="283" fontId="321" fillId="142" borderId="51" applyNumberFormat="0" applyProtection="0">
      <alignment horizontal="left" vertical="center" indent="1"/>
    </xf>
    <xf numFmtId="0" fontId="359" fillId="0" borderId="0" applyNumberFormat="0" applyProtection="0">
      <alignment horizontal="right" vertical="center"/>
    </xf>
    <xf numFmtId="283" fontId="359" fillId="0" borderId="0" applyNumberFormat="0" applyProtection="0">
      <alignment horizontal="right" vertical="center"/>
    </xf>
    <xf numFmtId="0" fontId="357" fillId="0" borderId="0" applyNumberFormat="0" applyProtection="0">
      <alignment horizontal="right" vertical="center"/>
    </xf>
    <xf numFmtId="283" fontId="357" fillId="0" borderId="0" applyNumberFormat="0" applyProtection="0">
      <alignment horizontal="right" vertical="center"/>
    </xf>
    <xf numFmtId="0" fontId="357" fillId="0" borderId="0" applyNumberFormat="0" applyProtection="0">
      <alignment horizontal="left" vertical="center" indent="1"/>
    </xf>
    <xf numFmtId="283" fontId="357" fillId="0" borderId="0" applyNumberFormat="0" applyProtection="0">
      <alignment horizontal="left" vertical="center" indent="1"/>
    </xf>
    <xf numFmtId="0" fontId="360" fillId="143" borderId="0" applyNumberFormat="0" applyProtection="0">
      <alignment horizontal="center" vertical="center" wrapText="1"/>
    </xf>
    <xf numFmtId="283" fontId="360" fillId="143" borderId="0" applyNumberFormat="0" applyProtection="0">
      <alignment horizontal="center" vertical="center" wrapText="1"/>
    </xf>
    <xf numFmtId="0" fontId="361" fillId="144" borderId="75" applyNumberFormat="0" applyProtection="0">
      <alignment horizontal="left" vertical="center" indent="1"/>
    </xf>
    <xf numFmtId="283" fontId="361" fillId="144" borderId="75" applyNumberFormat="0" applyProtection="0">
      <alignment horizontal="left" vertical="center" indent="1"/>
    </xf>
    <xf numFmtId="0" fontId="362" fillId="34" borderId="23" applyNumberFormat="0" applyProtection="0">
      <alignment horizontal="right" vertical="center"/>
    </xf>
    <xf numFmtId="283" fontId="362" fillId="34" borderId="23" applyNumberFormat="0" applyProtection="0">
      <alignment horizontal="right" vertical="center"/>
    </xf>
    <xf numFmtId="0" fontId="328" fillId="145" borderId="76" applyNumberFormat="0" applyProtection="0">
      <alignment horizontal="center"/>
    </xf>
    <xf numFmtId="283" fontId="328" fillId="145" borderId="76" applyNumberFormat="0" applyProtection="0">
      <alignment horizontal="center"/>
    </xf>
    <xf numFmtId="0" fontId="363" fillId="143" borderId="0"/>
    <xf numFmtId="283" fontId="363" fillId="143" borderId="0"/>
    <xf numFmtId="0" fontId="364" fillId="143" borderId="0"/>
    <xf numFmtId="283" fontId="364" fillId="143" borderId="0"/>
    <xf numFmtId="3" fontId="365" fillId="84" borderId="15">
      <alignment horizontal="left" vertical="top" wrapText="1"/>
      <protection locked="0"/>
    </xf>
    <xf numFmtId="3" fontId="365" fillId="84" borderId="15">
      <alignment horizontal="left" vertical="top" wrapText="1"/>
      <protection locked="0"/>
    </xf>
    <xf numFmtId="0" fontId="42" fillId="0" borderId="0"/>
    <xf numFmtId="283" fontId="42" fillId="0" borderId="0"/>
    <xf numFmtId="0" fontId="70" fillId="0" borderId="0">
      <alignment vertical="top"/>
    </xf>
    <xf numFmtId="315" fontId="46" fillId="0" borderId="0"/>
    <xf numFmtId="0" fontId="366" fillId="0" borderId="0"/>
    <xf numFmtId="283" fontId="366" fillId="0" borderId="0"/>
    <xf numFmtId="0" fontId="366" fillId="0" borderId="0"/>
    <xf numFmtId="283" fontId="366" fillId="0" borderId="0"/>
    <xf numFmtId="0" fontId="331" fillId="0" borderId="0"/>
    <xf numFmtId="286" fontId="46" fillId="0" borderId="77" applyAlignment="0"/>
    <xf numFmtId="286" fontId="367" fillId="0" borderId="77" applyFill="0" applyAlignment="0" applyProtection="0"/>
    <xf numFmtId="0" fontId="283" fillId="0" borderId="23" applyNumberFormat="0" applyFill="0" applyAlignment="0" applyProtection="0"/>
    <xf numFmtId="283" fontId="283" fillId="0" borderId="23" applyNumberFormat="0" applyFill="0" applyAlignment="0" applyProtection="0"/>
    <xf numFmtId="0" fontId="283" fillId="0" borderId="23" applyNumberFormat="0" applyFill="0" applyAlignment="0" applyProtection="0"/>
    <xf numFmtId="0" fontId="283" fillId="0" borderId="23" applyNumberFormat="0" applyFill="0" applyAlignment="0" applyProtection="0"/>
    <xf numFmtId="0" fontId="368" fillId="0" borderId="0" applyFill="0" applyBorder="0" applyAlignment="0"/>
    <xf numFmtId="283" fontId="368" fillId="0" borderId="0" applyFill="0" applyBorder="0" applyAlignment="0"/>
    <xf numFmtId="0" fontId="328" fillId="143" borderId="23">
      <alignment horizontal="center" vertical="center"/>
    </xf>
    <xf numFmtId="0" fontId="55" fillId="132" borderId="0" applyNumberFormat="0" applyBorder="0" applyAlignment="0" applyProtection="0"/>
    <xf numFmtId="283" fontId="55" fillId="132" borderId="0" applyNumberFormat="0" applyBorder="0" applyAlignment="0" applyProtection="0"/>
    <xf numFmtId="323" fontId="283" fillId="0" borderId="0" applyFill="0" applyBorder="0" applyAlignment="0"/>
    <xf numFmtId="324" fontId="283" fillId="0" borderId="0" applyFill="0" applyBorder="0" applyAlignment="0"/>
    <xf numFmtId="0" fontId="369" fillId="0" borderId="0" applyFont="0" applyFill="0" applyBorder="0" applyAlignment="0" applyProtection="0"/>
    <xf numFmtId="283" fontId="72" fillId="0" borderId="0" applyFill="0" applyBorder="0" applyProtection="0">
      <alignment horizontal="left" vertical="top"/>
    </xf>
    <xf numFmtId="40" fontId="370" fillId="0" borderId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251" fontId="367" fillId="0" borderId="61" applyFill="0"/>
    <xf numFmtId="251" fontId="367" fillId="0" borderId="77" applyFill="0"/>
    <xf numFmtId="0" fontId="373" fillId="0" borderId="78" applyNumberFormat="0" applyFill="0" applyAlignment="0" applyProtection="0"/>
    <xf numFmtId="0" fontId="373" fillId="0" borderId="78" applyNumberFormat="0" applyFill="0" applyAlignment="0" applyProtection="0"/>
    <xf numFmtId="0" fontId="373" fillId="0" borderId="54" applyNumberFormat="0" applyFill="0" applyAlignment="0" applyProtection="0"/>
    <xf numFmtId="0" fontId="373" fillId="0" borderId="78" applyNumberFormat="0" applyFill="0" applyAlignment="0" applyProtection="0"/>
    <xf numFmtId="0" fontId="373" fillId="0" borderId="78" applyNumberFormat="0" applyFill="0" applyAlignment="0" applyProtection="0"/>
    <xf numFmtId="251" fontId="46" fillId="0" borderId="61" applyFill="0"/>
    <xf numFmtId="251" fontId="46" fillId="0" borderId="77" applyFill="0"/>
    <xf numFmtId="0" fontId="55" fillId="0" borderId="79" applyNumberFormat="0" applyFill="0" applyAlignment="0" applyProtection="0"/>
    <xf numFmtId="283" fontId="55" fillId="0" borderId="79" applyNumberFormat="0" applyFill="0" applyAlignment="0" applyProtection="0"/>
    <xf numFmtId="40" fontId="283" fillId="0" borderId="0" applyFill="0" applyBorder="0" applyAlignment="0" applyProtection="0"/>
    <xf numFmtId="0" fontId="374" fillId="0" borderId="0" applyNumberFormat="0"/>
    <xf numFmtId="283" fontId="374" fillId="0" borderId="0" applyNumberFormat="0"/>
    <xf numFmtId="0" fontId="301" fillId="0" borderId="0" applyNumberFormat="0" applyFill="0" applyBorder="0" applyAlignment="0">
      <protection locked="0"/>
    </xf>
    <xf numFmtId="283" fontId="301" fillId="0" borderId="0" applyNumberFormat="0" applyFill="0" applyBorder="0" applyAlignment="0">
      <protection locked="0"/>
    </xf>
    <xf numFmtId="0" fontId="366" fillId="0" borderId="0"/>
    <xf numFmtId="325" fontId="73" fillId="0" borderId="0" applyFont="0" applyFill="0" applyBorder="0" applyAlignment="0" applyProtection="0"/>
    <xf numFmtId="0" fontId="347" fillId="0" borderId="0" applyNumberFormat="0" applyFill="0" applyBorder="0"/>
    <xf numFmtId="283" fontId="347" fillId="0" borderId="0" applyNumberFormat="0" applyFill="0" applyBorder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73" fillId="0" borderId="80"/>
    <xf numFmtId="283" fontId="73" fillId="0" borderId="80"/>
    <xf numFmtId="0" fontId="73" fillId="0" borderId="8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283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/>
    <xf numFmtId="283" fontId="231" fillId="82" borderId="41" applyNumberFormat="0" applyAlignment="0" applyProtection="0"/>
    <xf numFmtId="283" fontId="232" fillId="0" borderId="49" applyNumberFormat="0" applyFill="0" applyAlignment="0" applyProtection="0"/>
    <xf numFmtId="283" fontId="233" fillId="64" borderId="0" applyNumberFormat="0" applyBorder="0" applyAlignment="0" applyProtection="0"/>
    <xf numFmtId="283" fontId="234" fillId="81" borderId="51" applyNumberFormat="0" applyAlignment="0" applyProtection="0"/>
    <xf numFmtId="0" fontId="234" fillId="81" borderId="51" applyNumberFormat="0" applyAlignment="0" applyProtection="0"/>
    <xf numFmtId="0" fontId="234" fillId="81" borderId="51" applyNumberFormat="0" applyAlignment="0" applyProtection="0"/>
    <xf numFmtId="283" fontId="235" fillId="81" borderId="40" applyNumberFormat="0" applyAlignment="0" applyProtection="0"/>
    <xf numFmtId="0" fontId="235" fillId="81" borderId="40" applyNumberFormat="0" applyAlignment="0" applyProtection="0"/>
    <xf numFmtId="0" fontId="235" fillId="81" borderId="40" applyNumberFormat="0" applyAlignment="0" applyProtection="0"/>
    <xf numFmtId="283" fontId="236" fillId="0" borderId="0" applyNumberFormat="0" applyFill="0" applyBorder="0" applyAlignment="0" applyProtection="0"/>
    <xf numFmtId="283" fontId="237" fillId="0" borderId="0" applyNumberFormat="0" applyFill="0" applyBorder="0" applyAlignment="0" applyProtection="0"/>
    <xf numFmtId="283" fontId="238" fillId="0" borderId="0" applyNumberFormat="0" applyFill="0" applyBorder="0" applyAlignment="0" applyProtection="0"/>
    <xf numFmtId="197" fontId="377" fillId="0" borderId="0" applyFont="0" applyFill="0" applyBorder="0" applyAlignment="0" applyProtection="0"/>
    <xf numFmtId="283" fontId="239" fillId="65" borderId="0" applyNumberFormat="0" applyBorder="0" applyAlignment="0" applyProtection="0"/>
    <xf numFmtId="0" fontId="378" fillId="0" borderId="0" applyNumberFormat="0" applyFill="0" applyBorder="0" applyAlignment="0" applyProtection="0"/>
    <xf numFmtId="283" fontId="378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/>
    <xf numFmtId="0" fontId="70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94" fillId="0" borderId="0"/>
    <xf numFmtId="0" fontId="294" fillId="0" borderId="0"/>
    <xf numFmtId="0" fontId="294" fillId="0" borderId="0"/>
    <xf numFmtId="283" fontId="294" fillId="0" borderId="0"/>
    <xf numFmtId="283" fontId="294" fillId="0" borderId="0"/>
    <xf numFmtId="0" fontId="294" fillId="0" borderId="0"/>
    <xf numFmtId="0" fontId="195" fillId="0" borderId="0"/>
    <xf numFmtId="283" fontId="195" fillId="0" borderId="0"/>
    <xf numFmtId="0" fontId="5" fillId="0" borderId="0"/>
    <xf numFmtId="0" fontId="5" fillId="0" borderId="0"/>
    <xf numFmtId="0" fontId="294" fillId="0" borderId="0"/>
    <xf numFmtId="283" fontId="294" fillId="0" borderId="0"/>
    <xf numFmtId="283" fontId="294" fillId="0" borderId="0"/>
    <xf numFmtId="0" fontId="42" fillId="0" borderId="0"/>
    <xf numFmtId="0" fontId="294" fillId="0" borderId="0"/>
    <xf numFmtId="0" fontId="5" fillId="0" borderId="0"/>
    <xf numFmtId="283" fontId="5" fillId="0" borderId="0"/>
    <xf numFmtId="283" fontId="294" fillId="0" borderId="0"/>
    <xf numFmtId="0" fontId="294" fillId="0" borderId="0"/>
    <xf numFmtId="0" fontId="294" fillId="0" borderId="0"/>
    <xf numFmtId="0" fontId="33" fillId="0" borderId="0"/>
    <xf numFmtId="283" fontId="33" fillId="0" borderId="0"/>
    <xf numFmtId="283" fontId="294" fillId="0" borderId="0"/>
    <xf numFmtId="0" fontId="294" fillId="0" borderId="0"/>
    <xf numFmtId="283" fontId="294" fillId="0" borderId="0"/>
    <xf numFmtId="0" fontId="195" fillId="0" borderId="0"/>
    <xf numFmtId="283" fontId="195" fillId="0" borderId="0"/>
    <xf numFmtId="0" fontId="5" fillId="0" borderId="0"/>
    <xf numFmtId="0" fontId="5" fillId="0" borderId="0"/>
    <xf numFmtId="0" fontId="49" fillId="0" borderId="0"/>
    <xf numFmtId="283" fontId="49" fillId="0" borderId="0"/>
    <xf numFmtId="0" fontId="42" fillId="0" borderId="0"/>
    <xf numFmtId="0" fontId="42" fillId="0" borderId="0"/>
    <xf numFmtId="0" fontId="5" fillId="0" borderId="0"/>
    <xf numFmtId="283" fontId="5" fillId="0" borderId="0"/>
    <xf numFmtId="0" fontId="294" fillId="0" borderId="0"/>
    <xf numFmtId="0" fontId="70" fillId="0" borderId="0">
      <alignment vertical="top"/>
    </xf>
    <xf numFmtId="283" fontId="242" fillId="68" borderId="40" applyNumberFormat="0" applyAlignment="0" applyProtection="0"/>
    <xf numFmtId="0" fontId="242" fillId="68" borderId="40" applyNumberFormat="0" applyAlignment="0" applyProtection="0"/>
    <xf numFmtId="0" fontId="242" fillId="68" borderId="40" applyNumberFormat="0" applyAlignment="0" applyProtection="0"/>
    <xf numFmtId="283" fontId="243" fillId="54" borderId="0" applyNumberFormat="0" applyBorder="0" applyAlignment="0" applyProtection="0"/>
    <xf numFmtId="283" fontId="244" fillId="0" borderId="54" applyNumberFormat="0" applyFill="0" applyAlignment="0" applyProtection="0"/>
    <xf numFmtId="0" fontId="244" fillId="0" borderId="54" applyNumberFormat="0" applyFill="0" applyAlignment="0" applyProtection="0"/>
    <xf numFmtId="0" fontId="244" fillId="0" borderId="54" applyNumberFormat="0" applyFill="0" applyAlignment="0" applyProtection="0"/>
    <xf numFmtId="0" fontId="84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283" fontId="270" fillId="0" borderId="0" applyNumberFormat="0" applyFill="0" applyBorder="0" applyAlignment="0" applyProtection="0"/>
    <xf numFmtId="283" fontId="142" fillId="77" borderId="0" applyNumberFormat="0" applyBorder="0" applyAlignment="0" applyProtection="0"/>
    <xf numFmtId="283" fontId="142" fillId="78" borderId="0" applyNumberFormat="0" applyBorder="0" applyAlignment="0" applyProtection="0"/>
    <xf numFmtId="283" fontId="142" fillId="79" borderId="0" applyNumberFormat="0" applyBorder="0" applyAlignment="0" applyProtection="0"/>
    <xf numFmtId="283" fontId="142" fillId="74" borderId="0" applyNumberFormat="0" applyBorder="0" applyAlignment="0" applyProtection="0"/>
    <xf numFmtId="283" fontId="142" fillId="75" borderId="0" applyNumberFormat="0" applyBorder="0" applyAlignment="0" applyProtection="0"/>
    <xf numFmtId="283" fontId="142" fillId="80" borderId="0" applyNumberFormat="0" applyBorder="0" applyAlignment="0" applyProtection="0"/>
    <xf numFmtId="0" fontId="40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283" fontId="40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0" fontId="40" fillId="83" borderId="50" applyNumberFormat="0" applyFont="0" applyAlignment="0" applyProtection="0"/>
    <xf numFmtId="0" fontId="42" fillId="83" borderId="50" applyNumberFormat="0" applyFont="0" applyAlignment="0" applyProtection="0"/>
    <xf numFmtId="0" fontId="40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0" fontId="42" fillId="83" borderId="50" applyNumberFormat="0" applyFont="0" applyAlignment="0" applyProtection="0"/>
    <xf numFmtId="283" fontId="248" fillId="0" borderId="44" applyNumberFormat="0" applyFill="0" applyAlignment="0" applyProtection="0"/>
    <xf numFmtId="283" fontId="249" fillId="0" borderId="45" applyNumberFormat="0" applyFill="0" applyAlignment="0" applyProtection="0"/>
    <xf numFmtId="283" fontId="250" fillId="0" borderId="46" applyNumberFormat="0" applyFill="0" applyAlignment="0" applyProtection="0"/>
    <xf numFmtId="0" fontId="250" fillId="0" borderId="46" applyNumberFormat="0" applyFill="0" applyAlignment="0" applyProtection="0"/>
    <xf numFmtId="0" fontId="250" fillId="0" borderId="46" applyNumberFormat="0" applyFill="0" applyAlignment="0" applyProtection="0"/>
    <xf numFmtId="283" fontId="250" fillId="0" borderId="0" applyNumberFormat="0" applyFill="0" applyBorder="0" applyAlignment="0" applyProtection="0"/>
    <xf numFmtId="0" fontId="277" fillId="77" borderId="0" applyNumberFormat="0" applyBorder="0" applyAlignment="0" applyProtection="0">
      <alignment vertical="center"/>
    </xf>
    <xf numFmtId="0" fontId="277" fillId="78" borderId="0" applyNumberFormat="0" applyBorder="0" applyAlignment="0" applyProtection="0">
      <alignment vertical="center"/>
    </xf>
    <xf numFmtId="0" fontId="277" fillId="79" borderId="0" applyNumberFormat="0" applyBorder="0" applyAlignment="0" applyProtection="0">
      <alignment vertical="center"/>
    </xf>
    <xf numFmtId="0" fontId="277" fillId="74" borderId="0" applyNumberFormat="0" applyBorder="0" applyAlignment="0" applyProtection="0">
      <alignment vertical="center"/>
    </xf>
    <xf numFmtId="0" fontId="277" fillId="75" borderId="0" applyNumberFormat="0" applyBorder="0" applyAlignment="0" applyProtection="0">
      <alignment vertical="center"/>
    </xf>
    <xf numFmtId="0" fontId="277" fillId="80" borderId="0" applyNumberFormat="0" applyBorder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81" borderId="40" applyNumberFormat="0" applyAlignment="0" applyProtection="0">
      <alignment vertical="center"/>
    </xf>
    <xf numFmtId="0" fontId="382" fillId="64" borderId="0" applyNumberFormat="0" applyBorder="0" applyAlignment="0" applyProtection="0">
      <alignment vertical="center"/>
    </xf>
    <xf numFmtId="0" fontId="5" fillId="83" borderId="50" applyNumberFormat="0" applyFont="0" applyAlignment="0" applyProtection="0">
      <alignment vertical="center"/>
    </xf>
    <xf numFmtId="0" fontId="383" fillId="54" borderId="0" applyNumberFormat="0" applyBorder="0" applyAlignment="0" applyProtection="0">
      <alignment vertical="center"/>
    </xf>
    <xf numFmtId="0" fontId="384" fillId="0" borderId="0" applyNumberFormat="0" applyFill="0" applyBorder="0" applyAlignment="0" applyProtection="0">
      <alignment vertical="center"/>
    </xf>
    <xf numFmtId="0" fontId="385" fillId="82" borderId="41" applyNumberFormat="0" applyAlignment="0" applyProtection="0">
      <alignment vertical="center"/>
    </xf>
    <xf numFmtId="0" fontId="386" fillId="0" borderId="49" applyNumberFormat="0" applyFill="0" applyAlignment="0" applyProtection="0">
      <alignment vertical="center"/>
    </xf>
    <xf numFmtId="0" fontId="387" fillId="0" borderId="54" applyNumberFormat="0" applyFill="0" applyAlignment="0" applyProtection="0">
      <alignment vertical="center"/>
    </xf>
    <xf numFmtId="0" fontId="388" fillId="68" borderId="40" applyNumberFormat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0" borderId="44" applyNumberFormat="0" applyFill="0" applyAlignment="0" applyProtection="0">
      <alignment vertical="center"/>
    </xf>
    <xf numFmtId="0" fontId="391" fillId="0" borderId="45" applyNumberFormat="0" applyFill="0" applyAlignment="0" applyProtection="0">
      <alignment vertical="center"/>
    </xf>
    <xf numFmtId="0" fontId="392" fillId="0" borderId="46" applyNumberFormat="0" applyFill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65" borderId="0" applyNumberFormat="0" applyBorder="0" applyAlignment="0" applyProtection="0">
      <alignment vertical="center"/>
    </xf>
    <xf numFmtId="0" fontId="394" fillId="81" borderId="51" applyNumberFormat="0" applyAlignment="0" applyProtection="0">
      <alignment vertical="center"/>
    </xf>
    <xf numFmtId="0" fontId="274" fillId="0" borderId="0">
      <alignment vertical="center"/>
    </xf>
    <xf numFmtId="0" fontId="1" fillId="0" borderId="0"/>
    <xf numFmtId="0" fontId="33" fillId="0" borderId="0"/>
    <xf numFmtId="174" fontId="33" fillId="0" borderId="0" applyFont="0" applyFill="0" applyBorder="0" applyAlignment="0" applyProtection="0"/>
    <xf numFmtId="0" fontId="395" fillId="0" borderId="0">
      <alignment vertical="center"/>
    </xf>
    <xf numFmtId="0" fontId="5" fillId="0" borderId="0"/>
    <xf numFmtId="0" fontId="33" fillId="0" borderId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0" fontId="85" fillId="0" borderId="81">
      <alignment horizontal="center"/>
    </xf>
    <xf numFmtId="15" fontId="281" fillId="112" borderId="83">
      <alignment horizontal="center"/>
    </xf>
    <xf numFmtId="5" fontId="270" fillId="0" borderId="84" applyAlignment="0" applyProtection="0"/>
    <xf numFmtId="0" fontId="285" fillId="113" borderId="85" applyNumberFormat="0" applyAlignment="0" applyProtection="0"/>
    <xf numFmtId="0" fontId="285" fillId="113" borderId="85" applyNumberFormat="0" applyAlignment="0" applyProtection="0"/>
    <xf numFmtId="0" fontId="285" fillId="113" borderId="85" applyNumberFormat="0" applyAlignment="0" applyProtection="0"/>
    <xf numFmtId="0" fontId="286" fillId="81" borderId="85" applyNumberFormat="0" applyAlignment="0" applyProtection="0"/>
    <xf numFmtId="0" fontId="285" fillId="113" borderId="85" applyNumberFormat="0" applyAlignment="0" applyProtection="0"/>
    <xf numFmtId="0" fontId="285" fillId="113" borderId="85" applyNumberFormat="0" applyAlignment="0" applyProtection="0"/>
    <xf numFmtId="0" fontId="286" fillId="81" borderId="85" applyNumberFormat="0" applyAlignment="0" applyProtection="0"/>
    <xf numFmtId="0" fontId="286" fillId="81" borderId="85" applyNumberFormat="0" applyAlignment="0" applyProtection="0"/>
    <xf numFmtId="286" fontId="299" fillId="114" borderId="83" applyProtection="0">
      <alignment horizontal="center"/>
    </xf>
    <xf numFmtId="0" fontId="304" fillId="34" borderId="86"/>
    <xf numFmtId="283" fontId="304" fillId="34" borderId="86"/>
    <xf numFmtId="0" fontId="304" fillId="34" borderId="86"/>
    <xf numFmtId="283" fontId="304" fillId="34" borderId="86"/>
    <xf numFmtId="286" fontId="308" fillId="116" borderId="83" applyProtection="0">
      <alignment horizontal="center"/>
    </xf>
    <xf numFmtId="0" fontId="309" fillId="34" borderId="86"/>
    <xf numFmtId="283" fontId="309" fillId="34" borderId="86"/>
    <xf numFmtId="0" fontId="309" fillId="117" borderId="86"/>
    <xf numFmtId="283" fontId="309" fillId="117" borderId="86"/>
    <xf numFmtId="0" fontId="312" fillId="0" borderId="87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283" fontId="312" fillId="0" borderId="87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71" fillId="0" borderId="82">
      <alignment horizontal="left" vertical="center"/>
    </xf>
    <xf numFmtId="0" fontId="326" fillId="0" borderId="83" applyNumberFormat="0" applyAlignment="0" applyProtection="0"/>
    <xf numFmtId="283" fontId="326" fillId="0" borderId="83" applyNumberFormat="0" applyAlignment="0" applyProtection="0"/>
    <xf numFmtId="10" fontId="95" fillId="60" borderId="81" applyNumberFormat="0" applyBorder="0" applyAlignment="0" applyProtection="0"/>
    <xf numFmtId="10" fontId="95" fillId="60" borderId="81" applyNumberFormat="0" applyBorder="0" applyAlignment="0" applyProtection="0"/>
    <xf numFmtId="10" fontId="95" fillId="60" borderId="81" applyNumberFormat="0" applyBorder="0" applyAlignment="0" applyProtection="0"/>
    <xf numFmtId="10" fontId="311" fillId="60" borderId="81" applyNumberFormat="0" applyBorder="0" applyAlignment="0" applyProtection="0"/>
    <xf numFmtId="10" fontId="95" fillId="60" borderId="81" applyNumberFormat="0" applyBorder="0" applyAlignment="0" applyProtection="0"/>
    <xf numFmtId="0" fontId="327" fillId="54" borderId="85" applyNumberFormat="0" applyAlignment="0" applyProtection="0"/>
    <xf numFmtId="0" fontId="327" fillId="54" borderId="85" applyNumberFormat="0" applyAlignment="0" applyProtection="0"/>
    <xf numFmtId="0" fontId="327" fillId="54" borderId="85" applyNumberFormat="0" applyAlignment="0" applyProtection="0"/>
    <xf numFmtId="0" fontId="327" fillId="68" borderId="85" applyNumberFormat="0" applyAlignment="0" applyProtection="0"/>
    <xf numFmtId="0" fontId="327" fillId="54" borderId="85" applyNumberFormat="0" applyAlignment="0" applyProtection="0"/>
    <xf numFmtId="0" fontId="327" fillId="54" borderId="85" applyNumberFormat="0" applyAlignment="0" applyProtection="0"/>
    <xf numFmtId="0" fontId="327" fillId="68" borderId="85" applyNumberFormat="0" applyAlignment="0" applyProtection="0"/>
    <xf numFmtId="0" fontId="327" fillId="68" borderId="85" applyNumberFormat="0" applyAlignment="0" applyProtection="0"/>
    <xf numFmtId="0" fontId="328" fillId="115" borderId="83" applyNumberFormat="0" applyAlignment="0" applyProtection="0"/>
    <xf numFmtId="283" fontId="328" fillId="115" borderId="83" applyNumberFormat="0" applyAlignment="0" applyProtection="0"/>
    <xf numFmtId="0" fontId="294" fillId="83" borderId="88" applyNumberFormat="0" applyFont="0" applyAlignment="0" applyProtection="0"/>
    <xf numFmtId="0" fontId="5" fillId="83" borderId="88" applyNumberFormat="0" applyFont="0" applyAlignment="0" applyProtection="0"/>
    <xf numFmtId="0" fontId="294" fillId="83" borderId="88" applyNumberFormat="0" applyFont="0" applyAlignment="0" applyProtection="0"/>
    <xf numFmtId="0" fontId="294" fillId="83" borderId="88" applyNumberFormat="0" applyFont="0" applyAlignment="0" applyProtection="0"/>
    <xf numFmtId="0" fontId="5" fillId="83" borderId="88" applyNumberFormat="0" applyFont="0" applyAlignment="0" applyProtection="0"/>
    <xf numFmtId="0" fontId="5" fillId="83" borderId="88" applyNumberFormat="0" applyFont="0" applyAlignment="0" applyProtection="0"/>
    <xf numFmtId="0" fontId="341" fillId="113" borderId="89" applyNumberFormat="0" applyAlignment="0" applyProtection="0"/>
    <xf numFmtId="0" fontId="341" fillId="113" borderId="89" applyNumberFormat="0" applyAlignment="0" applyProtection="0"/>
    <xf numFmtId="0" fontId="341" fillId="113" borderId="89" applyNumberFormat="0" applyAlignment="0" applyProtection="0"/>
    <xf numFmtId="0" fontId="341" fillId="81" borderId="89" applyNumberFormat="0" applyAlignment="0" applyProtection="0"/>
    <xf numFmtId="0" fontId="341" fillId="113" borderId="89" applyNumberFormat="0" applyAlignment="0" applyProtection="0"/>
    <xf numFmtId="0" fontId="341" fillId="113" borderId="89" applyNumberFormat="0" applyAlignment="0" applyProtection="0"/>
    <xf numFmtId="0" fontId="341" fillId="81" borderId="89" applyNumberFormat="0" applyAlignment="0" applyProtection="0"/>
    <xf numFmtId="0" fontId="341" fillId="81" borderId="89" applyNumberFormat="0" applyAlignment="0" applyProtection="0"/>
    <xf numFmtId="286" fontId="328" fillId="125" borderId="90" applyProtection="0">
      <alignment horizontal="center"/>
    </xf>
    <xf numFmtId="0" fontId="352" fillId="126" borderId="91" applyNumberFormat="0" applyProtection="0">
      <alignment vertical="center"/>
    </xf>
    <xf numFmtId="283" fontId="352" fillId="126" borderId="91" applyNumberFormat="0" applyProtection="0">
      <alignment vertical="center"/>
    </xf>
    <xf numFmtId="0" fontId="353" fillId="126" borderId="89" applyNumberFormat="0" applyProtection="0">
      <alignment horizontal="left" vertical="center" indent="1"/>
    </xf>
    <xf numFmtId="283" fontId="353" fillId="126" borderId="89" applyNumberFormat="0" applyProtection="0">
      <alignment horizontal="left" vertical="center" indent="1"/>
    </xf>
    <xf numFmtId="0" fontId="355" fillId="128" borderId="91" applyNumberFormat="0" applyProtection="0">
      <alignment horizontal="right" vertical="center"/>
    </xf>
    <xf numFmtId="283" fontId="355" fillId="128" borderId="91" applyNumberFormat="0" applyProtection="0">
      <alignment horizontal="right" vertical="center"/>
    </xf>
    <xf numFmtId="0" fontId="355" fillId="129" borderId="91" applyNumberFormat="0" applyProtection="0">
      <alignment horizontal="right" vertical="center"/>
    </xf>
    <xf numFmtId="283" fontId="355" fillId="129" borderId="91" applyNumberFormat="0" applyProtection="0">
      <alignment horizontal="right" vertical="center"/>
    </xf>
    <xf numFmtId="0" fontId="355" fillId="121" borderId="91" applyNumberFormat="0" applyProtection="0">
      <alignment horizontal="right" vertical="center"/>
    </xf>
    <xf numFmtId="283" fontId="355" fillId="121" borderId="91" applyNumberFormat="0" applyProtection="0">
      <alignment horizontal="right" vertical="center"/>
    </xf>
    <xf numFmtId="0" fontId="355" fillId="130" borderId="91" applyNumberFormat="0" applyProtection="0">
      <alignment horizontal="right" vertical="center"/>
    </xf>
    <xf numFmtId="283" fontId="355" fillId="130" borderId="91" applyNumberFormat="0" applyProtection="0">
      <alignment horizontal="right" vertical="center"/>
    </xf>
    <xf numFmtId="0" fontId="355" fillId="131" borderId="91" applyNumberFormat="0" applyProtection="0">
      <alignment horizontal="right" vertical="center"/>
    </xf>
    <xf numFmtId="283" fontId="355" fillId="131" borderId="91" applyNumberFormat="0" applyProtection="0">
      <alignment horizontal="right" vertical="center"/>
    </xf>
    <xf numFmtId="0" fontId="355" fillId="132" borderId="91" applyNumberFormat="0" applyProtection="0">
      <alignment horizontal="right" vertical="center"/>
    </xf>
    <xf numFmtId="283" fontId="355" fillId="132" borderId="91" applyNumberFormat="0" applyProtection="0">
      <alignment horizontal="right" vertical="center"/>
    </xf>
    <xf numFmtId="0" fontId="355" fillId="133" borderId="91" applyNumberFormat="0" applyProtection="0">
      <alignment horizontal="right" vertical="center"/>
    </xf>
    <xf numFmtId="283" fontId="355" fillId="133" borderId="91" applyNumberFormat="0" applyProtection="0">
      <alignment horizontal="right" vertical="center"/>
    </xf>
    <xf numFmtId="0" fontId="355" fillId="134" borderId="91" applyNumberFormat="0" applyProtection="0">
      <alignment horizontal="right" vertical="center"/>
    </xf>
    <xf numFmtId="283" fontId="355" fillId="134" borderId="91" applyNumberFormat="0" applyProtection="0">
      <alignment horizontal="right" vertical="center"/>
    </xf>
    <xf numFmtId="0" fontId="355" fillId="135" borderId="91" applyNumberFormat="0" applyProtection="0">
      <alignment horizontal="right" vertical="center"/>
    </xf>
    <xf numFmtId="283" fontId="355" fillId="135" borderId="91" applyNumberFormat="0" applyProtection="0">
      <alignment horizontal="right" vertical="center"/>
    </xf>
    <xf numFmtId="0" fontId="355" fillId="139" borderId="91" applyNumberFormat="0" applyProtection="0">
      <alignment horizontal="right" vertical="center"/>
    </xf>
    <xf numFmtId="283" fontId="355" fillId="139" borderId="91" applyNumberFormat="0" applyProtection="0">
      <alignment horizontal="right" vertical="center"/>
    </xf>
    <xf numFmtId="0" fontId="46" fillId="140" borderId="89" applyNumberFormat="0" applyProtection="0">
      <alignment horizontal="left" vertical="center" indent="1"/>
    </xf>
    <xf numFmtId="283" fontId="46" fillId="140" borderId="89" applyNumberFormat="0" applyProtection="0">
      <alignment horizontal="left" vertical="center" indent="1"/>
    </xf>
    <xf numFmtId="0" fontId="46" fillId="141" borderId="89" applyNumberFormat="0" applyProtection="0">
      <alignment horizontal="left" vertical="center" indent="1"/>
    </xf>
    <xf numFmtId="283" fontId="46" fillId="141" borderId="89" applyNumberFormat="0" applyProtection="0">
      <alignment horizontal="left" vertical="center" indent="1"/>
    </xf>
    <xf numFmtId="0" fontId="46" fillId="122" borderId="89" applyNumberFormat="0" applyProtection="0">
      <alignment horizontal="left" vertical="center" indent="1"/>
    </xf>
    <xf numFmtId="283" fontId="46" fillId="122" borderId="89" applyNumberFormat="0" applyProtection="0">
      <alignment horizontal="left" vertical="center" indent="1"/>
    </xf>
    <xf numFmtId="0" fontId="46" fillId="127" borderId="89" applyNumberFormat="0" applyProtection="0">
      <alignment horizontal="left" vertical="center" indent="1"/>
    </xf>
    <xf numFmtId="283" fontId="46" fillId="127" borderId="89" applyNumberFormat="0" applyProtection="0">
      <alignment horizontal="left" vertical="center" indent="1"/>
    </xf>
    <xf numFmtId="0" fontId="355" fillId="111" borderId="91" applyNumberFormat="0" applyProtection="0">
      <alignment vertical="center"/>
    </xf>
    <xf numFmtId="283" fontId="355" fillId="111" borderId="91" applyNumberFormat="0" applyProtection="0">
      <alignment vertical="center"/>
    </xf>
    <xf numFmtId="0" fontId="358" fillId="111" borderId="91" applyNumberFormat="0" applyProtection="0">
      <alignment vertical="center"/>
    </xf>
    <xf numFmtId="283" fontId="358" fillId="111" borderId="91" applyNumberFormat="0" applyProtection="0">
      <alignment vertical="center"/>
    </xf>
    <xf numFmtId="0" fontId="323" fillId="139" borderId="92" applyNumberFormat="0" applyProtection="0">
      <alignment horizontal="left" vertical="center" indent="1"/>
    </xf>
    <xf numFmtId="283" fontId="323" fillId="139" borderId="92" applyNumberFormat="0" applyProtection="0">
      <alignment horizontal="left" vertical="center" indent="1"/>
    </xf>
    <xf numFmtId="0" fontId="321" fillId="142" borderId="89" applyNumberFormat="0" applyProtection="0">
      <alignment horizontal="left" vertical="center" indent="1"/>
    </xf>
    <xf numFmtId="283" fontId="321" fillId="142" borderId="89" applyNumberFormat="0" applyProtection="0">
      <alignment horizontal="left" vertical="center" indent="1"/>
    </xf>
    <xf numFmtId="0" fontId="361" fillId="144" borderId="92" applyNumberFormat="0" applyProtection="0">
      <alignment horizontal="left" vertical="center" indent="1"/>
    </xf>
    <xf numFmtId="283" fontId="361" fillId="144" borderId="92" applyNumberFormat="0" applyProtection="0">
      <alignment horizontal="left" vertical="center" indent="1"/>
    </xf>
    <xf numFmtId="0" fontId="362" fillId="34" borderId="83" applyNumberFormat="0" applyProtection="0">
      <alignment horizontal="right" vertical="center"/>
    </xf>
    <xf numFmtId="283" fontId="362" fillId="34" borderId="83" applyNumberFormat="0" applyProtection="0">
      <alignment horizontal="right" vertical="center"/>
    </xf>
    <xf numFmtId="0" fontId="328" fillId="145" borderId="93" applyNumberFormat="0" applyProtection="0">
      <alignment horizontal="center"/>
    </xf>
    <xf numFmtId="283" fontId="328" fillId="145" borderId="93" applyNumberFormat="0" applyProtection="0">
      <alignment horizontal="center"/>
    </xf>
    <xf numFmtId="3" fontId="365" fillId="84" borderId="81">
      <alignment horizontal="left" vertical="top" wrapText="1"/>
      <protection locked="0"/>
    </xf>
    <xf numFmtId="3" fontId="365" fillId="84" borderId="81">
      <alignment horizontal="left" vertical="top" wrapText="1"/>
      <protection locked="0"/>
    </xf>
    <xf numFmtId="286" fontId="46" fillId="0" borderId="94" applyAlignment="0"/>
    <xf numFmtId="286" fontId="367" fillId="0" borderId="94" applyFill="0" applyAlignment="0" applyProtection="0"/>
    <xf numFmtId="0" fontId="283" fillId="0" borderId="83" applyNumberFormat="0" applyFill="0" applyAlignment="0" applyProtection="0"/>
    <xf numFmtId="283" fontId="283" fillId="0" borderId="83" applyNumberFormat="0" applyFill="0" applyAlignment="0" applyProtection="0"/>
    <xf numFmtId="0" fontId="283" fillId="0" borderId="83" applyNumberFormat="0" applyFill="0" applyAlignment="0" applyProtection="0"/>
    <xf numFmtId="0" fontId="283" fillId="0" borderId="83" applyNumberFormat="0" applyFill="0" applyAlignment="0" applyProtection="0"/>
    <xf numFmtId="251" fontId="367" fillId="0" borderId="87" applyFill="0"/>
    <xf numFmtId="251" fontId="367" fillId="0" borderId="94" applyFill="0"/>
    <xf numFmtId="0" fontId="373" fillId="0" borderId="95" applyNumberFormat="0" applyFill="0" applyAlignment="0" applyProtection="0"/>
    <xf numFmtId="0" fontId="373" fillId="0" borderId="95" applyNumberFormat="0" applyFill="0" applyAlignment="0" applyProtection="0"/>
    <xf numFmtId="0" fontId="373" fillId="0" borderId="96" applyNumberFormat="0" applyFill="0" applyAlignment="0" applyProtection="0"/>
    <xf numFmtId="0" fontId="373" fillId="0" borderId="95" applyNumberFormat="0" applyFill="0" applyAlignment="0" applyProtection="0"/>
    <xf numFmtId="0" fontId="373" fillId="0" borderId="95" applyNumberFormat="0" applyFill="0" applyAlignment="0" applyProtection="0"/>
    <xf numFmtId="251" fontId="46" fillId="0" borderId="87" applyFill="0"/>
    <xf numFmtId="251" fontId="46" fillId="0" borderId="94" applyFill="0"/>
    <xf numFmtId="0" fontId="234" fillId="81" borderId="89" applyNumberFormat="0" applyAlignment="0" applyProtection="0"/>
    <xf numFmtId="283" fontId="234" fillId="81" borderId="89" applyNumberFormat="0" applyAlignment="0" applyProtection="0"/>
    <xf numFmtId="0" fontId="234" fillId="81" borderId="89" applyNumberFormat="0" applyAlignment="0" applyProtection="0"/>
    <xf numFmtId="0" fontId="234" fillId="81" borderId="89" applyNumberFormat="0" applyAlignment="0" applyProtection="0"/>
    <xf numFmtId="0" fontId="235" fillId="81" borderId="85" applyNumberFormat="0" applyAlignment="0" applyProtection="0"/>
    <xf numFmtId="283" fontId="235" fillId="81" borderId="85" applyNumberFormat="0" applyAlignment="0" applyProtection="0"/>
    <xf numFmtId="0" fontId="235" fillId="81" borderId="85" applyNumberFormat="0" applyAlignment="0" applyProtection="0"/>
    <xf numFmtId="0" fontId="235" fillId="81" borderId="85" applyNumberFormat="0" applyAlignment="0" applyProtection="0"/>
    <xf numFmtId="0" fontId="242" fillId="68" borderId="85" applyNumberFormat="0" applyAlignment="0" applyProtection="0"/>
    <xf numFmtId="283" fontId="242" fillId="68" borderId="85" applyNumberFormat="0" applyAlignment="0" applyProtection="0"/>
    <xf numFmtId="0" fontId="242" fillId="68" borderId="85" applyNumberFormat="0" applyAlignment="0" applyProtection="0"/>
    <xf numFmtId="0" fontId="242" fillId="68" borderId="85" applyNumberFormat="0" applyAlignment="0" applyProtection="0"/>
    <xf numFmtId="0" fontId="244" fillId="0" borderId="96" applyNumberFormat="0" applyFill="0" applyAlignment="0" applyProtection="0"/>
    <xf numFmtId="283" fontId="244" fillId="0" borderId="96" applyNumberFormat="0" applyFill="0" applyAlignment="0" applyProtection="0"/>
    <xf numFmtId="0" fontId="244" fillId="0" borderId="96" applyNumberFormat="0" applyFill="0" applyAlignment="0" applyProtection="0"/>
    <xf numFmtId="0" fontId="244" fillId="0" borderId="96" applyNumberFormat="0" applyFill="0" applyAlignment="0" applyProtection="0"/>
    <xf numFmtId="0" fontId="40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283" fontId="40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40" fillId="83" borderId="88" applyNumberFormat="0" applyFont="0" applyAlignment="0" applyProtection="0"/>
    <xf numFmtId="0" fontId="42" fillId="83" borderId="88" applyNumberFormat="0" applyFont="0" applyAlignment="0" applyProtection="0"/>
    <xf numFmtId="0" fontId="40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42" fillId="83" borderId="88" applyNumberFormat="0" applyFont="0" applyAlignment="0" applyProtection="0"/>
    <xf numFmtId="0" fontId="381" fillId="81" borderId="85" applyNumberFormat="0" applyAlignment="0" applyProtection="0">
      <alignment vertical="center"/>
    </xf>
    <xf numFmtId="0" fontId="5" fillId="83" borderId="88" applyNumberFormat="0" applyFont="0" applyAlignment="0" applyProtection="0">
      <alignment vertical="center"/>
    </xf>
    <xf numFmtId="0" fontId="387" fillId="0" borderId="96" applyNumberFormat="0" applyFill="0" applyAlignment="0" applyProtection="0">
      <alignment vertical="center"/>
    </xf>
    <xf numFmtId="0" fontId="388" fillId="68" borderId="85" applyNumberFormat="0" applyAlignment="0" applyProtection="0">
      <alignment vertical="center"/>
    </xf>
    <xf numFmtId="0" fontId="394" fillId="81" borderId="89" applyNumberFormat="0" applyAlignment="0" applyProtection="0">
      <alignment vertical="center"/>
    </xf>
    <xf numFmtId="0" fontId="1" fillId="0" borderId="0"/>
    <xf numFmtId="174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85" applyNumberFormat="0" applyAlignment="0" applyProtection="0"/>
    <xf numFmtId="0" fontId="149" fillId="81" borderId="85" applyNumberFormat="0" applyAlignment="0" applyProtection="0"/>
    <xf numFmtId="0" fontId="149" fillId="81" borderId="85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85" applyNumberFormat="0" applyAlignment="0" applyProtection="0"/>
    <xf numFmtId="0" fontId="185" fillId="68" borderId="85" applyNumberFormat="0" applyAlignment="0" applyProtection="0"/>
    <xf numFmtId="0" fontId="185" fillId="68" borderId="85" applyNumberFormat="0" applyAlignment="0" applyProtection="0"/>
    <xf numFmtId="0" fontId="138" fillId="83" borderId="88" applyNumberFormat="0" applyFont="0" applyAlignment="0" applyProtection="0"/>
    <xf numFmtId="0" fontId="138" fillId="83" borderId="88" applyNumberFormat="0" applyFont="0" applyAlignment="0" applyProtection="0"/>
    <xf numFmtId="0" fontId="138" fillId="83" borderId="88" applyNumberFormat="0" applyFont="0" applyAlignment="0" applyProtection="0"/>
    <xf numFmtId="0" fontId="138" fillId="83" borderId="88" applyNumberFormat="0" applyFont="0" applyAlignment="0" applyProtection="0"/>
    <xf numFmtId="0" fontId="138" fillId="83" borderId="88" applyNumberFormat="0" applyFont="0" applyAlignment="0" applyProtection="0"/>
    <xf numFmtId="0" fontId="138" fillId="83" borderId="88" applyNumberFormat="0" applyFont="0" applyAlignment="0" applyProtection="0"/>
    <xf numFmtId="0" fontId="138" fillId="83" borderId="88" applyNumberFormat="0" applyFont="0" applyAlignment="0" applyProtection="0"/>
    <xf numFmtId="0" fontId="129" fillId="83" borderId="88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88" applyNumberFormat="0" applyFont="0" applyAlignment="0" applyProtection="0"/>
    <xf numFmtId="0" fontId="253" fillId="68" borderId="85" applyNumberFormat="0" applyAlignment="0" applyProtection="0">
      <alignment vertical="center"/>
    </xf>
    <xf numFmtId="0" fontId="263" fillId="81" borderId="85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33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71" fillId="0" borderId="60" applyNumberFormat="0" applyAlignment="0" applyProtection="0">
      <alignment horizontal="left"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4" fontId="1" fillId="0" borderId="0" applyFont="0" applyFill="0" applyBorder="0" applyAlignment="0" applyProtection="0"/>
    <xf numFmtId="0" fontId="286" fillId="81" borderId="299" applyNumberFormat="0" applyAlignment="0" applyProtection="0"/>
    <xf numFmtId="0" fontId="33" fillId="0" borderId="0"/>
    <xf numFmtId="174" fontId="33" fillId="0" borderId="0" applyFont="0" applyFill="0" applyBorder="0" applyAlignment="0" applyProtection="0"/>
    <xf numFmtId="0" fontId="33" fillId="0" borderId="0"/>
    <xf numFmtId="0" fontId="1" fillId="0" borderId="0"/>
    <xf numFmtId="0" fontId="286" fillId="81" borderId="217" applyNumberFormat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09" fillId="34" borderId="152"/>
    <xf numFmtId="283" fontId="355" fillId="133" borderId="157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3" fontId="365" fillId="84" borderId="147">
      <alignment horizontal="left" vertical="top" wrapText="1"/>
      <protection locked="0"/>
    </xf>
    <xf numFmtId="174" fontId="1" fillId="0" borderId="0" applyFont="0" applyFill="0" applyBorder="0" applyAlignment="0" applyProtection="0"/>
    <xf numFmtId="0" fontId="235" fillId="81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5" fillId="129" borderId="305" applyNumberFormat="0" applyProtection="0">
      <alignment horizontal="right" vertical="center"/>
    </xf>
    <xf numFmtId="0" fontId="263" fillId="81" borderId="151" applyNumberFormat="0" applyAlignment="0" applyProtection="0">
      <alignment vertical="center"/>
    </xf>
    <xf numFmtId="10" fontId="311" fillId="60" borderId="213" applyNumberFormat="0" applyBorder="0" applyAlignment="0" applyProtection="0"/>
    <xf numFmtId="0" fontId="242" fillId="68" borderId="217" applyNumberFormat="0" applyAlignment="0" applyProtection="0"/>
    <xf numFmtId="0" fontId="46" fillId="141" borderId="221" applyNumberFormat="0" applyProtection="0">
      <alignment horizontal="left" vertical="center" indent="1"/>
    </xf>
    <xf numFmtId="0" fontId="85" fillId="0" borderId="295">
      <alignment horizontal="center"/>
    </xf>
    <xf numFmtId="0" fontId="129" fillId="83" borderId="154" applyNumberFormat="0" applyFont="0" applyAlignment="0" applyProtection="0">
      <alignment vertical="center"/>
    </xf>
    <xf numFmtId="0" fontId="312" fillId="0" borderId="319">
      <alignment horizontal="left" vertical="center"/>
    </xf>
    <xf numFmtId="0" fontId="85" fillId="0" borderId="213">
      <alignment horizontal="center"/>
    </xf>
    <xf numFmtId="283" fontId="328" fillId="115" borderId="215" applyNumberFormat="0" applyAlignment="0" applyProtection="0"/>
    <xf numFmtId="9" fontId="33" fillId="0" borderId="0" applyFont="0" applyFill="0" applyBorder="0" applyAlignment="0" applyProtection="0"/>
    <xf numFmtId="4" fontId="202" fillId="88" borderId="137" applyNumberFormat="0" applyProtection="0">
      <alignment horizontal="left" vertical="center"/>
    </xf>
    <xf numFmtId="174" fontId="5" fillId="0" borderId="0" applyFont="0" applyFill="0" applyBorder="0" applyAlignment="0" applyProtection="0"/>
    <xf numFmtId="283" fontId="309" fillId="34" borderId="218"/>
    <xf numFmtId="4" fontId="205" fillId="105" borderId="303" applyNumberFormat="0" applyProtection="0">
      <alignment horizontal="right" vertical="center"/>
    </xf>
    <xf numFmtId="0" fontId="221" fillId="0" borderId="344" applyNumberFormat="0" applyFill="0" applyAlignment="0" applyProtection="0"/>
    <xf numFmtId="286" fontId="367" fillId="0" borderId="308" applyFill="0" applyAlignment="0" applyProtection="0"/>
    <xf numFmtId="251" fontId="367" fillId="0" borderId="319" applyFill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5" fillId="0" borderId="303" applyNumberFormat="0" applyProtection="0">
      <alignment horizontal="right" vertical="center"/>
    </xf>
    <xf numFmtId="174" fontId="33" fillId="0" borderId="0" applyFont="0" applyFill="0" applyBorder="0" applyAlignment="0" applyProtection="0"/>
    <xf numFmtId="286" fontId="46" fillId="0" borderId="160" applyAlignment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328" fillId="145" borderId="275" applyNumberFormat="0" applyProtection="0">
      <alignment horizontal="center"/>
    </xf>
    <xf numFmtId="0" fontId="40" fillId="83" borderId="154" applyNumberFormat="0" applyFont="0" applyAlignment="0" applyProtection="0"/>
    <xf numFmtId="0" fontId="266" fillId="0" borderId="246" applyNumberFormat="0" applyFill="0" applyAlignment="0" applyProtection="0">
      <alignment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85" fillId="68" borderId="317" applyNumberFormat="0" applyAlignment="0" applyProtection="0"/>
    <xf numFmtId="0" fontId="373" fillId="0" borderId="327" applyNumberFormat="0" applyFill="0" applyAlignment="0" applyProtection="0"/>
    <xf numFmtId="0" fontId="85" fillId="0" borderId="295">
      <alignment horizontal="center"/>
    </xf>
    <xf numFmtId="0" fontId="254" fillId="81" borderId="155" applyNumberFormat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1" fillId="144" borderId="224" applyNumberFormat="0" applyProtection="0">
      <alignment horizontal="left" vertical="center" indent="1"/>
    </xf>
    <xf numFmtId="0" fontId="355" fillId="134" borderId="305" applyNumberFormat="0" applyProtection="0">
      <alignment horizontal="right" vertical="center"/>
    </xf>
    <xf numFmtId="0" fontId="138" fillId="83" borderId="320" applyNumberFormat="0" applyFont="0" applyAlignment="0" applyProtection="0"/>
    <xf numFmtId="172" fontId="5" fillId="0" borderId="0" applyFont="0" applyFill="0" applyBorder="0" applyAlignment="0" applyProtection="0"/>
    <xf numFmtId="0" fontId="42" fillId="83" borderId="238" applyNumberFormat="0" applyFont="0" applyAlignment="0" applyProtection="0"/>
    <xf numFmtId="0" fontId="42" fillId="83" borderId="336" applyNumberFormat="0" applyFont="0" applyAlignment="0" applyProtection="0"/>
    <xf numFmtId="283" fontId="353" fillId="126" borderId="239" applyNumberFormat="0" applyProtection="0">
      <alignment horizontal="left" vertical="center" indent="1"/>
    </xf>
    <xf numFmtId="0" fontId="353" fillId="126" borderId="239" applyNumberFormat="0" applyProtection="0">
      <alignment horizontal="left" vertical="center" indent="1"/>
    </xf>
    <xf numFmtId="0" fontId="327" fillId="54" borderId="235" applyNumberFormat="0" applyAlignment="0" applyProtection="0"/>
    <xf numFmtId="251" fontId="46" fillId="0" borderId="276" applyFill="0"/>
    <xf numFmtId="0" fontId="71" fillId="0" borderId="264">
      <alignment horizontal="left" vertical="center"/>
    </xf>
    <xf numFmtId="0" fontId="286" fillId="81" borderId="267" applyNumberFormat="0" applyAlignment="0" applyProtection="0"/>
    <xf numFmtId="0" fontId="85" fillId="0" borderId="263">
      <alignment horizontal="center"/>
    </xf>
    <xf numFmtId="283" fontId="312" fillId="0" borderId="253">
      <alignment horizontal="left" vertical="center"/>
    </xf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253" fillId="68" borderId="333" applyNumberFormat="0" applyAlignment="0" applyProtection="0">
      <alignment vertical="center"/>
    </xf>
    <xf numFmtId="0" fontId="40" fillId="83" borderId="302" applyNumberFormat="0" applyFont="0" applyAlignment="0" applyProtection="0"/>
    <xf numFmtId="0" fontId="85" fillId="0" borderId="329">
      <alignment horizontal="center"/>
    </xf>
    <xf numFmtId="283" fontId="234" fillId="81" borderId="321" applyNumberFormat="0" applyAlignment="0" applyProtection="0"/>
    <xf numFmtId="0" fontId="327" fillId="68" borderId="317" applyNumberFormat="0" applyAlignment="0" applyProtection="0"/>
    <xf numFmtId="0" fontId="341" fillId="113" borderId="303" applyNumberFormat="0" applyAlignment="0" applyProtection="0"/>
    <xf numFmtId="0" fontId="42" fillId="83" borderId="302" applyNumberFormat="0" applyFont="0" applyAlignment="0" applyProtection="0"/>
    <xf numFmtId="5" fontId="270" fillId="0" borderId="132" applyAlignment="0" applyProtection="0"/>
    <xf numFmtId="283" fontId="46" fillId="141" borderId="337" applyNumberFormat="0" applyProtection="0">
      <alignment horizontal="left" vertical="center" indent="1"/>
    </xf>
    <xf numFmtId="3" fontId="365" fillId="84" borderId="329">
      <alignment horizontal="left" vertical="top" wrapText="1"/>
      <protection locked="0"/>
    </xf>
    <xf numFmtId="283" fontId="309" fillId="34" borderId="318"/>
    <xf numFmtId="0" fontId="71" fillId="0" borderId="314">
      <alignment horizontal="left" vertical="center"/>
    </xf>
    <xf numFmtId="0" fontId="138" fillId="83" borderId="320" applyNumberFormat="0" applyFont="0" applyAlignment="0" applyProtection="0"/>
    <xf numFmtId="0" fontId="355" fillId="133" borderId="157" applyNumberFormat="0" applyProtection="0">
      <alignment horizontal="right" vertical="center"/>
    </xf>
    <xf numFmtId="0" fontId="373" fillId="0" borderId="327" applyNumberFormat="0" applyFill="0" applyAlignment="0" applyProtection="0"/>
    <xf numFmtId="0" fontId="355" fillId="131" borderId="323" applyNumberFormat="0" applyProtection="0">
      <alignment horizontal="right" vertical="center"/>
    </xf>
    <xf numFmtId="283" fontId="355" fillId="131" borderId="323" applyNumberFormat="0" applyProtection="0">
      <alignment horizontal="right" vertical="center"/>
    </xf>
    <xf numFmtId="283" fontId="355" fillId="130" borderId="323" applyNumberFormat="0" applyProtection="0">
      <alignment horizontal="right" vertical="center"/>
    </xf>
    <xf numFmtId="283" fontId="355" fillId="121" borderId="323" applyNumberFormat="0" applyProtection="0">
      <alignment horizontal="right" vertical="center"/>
    </xf>
    <xf numFmtId="283" fontId="353" fillId="126" borderId="321" applyNumberFormat="0" applyProtection="0">
      <alignment horizontal="left" vertical="center" indent="1"/>
    </xf>
    <xf numFmtId="0" fontId="355" fillId="111" borderId="157" applyNumberFormat="0" applyProtection="0">
      <alignment vertical="center"/>
    </xf>
    <xf numFmtId="0" fontId="341" fillId="113" borderId="321" applyNumberFormat="0" applyAlignment="0" applyProtection="0"/>
    <xf numFmtId="0" fontId="327" fillId="54" borderId="317" applyNumberFormat="0" applyAlignment="0" applyProtection="0"/>
    <xf numFmtId="0" fontId="71" fillId="0" borderId="314">
      <alignment horizontal="left" vertical="center"/>
    </xf>
    <xf numFmtId="251" fontId="367" fillId="0" borderId="160" applyFill="0"/>
    <xf numFmtId="0" fontId="85" fillId="0" borderId="147">
      <alignment horizontal="center"/>
    </xf>
    <xf numFmtId="0" fontId="71" fillId="0" borderId="148">
      <alignment horizontal="left" vertical="center"/>
    </xf>
    <xf numFmtId="0" fontId="42" fillId="83" borderId="154" applyNumberFormat="0" applyFont="0" applyAlignment="0" applyProtection="0"/>
    <xf numFmtId="0" fontId="138" fillId="83" borderId="154" applyNumberFormat="0" applyFont="0" applyAlignment="0" applyProtection="0"/>
    <xf numFmtId="0" fontId="234" fillId="81" borderId="271" applyNumberFormat="0" applyAlignment="0" applyProtection="0"/>
    <xf numFmtId="0" fontId="381" fillId="81" borderId="251" applyNumberFormat="0" applyAlignment="0" applyProtection="0">
      <alignment vertical="center"/>
    </xf>
    <xf numFmtId="283" fontId="312" fillId="0" borderId="301">
      <alignment horizontal="left" vertical="center"/>
    </xf>
    <xf numFmtId="10" fontId="95" fillId="60" borderId="247" applyNumberFormat="0" applyBorder="0" applyAlignment="0" applyProtection="0"/>
    <xf numFmtId="0" fontId="138" fillId="83" borderId="302" applyNumberFormat="0" applyFont="0" applyAlignment="0" applyProtection="0"/>
    <xf numFmtId="254" fontId="38" fillId="0" borderId="132" applyFill="0" applyProtection="0"/>
    <xf numFmtId="171" fontId="102" fillId="0" borderId="0" applyFont="0" applyFill="0" applyBorder="0" applyAlignment="0" applyProtection="0"/>
    <xf numFmtId="0" fontId="85" fillId="0" borderId="313">
      <alignment horizontal="center"/>
    </xf>
    <xf numFmtId="0" fontId="185" fillId="68" borderId="317" applyNumberFormat="0" applyAlignment="0" applyProtection="0"/>
    <xf numFmtId="0" fontId="361" fillId="144" borderId="158" applyNumberFormat="0" applyProtection="0">
      <alignment horizontal="left" vertical="center" indent="1"/>
    </xf>
    <xf numFmtId="9" fontId="103" fillId="0" borderId="18" applyNumberFormat="0" applyBorder="0"/>
    <xf numFmtId="0" fontId="71" fillId="0" borderId="248">
      <alignment horizontal="left" vertical="center"/>
    </xf>
    <xf numFmtId="283" fontId="312" fillId="0" borderId="335">
      <alignment horizontal="left" vertical="center"/>
    </xf>
    <xf numFmtId="0" fontId="373" fillId="0" borderId="344" applyNumberFormat="0" applyFill="0" applyAlignment="0" applyProtection="0"/>
    <xf numFmtId="0" fontId="5" fillId="103" borderId="337" applyNumberFormat="0" applyProtection="0">
      <alignment horizontal="left" vertical="center" indent="1"/>
    </xf>
    <xf numFmtId="0" fontId="341" fillId="113" borderId="337" applyNumberFormat="0" applyAlignment="0" applyProtection="0"/>
    <xf numFmtId="283" fontId="40" fillId="83" borderId="254" applyNumberFormat="0" applyFont="0" applyAlignment="0" applyProtection="0"/>
    <xf numFmtId="0" fontId="5" fillId="53" borderId="155" applyNumberFormat="0" applyProtection="0">
      <alignment horizontal="left" vertical="center" indent="1"/>
    </xf>
    <xf numFmtId="283" fontId="242" fillId="68" borderId="267" applyNumberFormat="0" applyAlignment="0" applyProtection="0"/>
    <xf numFmtId="0" fontId="5" fillId="83" borderId="220" applyNumberFormat="0" applyFont="0" applyAlignment="0" applyProtection="0"/>
    <xf numFmtId="10" fontId="95" fillId="60" borderId="147" applyNumberFormat="0" applyBorder="0" applyAlignment="0" applyProtection="0"/>
    <xf numFmtId="10" fontId="95" fillId="60" borderId="263" applyNumberFormat="0" applyBorder="0" applyAlignment="0" applyProtection="0"/>
    <xf numFmtId="0" fontId="312" fillId="0" borderId="253">
      <alignment horizontal="left" vertical="center"/>
    </xf>
    <xf numFmtId="5" fontId="270" fillId="0" borderId="234" applyAlignment="0" applyProtection="0"/>
    <xf numFmtId="0" fontId="185" fillId="68" borderId="235" applyNumberFormat="0" applyAlignment="0" applyProtection="0"/>
    <xf numFmtId="0" fontId="149" fillId="81" borderId="235" applyNumberFormat="0" applyAlignment="0" applyProtection="0"/>
    <xf numFmtId="0" fontId="149" fillId="81" borderId="235" applyNumberFormat="0" applyAlignment="0" applyProtection="0"/>
    <xf numFmtId="0" fontId="326" fillId="0" borderId="233" applyNumberFormat="0" applyAlignment="0" applyProtection="0"/>
    <xf numFmtId="0" fontId="373" fillId="0" borderId="343" applyNumberFormat="0" applyFill="0" applyAlignment="0" applyProtection="0"/>
    <xf numFmtId="283" fontId="304" fillId="34" borderId="318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309" fillId="34" borderId="318"/>
    <xf numFmtId="0" fontId="355" fillId="121" borderId="323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283" fontId="304" fillId="34" borderId="318"/>
    <xf numFmtId="4" fontId="70" fillId="91" borderId="337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83" fontId="328" fillId="145" borderId="307" applyNumberFormat="0" applyProtection="0">
      <alignment horizontal="center"/>
    </xf>
    <xf numFmtId="172" fontId="5" fillId="0" borderId="0" applyFont="0" applyFill="0" applyBorder="0" applyAlignment="0" applyProtection="0"/>
    <xf numFmtId="0" fontId="352" fillId="126" borderId="305" applyNumberFormat="0" applyProtection="0">
      <alignment vertical="center"/>
    </xf>
    <xf numFmtId="0" fontId="355" fillId="133" borderId="305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42" fillId="83" borderId="320" applyNumberFormat="0" applyFont="0" applyAlignment="0" applyProtection="0"/>
    <xf numFmtId="0" fontId="46" fillId="140" borderId="303" applyNumberFormat="0" applyProtection="0">
      <alignment horizontal="left" vertical="center" indent="1"/>
    </xf>
    <xf numFmtId="0" fontId="71" fillId="0" borderId="214">
      <alignment horizontal="left" vertical="center"/>
    </xf>
    <xf numFmtId="172" fontId="5" fillId="0" borderId="0" applyFont="0" applyFill="0" applyBorder="0" applyAlignment="0" applyProtection="0"/>
    <xf numFmtId="283" fontId="321" fillId="142" borderId="221" applyNumberFormat="0" applyProtection="0">
      <alignment horizontal="left" vertical="center" indent="1"/>
    </xf>
    <xf numFmtId="0" fontId="254" fillId="81" borderId="303" applyNumberFormat="0" applyAlignment="0" applyProtection="0">
      <alignment vertical="center"/>
    </xf>
    <xf numFmtId="0" fontId="71" fillId="0" borderId="330">
      <alignment horizontal="left" vertical="center"/>
    </xf>
    <xf numFmtId="172" fontId="5" fillId="0" borderId="0" applyFont="0" applyFill="0" applyBorder="0" applyAlignment="0" applyProtection="0"/>
    <xf numFmtId="0" fontId="362" fillId="34" borderId="297" applyNumberFormat="0" applyProtection="0">
      <alignment horizontal="right" vertical="center"/>
    </xf>
    <xf numFmtId="0" fontId="373" fillId="0" borderId="309" applyNumberFormat="0" applyFill="0" applyAlignment="0" applyProtection="0"/>
    <xf numFmtId="0" fontId="85" fillId="0" borderId="213">
      <alignment horizontal="center"/>
    </xf>
    <xf numFmtId="283" fontId="353" fillId="126" borderId="221" applyNumberFormat="0" applyProtection="0">
      <alignment horizontal="left" vertical="center" indent="1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2" fillId="34" borderId="315" applyNumberFormat="0" applyProtection="0">
      <alignment horizontal="right" vertical="center"/>
    </xf>
    <xf numFmtId="10" fontId="95" fillId="60" borderId="329" applyNumberFormat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3" fillId="81" borderId="299" applyNumberFormat="0" applyAlignment="0" applyProtection="0">
      <alignment vertical="center"/>
    </xf>
    <xf numFmtId="251" fontId="367" fillId="0" borderId="219" applyFill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1" fillId="0" borderId="232">
      <alignment horizontal="left" vertical="center"/>
    </xf>
    <xf numFmtId="283" fontId="323" fillId="139" borderId="306" applyNumberFormat="0" applyProtection="0">
      <alignment horizontal="left" vertical="center" indent="1"/>
    </xf>
    <xf numFmtId="0" fontId="42" fillId="83" borderId="320" applyNumberFormat="0" applyFont="0" applyAlignment="0" applyProtection="0"/>
    <xf numFmtId="172" fontId="5" fillId="0" borderId="0" applyFont="0" applyFill="0" applyBorder="0" applyAlignment="0" applyProtection="0"/>
    <xf numFmtId="0" fontId="244" fillId="0" borderId="246" applyNumberFormat="0" applyFill="0" applyAlignment="0" applyProtection="0"/>
    <xf numFmtId="0" fontId="42" fillId="83" borderId="336" applyNumberFormat="0" applyFont="0" applyAlignment="0" applyProtection="0"/>
    <xf numFmtId="172" fontId="5" fillId="0" borderId="0" applyFont="0" applyFill="0" applyBorder="0" applyAlignment="0" applyProtection="0"/>
    <xf numFmtId="0" fontId="85" fillId="0" borderId="295">
      <alignment horizontal="center"/>
    </xf>
    <xf numFmtId="286" fontId="367" fillId="0" borderId="342" applyFill="0" applyAlignment="0" applyProtection="0"/>
    <xf numFmtId="283" fontId="355" fillId="134" borderId="323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55" fillId="130" borderId="305" applyNumberFormat="0" applyProtection="0">
      <alignment horizontal="right" vertical="center"/>
    </xf>
    <xf numFmtId="0" fontId="46" fillId="140" borderId="303" applyNumberFormat="0" applyProtection="0">
      <alignment horizontal="left" vertical="center" indent="1"/>
    </xf>
    <xf numFmtId="0" fontId="341" fillId="113" borderId="271" applyNumberFormat="0" applyAlignment="0" applyProtection="0"/>
    <xf numFmtId="0" fontId="46" fillId="141" borderId="239" applyNumberFormat="0" applyProtection="0">
      <alignment horizontal="left" vertical="center" indent="1"/>
    </xf>
    <xf numFmtId="283" fontId="46" fillId="141" borderId="239" applyNumberFormat="0" applyProtection="0">
      <alignment horizontal="left" vertical="center" indent="1"/>
    </xf>
    <xf numFmtId="283" fontId="355" fillId="139" borderId="241" applyNumberFormat="0" applyProtection="0">
      <alignment horizontal="right" vertical="center"/>
    </xf>
    <xf numFmtId="0" fontId="355" fillId="139" borderId="241" applyNumberFormat="0" applyProtection="0">
      <alignment horizontal="right" vertical="center"/>
    </xf>
    <xf numFmtId="283" fontId="355" fillId="135" borderId="241" applyNumberFormat="0" applyProtection="0">
      <alignment horizontal="right" vertical="center"/>
    </xf>
    <xf numFmtId="0" fontId="355" fillId="135" borderId="241" applyNumberFormat="0" applyProtection="0">
      <alignment horizontal="right" vertical="center"/>
    </xf>
    <xf numFmtId="283" fontId="355" fillId="134" borderId="241" applyNumberFormat="0" applyProtection="0">
      <alignment horizontal="right" vertical="center"/>
    </xf>
    <xf numFmtId="283" fontId="355" fillId="133" borderId="241" applyNumberFormat="0" applyProtection="0">
      <alignment horizontal="right" vertical="center"/>
    </xf>
    <xf numFmtId="283" fontId="355" fillId="132" borderId="241" applyNumberFormat="0" applyProtection="0">
      <alignment horizontal="right" vertical="center"/>
    </xf>
    <xf numFmtId="0" fontId="355" fillId="132" borderId="241" applyNumberFormat="0" applyProtection="0">
      <alignment horizontal="right" vertical="center"/>
    </xf>
    <xf numFmtId="283" fontId="355" fillId="131" borderId="241" applyNumberFormat="0" applyProtection="0">
      <alignment horizontal="right" vertical="center"/>
    </xf>
    <xf numFmtId="0" fontId="355" fillId="131" borderId="241" applyNumberFormat="0" applyProtection="0">
      <alignment horizontal="right" vertical="center"/>
    </xf>
    <xf numFmtId="283" fontId="355" fillId="130" borderId="241" applyNumberFormat="0" applyProtection="0">
      <alignment horizontal="right" vertical="center"/>
    </xf>
    <xf numFmtId="0" fontId="355" fillId="130" borderId="241" applyNumberFormat="0" applyProtection="0">
      <alignment horizontal="right" vertical="center"/>
    </xf>
    <xf numFmtId="283" fontId="355" fillId="121" borderId="241" applyNumberFormat="0" applyProtection="0">
      <alignment horizontal="right" vertical="center"/>
    </xf>
    <xf numFmtId="0" fontId="355" fillId="121" borderId="241" applyNumberFormat="0" applyProtection="0">
      <alignment horizontal="right" vertical="center"/>
    </xf>
    <xf numFmtId="283" fontId="355" fillId="129" borderId="241" applyNumberFormat="0" applyProtection="0">
      <alignment horizontal="right" vertical="center"/>
    </xf>
    <xf numFmtId="0" fontId="355" fillId="129" borderId="241" applyNumberFormat="0" applyProtection="0">
      <alignment horizontal="right" vertical="center"/>
    </xf>
    <xf numFmtId="283" fontId="355" fillId="128" borderId="241" applyNumberFormat="0" applyProtection="0">
      <alignment horizontal="right" vertical="center"/>
    </xf>
    <xf numFmtId="0" fontId="355" fillId="128" borderId="241" applyNumberFormat="0" applyProtection="0">
      <alignment horizontal="right" vertical="center"/>
    </xf>
    <xf numFmtId="283" fontId="352" fillId="126" borderId="241" applyNumberFormat="0" applyProtection="0">
      <alignment vertical="center"/>
    </xf>
    <xf numFmtId="0" fontId="352" fillId="126" borderId="241" applyNumberFormat="0" applyProtection="0">
      <alignment vertical="center"/>
    </xf>
    <xf numFmtId="286" fontId="328" fillId="125" borderId="240" applyProtection="0">
      <alignment horizontal="center"/>
    </xf>
    <xf numFmtId="0" fontId="341" fillId="81" borderId="239" applyNumberFormat="0" applyAlignment="0" applyProtection="0"/>
    <xf numFmtId="0" fontId="341" fillId="81" borderId="239" applyNumberFormat="0" applyAlignment="0" applyProtection="0"/>
    <xf numFmtId="0" fontId="355" fillId="133" borderId="241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341" fillId="81" borderId="239" applyNumberFormat="0" applyAlignment="0" applyProtection="0"/>
    <xf numFmtId="0" fontId="341" fillId="113" borderId="239" applyNumberFormat="0" applyAlignment="0" applyProtection="0"/>
    <xf numFmtId="0" fontId="341" fillId="113" borderId="239" applyNumberFormat="0" applyAlignment="0" applyProtection="0"/>
    <xf numFmtId="0" fontId="341" fillId="113" borderId="239" applyNumberFormat="0" applyAlignment="0" applyProtection="0"/>
    <xf numFmtId="0" fontId="341" fillId="113" borderId="239" applyNumberFormat="0" applyAlignment="0" applyProtection="0"/>
    <xf numFmtId="0" fontId="5" fillId="83" borderId="238" applyNumberFormat="0" applyFont="0" applyAlignment="0" applyProtection="0"/>
    <xf numFmtId="0" fontId="5" fillId="83" borderId="238" applyNumberFormat="0" applyFont="0" applyAlignment="0" applyProtection="0"/>
    <xf numFmtId="0" fontId="294" fillId="83" borderId="238" applyNumberFormat="0" applyFont="0" applyAlignment="0" applyProtection="0"/>
    <xf numFmtId="283" fontId="328" fillId="115" borderId="233" applyNumberFormat="0" applyAlignment="0" applyProtection="0"/>
    <xf numFmtId="0" fontId="328" fillId="115" borderId="233" applyNumberFormat="0" applyAlignment="0" applyProtection="0"/>
    <xf numFmtId="0" fontId="327" fillId="68" borderId="235" applyNumberFormat="0" applyAlignment="0" applyProtection="0"/>
    <xf numFmtId="0" fontId="327" fillId="68" borderId="235" applyNumberFormat="0" applyAlignment="0" applyProtection="0"/>
    <xf numFmtId="0" fontId="327" fillId="54" borderId="235" applyNumberFormat="0" applyAlignment="0" applyProtection="0"/>
    <xf numFmtId="0" fontId="327" fillId="54" borderId="235" applyNumberFormat="0" applyAlignment="0" applyProtection="0"/>
    <xf numFmtId="0" fontId="327" fillId="54" borderId="235" applyNumberFormat="0" applyAlignment="0" applyProtection="0"/>
    <xf numFmtId="0" fontId="294" fillId="83" borderId="238" applyNumberFormat="0" applyFont="0" applyAlignment="0" applyProtection="0"/>
    <xf numFmtId="10" fontId="311" fillId="60" borderId="231" applyNumberFormat="0" applyBorder="0" applyAlignment="0" applyProtection="0"/>
    <xf numFmtId="10" fontId="95" fillId="60" borderId="231" applyNumberFormat="0" applyBorder="0" applyAlignment="0" applyProtection="0"/>
    <xf numFmtId="172" fontId="5" fillId="0" borderId="0" applyFont="0" applyFill="0" applyBorder="0" applyAlignment="0" applyProtection="0"/>
    <xf numFmtId="0" fontId="71" fillId="0" borderId="264">
      <alignment horizontal="left" vertical="center"/>
    </xf>
    <xf numFmtId="0" fontId="304" fillId="34" borderId="268"/>
    <xf numFmtId="283" fontId="304" fillId="34" borderId="268"/>
    <xf numFmtId="0" fontId="304" fillId="34" borderId="268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286" fontId="299" fillId="114" borderId="265" applyProtection="0">
      <alignment horizontal="center"/>
    </xf>
    <xf numFmtId="0" fontId="286" fillId="81" borderId="267" applyNumberFormat="0" applyAlignment="0" applyProtection="0"/>
    <xf numFmtId="0" fontId="285" fillId="113" borderId="267" applyNumberFormat="0" applyAlignment="0" applyProtection="0"/>
    <xf numFmtId="0" fontId="85" fillId="0" borderId="263">
      <alignment horizontal="center"/>
    </xf>
    <xf numFmtId="0" fontId="286" fillId="81" borderId="235" applyNumberFormat="0" applyAlignment="0" applyProtection="0"/>
    <xf numFmtId="169" fontId="133" fillId="0" borderId="0" applyFont="0" applyFill="0" applyBorder="0" applyProtection="0">
      <alignment vertical="center"/>
    </xf>
    <xf numFmtId="283" fontId="312" fillId="0" borderId="237">
      <alignment horizontal="left" vertical="center"/>
    </xf>
    <xf numFmtId="0" fontId="327" fillId="68" borderId="235" applyNumberFormat="0" applyAlignment="0" applyProtection="0"/>
    <xf numFmtId="0" fontId="341" fillId="81" borderId="239" applyNumberFormat="0" applyAlignment="0" applyProtection="0"/>
    <xf numFmtId="0" fontId="352" fillId="126" borderId="241" applyNumberFormat="0" applyProtection="0">
      <alignment vertical="center"/>
    </xf>
    <xf numFmtId="0" fontId="355" fillId="129" borderId="241" applyNumberFormat="0" applyProtection="0">
      <alignment horizontal="right" vertical="center"/>
    </xf>
    <xf numFmtId="0" fontId="286" fillId="81" borderId="235" applyNumberFormat="0" applyAlignment="0" applyProtection="0"/>
    <xf numFmtId="0" fontId="355" fillId="132" borderId="241" applyNumberFormat="0" applyProtection="0">
      <alignment horizontal="right" vertical="center"/>
    </xf>
    <xf numFmtId="0" fontId="355" fillId="135" borderId="241" applyNumberFormat="0" applyProtection="0">
      <alignment horizontal="right" vertical="center"/>
    </xf>
    <xf numFmtId="0" fontId="149" fillId="81" borderId="251" applyNumberFormat="0" applyAlignment="0" applyProtection="0"/>
    <xf numFmtId="0" fontId="185" fillId="68" borderId="251" applyNumberFormat="0" applyAlignment="0" applyProtection="0"/>
    <xf numFmtId="0" fontId="327" fillId="54" borderId="267" applyNumberFormat="0" applyAlignment="0" applyProtection="0"/>
    <xf numFmtId="0" fontId="309" fillId="34" borderId="252"/>
    <xf numFmtId="0" fontId="71" fillId="0" borderId="248">
      <alignment horizontal="left" vertical="center"/>
    </xf>
    <xf numFmtId="0" fontId="71" fillId="0" borderId="248">
      <alignment horizontal="left" vertical="center"/>
    </xf>
    <xf numFmtId="0" fontId="341" fillId="81" borderId="271" applyNumberFormat="0" applyAlignment="0" applyProtection="0"/>
    <xf numFmtId="10" fontId="95" fillId="60" borderId="263" applyNumberFormat="0" applyBorder="0" applyAlignment="0" applyProtection="0"/>
    <xf numFmtId="0" fontId="327" fillId="54" borderId="267" applyNumberFormat="0" applyAlignment="0" applyProtection="0"/>
    <xf numFmtId="10" fontId="95" fillId="60" borderId="263" applyNumberFormat="0" applyBorder="0" applyAlignment="0" applyProtection="0"/>
    <xf numFmtId="283" fontId="283" fillId="0" borderId="265" applyNumberFormat="0" applyFill="0" applyAlignment="0" applyProtection="0"/>
    <xf numFmtId="0" fontId="5" fillId="83" borderId="270" applyNumberFormat="0" applyFont="0" applyAlignment="0" applyProtection="0"/>
    <xf numFmtId="10" fontId="311" fillId="60" borderId="263" applyNumberFormat="0" applyBorder="0" applyAlignment="0" applyProtection="0"/>
    <xf numFmtId="286" fontId="46" fillId="0" borderId="260" applyAlignment="0"/>
    <xf numFmtId="0" fontId="5" fillId="83" borderId="238" applyNumberFormat="0" applyFont="0" applyAlignment="0" applyProtection="0"/>
    <xf numFmtId="0" fontId="355" fillId="128" borderId="241" applyNumberFormat="0" applyProtection="0">
      <alignment horizontal="right" vertical="center"/>
    </xf>
    <xf numFmtId="0" fontId="355" fillId="139" borderId="241" applyNumberFormat="0" applyProtection="0">
      <alignment horizontal="right" vertical="center"/>
    </xf>
    <xf numFmtId="10" fontId="311" fillId="60" borderId="247" applyNumberFormat="0" applyBorder="0" applyAlignment="0" applyProtection="0"/>
    <xf numFmtId="283" fontId="355" fillId="139" borderId="273" applyNumberFormat="0" applyProtection="0">
      <alignment horizontal="right" vertical="center"/>
    </xf>
    <xf numFmtId="283" fontId="321" fillId="142" borderId="271" applyNumberFormat="0" applyProtection="0">
      <alignment horizontal="left" vertical="center" indent="1"/>
    </xf>
    <xf numFmtId="0" fontId="341" fillId="113" borderId="271" applyNumberFormat="0" applyAlignment="0" applyProtection="0"/>
    <xf numFmtId="283" fontId="352" fillId="126" borderId="273" applyNumberFormat="0" applyProtection="0">
      <alignment vertical="center"/>
    </xf>
    <xf numFmtId="0" fontId="373" fillId="0" borderId="277" applyNumberFormat="0" applyFill="0" applyAlignment="0" applyProtection="0"/>
    <xf numFmtId="0" fontId="46" fillId="141" borderId="303" applyNumberFormat="0" applyProtection="0">
      <alignment horizontal="left" vertical="center" indent="1"/>
    </xf>
    <xf numFmtId="0" fontId="85" fillId="0" borderId="295">
      <alignment horizontal="center"/>
    </xf>
    <xf numFmtId="0" fontId="326" fillId="0" borderId="297" applyNumberFormat="0" applyAlignment="0" applyProtection="0"/>
    <xf numFmtId="0" fontId="327" fillId="54" borderId="133" applyNumberFormat="0" applyAlignment="0" applyProtection="0"/>
    <xf numFmtId="0" fontId="185" fillId="68" borderId="299" applyNumberFormat="0" applyAlignment="0" applyProtection="0"/>
    <xf numFmtId="0" fontId="263" fillId="81" borderId="299" applyNumberFormat="0" applyAlignment="0" applyProtection="0">
      <alignment vertical="center"/>
    </xf>
    <xf numFmtId="0" fontId="242" fillId="68" borderId="317" applyNumberFormat="0" applyAlignment="0" applyProtection="0"/>
    <xf numFmtId="0" fontId="5" fillId="83" borderId="302" applyNumberFormat="0" applyFont="0" applyAlignment="0" applyProtection="0"/>
    <xf numFmtId="0" fontId="5" fillId="0" borderId="337" applyNumberFormat="0" applyProtection="0">
      <alignment horizontal="left" vertical="center" indent="1"/>
    </xf>
    <xf numFmtId="286" fontId="328" fillId="125" borderId="304" applyProtection="0">
      <alignment horizontal="center"/>
    </xf>
    <xf numFmtId="0" fontId="242" fillId="68" borderId="299" applyNumberFormat="0" applyAlignment="0" applyProtection="0"/>
    <xf numFmtId="0" fontId="373" fillId="0" borderId="309" applyNumberFormat="0" applyFill="0" applyAlignment="0" applyProtection="0"/>
    <xf numFmtId="0" fontId="285" fillId="113" borderId="299" applyNumberFormat="0" applyAlignment="0" applyProtection="0"/>
    <xf numFmtId="283" fontId="312" fillId="0" borderId="135">
      <alignment horizontal="left" vertical="center"/>
    </xf>
    <xf numFmtId="0" fontId="312" fillId="0" borderId="135">
      <alignment horizontal="left" vertical="center"/>
    </xf>
    <xf numFmtId="0" fontId="286" fillId="81" borderId="333" applyNumberFormat="0" applyAlignment="0" applyProtection="0"/>
    <xf numFmtId="0" fontId="46" fillId="122" borderId="303" applyNumberFormat="0" applyProtection="0">
      <alignment horizontal="left" vertical="center" indent="1"/>
    </xf>
    <xf numFmtId="0" fontId="5" fillId="102" borderId="337" applyNumberFormat="0" applyProtection="0">
      <alignment horizontal="left" vertical="center" indent="1"/>
    </xf>
    <xf numFmtId="0" fontId="85" fillId="0" borderId="295">
      <alignment horizontal="center"/>
    </xf>
    <xf numFmtId="0" fontId="286" fillId="81" borderId="151" applyNumberFormat="0" applyAlignment="0" applyProtection="0"/>
    <xf numFmtId="0" fontId="326" fillId="0" borderId="331" applyNumberForma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5" fillId="83" borderId="220" applyNumberFormat="0" applyFon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196" fillId="81" borderId="303" applyNumberFormat="0" applyAlignment="0" applyProtection="0"/>
    <xf numFmtId="0" fontId="285" fillId="113" borderId="299" applyNumberFormat="0" applyAlignment="0" applyProtection="0"/>
    <xf numFmtId="3" fontId="365" fillId="84" borderId="295">
      <alignment horizontal="left" vertical="top" wrapText="1"/>
      <protection locked="0"/>
    </xf>
    <xf numFmtId="0" fontId="235" fillId="81" borderId="299" applyNumberFormat="0" applyAlignment="0" applyProtection="0"/>
    <xf numFmtId="283" fontId="40" fillId="83" borderId="302" applyNumberFormat="0" applyFont="0" applyAlignment="0" applyProtection="0"/>
    <xf numFmtId="0" fontId="244" fillId="0" borderId="310" applyNumberFormat="0" applyFill="0" applyAlignment="0" applyProtection="0"/>
    <xf numFmtId="0" fontId="5" fillId="83" borderId="302" applyNumberFormat="0" applyFont="0" applyAlignment="0" applyProtection="0">
      <alignment vertical="center"/>
    </xf>
    <xf numFmtId="0" fontId="381" fillId="81" borderId="299" applyNumberFormat="0" applyAlignment="0" applyProtection="0">
      <alignment vertical="center"/>
    </xf>
    <xf numFmtId="0" fontId="304" fillId="34" borderId="318"/>
    <xf numFmtId="0" fontId="42" fillId="83" borderId="320" applyNumberFormat="0" applyFont="0" applyAlignment="0" applyProtection="0"/>
    <xf numFmtId="0" fontId="286" fillId="81" borderId="365" applyNumberFormat="0" applyAlignment="0" applyProtection="0"/>
    <xf numFmtId="4" fontId="70" fillId="92" borderId="337" applyNumberFormat="0" applyProtection="0">
      <alignment horizontal="right" vertical="center"/>
    </xf>
    <xf numFmtId="0" fontId="286" fillId="81" borderId="333" applyNumberFormat="0" applyAlignment="0" applyProtection="0"/>
    <xf numFmtId="0" fontId="242" fillId="68" borderId="299" applyNumberFormat="0" applyAlignment="0" applyProtection="0"/>
    <xf numFmtId="283" fontId="328" fillId="145" borderId="307" applyNumberFormat="0" applyProtection="0">
      <alignment horizontal="center"/>
    </xf>
    <xf numFmtId="0" fontId="286" fillId="81" borderId="133" applyNumberFormat="0" applyAlignment="0" applyProtection="0"/>
    <xf numFmtId="0" fontId="285" fillId="113" borderId="133" applyNumberFormat="0" applyAlignment="0" applyProtection="0"/>
    <xf numFmtId="0" fontId="143" fillId="53" borderId="311">
      <alignment horizontal="centerContinuous" vertical="top"/>
    </xf>
    <xf numFmtId="174" fontId="90" fillId="0" borderId="0" applyFont="0" applyFill="0" applyBorder="0" applyAlignment="0" applyProtection="0"/>
    <xf numFmtId="0" fontId="294" fillId="83" borderId="154" applyNumberFormat="0" applyFont="0" applyAlignment="0" applyProtection="0"/>
    <xf numFmtId="0" fontId="341" fillId="81" borderId="155" applyNumberFormat="0" applyAlignment="0" applyProtection="0"/>
    <xf numFmtId="0" fontId="312" fillId="0" borderId="319">
      <alignment horizontal="left" vertical="center"/>
    </xf>
    <xf numFmtId="0" fontId="71" fillId="0" borderId="330">
      <alignment horizontal="left" vertical="center"/>
    </xf>
    <xf numFmtId="10" fontId="311" fillId="60" borderId="313" applyNumberFormat="0" applyBorder="0" applyAlignment="0" applyProtection="0"/>
    <xf numFmtId="0" fontId="85" fillId="0" borderId="313">
      <alignment horizontal="center"/>
    </xf>
    <xf numFmtId="0" fontId="327" fillId="54" borderId="333" applyNumberFormat="0" applyAlignment="0" applyProtection="0"/>
    <xf numFmtId="0" fontId="341" fillId="81" borderId="337" applyNumberFormat="0" applyAlignment="0" applyProtection="0"/>
    <xf numFmtId="0" fontId="355" fillId="131" borderId="157" applyNumberFormat="0" applyProtection="0">
      <alignment horizontal="right" vertical="center"/>
    </xf>
    <xf numFmtId="0" fontId="323" fillId="139" borderId="158" applyNumberFormat="0" applyProtection="0">
      <alignment horizontal="left" vertical="center" indent="1"/>
    </xf>
    <xf numFmtId="251" fontId="46" fillId="0" borderId="301" applyFill="0"/>
    <xf numFmtId="0" fontId="355" fillId="130" borderId="305" applyNumberFormat="0" applyProtection="0">
      <alignment horizontal="right" vertical="center"/>
    </xf>
    <xf numFmtId="0" fontId="355" fillId="128" borderId="305" applyNumberFormat="0" applyProtection="0">
      <alignment horizontal="right" vertical="center"/>
    </xf>
    <xf numFmtId="283" fontId="353" fillId="126" borderId="303" applyNumberFormat="0" applyProtection="0">
      <alignment horizontal="left" vertical="center" indent="1"/>
    </xf>
    <xf numFmtId="0" fontId="358" fillId="111" borderId="323" applyNumberFormat="0" applyProtection="0">
      <alignment vertic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283" fontId="283" fillId="0" borderId="297" applyNumberFormat="0" applyFill="0" applyAlignment="0" applyProtection="0"/>
    <xf numFmtId="0" fontId="323" fillId="139" borderId="224" applyNumberFormat="0" applyProtection="0">
      <alignment horizontal="left" vertical="center" indent="1"/>
    </xf>
    <xf numFmtId="10" fontId="95" fillId="60" borderId="329" applyNumberFormat="0" applyBorder="0" applyAlignment="0" applyProtection="0"/>
    <xf numFmtId="0" fontId="196" fillId="81" borderId="89" applyNumberFormat="0" applyAlignment="0" applyProtection="0"/>
    <xf numFmtId="0" fontId="196" fillId="81" borderId="89" applyNumberFormat="0" applyAlignment="0" applyProtection="0"/>
    <xf numFmtId="0" fontId="196" fillId="81" borderId="89" applyNumberFormat="0" applyAlignment="0" applyProtection="0"/>
    <xf numFmtId="0" fontId="143" fillId="53" borderId="145">
      <alignment horizontal="centerContinuous" vertical="top"/>
    </xf>
    <xf numFmtId="0" fontId="341" fillId="113" borderId="155" applyNumberFormat="0" applyAlignment="0" applyProtection="0"/>
    <xf numFmtId="4" fontId="202" fillId="87" borderId="89" applyNumberFormat="0" applyProtection="0">
      <alignment vertical="center"/>
    </xf>
    <xf numFmtId="0" fontId="5" fillId="53" borderId="89" applyNumberFormat="0" applyProtection="0">
      <alignment vertical="center"/>
    </xf>
    <xf numFmtId="4" fontId="202" fillId="88" borderId="89" applyNumberFormat="0" applyProtection="0">
      <alignment horizontal="left" vertical="center"/>
    </xf>
    <xf numFmtId="4" fontId="202" fillId="89" borderId="89" applyNumberFormat="0" applyProtection="0">
      <alignment horizontal="center" vertical="top"/>
    </xf>
    <xf numFmtId="0" fontId="68" fillId="90" borderId="89" applyNumberFormat="0" applyProtection="0">
      <alignment horizontal="left" vertical="top"/>
    </xf>
    <xf numFmtId="4" fontId="70" fillId="91" borderId="89" applyNumberFormat="0" applyProtection="0">
      <alignment horizontal="right" vertical="center"/>
    </xf>
    <xf numFmtId="4" fontId="70" fillId="92" borderId="89" applyNumberFormat="0" applyProtection="0">
      <alignment horizontal="right" vertical="center"/>
    </xf>
    <xf numFmtId="4" fontId="70" fillId="52" borderId="89" applyNumberFormat="0" applyProtection="0">
      <alignment horizontal="right" vertical="center"/>
    </xf>
    <xf numFmtId="4" fontId="70" fillId="93" borderId="89" applyNumberFormat="0" applyProtection="0">
      <alignment horizontal="right" vertical="center"/>
    </xf>
    <xf numFmtId="4" fontId="70" fillId="94" borderId="89" applyNumberFormat="0" applyProtection="0">
      <alignment horizontal="right" vertical="center"/>
    </xf>
    <xf numFmtId="4" fontId="70" fillId="95" borderId="89" applyNumberFormat="0" applyProtection="0">
      <alignment horizontal="right" vertical="center"/>
    </xf>
    <xf numFmtId="4" fontId="70" fillId="96" borderId="89" applyNumberFormat="0" applyProtection="0">
      <alignment horizontal="right" vertical="center"/>
    </xf>
    <xf numFmtId="4" fontId="70" fillId="97" borderId="89" applyNumberFormat="0" applyProtection="0">
      <alignment horizontal="right" vertical="center"/>
    </xf>
    <xf numFmtId="4" fontId="70" fillId="98" borderId="89" applyNumberFormat="0" applyProtection="0">
      <alignment horizontal="right" vertical="center"/>
    </xf>
    <xf numFmtId="0" fontId="361" fillId="144" borderId="158" applyNumberFormat="0" applyProtection="0">
      <alignment horizontal="left" vertical="center" indent="1"/>
    </xf>
    <xf numFmtId="0" fontId="5" fillId="100" borderId="89" applyNumberFormat="0" applyProtection="0">
      <alignment horizontal="left" vertical="center" indent="1"/>
    </xf>
    <xf numFmtId="4" fontId="70" fillId="101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2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3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53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0" borderId="89" applyNumberFormat="0" applyProtection="0">
      <alignment horizontal="left" vertical="center" indent="1"/>
    </xf>
    <xf numFmtId="0" fontId="70" fillId="100" borderId="89" applyNumberFormat="0" applyProtection="0">
      <alignment vertical="center"/>
    </xf>
    <xf numFmtId="0" fontId="5" fillId="100" borderId="89" applyNumberFormat="0" applyProtection="0">
      <alignment vertical="center"/>
    </xf>
    <xf numFmtId="0" fontId="70" fillId="100" borderId="89" applyNumberFormat="0" applyProtection="0">
      <alignment horizontal="left" vertical="center" indent="1"/>
    </xf>
    <xf numFmtId="0" fontId="70" fillId="100" borderId="89" applyNumberFormat="0" applyProtection="0">
      <alignment horizontal="left" vertical="center" indent="1"/>
    </xf>
    <xf numFmtId="3" fontId="70" fillId="57" borderId="89" applyProtection="0">
      <alignment horizontal="right" vertical="center"/>
    </xf>
    <xf numFmtId="0" fontId="5" fillId="0" borderId="89" applyNumberFormat="0" applyProtection="0">
      <alignment horizontal="right" vertical="center"/>
    </xf>
    <xf numFmtId="0" fontId="5" fillId="100" borderId="89" applyNumberFormat="0" applyProtection="0">
      <alignment horizontal="left" vertical="center" indent="1"/>
    </xf>
    <xf numFmtId="0" fontId="68" fillId="104" borderId="89" applyNumberFormat="0" applyProtection="0">
      <alignment horizontal="center" vertical="top"/>
    </xf>
    <xf numFmtId="0" fontId="138" fillId="83" borderId="154" applyNumberFormat="0" applyFont="0" applyAlignment="0" applyProtection="0"/>
    <xf numFmtId="4" fontId="205" fillId="105" borderId="89" applyNumberFormat="0" applyProtection="0">
      <alignment horizontal="right" vertical="center"/>
    </xf>
    <xf numFmtId="0" fontId="70" fillId="100" borderId="271" applyNumberFormat="0" applyProtection="0">
      <alignment horizontal="left" vertical="center" indent="1"/>
    </xf>
    <xf numFmtId="0" fontId="285" fillId="113" borderId="217" applyNumberFormat="0" applyAlignment="0" applyProtection="0"/>
    <xf numFmtId="0" fontId="138" fillId="83" borderId="270" applyNumberFormat="0" applyFont="0" applyAlignment="0" applyProtection="0"/>
    <xf numFmtId="4" fontId="202" fillId="88" borderId="303" applyNumberFormat="0" applyProtection="0">
      <alignment horizontal="left" vertical="center"/>
    </xf>
    <xf numFmtId="0" fontId="312" fillId="0" borderId="301">
      <alignment horizontal="left" vertical="center"/>
    </xf>
    <xf numFmtId="286" fontId="299" fillId="114" borderId="331" applyProtection="0">
      <alignment horizontal="center"/>
    </xf>
    <xf numFmtId="0" fontId="283" fillId="0" borderId="249" applyNumberFormat="0" applyFill="0" applyAlignment="0" applyProtection="0"/>
    <xf numFmtId="283" fontId="321" fillId="142" borderId="337" applyNumberFormat="0" applyProtection="0">
      <alignment horizontal="left" vertical="center" indent="1"/>
    </xf>
    <xf numFmtId="0" fontId="149" fillId="81" borderId="333" applyNumberFormat="0" applyAlignment="0" applyProtection="0"/>
    <xf numFmtId="0" fontId="388" fillId="68" borderId="317" applyNumberFormat="0" applyAlignment="0" applyProtection="0">
      <alignment vertical="center"/>
    </xf>
    <xf numFmtId="0" fontId="42" fillId="83" borderId="320" applyNumberFormat="0" applyFont="0" applyAlignment="0" applyProtection="0"/>
    <xf numFmtId="0" fontId="68" fillId="90" borderId="337" applyNumberFormat="0" applyProtection="0">
      <alignment horizontal="left" vertical="top"/>
    </xf>
    <xf numFmtId="283" fontId="40" fillId="83" borderId="302" applyNumberFormat="0" applyFont="0" applyAlignment="0" applyProtection="0"/>
    <xf numFmtId="0" fontId="85" fillId="0" borderId="295">
      <alignment horizontal="center"/>
    </xf>
    <xf numFmtId="12" fontId="116" fillId="0" borderId="129">
      <alignment horizontal="center"/>
    </xf>
    <xf numFmtId="0" fontId="85" fillId="0" borderId="247">
      <alignment horizontal="center"/>
    </xf>
    <xf numFmtId="0" fontId="285" fillId="113" borderId="251" applyNumberFormat="0" applyAlignment="0" applyProtection="0"/>
    <xf numFmtId="0" fontId="387" fillId="0" borderId="262" applyNumberFormat="0" applyFill="0" applyAlignment="0" applyProtection="0">
      <alignment vertical="center"/>
    </xf>
    <xf numFmtId="0" fontId="285" fillId="113" borderId="267" applyNumberFormat="0" applyAlignment="0" applyProtection="0"/>
    <xf numFmtId="0" fontId="294" fillId="83" borderId="238" applyNumberFormat="0" applyFont="0" applyAlignment="0" applyProtection="0"/>
    <xf numFmtId="0" fontId="341" fillId="81" borderId="239" applyNumberFormat="0" applyAlignment="0" applyProtection="0"/>
    <xf numFmtId="0" fontId="46" fillId="127" borderId="271" applyNumberFormat="0" applyProtection="0">
      <alignment horizontal="left" vertical="center" indent="1"/>
    </xf>
    <xf numFmtId="0" fontId="221" fillId="0" borderId="96" applyNumberFormat="0" applyFill="0" applyAlignment="0" applyProtection="0"/>
    <xf numFmtId="0" fontId="221" fillId="0" borderId="96" applyNumberFormat="0" applyFill="0" applyAlignment="0" applyProtection="0"/>
    <xf numFmtId="0" fontId="221" fillId="0" borderId="96" applyNumberFormat="0" applyFill="0" applyAlignment="0" applyProtection="0"/>
    <xf numFmtId="283" fontId="355" fillId="132" borderId="305" applyNumberFormat="0" applyProtection="0">
      <alignment horizontal="right" vertical="center"/>
    </xf>
    <xf numFmtId="0" fontId="327" fillId="54" borderId="299" applyNumberFormat="0" applyAlignment="0" applyProtection="0"/>
    <xf numFmtId="261" fontId="180" fillId="0" borderId="163">
      <alignment horizontal="left"/>
    </xf>
    <xf numFmtId="283" fontId="355" fillId="135" borderId="223" applyNumberFormat="0" applyProtection="0">
      <alignment horizontal="right" vertical="center"/>
    </xf>
    <xf numFmtId="0" fontId="46" fillId="140" borderId="239" applyNumberFormat="0" applyProtection="0">
      <alignment horizontal="left" vertical="center" indent="1"/>
    </xf>
    <xf numFmtId="0" fontId="355" fillId="134" borderId="241" applyNumberFormat="0" applyProtection="0">
      <alignment horizontal="right" vertical="center"/>
    </xf>
    <xf numFmtId="0" fontId="341" fillId="113" borderId="239" applyNumberFormat="0" applyAlignment="0" applyProtection="0"/>
    <xf numFmtId="0" fontId="5" fillId="83" borderId="238" applyNumberFormat="0" applyFont="0" applyAlignment="0" applyProtection="0"/>
    <xf numFmtId="10" fontId="95" fillId="60" borderId="231" applyNumberFormat="0" applyBorder="0" applyAlignment="0" applyProtection="0"/>
    <xf numFmtId="0" fontId="138" fillId="83" borderId="270" applyNumberFormat="0" applyFont="0" applyAlignment="0" applyProtection="0"/>
    <xf numFmtId="0" fontId="71" fillId="0" borderId="264">
      <alignment horizontal="left" vertical="center"/>
    </xf>
    <xf numFmtId="0" fontId="355" fillId="130" borderId="241" applyNumberFormat="0" applyProtection="0">
      <alignment horizontal="right" vertical="center"/>
    </xf>
    <xf numFmtId="0" fontId="138" fillId="83" borderId="270" applyNumberFormat="0" applyFont="0" applyAlignment="0" applyProtection="0"/>
    <xf numFmtId="0" fontId="40" fillId="83" borderId="254" applyNumberFormat="0" applyFont="0" applyAlignment="0" applyProtection="0"/>
    <xf numFmtId="0" fontId="355" fillId="134" borderId="273" applyNumberFormat="0" applyProtection="0">
      <alignment horizontal="right" vertical="center"/>
    </xf>
    <xf numFmtId="283" fontId="355" fillId="111" borderId="305" applyNumberFormat="0" applyProtection="0">
      <alignment vertical="center"/>
    </xf>
    <xf numFmtId="0" fontId="309" fillId="117" borderId="334"/>
    <xf numFmtId="5" fontId="270" fillId="0" borderId="298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83" borderId="220" applyNumberFormat="0" applyFont="0" applyAlignment="0" applyProtection="0"/>
    <xf numFmtId="0" fontId="149" fillId="81" borderId="267" applyNumberFormat="0" applyAlignment="0" applyProtection="0"/>
    <xf numFmtId="0" fontId="71" fillId="0" borderId="296">
      <alignment horizontal="left" vertical="center"/>
    </xf>
    <xf numFmtId="3" fontId="365" fillId="84" borderId="295">
      <alignment horizontal="left" vertical="top" wrapText="1"/>
      <protection locked="0"/>
    </xf>
    <xf numFmtId="3" fontId="365" fillId="84" borderId="147">
      <alignment horizontal="left" vertical="top" wrapText="1"/>
      <protection locked="0"/>
    </xf>
    <xf numFmtId="0" fontId="244" fillId="0" borderId="328" applyNumberFormat="0" applyFill="0" applyAlignment="0" applyProtection="0"/>
    <xf numFmtId="0" fontId="85" fillId="0" borderId="247">
      <alignment horizontal="center"/>
    </xf>
    <xf numFmtId="0" fontId="341" fillId="113" borderId="337" applyNumberFormat="0" applyAlignment="0" applyProtection="0"/>
    <xf numFmtId="0" fontId="42" fillId="83" borderId="302" applyNumberFormat="0" applyFont="0" applyAlignment="0" applyProtection="0"/>
    <xf numFmtId="0" fontId="42" fillId="83" borderId="254" applyNumberFormat="0" applyFont="0" applyAlignment="0" applyProtection="0"/>
    <xf numFmtId="0" fontId="42" fillId="83" borderId="238" applyNumberFormat="0" applyFont="0" applyAlignment="0" applyProtection="0"/>
    <xf numFmtId="251" fontId="367" fillId="0" borderId="244" applyFill="0"/>
    <xf numFmtId="0" fontId="328" fillId="115" borderId="265" applyNumberFormat="0" applyAlignment="0" applyProtection="0"/>
    <xf numFmtId="283" fontId="242" fillId="68" borderId="251" applyNumberFormat="0" applyAlignment="0" applyProtection="0"/>
    <xf numFmtId="0" fontId="327" fillId="54" borderId="267" applyNumberFormat="0" applyAlignment="0" applyProtection="0"/>
    <xf numFmtId="283" fontId="304" fillId="34" borderId="252"/>
    <xf numFmtId="0" fontId="254" fillId="81" borderId="89" applyNumberFormat="0" applyAlignment="0" applyProtection="0">
      <alignment vertical="center"/>
    </xf>
    <xf numFmtId="0" fontId="185" fillId="68" borderId="235" applyNumberFormat="0" applyAlignment="0" applyProtection="0"/>
    <xf numFmtId="0" fontId="149" fillId="81" borderId="235" applyNumberFormat="0" applyAlignment="0" applyProtection="0"/>
    <xf numFmtId="0" fontId="304" fillId="34" borderId="252"/>
    <xf numFmtId="283" fontId="309" fillId="117" borderId="252"/>
    <xf numFmtId="0" fontId="71" fillId="0" borderId="248">
      <alignment horizontal="left" vertical="center"/>
    </xf>
    <xf numFmtId="0" fontId="42" fillId="83" borderId="238" applyNumberFormat="0" applyFont="0" applyAlignment="0" applyProtection="0"/>
    <xf numFmtId="0" fontId="242" fillId="68" borderId="251" applyNumberFormat="0" applyAlignment="0" applyProtection="0"/>
    <xf numFmtId="0" fontId="283" fillId="0" borderId="233" applyNumberFormat="0" applyFill="0" applyAlignment="0" applyProtection="0"/>
    <xf numFmtId="0" fontId="138" fillId="83" borderId="270" applyNumberFormat="0" applyFont="0" applyAlignment="0" applyProtection="0"/>
    <xf numFmtId="0" fontId="358" fillId="111" borderId="273" applyNumberFormat="0" applyProtection="0">
      <alignment vertical="center"/>
    </xf>
    <xf numFmtId="283" fontId="283" fillId="0" borderId="233" applyNumberFormat="0" applyFill="0" applyAlignment="0" applyProtection="0"/>
    <xf numFmtId="283" fontId="304" fillId="34" borderId="236"/>
    <xf numFmtId="0" fontId="285" fillId="113" borderId="235" applyNumberFormat="0" applyAlignment="0" applyProtection="0"/>
    <xf numFmtId="283" fontId="321" fillId="142" borderId="239" applyNumberFormat="0" applyProtection="0">
      <alignment horizontal="left" vertical="center" indent="1"/>
    </xf>
    <xf numFmtId="283" fontId="361" fillId="144" borderId="306" applyNumberFormat="0" applyProtection="0">
      <alignment horizontal="left" vertical="center" indent="1"/>
    </xf>
    <xf numFmtId="283" fontId="304" fillId="34" borderId="268"/>
    <xf numFmtId="0" fontId="327" fillId="54" borderId="299" applyNumberFormat="0" applyAlignment="0" applyProtection="0"/>
    <xf numFmtId="0" fontId="85" fillId="0" borderId="263">
      <alignment horizontal="center"/>
    </xf>
    <xf numFmtId="0" fontId="242" fillId="68" borderId="251" applyNumberFormat="0" applyAlignment="0" applyProtection="0"/>
    <xf numFmtId="0" fontId="355" fillId="132" borderId="223" applyNumberFormat="0" applyProtection="0">
      <alignment horizontal="right" vertical="center"/>
    </xf>
    <xf numFmtId="0" fontId="235" fillId="81" borderId="267" applyNumberFormat="0" applyAlignment="0" applyProtection="0"/>
    <xf numFmtId="174" fontId="1" fillId="0" borderId="0" applyFont="0" applyFill="0" applyBorder="0" applyAlignment="0" applyProtection="0"/>
    <xf numFmtId="0" fontId="1" fillId="0" borderId="0"/>
    <xf numFmtId="0" fontId="266" fillId="0" borderId="96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71" fillId="0" borderId="264">
      <alignment horizontal="left" vertical="center"/>
    </xf>
    <xf numFmtId="174" fontId="1" fillId="0" borderId="0" applyFont="0" applyFill="0" applyBorder="0" applyAlignment="0" applyProtection="0"/>
    <xf numFmtId="283" fontId="309" fillId="117" borderId="268"/>
    <xf numFmtId="174" fontId="1" fillId="0" borderId="0" applyFont="0" applyFill="0" applyBorder="0" applyAlignment="0" applyProtection="0"/>
    <xf numFmtId="0" fontId="341" fillId="113" borderId="155" applyNumberFormat="0" applyAlignment="0" applyProtection="0"/>
    <xf numFmtId="283" fontId="358" fillId="111" borderId="323" applyNumberFormat="0" applyProtection="0">
      <alignment vertical="center"/>
    </xf>
    <xf numFmtId="9" fontId="103" fillId="0" borderId="18" applyNumberFormat="0" applyBorder="0"/>
    <xf numFmtId="0" fontId="341" fillId="113" borderId="155" applyNumberFormat="0" applyAlignment="0" applyProtection="0"/>
    <xf numFmtId="9" fontId="103" fillId="0" borderId="18" applyNumberFormat="0" applyBorder="0"/>
    <xf numFmtId="9" fontId="103" fillId="0" borderId="18" applyNumberFormat="0" applyBorder="0"/>
    <xf numFmtId="0" fontId="353" fillId="126" borderId="155" applyNumberFormat="0" applyProtection="0">
      <alignment horizontal="left" vertical="center" indent="1"/>
    </xf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61" fillId="144" borderId="324" applyNumberFormat="0" applyProtection="0">
      <alignment horizontal="left" vertical="center" indent="1"/>
    </xf>
    <xf numFmtId="9" fontId="103" fillId="0" borderId="18" applyNumberFormat="0" applyBorder="0"/>
    <xf numFmtId="0" fontId="341" fillId="113" borderId="155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5" fillId="68" borderId="267" applyNumberFormat="0" applyAlignment="0" applyProtection="0"/>
    <xf numFmtId="9" fontId="103" fillId="0" borderId="18" applyNumberFormat="0" applyBorder="0"/>
    <xf numFmtId="0" fontId="341" fillId="81" borderId="155" applyNumberFormat="0" applyAlignment="0" applyProtection="0"/>
    <xf numFmtId="0" fontId="138" fillId="83" borderId="154" applyNumberFormat="0" applyFont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73" fillId="0" borderId="261" applyNumberFormat="0" applyFill="0" applyAlignment="0" applyProtection="0"/>
    <xf numFmtId="283" fontId="46" fillId="127" borderId="155" applyNumberFormat="0" applyProtection="0">
      <alignment horizontal="left" vertical="center" indent="1"/>
    </xf>
    <xf numFmtId="0" fontId="138" fillId="83" borderId="336" applyNumberFormat="0" applyFont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09" fillId="117" borderId="318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129" fillId="83" borderId="320" applyNumberFormat="0" applyFont="0" applyAlignment="0" applyProtection="0">
      <alignment vertical="center"/>
    </xf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161" applyNumberFormat="0" applyFill="0" applyAlignment="0" applyProtection="0"/>
    <xf numFmtId="174" fontId="1" fillId="0" borderId="0" applyFont="0" applyFill="0" applyBorder="0" applyAlignment="0" applyProtection="0"/>
    <xf numFmtId="0" fontId="235" fillId="81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7" fillId="68" borderId="29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6" fontId="367" fillId="0" borderId="16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161" applyNumberFormat="0" applyFill="0" applyAlignment="0" applyProtection="0"/>
    <xf numFmtId="174" fontId="1" fillId="0" borderId="0" applyFont="0" applyFill="0" applyBorder="0" applyAlignment="0" applyProtection="0"/>
    <xf numFmtId="0" fontId="242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5" fillId="81" borderId="33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3" fillId="0" borderId="149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1" fontId="180" fillId="0" borderId="311">
      <alignment horizontal="left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161" applyNumberFormat="0" applyFill="0" applyAlignment="0" applyProtection="0"/>
    <xf numFmtId="174" fontId="1" fillId="0" borderId="0" applyFont="0" applyFill="0" applyBorder="0" applyAlignment="0" applyProtection="0"/>
    <xf numFmtId="0" fontId="242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3" fillId="0" borderId="149" applyNumberFormat="0" applyFill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5" fillId="113" borderId="299" applyNumberFormat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83" borderId="154" applyNumberFormat="0" applyFont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09" fillId="34" borderId="152"/>
    <xf numFmtId="0" fontId="221" fillId="0" borderId="344" applyNumberFormat="0" applyFill="0" applyAlignment="0" applyProtection="0"/>
    <xf numFmtId="283" fontId="46" fillId="141" borderId="321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251" fontId="46" fillId="0" borderId="160" applyFill="0"/>
    <xf numFmtId="174" fontId="1" fillId="0" borderId="0" applyFont="0" applyFill="0" applyBorder="0" applyAlignment="0" applyProtection="0"/>
    <xf numFmtId="283" fontId="244" fillId="0" borderId="162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7" fillId="0" borderId="160" applyFill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286" fontId="308" fillId="116" borderId="149" applyProtection="0">
      <alignment horizontal="center"/>
    </xf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7" fillId="0" borderId="162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388" fillId="68" borderId="151" applyNumberFormat="0" applyAlignment="0" applyProtection="0">
      <alignment vertical="center"/>
    </xf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83" borderId="336" applyNumberFormat="0" applyFont="0" applyAlignment="0" applyProtection="0"/>
    <xf numFmtId="0" fontId="373" fillId="0" borderId="328" applyNumberFormat="0" applyFill="0" applyAlignment="0" applyProtection="0"/>
    <xf numFmtId="254" fontId="38" fillId="0" borderId="364" applyFill="0" applyProtection="0"/>
    <xf numFmtId="4" fontId="202" fillId="87" borderId="337" applyNumberFormat="0" applyProtection="0">
      <alignment vertical="center"/>
    </xf>
    <xf numFmtId="174" fontId="1" fillId="0" borderId="0" applyFont="0" applyFill="0" applyBorder="0" applyAlignment="0" applyProtection="0"/>
    <xf numFmtId="0" fontId="1" fillId="0" borderId="0"/>
    <xf numFmtId="0" fontId="71" fillId="0" borderId="214">
      <alignment horizontal="left" vertical="center"/>
    </xf>
    <xf numFmtId="0" fontId="309" fillId="34" borderId="300"/>
    <xf numFmtId="283" fontId="304" fillId="34" borderId="218"/>
    <xf numFmtId="0" fontId="283" fillId="0" borderId="331" applyNumberFormat="0" applyFill="0" applyAlignment="0" applyProtection="0"/>
    <xf numFmtId="0" fontId="283" fillId="0" borderId="315" applyNumberFormat="0" applyFill="0" applyAlignment="0" applyProtection="0"/>
    <xf numFmtId="0" fontId="321" fillId="142" borderId="321" applyNumberFormat="0" applyProtection="0">
      <alignment horizontal="left" vertical="center" indent="1"/>
    </xf>
    <xf numFmtId="0" fontId="355" fillId="135" borderId="223" applyNumberFormat="0" applyProtection="0">
      <alignment horizontal="right" vertical="center"/>
    </xf>
    <xf numFmtId="0" fontId="294" fillId="83" borderId="220" applyNumberFormat="0" applyFont="0" applyAlignment="0" applyProtection="0"/>
    <xf numFmtId="0" fontId="355" fillId="135" borderId="223" applyNumberFormat="0" applyProtection="0">
      <alignment horizontal="right" vertical="center"/>
    </xf>
    <xf numFmtId="286" fontId="46" fillId="0" borderId="308" applyAlignment="0"/>
    <xf numFmtId="0" fontId="71" fillId="0" borderId="214">
      <alignment horizontal="left" vertical="center"/>
    </xf>
    <xf numFmtId="0" fontId="321" fillId="142" borderId="221" applyNumberFormat="0" applyProtection="0">
      <alignment horizontal="left" vertical="center" indent="1"/>
    </xf>
    <xf numFmtId="0" fontId="221" fillId="0" borderId="310" applyNumberFormat="0" applyFill="0" applyAlignment="0" applyProtection="0"/>
    <xf numFmtId="0" fontId="304" fillId="34" borderId="218"/>
    <xf numFmtId="0" fontId="353" fillId="126" borderId="221" applyNumberFormat="0" applyProtection="0">
      <alignment horizontal="left" vertical="center" indent="1"/>
    </xf>
    <xf numFmtId="251" fontId="367" fillId="0" borderId="326" applyFill="0"/>
    <xf numFmtId="283" fontId="355" fillId="130" borderId="339" applyNumberFormat="0" applyProtection="0">
      <alignment horizontal="right" vertical="center"/>
    </xf>
    <xf numFmtId="4" fontId="70" fillId="97" borderId="337" applyNumberFormat="0" applyProtection="0">
      <alignment horizontal="right" vertical="center"/>
    </xf>
    <xf numFmtId="283" fontId="244" fillId="0" borderId="228" applyNumberFormat="0" applyFill="0" applyAlignment="0" applyProtection="0"/>
    <xf numFmtId="251" fontId="367" fillId="0" borderId="226" applyFill="0"/>
    <xf numFmtId="0" fontId="143" fillId="53" borderId="311">
      <alignment horizontal="centerContinuous" vertical="top"/>
    </xf>
    <xf numFmtId="0" fontId="138" fillId="83" borderId="336" applyNumberFormat="0" applyFont="0" applyAlignment="0" applyProtection="0"/>
    <xf numFmtId="0" fontId="5" fillId="0" borderId="271" applyNumberFormat="0" applyProtection="0">
      <alignment horizontal="left" vertical="center" indent="1"/>
    </xf>
    <xf numFmtId="283" fontId="304" fillId="34" borderId="252"/>
    <xf numFmtId="0" fontId="263" fillId="81" borderId="235" applyNumberFormat="0" applyAlignment="0" applyProtection="0">
      <alignment vertical="center"/>
    </xf>
    <xf numFmtId="0" fontId="235" fillId="81" borderId="251" applyNumberFormat="0" applyAlignment="0" applyProtection="0"/>
    <xf numFmtId="0" fontId="283" fillId="0" borderId="233" applyNumberFormat="0" applyFill="0" applyAlignment="0" applyProtection="0"/>
    <xf numFmtId="0" fontId="321" fillId="142" borderId="239" applyNumberFormat="0" applyProtection="0">
      <alignment horizontal="left" vertical="center" indent="1"/>
    </xf>
    <xf numFmtId="0" fontId="304" fillId="34" borderId="236"/>
    <xf numFmtId="4" fontId="70" fillId="52" borderId="239" applyNumberFormat="0" applyProtection="0">
      <alignment horizontal="right" vertical="center"/>
    </xf>
    <xf numFmtId="0" fontId="5" fillId="0" borderId="239" applyNumberFormat="0" applyProtection="0">
      <alignment horizontal="left" vertical="center" indent="1"/>
    </xf>
    <xf numFmtId="0" fontId="42" fillId="83" borderId="270" applyNumberFormat="0" applyFont="0" applyAlignment="0" applyProtection="0"/>
    <xf numFmtId="0" fontId="5" fillId="83" borderId="254" applyNumberFormat="0" applyFont="0" applyAlignment="0" applyProtection="0"/>
    <xf numFmtId="283" fontId="355" fillId="133" borderId="257" applyNumberFormat="0" applyProtection="0">
      <alignment horizontal="right" vertical="center"/>
    </xf>
    <xf numFmtId="283" fontId="355" fillId="128" borderId="257" applyNumberFormat="0" applyProtection="0">
      <alignment horizontal="right" vertical="center"/>
    </xf>
    <xf numFmtId="0" fontId="321" fillId="142" borderId="239" applyNumberFormat="0" applyProtection="0">
      <alignment horizontal="left" vertical="center" indent="1"/>
    </xf>
    <xf numFmtId="0" fontId="85" fillId="0" borderId="247">
      <alignment horizontal="center"/>
    </xf>
    <xf numFmtId="0" fontId="71" fillId="0" borderId="248">
      <alignment horizontal="left" vertical="center"/>
    </xf>
    <xf numFmtId="0" fontId="138" fillId="83" borderId="254" applyNumberFormat="0" applyFont="0" applyAlignment="0" applyProtection="0"/>
    <xf numFmtId="0" fontId="327" fillId="54" borderId="217" applyNumberFormat="0" applyAlignment="0" applyProtection="0"/>
    <xf numFmtId="0" fontId="355" fillId="132" borderId="223" applyNumberFormat="0" applyProtection="0">
      <alignment horizontal="right" vertical="center"/>
    </xf>
    <xf numFmtId="0" fontId="71" fillId="0" borderId="214">
      <alignment horizontal="left" vertical="center"/>
    </xf>
    <xf numFmtId="0" fontId="355" fillId="111" borderId="223" applyNumberFormat="0" applyProtection="0">
      <alignment vertical="center"/>
    </xf>
    <xf numFmtId="0" fontId="327" fillId="54" borderId="299" applyNumberFormat="0" applyAlignment="0" applyProtection="0"/>
    <xf numFmtId="0" fontId="355" fillId="111" borderId="323" applyNumberFormat="0" applyProtection="0">
      <alignment vertical="center"/>
    </xf>
    <xf numFmtId="10" fontId="95" fillId="60" borderId="313" applyNumberFormat="0" applyBorder="0" applyAlignment="0" applyProtection="0"/>
    <xf numFmtId="0" fontId="283" fillId="0" borderId="315" applyNumberFormat="0" applyFill="0" applyAlignment="0" applyProtection="0"/>
    <xf numFmtId="0" fontId="323" fillId="139" borderId="324" applyNumberFormat="0" applyProtection="0">
      <alignment horizontal="left" vertical="center" indent="1"/>
    </xf>
    <xf numFmtId="0" fontId="355" fillId="129" borderId="223" applyNumberFormat="0" applyProtection="0">
      <alignment horizontal="right" vertical="center"/>
    </xf>
    <xf numFmtId="0" fontId="138" fillId="83" borderId="320" applyNumberFormat="0" applyFont="0" applyAlignment="0" applyProtection="0"/>
    <xf numFmtId="0" fontId="46" fillId="140" borderId="337" applyNumberFormat="0" applyProtection="0">
      <alignment horizontal="left" vertical="center" indent="1"/>
    </xf>
    <xf numFmtId="0" fontId="327" fillId="68" borderId="235" applyNumberFormat="0" applyAlignment="0" applyProtection="0"/>
    <xf numFmtId="0" fontId="327" fillId="54" borderId="235" applyNumberFormat="0" applyAlignment="0" applyProtection="0"/>
    <xf numFmtId="10" fontId="95" fillId="60" borderId="231" applyNumberFormat="0" applyBorder="0" applyAlignment="0" applyProtection="0"/>
    <xf numFmtId="283" fontId="326" fillId="0" borderId="233" applyNumberFormat="0" applyAlignment="0" applyProtection="0"/>
    <xf numFmtId="0" fontId="71" fillId="0" borderId="232">
      <alignment horizontal="left" vertical="center"/>
    </xf>
    <xf numFmtId="0" fontId="71" fillId="0" borderId="232">
      <alignment horizontal="left" vertical="center"/>
    </xf>
    <xf numFmtId="0" fontId="71" fillId="0" borderId="232">
      <alignment horizontal="left" vertical="center"/>
    </xf>
    <xf numFmtId="0" fontId="355" fillId="139" borderId="273" applyNumberFormat="0" applyProtection="0">
      <alignment horizontal="right" vertical="center"/>
    </xf>
    <xf numFmtId="0" fontId="355" fillId="129" borderId="273" applyNumberFormat="0" applyProtection="0">
      <alignment horizontal="right" vertical="center"/>
    </xf>
    <xf numFmtId="0" fontId="387" fillId="0" borderId="278" applyNumberFormat="0" applyFill="0" applyAlignment="0" applyProtection="0">
      <alignment vertical="center"/>
    </xf>
    <xf numFmtId="0" fontId="5" fillId="83" borderId="270" applyNumberFormat="0" applyFont="0" applyAlignment="0" applyProtection="0">
      <alignment vertical="center"/>
    </xf>
    <xf numFmtId="0" fontId="381" fillId="81" borderId="267" applyNumberFormat="0" applyAlignment="0" applyProtection="0">
      <alignment vertical="center"/>
    </xf>
    <xf numFmtId="0" fontId="40" fillId="83" borderId="270" applyNumberFormat="0" applyFont="0" applyAlignment="0" applyProtection="0"/>
    <xf numFmtId="0" fontId="244" fillId="0" borderId="278" applyNumberFormat="0" applyFill="0" applyAlignment="0" applyProtection="0"/>
    <xf numFmtId="0" fontId="244" fillId="0" borderId="278" applyNumberFormat="0" applyFill="0" applyAlignment="0" applyProtection="0"/>
    <xf numFmtId="283" fontId="244" fillId="0" borderId="278" applyNumberFormat="0" applyFill="0" applyAlignment="0" applyProtection="0"/>
    <xf numFmtId="0" fontId="244" fillId="0" borderId="278" applyNumberFormat="0" applyFill="0" applyAlignment="0" applyProtection="0"/>
    <xf numFmtId="0" fontId="242" fillId="68" borderId="267" applyNumberFormat="0" applyAlignment="0" applyProtection="0"/>
    <xf numFmtId="0" fontId="242" fillId="68" borderId="267" applyNumberFormat="0" applyAlignment="0" applyProtection="0"/>
    <xf numFmtId="0" fontId="355" fillId="132" borderId="273" applyNumberFormat="0" applyProtection="0">
      <alignment horizontal="right" vertical="center"/>
    </xf>
    <xf numFmtId="0" fontId="234" fillId="81" borderId="271" applyNumberFormat="0" applyAlignment="0" applyProtection="0"/>
    <xf numFmtId="0" fontId="373" fillId="0" borderId="278" applyNumberFormat="0" applyFill="0" applyAlignment="0" applyProtection="0"/>
    <xf numFmtId="0" fontId="373" fillId="0" borderId="277" applyNumberFormat="0" applyFill="0" applyAlignment="0" applyProtection="0"/>
    <xf numFmtId="0" fontId="373" fillId="0" borderId="277" applyNumberFormat="0" applyFill="0" applyAlignment="0" applyProtection="0"/>
    <xf numFmtId="251" fontId="367" fillId="0" borderId="276" applyFill="0"/>
    <xf numFmtId="251" fontId="367" fillId="0" borderId="269" applyFill="0"/>
    <xf numFmtId="0" fontId="283" fillId="0" borderId="265" applyNumberFormat="0" applyFill="0" applyAlignment="0" applyProtection="0"/>
    <xf numFmtId="0" fontId="327" fillId="54" borderId="267" applyNumberFormat="0" applyAlignment="0" applyProtection="0"/>
    <xf numFmtId="10" fontId="95" fillId="60" borderId="263" applyNumberFormat="0" applyBorder="0" applyAlignment="0" applyProtection="0"/>
    <xf numFmtId="0" fontId="326" fillId="0" borderId="265" applyNumberFormat="0" applyAlignment="0" applyProtection="0"/>
    <xf numFmtId="283" fontId="326" fillId="0" borderId="265" applyNumberFormat="0" applyAlignment="0" applyProtection="0"/>
    <xf numFmtId="0" fontId="341" fillId="113" borderId="271" applyNumberFormat="0" applyAlignment="0" applyProtection="0"/>
    <xf numFmtId="0" fontId="71" fillId="0" borderId="264">
      <alignment horizontal="left" vertical="center"/>
    </xf>
    <xf numFmtId="251" fontId="46" fillId="0" borderId="260" applyFill="0"/>
    <xf numFmtId="0" fontId="285" fillId="113" borderId="235" applyNumberFormat="0" applyAlignment="0" applyProtection="0"/>
    <xf numFmtId="0" fontId="327" fillId="68" borderId="235" applyNumberFormat="0" applyAlignment="0" applyProtection="0"/>
    <xf numFmtId="0" fontId="312" fillId="0" borderId="237">
      <alignment horizontal="left" vertical="center"/>
    </xf>
    <xf numFmtId="0" fontId="327" fillId="54" borderId="235" applyNumberFormat="0" applyAlignment="0" applyProtection="0"/>
    <xf numFmtId="0" fontId="353" fillId="126" borderId="239" applyNumberFormat="0" applyProtection="0">
      <alignment horizontal="left" vertical="center" indent="1"/>
    </xf>
    <xf numFmtId="286" fontId="46" fillId="0" borderId="244" applyAlignment="0"/>
    <xf numFmtId="0" fontId="355" fillId="131" borderId="241" applyNumberFormat="0" applyProtection="0">
      <alignment horizontal="right" vertical="center"/>
    </xf>
    <xf numFmtId="0" fontId="323" fillId="139" borderId="242" applyNumberFormat="0" applyProtection="0">
      <alignment horizontal="left" vertical="center" indent="1"/>
    </xf>
    <xf numFmtId="283" fontId="328" fillId="115" borderId="265" applyNumberFormat="0" applyAlignment="0" applyProtection="0"/>
    <xf numFmtId="0" fontId="394" fillId="81" borderId="271" applyNumberFormat="0" applyAlignment="0" applyProtection="0">
      <alignment vertical="center"/>
    </xf>
    <xf numFmtId="0" fontId="5" fillId="83" borderId="270" applyNumberFormat="0" applyFont="0" applyAlignment="0" applyProtection="0"/>
    <xf numFmtId="0" fontId="5" fillId="83" borderId="270" applyNumberFormat="0" applyFont="0" applyAlignment="0" applyProtection="0"/>
    <xf numFmtId="0" fontId="71" fillId="0" borderId="264">
      <alignment horizontal="left" vertical="center"/>
    </xf>
    <xf numFmtId="0" fontId="138" fillId="83" borderId="270" applyNumberFormat="0" applyFont="0" applyAlignment="0" applyProtection="0"/>
    <xf numFmtId="0" fontId="235" fillId="81" borderId="333" applyNumberFormat="0" applyAlignment="0" applyProtection="0"/>
    <xf numFmtId="0" fontId="138" fillId="83" borderId="270" applyNumberFormat="0" applyFont="0" applyAlignment="0" applyProtection="0"/>
    <xf numFmtId="0" fontId="341" fillId="113" borderId="239" applyNumberFormat="0" applyAlignment="0" applyProtection="0"/>
    <xf numFmtId="283" fontId="46" fillId="122" borderId="271" applyNumberFormat="0" applyProtection="0">
      <alignment horizontal="left" vertical="center" indent="1"/>
    </xf>
    <xf numFmtId="0" fontId="341" fillId="81" borderId="271" applyNumberFormat="0" applyAlignment="0" applyProtection="0"/>
    <xf numFmtId="0" fontId="244" fillId="0" borderId="328" applyNumberFormat="0" applyFill="0" applyAlignment="0" applyProtection="0"/>
    <xf numFmtId="0" fontId="234" fillId="81" borderId="303" applyNumberFormat="0" applyAlignment="0" applyProtection="0"/>
    <xf numFmtId="286" fontId="367" fillId="0" borderId="308" applyFill="0" applyAlignment="0" applyProtection="0"/>
    <xf numFmtId="0" fontId="327" fillId="68" borderId="133" applyNumberFormat="0" applyAlignment="0" applyProtection="0"/>
    <xf numFmtId="0" fontId="327" fillId="68" borderId="133" applyNumberFormat="0" applyAlignment="0" applyProtection="0"/>
    <xf numFmtId="0" fontId="341" fillId="113" borderId="337" applyNumberFormat="0" applyAlignment="0" applyProtection="0"/>
    <xf numFmtId="0" fontId="85" fillId="0" borderId="295">
      <alignment horizontal="center"/>
    </xf>
    <xf numFmtId="10" fontId="311" fillId="60" borderId="295" applyNumberFormat="0" applyBorder="0" applyAlignment="0" applyProtection="0"/>
    <xf numFmtId="0" fontId="294" fillId="83" borderId="302" applyNumberFormat="0" applyFont="0" applyAlignment="0" applyProtection="0"/>
    <xf numFmtId="283" fontId="355" fillId="129" borderId="305" applyNumberFormat="0" applyProtection="0">
      <alignment horizontal="right" vertical="center"/>
    </xf>
    <xf numFmtId="283" fontId="355" fillId="111" borderId="305" applyNumberFormat="0" applyProtection="0">
      <alignment vertical="center"/>
    </xf>
    <xf numFmtId="283" fontId="355" fillId="133" borderId="305" applyNumberFormat="0" applyProtection="0">
      <alignment horizontal="right" vertical="center"/>
    </xf>
    <xf numFmtId="283" fontId="358" fillId="111" borderId="305" applyNumberFormat="0" applyProtection="0">
      <alignment vertical="center"/>
    </xf>
    <xf numFmtId="0" fontId="42" fillId="83" borderId="302" applyNumberFormat="0" applyFont="0" applyAlignment="0" applyProtection="0"/>
    <xf numFmtId="10" fontId="95" fillId="60" borderId="295" applyNumberFormat="0" applyBorder="0" applyAlignment="0" applyProtection="0"/>
    <xf numFmtId="0" fontId="285" fillId="113" borderId="151" applyNumberFormat="0" applyAlignment="0" applyProtection="0"/>
    <xf numFmtId="283" fontId="355" fillId="139" borderId="305" applyNumberFormat="0" applyProtection="0">
      <alignment horizontal="right" vertical="center"/>
    </xf>
    <xf numFmtId="0" fontId="185" fillId="68" borderId="217" applyNumberFormat="0" applyAlignment="0" applyProtection="0"/>
    <xf numFmtId="0" fontId="286" fillId="81" borderId="151" applyNumberFormat="0" applyAlignment="0" applyProtection="0"/>
    <xf numFmtId="251" fontId="46" fillId="0" borderId="308" applyFill="0"/>
    <xf numFmtId="0" fontId="138" fillId="83" borderId="220" applyNumberFormat="0" applyFont="0" applyAlignment="0" applyProtection="0"/>
    <xf numFmtId="0" fontId="388" fillId="68" borderId="217" applyNumberFormat="0" applyAlignment="0" applyProtection="0">
      <alignment vertical="center"/>
    </xf>
    <xf numFmtId="0" fontId="234" fillId="81" borderId="221" applyNumberFormat="0" applyAlignment="0" applyProtection="0"/>
    <xf numFmtId="0" fontId="352" fillId="126" borderId="223" applyNumberFormat="0" applyProtection="0">
      <alignment vertical="center"/>
    </xf>
    <xf numFmtId="0" fontId="285" fillId="113" borderId="299" applyNumberFormat="0" applyAlignment="0" applyProtection="0"/>
    <xf numFmtId="0" fontId="285" fillId="113" borderId="85" applyNumberFormat="0" applyAlignment="0" applyProtection="0"/>
    <xf numFmtId="0" fontId="286" fillId="81" borderId="85" applyNumberFormat="0" applyAlignment="0" applyProtection="0"/>
    <xf numFmtId="0" fontId="286" fillId="81" borderId="85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5" fillId="0" borderId="295">
      <alignment horizontal="center"/>
    </xf>
    <xf numFmtId="0" fontId="309" fillId="34" borderId="300"/>
    <xf numFmtId="0" fontId="71" fillId="0" borderId="296">
      <alignment horizontal="left" vertical="center"/>
    </xf>
    <xf numFmtId="10" fontId="95" fillId="60" borderId="295" applyNumberFormat="0" applyBorder="0" applyAlignment="0" applyProtection="0"/>
    <xf numFmtId="0" fontId="71" fillId="0" borderId="296">
      <alignment horizontal="left" vertical="center"/>
    </xf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85" fillId="68" borderId="299" applyNumberFormat="0" applyAlignment="0" applyProtection="0"/>
    <xf numFmtId="0" fontId="138" fillId="83" borderId="302" applyNumberFormat="0" applyFont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12" fillId="0" borderId="153">
      <alignment horizontal="left" vertical="center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3" fontId="312" fillId="0" borderId="153">
      <alignment horizontal="left" vertical="center"/>
    </xf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286" fillId="81" borderId="217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86" fillId="81" borderId="217" applyNumberForma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0" fontId="327" fillId="68" borderId="151" applyNumberFormat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27" fillId="54" borderId="151" applyNumberFormat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6" fillId="141" borderId="337" applyNumberFormat="0" applyProtection="0">
      <alignment horizontal="left" vertical="center" indent="1"/>
    </xf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283" fillId="0" borderId="331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0" fontId="341" fillId="81" borderId="337" applyNumberFormat="0" applyAlignment="0" applyProtection="0"/>
    <xf numFmtId="283" fontId="328" fillId="145" borderId="341" applyNumberFormat="0" applyProtection="0">
      <alignment horizontal="center"/>
    </xf>
    <xf numFmtId="0" fontId="355" fillId="133" borderId="339" applyNumberFormat="0" applyProtection="0">
      <alignment horizontal="right" vertical="center"/>
    </xf>
    <xf numFmtId="0" fontId="46" fillId="122" borderId="337" applyNumberFormat="0" applyProtection="0">
      <alignment horizontal="left" vertical="center" indent="1"/>
    </xf>
    <xf numFmtId="174" fontId="138" fillId="0" borderId="0" applyFont="0" applyFill="0" applyBorder="0" applyAlignment="0" applyProtection="0"/>
    <xf numFmtId="283" fontId="355" fillId="121" borderId="339" applyNumberFormat="0" applyProtection="0">
      <alignment horizontal="right" vertical="center"/>
    </xf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283" fontId="46" fillId="127" borderId="337" applyNumberFormat="0" applyProtection="0">
      <alignment horizontal="left" vertical="center" indent="1"/>
    </xf>
    <xf numFmtId="174" fontId="5" fillId="0" borderId="0" applyFont="0" applyFill="0" applyBorder="0" applyAlignment="0" applyProtection="0"/>
    <xf numFmtId="0" fontId="85" fillId="0" borderId="329">
      <alignment horizontal="center"/>
    </xf>
    <xf numFmtId="0" fontId="387" fillId="0" borderId="328" applyNumberFormat="0" applyFill="0" applyAlignment="0" applyProtection="0">
      <alignment vertical="center"/>
    </xf>
    <xf numFmtId="0" fontId="5" fillId="83" borderId="320" applyNumberFormat="0" applyFont="0" applyAlignment="0" applyProtection="0">
      <alignment vertical="center"/>
    </xf>
    <xf numFmtId="0" fontId="42" fillId="83" borderId="320" applyNumberFormat="0" applyFont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0" fontId="42" fillId="83" borderId="320" applyNumberFormat="0" applyFont="0" applyAlignment="0" applyProtection="0"/>
    <xf numFmtId="0" fontId="40" fillId="83" borderId="320" applyNumberFormat="0" applyFont="0" applyAlignment="0" applyProtection="0"/>
    <xf numFmtId="0" fontId="42" fillId="83" borderId="320" applyNumberFormat="0" applyFont="0" applyAlignment="0" applyProtection="0"/>
    <xf numFmtId="0" fontId="40" fillId="83" borderId="320" applyNumberFormat="0" applyFont="0" applyAlignment="0" applyProtection="0"/>
    <xf numFmtId="0" fontId="242" fillId="68" borderId="317" applyNumberFormat="0" applyAlignment="0" applyProtection="0"/>
    <xf numFmtId="0" fontId="5" fillId="53" borderId="303" applyNumberFormat="0" applyProtection="0">
      <alignment horizontal="left" vertical="center" indent="1"/>
    </xf>
    <xf numFmtId="0" fontId="286" fillId="81" borderId="317" applyNumberFormat="0" applyAlignment="0" applyProtection="0"/>
    <xf numFmtId="0" fontId="285" fillId="113" borderId="317" applyNumberFormat="0" applyAlignment="0" applyProtection="0"/>
    <xf numFmtId="0" fontId="285" fillId="113" borderId="317" applyNumberFormat="0" applyAlignment="0" applyProtection="0"/>
    <xf numFmtId="0" fontId="286" fillId="81" borderId="317" applyNumberFormat="0" applyAlignment="0" applyProtection="0"/>
    <xf numFmtId="0" fontId="85" fillId="0" borderId="313">
      <alignment horizontal="center"/>
    </xf>
    <xf numFmtId="0" fontId="85" fillId="0" borderId="313">
      <alignment horizont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5" fillId="0" borderId="313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61" fillId="144" borderId="306" applyNumberFormat="0" applyProtection="0">
      <alignment horizontal="left" vertical="center" indent="1"/>
    </xf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58" fillId="111" borderId="305" applyNumberFormat="0" applyProtection="0">
      <alignment vertical="center"/>
    </xf>
    <xf numFmtId="0" fontId="362" fillId="34" borderId="297" applyNumberFormat="0" applyProtection="0">
      <alignment horizontal="right" vertical="center"/>
    </xf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5" fillId="128" borderId="305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0" fontId="5" fillId="83" borderId="302" applyNumberFormat="0" applyFont="0" applyAlignment="0" applyProtection="0"/>
    <xf numFmtId="0" fontId="355" fillId="121" borderId="305" applyNumberFormat="0" applyProtection="0">
      <alignment horizontal="right" vertical="center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26" fillId="0" borderId="315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6" fontId="46" fillId="0" borderId="326" applyAlignment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3" fontId="365" fillId="84" borderId="313">
      <alignment horizontal="left" vertical="top" wrapText="1"/>
      <protection locked="0"/>
    </xf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3" fontId="365" fillId="84" borderId="313">
      <alignment horizontal="left" vertical="top" wrapText="1"/>
      <protection locked="0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283" fontId="328" fillId="145" borderId="325" applyNumberFormat="0" applyProtection="0">
      <alignment horizontal="center"/>
    </xf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28" fillId="145" borderId="325" applyNumberFormat="0" applyProtection="0">
      <alignment horizontal="center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286" fontId="367" fillId="0" borderId="326" applyFill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0" fontId="46" fillId="122" borderId="321" applyNumberFormat="0" applyProtection="0">
      <alignment horizontal="left" vertical="center" indent="1"/>
    </xf>
    <xf numFmtId="174" fontId="33" fillId="0" borderId="0" applyFont="0" applyFill="0" applyBorder="0" applyAlignment="0" applyProtection="0"/>
    <xf numFmtId="283" fontId="46" fillId="122" borderId="321" applyNumberFormat="0" applyProtection="0">
      <alignment horizontal="left" vertical="center" indent="1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283" fontId="355" fillId="129" borderId="323" applyNumberFormat="0" applyProtection="0">
      <alignment horizontal="right" vertical="center"/>
    </xf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8" fillId="145" borderId="341" applyNumberFormat="0" applyProtection="0">
      <alignment horizontal="center"/>
    </xf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42" fillId="83" borderId="336" applyNumberFormat="0" applyFont="0" applyAlignment="0" applyProtection="0"/>
    <xf numFmtId="0" fontId="381" fillId="81" borderId="333" applyNumberFormat="0" applyAlignment="0" applyProtection="0">
      <alignment vertical="center"/>
    </xf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23" fillId="139" borderId="340" applyNumberFormat="0" applyProtection="0">
      <alignment horizontal="left" vertical="center" indent="1"/>
    </xf>
    <xf numFmtId="0" fontId="5" fillId="83" borderId="336" applyNumberFormat="0" applyFont="0" applyAlignment="0" applyProtection="0">
      <alignment vertical="center"/>
    </xf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87" fillId="0" borderId="344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0" fontId="355" fillId="129" borderId="339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5" fillId="132" borderId="339" applyNumberFormat="0" applyProtection="0">
      <alignment horizontal="right" vertical="center"/>
    </xf>
    <xf numFmtId="0" fontId="355" fillId="139" borderId="339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" fontId="70" fillId="57" borderId="303" applyProtection="0">
      <alignment horizontal="right" vertical="center"/>
    </xf>
    <xf numFmtId="0" fontId="138" fillId="83" borderId="336" applyNumberFormat="0" applyFont="0" applyAlignment="0" applyProtection="0"/>
    <xf numFmtId="0" fontId="221" fillId="0" borderId="310" applyNumberFormat="0" applyFill="0" applyAlignment="0" applyProtection="0"/>
    <xf numFmtId="0" fontId="68" fillId="104" borderId="303" applyNumberFormat="0" applyProtection="0">
      <alignment horizontal="center" vertical="top"/>
    </xf>
    <xf numFmtId="0" fontId="5" fillId="100" borderId="303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3" borderId="303" applyNumberFormat="0" applyProtection="0">
      <alignment horizontal="left" vertical="center" indent="1"/>
    </xf>
    <xf numFmtId="0" fontId="70" fillId="100" borderId="303" applyNumberFormat="0" applyProtection="0">
      <alignment horizontal="left" vertical="center" indent="1"/>
    </xf>
    <xf numFmtId="0" fontId="40" fillId="83" borderId="336" applyNumberFormat="0" applyFont="0" applyAlignment="0" applyProtection="0"/>
    <xf numFmtId="0" fontId="42" fillId="83" borderId="336" applyNumberFormat="0" applyFont="0" applyAlignment="0" applyProtection="0"/>
    <xf numFmtId="0" fontId="5" fillId="0" borderId="303" applyNumberFormat="0" applyProtection="0">
      <alignment horizontal="left" vertical="center" indent="1"/>
    </xf>
    <xf numFmtId="4" fontId="70" fillId="101" borderId="303" applyNumberFormat="0" applyProtection="0">
      <alignment horizontal="left" vertical="center" indent="1"/>
    </xf>
    <xf numFmtId="0" fontId="285" fillId="113" borderId="299" applyNumberFormat="0" applyAlignment="0" applyProtection="0"/>
    <xf numFmtId="0" fontId="5" fillId="100" borderId="303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" fontId="70" fillId="97" borderId="303" applyNumberFormat="0" applyProtection="0">
      <alignment horizontal="right" vertical="center"/>
    </xf>
    <xf numFmtId="0" fontId="5" fillId="0" borderId="303" applyNumberFormat="0" applyProtection="0">
      <alignment horizontal="left" vertical="center" indent="1"/>
    </xf>
    <xf numFmtId="0" fontId="5" fillId="53" borderId="303" applyNumberFormat="0" applyProtection="0">
      <alignment vertical="center"/>
    </xf>
    <xf numFmtId="251" fontId="367" fillId="0" borderId="326" applyFill="0"/>
    <xf numFmtId="0" fontId="85" fillId="0" borderId="295">
      <alignment horizontal="center"/>
    </xf>
    <xf numFmtId="0" fontId="129" fillId="83" borderId="336" applyNumberFormat="0" applyFont="0" applyAlignment="0" applyProtection="0">
      <alignment vertical="center"/>
    </xf>
    <xf numFmtId="251" fontId="46" fillId="0" borderId="308" applyFill="0"/>
    <xf numFmtId="251" fontId="46" fillId="0" borderId="335" applyFill="0"/>
    <xf numFmtId="0" fontId="304" fillId="34" borderId="300"/>
    <xf numFmtId="0" fontId="283" fillId="0" borderId="297" applyNumberFormat="0" applyFill="0" applyAlignment="0" applyProtection="0"/>
    <xf numFmtId="283" fontId="235" fillId="81" borderId="299" applyNumberFormat="0" applyAlignment="0" applyProtection="0"/>
    <xf numFmtId="0" fontId="234" fillId="81" borderId="303" applyNumberFormat="0" applyAlignment="0" applyProtection="0"/>
    <xf numFmtId="283" fontId="362" fillId="34" borderId="297" applyNumberFormat="0" applyProtection="0">
      <alignment horizontal="right" vertical="center"/>
    </xf>
    <xf numFmtId="0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149" fillId="81" borderId="299" applyNumberFormat="0" applyAlignment="0" applyProtection="0"/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355" fillId="135" borderId="305" applyNumberFormat="0" applyProtection="0">
      <alignment horizontal="right" vertical="center"/>
    </xf>
    <xf numFmtId="173" fontId="42" fillId="0" borderId="0" applyFont="0" applyFill="0" applyBorder="0" applyAlignment="0" applyProtection="0"/>
    <xf numFmtId="0" fontId="286" fillId="81" borderId="333" applyNumberFormat="0" applyAlignment="0" applyProtection="0"/>
    <xf numFmtId="0" fontId="355" fillId="132" borderId="323" applyNumberFormat="0" applyProtection="0">
      <alignment horizontal="right" vertical="center"/>
    </xf>
    <xf numFmtId="0" fontId="71" fillId="0" borderId="296">
      <alignment horizontal="left" vertical="center"/>
    </xf>
    <xf numFmtId="0" fontId="266" fillId="0" borderId="228" applyNumberFormat="0" applyFill="0" applyAlignment="0" applyProtection="0">
      <alignment vertical="center"/>
    </xf>
    <xf numFmtId="0" fontId="286" fillId="81" borderId="133" applyNumberForma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341" fillId="113" borderId="155" applyNumberFormat="0" applyAlignment="0" applyProtection="0"/>
    <xf numFmtId="0" fontId="341" fillId="81" borderId="155" applyNumberFormat="0" applyAlignment="0" applyProtection="0"/>
    <xf numFmtId="0" fontId="312" fillId="0" borderId="87">
      <alignment horizontal="left" vertical="center"/>
    </xf>
    <xf numFmtId="283" fontId="312" fillId="0" borderId="87">
      <alignment horizontal="left" vertical="center"/>
    </xf>
    <xf numFmtId="286" fontId="299" fillId="114" borderId="315" applyProtection="0">
      <alignment horizontal="center"/>
    </xf>
    <xf numFmtId="0" fontId="71" fillId="0" borderId="314">
      <alignment horizontal="left" vertical="center"/>
    </xf>
    <xf numFmtId="5" fontId="270" fillId="0" borderId="316" applyAlignment="0" applyProtection="0"/>
    <xf numFmtId="0" fontId="85" fillId="0" borderId="313">
      <alignment horizontal="center"/>
    </xf>
    <xf numFmtId="0" fontId="327" fillId="54" borderId="85" applyNumberFormat="0" applyAlignment="0" applyProtection="0"/>
    <xf numFmtId="0" fontId="85" fillId="0" borderId="313">
      <alignment horizontal="center"/>
    </xf>
    <xf numFmtId="0" fontId="355" fillId="111" borderId="305" applyNumberFormat="0" applyProtection="0">
      <alignment vertical="center"/>
    </xf>
    <xf numFmtId="0" fontId="5" fillId="83" borderId="336" applyNumberFormat="0" applyFont="0" applyAlignment="0" applyProtection="0"/>
    <xf numFmtId="0" fontId="352" fillId="126" borderId="157" applyNumberFormat="0" applyProtection="0">
      <alignment vertical="center"/>
    </xf>
    <xf numFmtId="0" fontId="327" fillId="68" borderId="85" applyNumberFormat="0" applyAlignment="0" applyProtection="0"/>
    <xf numFmtId="0" fontId="327" fillId="68" borderId="85" applyNumberFormat="0" applyAlignment="0" applyProtection="0"/>
    <xf numFmtId="0" fontId="42" fillId="83" borderId="320" applyNumberFormat="0" applyFont="0" applyAlignment="0" applyProtection="0"/>
    <xf numFmtId="0" fontId="373" fillId="0" borderId="327" applyNumberFormat="0" applyFill="0" applyAlignment="0" applyProtection="0"/>
    <xf numFmtId="251" fontId="46" fillId="0" borderId="319" applyFill="0"/>
    <xf numFmtId="0" fontId="355" fillId="139" borderId="157" applyNumberFormat="0" applyProtection="0">
      <alignment horizontal="right" vertical="center"/>
    </xf>
    <xf numFmtId="0" fontId="355" fillId="128" borderId="323" applyNumberFormat="0" applyProtection="0">
      <alignment horizontal="right" vertical="center"/>
    </xf>
    <xf numFmtId="283" fontId="352" fillId="126" borderId="323" applyNumberFormat="0" applyProtection="0">
      <alignment vertical="center"/>
    </xf>
    <xf numFmtId="0" fontId="341" fillId="81" borderId="303" applyNumberFormat="0" applyAlignment="0" applyProtection="0"/>
    <xf numFmtId="0" fontId="242" fillId="68" borderId="299" applyNumberFormat="0" applyAlignment="0" applyProtection="0"/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304" fillId="34" borderId="152"/>
    <xf numFmtId="0" fontId="85" fillId="0" borderId="147">
      <alignment horizontal="center"/>
    </xf>
    <xf numFmtId="0" fontId="85" fillId="0" borderId="147">
      <alignment horizontal="center"/>
    </xf>
    <xf numFmtId="15" fontId="281" fillId="112" borderId="149">
      <alignment horizontal="center"/>
    </xf>
    <xf numFmtId="5" fontId="270" fillId="0" borderId="15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6" fillId="81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6" fillId="81" borderId="151" applyNumberFormat="0" applyAlignment="0" applyProtection="0"/>
    <xf numFmtId="0" fontId="286" fillId="81" borderId="151" applyNumberFormat="0" applyAlignment="0" applyProtection="0"/>
    <xf numFmtId="286" fontId="299" fillId="114" borderId="149" applyProtection="0">
      <alignment horizontal="center"/>
    </xf>
    <xf numFmtId="0" fontId="304" fillId="34" borderId="152"/>
    <xf numFmtId="283" fontId="304" fillId="34" borderId="152"/>
    <xf numFmtId="0" fontId="309" fillId="117" borderId="152"/>
    <xf numFmtId="283" fontId="309" fillId="117" borderId="152"/>
    <xf numFmtId="0" fontId="312" fillId="0" borderId="153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283" fontId="312" fillId="0" borderId="153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294" fillId="83" borderId="154" applyNumberFormat="0" applyFont="0" applyAlignment="0" applyProtection="0"/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326" fillId="0" borderId="149" applyNumberFormat="0" applyAlignment="0" applyProtection="0"/>
    <xf numFmtId="283" fontId="326" fillId="0" borderId="149" applyNumberFormat="0" applyAlignment="0" applyProtection="0"/>
    <xf numFmtId="10" fontId="95" fillId="60" borderId="147" applyNumberFormat="0" applyBorder="0" applyAlignment="0" applyProtection="0"/>
    <xf numFmtId="10" fontId="95" fillId="60" borderId="147" applyNumberFormat="0" applyBorder="0" applyAlignment="0" applyProtection="0"/>
    <xf numFmtId="10" fontId="95" fillId="60" borderId="147" applyNumberFormat="0" applyBorder="0" applyAlignment="0" applyProtection="0"/>
    <xf numFmtId="0" fontId="327" fillId="68" borderId="151" applyNumberFormat="0" applyAlignment="0" applyProtection="0"/>
    <xf numFmtId="0" fontId="327" fillId="68" borderId="151" applyNumberFormat="0" applyAlignment="0" applyProtection="0"/>
    <xf numFmtId="0" fontId="328" fillId="115" borderId="149" applyNumberFormat="0" applyAlignment="0" applyProtection="0"/>
    <xf numFmtId="283" fontId="328" fillId="115" borderId="149" applyNumberFormat="0" applyAlignment="0" applyProtection="0"/>
    <xf numFmtId="0" fontId="294" fillId="83" borderId="154" applyNumberFormat="0" applyFon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341" fillId="113" borderId="155" applyNumberFormat="0" applyAlignment="0" applyProtection="0"/>
    <xf numFmtId="0" fontId="283" fillId="0" borderId="149" applyNumberFormat="0" applyFill="0" applyAlignment="0" applyProtection="0"/>
    <xf numFmtId="0" fontId="373" fillId="0" borderId="161" applyNumberFormat="0" applyFill="0" applyAlignment="0" applyProtection="0"/>
    <xf numFmtId="0" fontId="234" fillId="81" borderId="155" applyNumberFormat="0" applyAlignment="0" applyProtection="0"/>
    <xf numFmtId="283" fontId="234" fillId="81" borderId="155" applyNumberFormat="0" applyAlignment="0" applyProtection="0"/>
    <xf numFmtId="0" fontId="234" fillId="81" borderId="155" applyNumberFormat="0" applyAlignment="0" applyProtection="0"/>
    <xf numFmtId="0" fontId="234" fillId="81" borderId="155" applyNumberFormat="0" applyAlignment="0" applyProtection="0"/>
    <xf numFmtId="0" fontId="235" fillId="81" borderId="151" applyNumberFormat="0" applyAlignment="0" applyProtection="0"/>
    <xf numFmtId="283" fontId="235" fillId="81" borderId="151" applyNumberFormat="0" applyAlignment="0" applyProtection="0"/>
    <xf numFmtId="0" fontId="244" fillId="0" borderId="162" applyNumberFormat="0" applyFill="0" applyAlignment="0" applyProtection="0"/>
    <xf numFmtId="0" fontId="381" fillId="81" borderId="151" applyNumberFormat="0" applyAlignment="0" applyProtection="0">
      <alignment vertical="center"/>
    </xf>
    <xf numFmtId="283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5" fillId="83" borderId="154" applyNumberFormat="0" applyFont="0" applyAlignment="0" applyProtection="0">
      <alignment vertical="center"/>
    </xf>
    <xf numFmtId="0" fontId="352" fillId="126" borderId="339" applyNumberFormat="0" applyProtection="0">
      <alignment vertical="center"/>
    </xf>
    <xf numFmtId="4" fontId="70" fillId="94" borderId="303" applyNumberFormat="0" applyProtection="0">
      <alignment horizontal="right" vertical="center"/>
    </xf>
    <xf numFmtId="251" fontId="46" fillId="0" borderId="226" applyFill="0"/>
    <xf numFmtId="283" fontId="321" fillId="142" borderId="321" applyNumberFormat="0" applyProtection="0">
      <alignment horizontal="left" vertical="center" indent="1"/>
    </xf>
    <xf numFmtId="0" fontId="5" fillId="83" borderId="336" applyNumberFormat="0" applyFont="0" applyAlignment="0" applyProtection="0"/>
    <xf numFmtId="283" fontId="352" fillId="126" borderId="223" applyNumberFormat="0" applyProtection="0">
      <alignment vertical="center"/>
    </xf>
    <xf numFmtId="0" fontId="71" fillId="0" borderId="214">
      <alignment horizontal="left" vertical="center"/>
    </xf>
    <xf numFmtId="0" fontId="327" fillId="68" borderId="217" applyNumberFormat="0" applyAlignment="0" applyProtection="0"/>
    <xf numFmtId="0" fontId="341" fillId="113" borderId="221" applyNumberFormat="0" applyAlignment="0" applyProtection="0"/>
    <xf numFmtId="0" fontId="234" fillId="81" borderId="271" applyNumberFormat="0" applyAlignment="0" applyProtection="0"/>
    <xf numFmtId="0" fontId="42" fillId="83" borderId="254" applyNumberFormat="0" applyFont="0" applyAlignment="0" applyProtection="0"/>
    <xf numFmtId="283" fontId="358" fillId="111" borderId="273" applyNumberFormat="0" applyProtection="0">
      <alignment vertical="center"/>
    </xf>
    <xf numFmtId="0" fontId="42" fillId="83" borderId="302" applyNumberFormat="0" applyFont="0" applyAlignment="0" applyProtection="0"/>
    <xf numFmtId="0" fontId="85" fillId="0" borderId="263">
      <alignment horizontal="center"/>
    </xf>
    <xf numFmtId="0" fontId="46" fillId="141" borderId="303" applyNumberFormat="0" applyProtection="0">
      <alignment horizontal="left" vertical="center" indent="1"/>
    </xf>
    <xf numFmtId="283" fontId="235" fillId="81" borderId="333" applyNumberFormat="0" applyAlignment="0" applyProtection="0"/>
    <xf numFmtId="0" fontId="129" fillId="83" borderId="302" applyNumberFormat="0" applyFont="0" applyAlignment="0" applyProtection="0">
      <alignment vertical="center"/>
    </xf>
    <xf numFmtId="283" fontId="358" fillId="111" borderId="339" applyNumberFormat="0" applyProtection="0">
      <alignment vertical="center"/>
    </xf>
    <xf numFmtId="0" fontId="71" fillId="0" borderId="264">
      <alignment horizontal="left" vertical="center"/>
    </xf>
    <xf numFmtId="0" fontId="285" fillId="113" borderId="267" applyNumberFormat="0" applyAlignment="0" applyProtection="0"/>
    <xf numFmtId="0" fontId="327" fillId="68" borderId="333" applyNumberFormat="0" applyAlignment="0" applyProtection="0"/>
    <xf numFmtId="251" fontId="46" fillId="0" borderId="260" applyFill="0"/>
    <xf numFmtId="0" fontId="70" fillId="100" borderId="303" applyNumberFormat="0" applyProtection="0">
      <alignment horizontal="left" vertical="center" indent="1"/>
    </xf>
    <xf numFmtId="0" fontId="242" fillId="68" borderId="333" applyNumberFormat="0" applyAlignment="0" applyProtection="0"/>
    <xf numFmtId="4" fontId="70" fillId="98" borderId="303" applyNumberFormat="0" applyProtection="0">
      <alignment horizontal="right" vertical="center"/>
    </xf>
    <xf numFmtId="0" fontId="394" fillId="81" borderId="303" applyNumberFormat="0" applyAlignment="0" applyProtection="0">
      <alignment vertical="center"/>
    </xf>
    <xf numFmtId="0" fontId="196" fillId="81" borderId="337" applyNumberFormat="0" applyAlignment="0" applyProtection="0"/>
    <xf numFmtId="0" fontId="46" fillId="140" borderId="303" applyNumberFormat="0" applyProtection="0">
      <alignment horizontal="left" vertical="center" indent="1"/>
    </xf>
    <xf numFmtId="0" fontId="70" fillId="100" borderId="337" applyNumberFormat="0" applyProtection="0">
      <alignment vertical="center"/>
    </xf>
    <xf numFmtId="0" fontId="13" fillId="59" borderId="312" applyNumberFormat="0" applyFont="0" applyBorder="0" applyAlignment="0">
      <alignment vertical="center"/>
    </xf>
    <xf numFmtId="0" fontId="234" fillId="81" borderId="337" applyNumberFormat="0" applyAlignment="0" applyProtection="0"/>
    <xf numFmtId="0" fontId="5" fillId="53" borderId="337" applyNumberFormat="0" applyProtection="0">
      <alignment vertical="center"/>
    </xf>
    <xf numFmtId="0" fontId="285" fillId="113" borderId="333" applyNumberFormat="0" applyAlignment="0" applyProtection="0"/>
    <xf numFmtId="0" fontId="327" fillId="54" borderId="151" applyNumberFormat="0" applyAlignment="0" applyProtection="0"/>
    <xf numFmtId="283" fontId="352" fillId="126" borderId="157" applyNumberFormat="0" applyProtection="0">
      <alignment vertical="center"/>
    </xf>
    <xf numFmtId="283" fontId="355" fillId="121" borderId="157" applyNumberFormat="0" applyProtection="0">
      <alignment horizontal="right" vertical="center"/>
    </xf>
    <xf numFmtId="283" fontId="321" fillId="142" borderId="155" applyNumberFormat="0" applyProtection="0">
      <alignment horizontal="left" vertical="center" indent="1"/>
    </xf>
    <xf numFmtId="283" fontId="309" fillId="117" borderId="236"/>
    <xf numFmtId="0" fontId="285" fillId="113" borderId="235" applyNumberFormat="0" applyAlignment="0" applyProtection="0"/>
    <xf numFmtId="0" fontId="149" fillId="81" borderId="151" applyNumberFormat="0" applyAlignment="0" applyProtection="0"/>
    <xf numFmtId="0" fontId="355" fillId="111" borderId="305" applyNumberFormat="0" applyProtection="0">
      <alignment vertical="center"/>
    </xf>
    <xf numFmtId="0" fontId="253" fillId="68" borderId="151" applyNumberFormat="0" applyAlignment="0" applyProtection="0">
      <alignment vertical="center"/>
    </xf>
    <xf numFmtId="0" fontId="373" fillId="0" borderId="310" applyNumberFormat="0" applyFill="0" applyAlignment="0" applyProtection="0"/>
    <xf numFmtId="0" fontId="46" fillId="140" borderId="321" applyNumberFormat="0" applyProtection="0">
      <alignment horizontal="left" vertical="center" indent="1"/>
    </xf>
    <xf numFmtId="0" fontId="355" fillId="129" borderId="257" applyNumberFormat="0" applyProtection="0">
      <alignment horizontal="right" vertical="center"/>
    </xf>
    <xf numFmtId="0" fontId="355" fillId="135" borderId="339" applyNumberFormat="0" applyProtection="0">
      <alignment horizontal="right" vertical="center"/>
    </xf>
    <xf numFmtId="4" fontId="202" fillId="89" borderId="303" applyNumberFormat="0" applyProtection="0">
      <alignment horizontal="center" vertical="top"/>
    </xf>
    <xf numFmtId="0" fontId="355" fillId="129" borderId="305" applyNumberFormat="0" applyProtection="0">
      <alignment horizontal="right" vertical="center"/>
    </xf>
    <xf numFmtId="0" fontId="85" fillId="0" borderId="231">
      <alignment horizontal="center"/>
    </xf>
    <xf numFmtId="283" fontId="328" fillId="145" borderId="159" applyNumberFormat="0" applyProtection="0">
      <alignment horizontal="center"/>
    </xf>
    <xf numFmtId="0" fontId="253" fillId="68" borderId="235" applyNumberFormat="0" applyAlignment="0" applyProtection="0">
      <alignment vertical="center"/>
    </xf>
    <xf numFmtId="0" fontId="235" fillId="81" borderId="299" applyNumberFormat="0" applyAlignment="0" applyProtection="0"/>
    <xf numFmtId="0" fontId="388" fillId="68" borderId="299" applyNumberFormat="0" applyAlignment="0" applyProtection="0">
      <alignment vertical="center"/>
    </xf>
    <xf numFmtId="0" fontId="42" fillId="83" borderId="302" applyNumberFormat="0" applyFont="0" applyAlignment="0" applyProtection="0"/>
    <xf numFmtId="0" fontId="373" fillId="0" borderId="309" applyNumberFormat="0" applyFill="0" applyAlignment="0" applyProtection="0"/>
    <xf numFmtId="0" fontId="285" fillId="113" borderId="217" applyNumberFormat="0" applyAlignment="0" applyProtection="0"/>
    <xf numFmtId="286" fontId="46" fillId="0" borderId="308" applyAlignment="0"/>
    <xf numFmtId="0" fontId="309" fillId="34" borderId="268"/>
    <xf numFmtId="0" fontId="149" fillId="81" borderId="299" applyNumberFormat="0" applyAlignment="0" applyProtection="0"/>
    <xf numFmtId="0" fontId="85" fillId="0" borderId="263">
      <alignment horizontal="center"/>
    </xf>
    <xf numFmtId="286" fontId="46" fillId="0" borderId="326" applyAlignment="0"/>
    <xf numFmtId="283" fontId="355" fillId="132" borderId="305" applyNumberFormat="0" applyProtection="0">
      <alignment horizontal="right" vertical="center"/>
    </xf>
    <xf numFmtId="5" fontId="270" fillId="0" borderId="266" applyAlignment="0" applyProtection="0"/>
    <xf numFmtId="0" fontId="304" fillId="34" borderId="300"/>
    <xf numFmtId="0" fontId="149" fillId="81" borderId="299" applyNumberFormat="0" applyAlignment="0" applyProtection="0"/>
    <xf numFmtId="0" fontId="71" fillId="0" borderId="232">
      <alignment horizontal="left" vertical="center"/>
    </xf>
    <xf numFmtId="0" fontId="5" fillId="53" borderId="271" applyNumberFormat="0" applyProtection="0">
      <alignment vertical="center"/>
    </xf>
    <xf numFmtId="251" fontId="46" fillId="0" borderId="301" applyFill="0"/>
    <xf numFmtId="0" fontId="234" fillId="81" borderId="303" applyNumberFormat="0" applyAlignment="0" applyProtection="0"/>
    <xf numFmtId="283" fontId="355" fillId="128" borderId="339" applyNumberFormat="0" applyProtection="0">
      <alignment horizontal="right" vertical="center"/>
    </xf>
    <xf numFmtId="0" fontId="285" fillId="113" borderId="267" applyNumberFormat="0" applyAlignment="0" applyProtection="0"/>
    <xf numFmtId="283" fontId="355" fillId="128" borderId="305" applyNumberFormat="0" applyProtection="0">
      <alignment horizontal="right" vertical="center"/>
    </xf>
    <xf numFmtId="0" fontId="328" fillId="115" borderId="297" applyNumberFormat="0" applyAlignment="0" applyProtection="0"/>
    <xf numFmtId="283" fontId="304" fillId="34" borderId="300"/>
    <xf numFmtId="0" fontId="286" fillId="81" borderId="267" applyNumberFormat="0" applyAlignment="0" applyProtection="0"/>
    <xf numFmtId="0" fontId="327" fillId="54" borderId="333" applyNumberFormat="0" applyAlignment="0" applyProtection="0"/>
    <xf numFmtId="0" fontId="85" fillId="0" borderId="263">
      <alignment horizontal="center"/>
    </xf>
    <xf numFmtId="0" fontId="138" fillId="83" borderId="320" applyNumberFormat="0" applyFont="0" applyAlignment="0" applyProtection="0"/>
    <xf numFmtId="286" fontId="308" fillId="116" borderId="265" applyProtection="0">
      <alignment horizontal="center"/>
    </xf>
    <xf numFmtId="15" fontId="281" fillId="112" borderId="265">
      <alignment horizontal="center"/>
    </xf>
    <xf numFmtId="0" fontId="373" fillId="0" borderId="309" applyNumberFormat="0" applyFill="0" applyAlignment="0" applyProtection="0"/>
    <xf numFmtId="0" fontId="70" fillId="100" borderId="303" applyNumberFormat="0" applyProtection="0">
      <alignment vertical="center"/>
    </xf>
    <xf numFmtId="0" fontId="244" fillId="0" borderId="344" applyNumberFormat="0" applyFill="0" applyAlignment="0" applyProtection="0"/>
    <xf numFmtId="0" fontId="242" fillId="68" borderId="317" applyNumberFormat="0" applyAlignment="0" applyProtection="0"/>
    <xf numFmtId="4" fontId="70" fillId="96" borderId="303" applyNumberFormat="0" applyProtection="0">
      <alignment horizontal="right" vertical="center"/>
    </xf>
    <xf numFmtId="283" fontId="312" fillId="0" borderId="301">
      <alignment horizontal="left" vertical="center"/>
    </xf>
    <xf numFmtId="0" fontId="294" fillId="83" borderId="302" applyNumberFormat="0" applyFont="0" applyAlignment="0" applyProtection="0"/>
    <xf numFmtId="0" fontId="373" fillId="0" borderId="261" applyNumberFormat="0" applyFill="0" applyAlignment="0" applyProtection="0"/>
    <xf numFmtId="3" fontId="365" fillId="84" borderId="295">
      <alignment horizontal="left" vertical="top" wrapText="1"/>
      <protection locked="0"/>
    </xf>
    <xf numFmtId="251" fontId="367" fillId="0" borderId="260" applyFill="0"/>
    <xf numFmtId="3" fontId="70" fillId="57" borderId="271" applyProtection="0">
      <alignment horizontal="right" vertical="center"/>
    </xf>
    <xf numFmtId="286" fontId="46" fillId="0" borderId="276" applyAlignment="0"/>
    <xf numFmtId="0" fontId="283" fillId="0" borderId="249" applyNumberFormat="0" applyFill="0" applyAlignment="0" applyProtection="0"/>
    <xf numFmtId="0" fontId="341" fillId="81" borderId="303" applyNumberFormat="0" applyAlignment="0" applyProtection="0"/>
    <xf numFmtId="0" fontId="71" fillId="0" borderId="296">
      <alignment horizontal="left" vertical="center"/>
    </xf>
    <xf numFmtId="0" fontId="234" fillId="81" borderId="321" applyNumberFormat="0" applyAlignment="0" applyProtection="0"/>
    <xf numFmtId="0" fontId="283" fillId="0" borderId="249" applyNumberFormat="0" applyFill="0" applyAlignment="0" applyProtection="0"/>
    <xf numFmtId="283" fontId="283" fillId="0" borderId="249" applyNumberFormat="0" applyFill="0" applyAlignment="0" applyProtection="0"/>
    <xf numFmtId="5" fontId="270" fillId="0" borderId="298" applyAlignment="0" applyProtection="0"/>
    <xf numFmtId="0" fontId="341" fillId="113" borderId="271" applyNumberFormat="0" applyAlignment="0" applyProtection="0"/>
    <xf numFmtId="0" fontId="283" fillId="0" borderId="265" applyNumberFormat="0" applyFill="0" applyAlignment="0" applyProtection="0"/>
    <xf numFmtId="283" fontId="46" fillId="140" borderId="239" applyNumberFormat="0" applyProtection="0">
      <alignment horizontal="left" vertical="center" indent="1"/>
    </xf>
    <xf numFmtId="0" fontId="85" fillId="0" borderId="231">
      <alignment horizontal="center"/>
    </xf>
    <xf numFmtId="0" fontId="266" fillId="0" borderId="144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234" fillId="81" borderId="303" applyNumberFormat="0" applyAlignment="0" applyProtection="0"/>
    <xf numFmtId="0" fontId="42" fillId="83" borderId="336" applyNumberFormat="0" applyFont="0" applyAlignment="0" applyProtection="0"/>
    <xf numFmtId="0" fontId="242" fillId="68" borderId="299" applyNumberFormat="0" applyAlignment="0" applyProtection="0"/>
    <xf numFmtId="283" fontId="46" fillId="122" borderId="303" applyNumberFormat="0" applyProtection="0">
      <alignment horizontal="left" vertical="center" indent="1"/>
    </xf>
    <xf numFmtId="0" fontId="355" fillId="111" borderId="339" applyNumberFormat="0" applyProtection="0">
      <alignment vertical="center"/>
    </xf>
    <xf numFmtId="0" fontId="355" fillId="139" borderId="305" applyNumberFormat="0" applyProtection="0">
      <alignment horizontal="right" vertical="center"/>
    </xf>
    <xf numFmtId="0" fontId="5" fillId="0" borderId="337" applyNumberFormat="0" applyProtection="0">
      <alignment horizontal="left" vertical="center" indent="1"/>
    </xf>
    <xf numFmtId="283" fontId="242" fillId="68" borderId="299" applyNumberFormat="0" applyAlignment="0" applyProtection="0"/>
    <xf numFmtId="0" fontId="235" fillId="81" borderId="299" applyNumberFormat="0" applyAlignment="0" applyProtection="0"/>
    <xf numFmtId="283" fontId="362" fillId="34" borderId="315" applyNumberFormat="0" applyProtection="0">
      <alignment horizontal="right" vertical="center"/>
    </xf>
    <xf numFmtId="0" fontId="373" fillId="0" borderId="227" applyNumberFormat="0" applyFill="0" applyAlignment="0" applyProtection="0"/>
    <xf numFmtId="0" fontId="286" fillId="81" borderId="299" applyNumberFormat="0" applyAlignment="0" applyProtection="0"/>
    <xf numFmtId="0" fontId="327" fillId="54" borderId="299" applyNumberFormat="0" applyAlignment="0" applyProtection="0"/>
    <xf numFmtId="0" fontId="327" fillId="68" borderId="299" applyNumberFormat="0" applyAlignment="0" applyProtection="0"/>
    <xf numFmtId="0" fontId="71" fillId="0" borderId="330">
      <alignment horizontal="left" vertical="center"/>
    </xf>
    <xf numFmtId="0" fontId="254" fillId="81" borderId="137" applyNumberFormat="0" applyAlignment="0" applyProtection="0">
      <alignment vertical="center"/>
    </xf>
    <xf numFmtId="0" fontId="326" fillId="0" borderId="297" applyNumberFormat="0" applyAlignment="0" applyProtection="0"/>
    <xf numFmtId="0" fontId="327" fillId="68" borderId="299" applyNumberFormat="0" applyAlignment="0" applyProtection="0"/>
    <xf numFmtId="0" fontId="244" fillId="0" borderId="328" applyNumberFormat="0" applyFill="0" applyAlignment="0" applyProtection="0"/>
    <xf numFmtId="0" fontId="5" fillId="0" borderId="271" applyNumberFormat="0" applyProtection="0">
      <alignment horizontal="right" vertical="center"/>
    </xf>
    <xf numFmtId="283" fontId="46" fillId="127" borderId="303" applyNumberFormat="0" applyProtection="0">
      <alignment horizontal="left" vertical="center" indent="1"/>
    </xf>
    <xf numFmtId="0" fontId="341" fillId="113" borderId="271" applyNumberFormat="0" applyAlignment="0" applyProtection="0"/>
    <xf numFmtId="283" fontId="234" fillId="81" borderId="239" applyNumberFormat="0" applyAlignment="0" applyProtection="0"/>
    <xf numFmtId="0" fontId="234" fillId="81" borderId="239" applyNumberFormat="0" applyAlignment="0" applyProtection="0"/>
    <xf numFmtId="0" fontId="71" fillId="0" borderId="232">
      <alignment horizontal="left" vertical="center"/>
    </xf>
    <xf numFmtId="0" fontId="42" fillId="83" borderId="270" applyNumberFormat="0" applyFont="0" applyAlignment="0" applyProtection="0"/>
    <xf numFmtId="0" fontId="328" fillId="115" borderId="249" applyNumberFormat="0" applyAlignment="0" applyProtection="0"/>
    <xf numFmtId="283" fontId="328" fillId="115" borderId="249" applyNumberFormat="0" applyAlignment="0" applyProtection="0"/>
    <xf numFmtId="0" fontId="304" fillId="34" borderId="252"/>
    <xf numFmtId="0" fontId="355" fillId="139" borderId="323" applyNumberFormat="0" applyProtection="0">
      <alignment horizontal="right" vertical="center"/>
    </xf>
    <xf numFmtId="0" fontId="327" fillId="54" borderId="299" applyNumberFormat="0" applyAlignment="0" applyProtection="0"/>
    <xf numFmtId="4" fontId="70" fillId="98" borderId="337" applyNumberFormat="0" applyProtection="0">
      <alignment horizontal="right" vertical="center"/>
    </xf>
    <xf numFmtId="0" fontId="185" fillId="68" borderId="251" applyNumberFormat="0" applyAlignment="0" applyProtection="0"/>
    <xf numFmtId="0" fontId="138" fillId="83" borderId="302" applyNumberFormat="0" applyFont="0" applyAlignment="0" applyProtection="0"/>
    <xf numFmtId="283" fontId="355" fillId="139" borderId="339" applyNumberFormat="0" applyProtection="0">
      <alignment horizontal="right" vertical="center"/>
    </xf>
    <xf numFmtId="283" fontId="46" fillId="140" borderId="337" applyNumberFormat="0" applyProtection="0">
      <alignment horizontal="left" vertical="center" indent="1"/>
    </xf>
    <xf numFmtId="0" fontId="355" fillId="134" borderId="339" applyNumberFormat="0" applyProtection="0">
      <alignment horizontal="right" vertical="center"/>
    </xf>
    <xf numFmtId="283" fontId="235" fillId="81" borderId="317" applyNumberFormat="0" applyAlignment="0" applyProtection="0"/>
    <xf numFmtId="10" fontId="95" fillId="60" borderId="313" applyNumberFormat="0" applyBorder="0" applyAlignment="0" applyProtection="0"/>
    <xf numFmtId="0" fontId="285" fillId="113" borderId="333" applyNumberFormat="0" applyAlignment="0" applyProtection="0"/>
    <xf numFmtId="0" fontId="71" fillId="0" borderId="330">
      <alignment horizontal="left" vertical="center"/>
    </xf>
    <xf numFmtId="283" fontId="326" fillId="0" borderId="315" applyNumberFormat="0" applyAlignment="0" applyProtection="0"/>
    <xf numFmtId="283" fontId="328" fillId="115" borderId="297" applyNumberFormat="0" applyAlignment="0" applyProtection="0"/>
    <xf numFmtId="12" fontId="116" fillId="0" borderId="147">
      <alignment horizontal="center"/>
    </xf>
    <xf numFmtId="0" fontId="221" fillId="0" borderId="144" applyNumberFormat="0" applyFill="0" applyAlignment="0" applyProtection="0"/>
    <xf numFmtId="0" fontId="221" fillId="0" borderId="144" applyNumberFormat="0" applyFill="0" applyAlignment="0" applyProtection="0"/>
    <xf numFmtId="0" fontId="221" fillId="0" borderId="144" applyNumberFormat="0" applyFill="0" applyAlignment="0" applyProtection="0"/>
    <xf numFmtId="0" fontId="309" fillId="34" borderId="334"/>
    <xf numFmtId="283" fontId="355" fillId="134" borderId="339" applyNumberFormat="0" applyProtection="0">
      <alignment horizontal="right" vertical="center"/>
    </xf>
    <xf numFmtId="0" fontId="285" fillId="113" borderId="333" applyNumberFormat="0" applyAlignment="0" applyProtection="0"/>
    <xf numFmtId="0" fontId="327" fillId="54" borderId="299" applyNumberFormat="0" applyAlignment="0" applyProtection="0"/>
    <xf numFmtId="0" fontId="138" fillId="83" borderId="302" applyNumberFormat="0" applyFont="0" applyAlignment="0" applyProtection="0"/>
    <xf numFmtId="0" fontId="254" fillId="81" borderId="271" applyNumberFormat="0" applyAlignment="0" applyProtection="0">
      <alignment vertical="center"/>
    </xf>
    <xf numFmtId="0" fontId="328" fillId="145" borderId="307" applyNumberFormat="0" applyProtection="0">
      <alignment horizontal="center"/>
    </xf>
    <xf numFmtId="0" fontId="266" fillId="0" borderId="278" applyNumberFormat="0" applyFill="0" applyAlignment="0" applyProtection="0">
      <alignment vertical="center"/>
    </xf>
    <xf numFmtId="0" fontId="221" fillId="0" borderId="278" applyNumberFormat="0" applyFill="0" applyAlignment="0" applyProtection="0"/>
    <xf numFmtId="12" fontId="116" fillId="0" borderId="295">
      <alignment horizontal="center"/>
    </xf>
    <xf numFmtId="4" fontId="205" fillId="105" borderId="271" applyNumberFormat="0" applyProtection="0">
      <alignment horizontal="right" vertical="center"/>
    </xf>
    <xf numFmtId="0" fontId="5" fillId="102" borderId="271" applyNumberFormat="0" applyProtection="0">
      <alignment horizontal="left" vertical="center" indent="1"/>
    </xf>
    <xf numFmtId="4" fontId="202" fillId="87" borderId="271" applyNumberFormat="0" applyProtection="0">
      <alignment vertical="center"/>
    </xf>
    <xf numFmtId="0" fontId="149" fillId="81" borderId="317" applyNumberFormat="0" applyAlignment="0" applyProtection="0"/>
    <xf numFmtId="0" fontId="5" fillId="83" borderId="302" applyNumberFormat="0" applyFont="0" applyAlignment="0" applyProtection="0"/>
    <xf numFmtId="0" fontId="200" fillId="1" borderId="130" applyNumberFormat="0" applyFont="0" applyAlignment="0">
      <alignment horizontal="center"/>
    </xf>
    <xf numFmtId="4" fontId="205" fillId="105" borderId="137" applyNumberFormat="0" applyProtection="0">
      <alignment horizontal="right" vertical="center"/>
    </xf>
    <xf numFmtId="0" fontId="68" fillId="104" borderId="137" applyNumberFormat="0" applyProtection="0">
      <alignment horizontal="center" vertical="top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0" fillId="57" borderId="137" applyProtection="0">
      <alignment horizontal="right" vertical="center"/>
    </xf>
    <xf numFmtId="0" fontId="70" fillId="100" borderId="137" applyNumberFormat="0" applyProtection="0">
      <alignment horizontal="left" vertical="center" indent="1"/>
    </xf>
    <xf numFmtId="0" fontId="70" fillId="100" borderId="137" applyNumberFormat="0" applyProtection="0">
      <alignment horizontal="left" vertical="center" indent="1"/>
    </xf>
    <xf numFmtId="0" fontId="5" fillId="100" borderId="137" applyNumberFormat="0" applyProtection="0">
      <alignment vertical="center"/>
    </xf>
    <xf numFmtId="0" fontId="70" fillId="100" borderId="137" applyNumberFormat="0" applyProtection="0">
      <alignment vertical="center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5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0" fillId="101" borderId="137" applyNumberFormat="0" applyProtection="0">
      <alignment horizontal="left" vertical="center" indent="1"/>
    </xf>
    <xf numFmtId="0" fontId="352" fillId="126" borderId="257" applyNumberFormat="0" applyProtection="0">
      <alignment vertical="center"/>
    </xf>
    <xf numFmtId="0" fontId="5" fillId="100" borderId="137" applyNumberFormat="0" applyProtection="0">
      <alignment horizontal="left" vertical="center" indent="1"/>
    </xf>
    <xf numFmtId="0" fontId="355" fillId="128" borderId="257" applyNumberFormat="0" applyProtection="0">
      <alignment horizontal="right" vertical="center"/>
    </xf>
    <xf numFmtId="283" fontId="46" fillId="122" borderId="255" applyNumberFormat="0" applyProtection="0">
      <alignment horizontal="left" vertical="center" indent="1"/>
    </xf>
    <xf numFmtId="4" fontId="70" fillId="98" borderId="137" applyNumberFormat="0" applyProtection="0">
      <alignment horizontal="right" vertical="center"/>
    </xf>
    <xf numFmtId="4" fontId="70" fillId="97" borderId="137" applyNumberFormat="0" applyProtection="0">
      <alignment horizontal="right" vertical="center"/>
    </xf>
    <xf numFmtId="4" fontId="70" fillId="96" borderId="137" applyNumberFormat="0" applyProtection="0">
      <alignment horizontal="right" vertical="center"/>
    </xf>
    <xf numFmtId="4" fontId="70" fillId="95" borderId="137" applyNumberFormat="0" applyProtection="0">
      <alignment horizontal="right" vertical="center"/>
    </xf>
    <xf numFmtId="4" fontId="70" fillId="94" borderId="137" applyNumberFormat="0" applyProtection="0">
      <alignment horizontal="right" vertical="center"/>
    </xf>
    <xf numFmtId="4" fontId="70" fillId="93" borderId="137" applyNumberFormat="0" applyProtection="0">
      <alignment horizontal="right" vertical="center"/>
    </xf>
    <xf numFmtId="4" fontId="70" fillId="52" borderId="137" applyNumberFormat="0" applyProtection="0">
      <alignment horizontal="right" vertical="center"/>
    </xf>
    <xf numFmtId="4" fontId="70" fillId="92" borderId="137" applyNumberFormat="0" applyProtection="0">
      <alignment horizontal="right" vertical="center"/>
    </xf>
    <xf numFmtId="4" fontId="70" fillId="91" borderId="137" applyNumberFormat="0" applyProtection="0">
      <alignment horizontal="right" vertical="center"/>
    </xf>
    <xf numFmtId="0" fontId="68" fillId="90" borderId="137" applyNumberFormat="0" applyProtection="0">
      <alignment horizontal="left" vertical="top"/>
    </xf>
    <xf numFmtId="4" fontId="202" fillId="89" borderId="137" applyNumberFormat="0" applyProtection="0">
      <alignment horizontal="center" vertical="top"/>
    </xf>
    <xf numFmtId="4" fontId="202" fillId="87" borderId="137" applyNumberFormat="0" applyProtection="0">
      <alignment vertical="center"/>
    </xf>
    <xf numFmtId="0" fontId="71" fillId="0" borderId="264">
      <alignment horizontal="left" vertical="center"/>
    </xf>
    <xf numFmtId="0" fontId="149" fillId="81" borderId="267" applyNumberFormat="0" applyAlignment="0" applyProtection="0"/>
    <xf numFmtId="283" fontId="361" fillId="144" borderId="274" applyNumberFormat="0" applyProtection="0">
      <alignment horizontal="left" vertical="center" indent="1"/>
    </xf>
    <xf numFmtId="0" fontId="149" fillId="81" borderId="251" applyNumberFormat="0" applyAlignment="0" applyProtection="0"/>
    <xf numFmtId="0" fontId="46" fillId="122" borderId="239" applyNumberFormat="0" applyProtection="0">
      <alignment horizontal="left" vertical="center" indent="1"/>
    </xf>
    <xf numFmtId="0" fontId="361" fillId="144" borderId="274" applyNumberFormat="0" applyProtection="0">
      <alignment horizontal="left" vertical="center" indent="1"/>
    </xf>
    <xf numFmtId="0" fontId="355" fillId="130" borderId="273" applyNumberFormat="0" applyProtection="0">
      <alignment horizontal="right" vertical="center"/>
    </xf>
    <xf numFmtId="0" fontId="352" fillId="126" borderId="273" applyNumberFormat="0" applyProtection="0">
      <alignment vertical="center"/>
    </xf>
    <xf numFmtId="283" fontId="235" fillId="81" borderId="251" applyNumberFormat="0" applyAlignment="0" applyProtection="0"/>
    <xf numFmtId="283" fontId="235" fillId="81" borderId="267" applyNumberFormat="0" applyAlignment="0" applyProtection="0"/>
    <xf numFmtId="0" fontId="355" fillId="121" borderId="273" applyNumberFormat="0" applyProtection="0">
      <alignment horizontal="right" vertical="center"/>
    </xf>
    <xf numFmtId="283" fontId="46" fillId="140" borderId="271" applyNumberFormat="0" applyProtection="0">
      <alignment horizontal="left" vertical="center" indent="1"/>
    </xf>
    <xf numFmtId="283" fontId="46" fillId="141" borderId="271" applyNumberFormat="0" applyProtection="0">
      <alignment horizontal="left" vertical="center" indent="1"/>
    </xf>
    <xf numFmtId="283" fontId="355" fillId="121" borderId="273" applyNumberFormat="0" applyProtection="0">
      <alignment horizontal="right" vertical="center"/>
    </xf>
    <xf numFmtId="0" fontId="294" fillId="83" borderId="270" applyNumberFormat="0" applyFont="0" applyAlignment="0" applyProtection="0"/>
    <xf numFmtId="0" fontId="321" fillId="142" borderId="271" applyNumberFormat="0" applyProtection="0">
      <alignment horizontal="left" vertical="center" indent="1"/>
    </xf>
    <xf numFmtId="283" fontId="46" fillId="127" borderId="271" applyNumberFormat="0" applyProtection="0">
      <alignment horizontal="left" vertical="center" indent="1"/>
    </xf>
    <xf numFmtId="286" fontId="328" fillId="125" borderId="272" applyProtection="0">
      <alignment horizontal="center"/>
    </xf>
    <xf numFmtId="0" fontId="341" fillId="81" borderId="271" applyNumberFormat="0" applyAlignment="0" applyProtection="0"/>
    <xf numFmtId="0" fontId="373" fillId="0" borderId="277" applyNumberFormat="0" applyFill="0" applyAlignment="0" applyProtection="0"/>
    <xf numFmtId="0" fontId="388" fillId="68" borderId="267" applyNumberFormat="0" applyAlignment="0" applyProtection="0">
      <alignment vertical="center"/>
    </xf>
    <xf numFmtId="0" fontId="283" fillId="0" borderId="265" applyNumberFormat="0" applyFill="0" applyAlignment="0" applyProtection="0"/>
    <xf numFmtId="0" fontId="196" fillId="81" borderId="137" applyNumberFormat="0" applyAlignment="0" applyProtection="0"/>
    <xf numFmtId="0" fontId="196" fillId="81" borderId="137" applyNumberFormat="0" applyAlignment="0" applyProtection="0"/>
    <xf numFmtId="0" fontId="196" fillId="81" borderId="137" applyNumberFormat="0" applyAlignment="0" applyProtection="0"/>
    <xf numFmtId="0" fontId="341" fillId="113" borderId="221" applyNumberFormat="0" applyAlignment="0" applyProtection="0"/>
    <xf numFmtId="0" fontId="283" fillId="0" borderId="297" applyNumberFormat="0" applyFill="0" applyAlignment="0" applyProtection="0"/>
    <xf numFmtId="0" fontId="355" fillId="121" borderId="241" applyNumberFormat="0" applyProtection="0">
      <alignment horizontal="right" vertical="center"/>
    </xf>
    <xf numFmtId="283" fontId="309" fillId="34" borderId="252"/>
    <xf numFmtId="0" fontId="71" fillId="0" borderId="248">
      <alignment horizontal="left" vertical="center"/>
    </xf>
    <xf numFmtId="0" fontId="5" fillId="83" borderId="254" applyNumberFormat="0" applyFont="0" applyAlignment="0" applyProtection="0">
      <alignment vertical="center"/>
    </xf>
    <xf numFmtId="0" fontId="42" fillId="83" borderId="254" applyNumberFormat="0" applyFont="0" applyAlignment="0" applyProtection="0"/>
    <xf numFmtId="283" fontId="355" fillId="135" borderId="273" applyNumberFormat="0" applyProtection="0">
      <alignment horizontal="right" vertical="center"/>
    </xf>
    <xf numFmtId="0" fontId="71" fillId="0" borderId="264">
      <alignment horizontal="left" vertical="center"/>
    </xf>
    <xf numFmtId="0" fontId="5" fillId="53" borderId="239" applyNumberFormat="0" applyProtection="0">
      <alignment horizontal="left" vertical="center" indent="1"/>
    </xf>
    <xf numFmtId="0" fontId="312" fillId="0" borderId="253">
      <alignment horizontal="left" vertical="center"/>
    </xf>
    <xf numFmtId="10" fontId="95" fillId="60" borderId="247" applyNumberFormat="0" applyBorder="0" applyAlignment="0" applyProtection="0"/>
    <xf numFmtId="283" fontId="355" fillId="129" borderId="273" applyNumberFormat="0" applyProtection="0">
      <alignment horizontal="right" vertical="center"/>
    </xf>
    <xf numFmtId="0" fontId="46" fillId="140" borderId="271" applyNumberFormat="0" applyProtection="0">
      <alignment horizontal="left" vertical="center" indent="1"/>
    </xf>
    <xf numFmtId="283" fontId="355" fillId="132" borderId="273" applyNumberFormat="0" applyProtection="0">
      <alignment horizontal="right" vertical="center"/>
    </xf>
    <xf numFmtId="0" fontId="71" fillId="0" borderId="296">
      <alignment horizontal="left" vertical="center"/>
    </xf>
    <xf numFmtId="0" fontId="188" fillId="0" borderId="129">
      <alignment horizontal="center"/>
    </xf>
    <xf numFmtId="283" fontId="309" fillId="117" borderId="300"/>
    <xf numFmtId="286" fontId="46" fillId="0" borderId="308" applyAlignment="0"/>
    <xf numFmtId="283" fontId="353" fillId="126" borderId="303" applyNumberFormat="0" applyProtection="0">
      <alignment horizontal="left" vertical="center" indent="1"/>
    </xf>
    <xf numFmtId="0" fontId="5" fillId="83" borderId="302" applyNumberFormat="0" applyFont="0" applyAlignment="0" applyProtection="0"/>
    <xf numFmtId="0" fontId="373" fillId="0" borderId="309" applyNumberFormat="0" applyFill="0" applyAlignment="0" applyProtection="0"/>
    <xf numFmtId="0" fontId="341" fillId="113" borderId="303" applyNumberFormat="0" applyAlignment="0" applyProtection="0"/>
    <xf numFmtId="0" fontId="353" fillId="126" borderId="337" applyNumberFormat="0" applyProtection="0">
      <alignment horizontal="left" vertical="center" indent="1"/>
    </xf>
    <xf numFmtId="0" fontId="327" fillId="68" borderId="333" applyNumberFormat="0" applyAlignment="0" applyProtection="0"/>
    <xf numFmtId="0" fontId="42" fillId="83" borderId="320" applyNumberFormat="0" applyFont="0" applyAlignment="0" applyProtection="0"/>
    <xf numFmtId="283" fontId="355" fillId="135" borderId="305" applyNumberFormat="0" applyProtection="0">
      <alignment horizontal="right" vertical="center"/>
    </xf>
    <xf numFmtId="0" fontId="312" fillId="0" borderId="367">
      <alignment horizontal="left" vertical="center"/>
    </xf>
    <xf numFmtId="4" fontId="70" fillId="95" borderId="337" applyNumberFormat="0" applyProtection="0">
      <alignment horizontal="right" vertical="center"/>
    </xf>
    <xf numFmtId="0" fontId="304" fillId="34" borderId="300"/>
    <xf numFmtId="0" fontId="71" fillId="0" borderId="296">
      <alignment horizontal="left" vertical="center"/>
    </xf>
    <xf numFmtId="0" fontId="88" fillId="1" borderId="145">
      <alignment horizontal="left"/>
    </xf>
    <xf numFmtId="261" fontId="180" fillId="0" borderId="145">
      <alignment horizontal="left"/>
    </xf>
    <xf numFmtId="251" fontId="367" fillId="0" borderId="308" applyFill="0"/>
    <xf numFmtId="0" fontId="362" fillId="34" borderId="297" applyNumberFormat="0" applyProtection="0">
      <alignment horizontal="right" vertical="center"/>
    </xf>
    <xf numFmtId="0" fontId="327" fillId="68" borderId="299" applyNumberFormat="0" applyAlignment="0" applyProtection="0"/>
    <xf numFmtId="251" fontId="367" fillId="0" borderId="342" applyFill="0"/>
    <xf numFmtId="0" fontId="5" fillId="0" borderId="337" applyNumberFormat="0" applyProtection="0">
      <alignment horizontal="right" vertical="center"/>
    </xf>
    <xf numFmtId="0" fontId="361" fillId="144" borderId="306" applyNumberFormat="0" applyProtection="0">
      <alignment horizontal="left" vertical="center" indent="1"/>
    </xf>
    <xf numFmtId="283" fontId="361" fillId="144" borderId="306" applyNumberFormat="0" applyProtection="0">
      <alignment horizontal="left" vertical="center" indent="1"/>
    </xf>
    <xf numFmtId="0" fontId="46" fillId="127" borderId="303" applyNumberFormat="0" applyProtection="0">
      <alignment horizontal="left" vertical="center" indent="1"/>
    </xf>
    <xf numFmtId="0" fontId="253" fillId="68" borderId="217" applyNumberFormat="0" applyAlignment="0" applyProtection="0">
      <alignment vertical="center"/>
    </xf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85" fillId="68" borderId="217" applyNumberFormat="0" applyAlignment="0" applyProtection="0"/>
    <xf numFmtId="0" fontId="138" fillId="83" borderId="302" applyNumberFormat="0" applyFont="0" applyAlignment="0" applyProtection="0"/>
    <xf numFmtId="0" fontId="394" fillId="81" borderId="221" applyNumberFormat="0" applyAlignment="0" applyProtection="0">
      <alignment vertical="center"/>
    </xf>
    <xf numFmtId="0" fontId="387" fillId="0" borderId="228" applyNumberFormat="0" applyFill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381" fillId="81" borderId="217" applyNumberFormat="0" applyAlignment="0" applyProtection="0">
      <alignment vertical="center"/>
    </xf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234" fillId="81" borderId="221" applyNumberFormat="0" applyAlignment="0" applyProtection="0"/>
    <xf numFmtId="0" fontId="242" fillId="68" borderId="217" applyNumberFormat="0" applyAlignment="0" applyProtection="0"/>
    <xf numFmtId="0" fontId="234" fillId="81" borderId="221" applyNumberFormat="0" applyAlignment="0" applyProtection="0"/>
    <xf numFmtId="3" fontId="365" fillId="84" borderId="213">
      <alignment horizontal="left" vertical="top" wrapText="1"/>
      <protection locked="0"/>
    </xf>
    <xf numFmtId="251" fontId="367" fillId="0" borderId="226" applyFill="0"/>
    <xf numFmtId="0" fontId="283" fillId="0" borderId="215" applyNumberFormat="0" applyFill="0" applyAlignment="0" applyProtection="0"/>
    <xf numFmtId="257" fontId="38" fillId="0" borderId="132" applyFill="0" applyProtection="0"/>
    <xf numFmtId="0" fontId="294" fillId="83" borderId="88" applyNumberFormat="0" applyFont="0" applyAlignment="0" applyProtection="0"/>
    <xf numFmtId="0" fontId="5" fillId="83" borderId="88" applyNumberFormat="0" applyFont="0" applyAlignment="0" applyProtection="0"/>
    <xf numFmtId="0" fontId="5" fillId="83" borderId="88" applyNumberFormat="0" applyFont="0" applyAlignment="0" applyProtection="0"/>
    <xf numFmtId="0" fontId="341" fillId="113" borderId="89" applyNumberFormat="0" applyAlignment="0" applyProtection="0"/>
    <xf numFmtId="0" fontId="200" fillId="1" borderId="280" applyNumberFormat="0" applyFont="0" applyAlignment="0">
      <alignment horizontal="center"/>
    </xf>
    <xf numFmtId="0" fontId="341" fillId="81" borderId="89" applyNumberFormat="0" applyAlignment="0" applyProtection="0"/>
    <xf numFmtId="0" fontId="341" fillId="81" borderId="89" applyNumberFormat="0" applyAlignment="0" applyProtection="0"/>
    <xf numFmtId="0" fontId="196" fillId="81" borderId="337" applyNumberFormat="0" applyAlignment="0" applyProtection="0"/>
    <xf numFmtId="12" fontId="116" fillId="0" borderId="279">
      <alignment horizontal="center"/>
    </xf>
    <xf numFmtId="0" fontId="221" fillId="0" borderId="228" applyNumberFormat="0" applyFill="0" applyAlignment="0" applyProtection="0"/>
    <xf numFmtId="5" fontId="115" fillId="0" borderId="132" applyAlignment="0" applyProtection="0"/>
    <xf numFmtId="0" fontId="373" fillId="0" borderId="343" applyNumberFormat="0" applyFill="0" applyAlignment="0" applyProtection="0"/>
    <xf numFmtId="283" fontId="323" fillId="139" borderId="340" applyNumberFormat="0" applyProtection="0">
      <alignment horizontal="left" vertical="center" indent="1"/>
    </xf>
    <xf numFmtId="0" fontId="46" fillId="127" borderId="337" applyNumberFormat="0" applyProtection="0">
      <alignment horizontal="left" vertical="center" indent="1"/>
    </xf>
    <xf numFmtId="283" fontId="355" fillId="129" borderId="339" applyNumberFormat="0" applyProtection="0">
      <alignment horizontal="right" vertical="center"/>
    </xf>
    <xf numFmtId="0" fontId="263" fillId="81" borderId="333" applyNumberFormat="0" applyAlignment="0" applyProtection="0">
      <alignment vertical="center"/>
    </xf>
    <xf numFmtId="0" fontId="341" fillId="81" borderId="303" applyNumberFormat="0" applyAlignment="0" applyProtection="0"/>
    <xf numFmtId="0" fontId="361" fillId="144" borderId="340" applyNumberFormat="0" applyProtection="0">
      <alignment horizontal="left" vertical="center" indent="1"/>
    </xf>
    <xf numFmtId="283" fontId="355" fillId="135" borderId="339" applyNumberFormat="0" applyProtection="0">
      <alignment horizontal="right" vertical="center"/>
    </xf>
    <xf numFmtId="0" fontId="71" fillId="0" borderId="314">
      <alignment horizontal="left" vertical="center"/>
    </xf>
    <xf numFmtId="0" fontId="71" fillId="0" borderId="314">
      <alignment horizontal="left" vertical="center"/>
    </xf>
    <xf numFmtId="283" fontId="312" fillId="0" borderId="319">
      <alignment horizontal="left" vertical="center"/>
    </xf>
    <xf numFmtId="0" fontId="304" fillId="34" borderId="318"/>
    <xf numFmtId="0" fontId="286" fillId="81" borderId="317" applyNumberFormat="0" applyAlignment="0" applyProtection="0"/>
    <xf numFmtId="0" fontId="285" fillId="113" borderId="317" applyNumberFormat="0" applyAlignment="0" applyProtection="0"/>
    <xf numFmtId="0" fontId="285" fillId="113" borderId="317" applyNumberFormat="0" applyAlignment="0" applyProtection="0"/>
    <xf numFmtId="15" fontId="281" fillId="112" borderId="315">
      <alignment horizontal="center"/>
    </xf>
    <xf numFmtId="0" fontId="321" fillId="142" borderId="303" applyNumberFormat="0" applyProtection="0">
      <alignment horizontal="left" vertical="center" indent="1"/>
    </xf>
    <xf numFmtId="0" fontId="85" fillId="0" borderId="313">
      <alignment horizontal="center"/>
    </xf>
    <xf numFmtId="0" fontId="85" fillId="0" borderId="313">
      <alignment horizontal="center"/>
    </xf>
    <xf numFmtId="251" fontId="367" fillId="0" borderId="308" applyFill="0"/>
    <xf numFmtId="0" fontId="46" fillId="127" borderId="303" applyNumberFormat="0" applyProtection="0">
      <alignment horizontal="left" vertical="center" indent="1"/>
    </xf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283" fontId="283" fillId="0" borderId="331" applyNumberFormat="0" applyFill="0" applyAlignment="0" applyProtection="0"/>
    <xf numFmtId="0" fontId="353" fillId="126" borderId="155" applyNumberFormat="0" applyProtection="0">
      <alignment horizontal="left" vertical="center" indent="1"/>
    </xf>
    <xf numFmtId="0" fontId="71" fillId="0" borderId="330">
      <alignment horizontal="left" vertical="center"/>
    </xf>
    <xf numFmtId="10" fontId="95" fillId="60" borderId="329" applyNumberFormat="0" applyBorder="0" applyAlignment="0" applyProtection="0"/>
    <xf numFmtId="0" fontId="355" fillId="128" borderId="157" applyNumberFormat="0" applyProtection="0">
      <alignment horizontal="right" vertical="center"/>
    </xf>
    <xf numFmtId="0" fontId="394" fillId="81" borderId="337" applyNumberFormat="0" applyAlignment="0" applyProtection="0">
      <alignment vertical="center"/>
    </xf>
    <xf numFmtId="0" fontId="355" fillId="129" borderId="157" applyNumberFormat="0" applyProtection="0">
      <alignment horizontal="right" vertical="center"/>
    </xf>
    <xf numFmtId="0" fontId="355" fillId="121" borderId="157" applyNumberFormat="0" applyProtection="0">
      <alignment horizontal="right" vertical="center"/>
    </xf>
    <xf numFmtId="0" fontId="5" fillId="83" borderId="336" applyNumberFormat="0" applyFont="0" applyAlignment="0" applyProtection="0"/>
    <xf numFmtId="0" fontId="355" fillId="130" borderId="157" applyNumberFormat="0" applyProtection="0">
      <alignment horizontal="right" vertical="center"/>
    </xf>
    <xf numFmtId="10" fontId="311" fillId="60" borderId="329" applyNumberFormat="0" applyBorder="0" applyAlignment="0" applyProtection="0"/>
    <xf numFmtId="0" fontId="381" fillId="81" borderId="317" applyNumberFormat="0" applyAlignment="0" applyProtection="0">
      <alignment vertical="center"/>
    </xf>
    <xf numFmtId="0" fontId="355" fillId="132" borderId="157" applyNumberFormat="0" applyProtection="0">
      <alignment horizontal="right" vertical="center"/>
    </xf>
    <xf numFmtId="0" fontId="71" fillId="0" borderId="314">
      <alignment horizontal="left" vertical="center"/>
    </xf>
    <xf numFmtId="0" fontId="355" fillId="134" borderId="157" applyNumberFormat="0" applyProtection="0">
      <alignment horizontal="right" vertical="center"/>
    </xf>
    <xf numFmtId="0" fontId="355" fillId="135" borderId="157" applyNumberFormat="0" applyProtection="0">
      <alignment horizontal="right" vertical="center"/>
    </xf>
    <xf numFmtId="0" fontId="138" fillId="83" borderId="320" applyNumberFormat="0" applyFont="0" applyAlignment="0" applyProtection="0"/>
    <xf numFmtId="0" fontId="46" fillId="140" borderId="155" applyNumberFormat="0" applyProtection="0">
      <alignment horizontal="left" vertical="center" indent="1"/>
    </xf>
    <xf numFmtId="0" fontId="185" fillId="68" borderId="317" applyNumberFormat="0" applyAlignment="0" applyProtection="0"/>
    <xf numFmtId="0" fontId="234" fillId="81" borderId="321" applyNumberFormat="0" applyAlignment="0" applyProtection="0"/>
    <xf numFmtId="0" fontId="355" fillId="130" borderId="323" applyNumberFormat="0" applyProtection="0">
      <alignment horizontal="right" vertical="center"/>
    </xf>
    <xf numFmtId="283" fontId="355" fillId="128" borderId="323" applyNumberFormat="0" applyProtection="0">
      <alignment horizontal="right" vertical="center"/>
    </xf>
    <xf numFmtId="0" fontId="353" fillId="126" borderId="321" applyNumberFormat="0" applyProtection="0">
      <alignment horizontal="left" vertical="center" indent="1"/>
    </xf>
    <xf numFmtId="0" fontId="46" fillId="141" borderId="155" applyNumberFormat="0" applyProtection="0">
      <alignment horizontal="left" vertical="center" indent="1"/>
    </xf>
    <xf numFmtId="286" fontId="328" fillId="125" borderId="322" applyProtection="0">
      <alignment horizontal="center"/>
    </xf>
    <xf numFmtId="0" fontId="352" fillId="126" borderId="323" applyNumberFormat="0" applyProtection="0">
      <alignment vertical="center"/>
    </xf>
    <xf numFmtId="0" fontId="46" fillId="122" borderId="155" applyNumberFormat="0" applyProtection="0">
      <alignment horizontal="left" vertical="center" indent="1"/>
    </xf>
    <xf numFmtId="0" fontId="341" fillId="81" borderId="321" applyNumberFormat="0" applyAlignment="0" applyProtection="0"/>
    <xf numFmtId="0" fontId="341" fillId="113" borderId="321" applyNumberFormat="0" applyAlignment="0" applyProtection="0"/>
    <xf numFmtId="0" fontId="341" fillId="81" borderId="321" applyNumberFormat="0" applyAlignment="0" applyProtection="0"/>
    <xf numFmtId="0" fontId="46" fillId="127" borderId="155" applyNumberFormat="0" applyProtection="0">
      <alignment horizontal="left" vertical="center" indent="1"/>
    </xf>
    <xf numFmtId="0" fontId="341" fillId="113" borderId="321" applyNumberFormat="0" applyAlignment="0" applyProtection="0"/>
    <xf numFmtId="0" fontId="341" fillId="81" borderId="321" applyNumberFormat="0" applyAlignment="0" applyProtection="0"/>
    <xf numFmtId="0" fontId="358" fillId="111" borderId="157" applyNumberFormat="0" applyProtection="0">
      <alignment vertical="center"/>
    </xf>
    <xf numFmtId="0" fontId="341" fillId="113" borderId="321" applyNumberFormat="0" applyAlignment="0" applyProtection="0"/>
    <xf numFmtId="0" fontId="321" fillId="142" borderId="155" applyNumberFormat="0" applyProtection="0">
      <alignment horizontal="left" vertical="center" indent="1"/>
    </xf>
    <xf numFmtId="0" fontId="40" fillId="83" borderId="302" applyNumberFormat="0" applyFont="0" applyAlignment="0" applyProtection="0"/>
    <xf numFmtId="0" fontId="327" fillId="54" borderId="317" applyNumberFormat="0" applyAlignment="0" applyProtection="0"/>
    <xf numFmtId="286" fontId="46" fillId="0" borderId="308" applyAlignment="0"/>
    <xf numFmtId="0" fontId="355" fillId="135" borderId="305" applyNumberFormat="0" applyProtection="0">
      <alignment horizontal="right" vertical="center"/>
    </xf>
    <xf numFmtId="0" fontId="323" fillId="139" borderId="306" applyNumberFormat="0" applyProtection="0">
      <alignment horizontal="left" vertical="center" indent="1"/>
    </xf>
    <xf numFmtId="0" fontId="355" fillId="129" borderId="305" applyNumberFormat="0" applyProtection="0">
      <alignment horizontal="right" vertical="center"/>
    </xf>
    <xf numFmtId="0" fontId="341" fillId="81" borderId="303" applyNumberFormat="0" applyAlignment="0" applyProtection="0"/>
    <xf numFmtId="0" fontId="352" fillId="126" borderId="305" applyNumberFormat="0" applyProtection="0">
      <alignment vertical="center"/>
    </xf>
    <xf numFmtId="0" fontId="362" fillId="34" borderId="149" applyNumberFormat="0" applyProtection="0">
      <alignment horizontal="right" vertical="center"/>
    </xf>
    <xf numFmtId="0" fontId="341" fillId="81" borderId="303" applyNumberFormat="0" applyAlignment="0" applyProtection="0"/>
    <xf numFmtId="283" fontId="352" fillId="126" borderId="305" applyNumberFormat="0" applyProtection="0">
      <alignment vertical="center"/>
    </xf>
    <xf numFmtId="0" fontId="353" fillId="126" borderId="303" applyNumberFormat="0" applyProtection="0">
      <alignment horizontal="left" vertical="center" indent="1"/>
    </xf>
    <xf numFmtId="283" fontId="242" fillId="68" borderId="317" applyNumberFormat="0" applyAlignment="0" applyProtection="0"/>
    <xf numFmtId="0" fontId="235" fillId="81" borderId="317" applyNumberFormat="0" applyAlignment="0" applyProtection="0"/>
    <xf numFmtId="283" fontId="355" fillId="131" borderId="339" applyNumberFormat="0" applyProtection="0">
      <alignment horizontal="right" vertical="center"/>
    </xf>
    <xf numFmtId="3" fontId="365" fillId="84" borderId="329">
      <alignment horizontal="left" vertical="top" wrapText="1"/>
      <protection locked="0"/>
    </xf>
    <xf numFmtId="286" fontId="46" fillId="0" borderId="160" applyAlignment="0"/>
    <xf numFmtId="286" fontId="299" fillId="114" borderId="297" applyProtection="0">
      <alignment horizontal="center"/>
    </xf>
    <xf numFmtId="0" fontId="234" fillId="81" borderId="337" applyNumberFormat="0" applyAlignment="0" applyProtection="0"/>
    <xf numFmtId="0" fontId="68" fillId="104" borderId="337" applyNumberFormat="0" applyProtection="0">
      <alignment horizontal="center" vertical="top"/>
    </xf>
    <xf numFmtId="0" fontId="40" fillId="83" borderId="154" applyNumberFormat="0" applyFont="0" applyAlignment="0" applyProtection="0"/>
    <xf numFmtId="10" fontId="311" fillId="60" borderId="147" applyNumberFormat="0" applyBorder="0" applyAlignment="0" applyProtection="0"/>
    <xf numFmtId="0" fontId="327" fillId="54" borderId="151" applyNumberFormat="0" applyAlignment="0" applyProtection="0"/>
    <xf numFmtId="0" fontId="294" fillId="83" borderId="154" applyNumberFormat="0" applyFont="0" applyAlignment="0" applyProtection="0"/>
    <xf numFmtId="0" fontId="355" fillId="128" borderId="157" applyNumberFormat="0" applyProtection="0">
      <alignment horizontal="right" vertical="center"/>
    </xf>
    <xf numFmtId="283" fontId="353" fillId="126" borderId="155" applyNumberFormat="0" applyProtection="0">
      <alignment horizontal="left" vertical="center" indent="1"/>
    </xf>
    <xf numFmtId="0" fontId="352" fillId="126" borderId="91" applyNumberFormat="0" applyProtection="0">
      <alignment vertical="center"/>
    </xf>
    <xf numFmtId="0" fontId="355" fillId="130" borderId="157" applyNumberFormat="0" applyProtection="0">
      <alignment horizontal="right" vertical="center"/>
    </xf>
    <xf numFmtId="0" fontId="355" fillId="131" borderId="157" applyNumberFormat="0" applyProtection="0">
      <alignment horizontal="right" vertical="center"/>
    </xf>
    <xf numFmtId="283" fontId="355" fillId="130" borderId="157" applyNumberFormat="0" applyProtection="0">
      <alignment horizontal="right" vertical="center"/>
    </xf>
    <xf numFmtId="0" fontId="353" fillId="126" borderId="89" applyNumberFormat="0" applyProtection="0">
      <alignment horizontal="left" vertical="center" indent="1"/>
    </xf>
    <xf numFmtId="0" fontId="355" fillId="134" borderId="157" applyNumberFormat="0" applyProtection="0">
      <alignment horizontal="right" vertical="center"/>
    </xf>
    <xf numFmtId="0" fontId="355" fillId="135" borderId="157" applyNumberFormat="0" applyProtection="0">
      <alignment horizontal="right" vertical="center"/>
    </xf>
    <xf numFmtId="283" fontId="355" fillId="134" borderId="157" applyNumberFormat="0" applyProtection="0">
      <alignment horizontal="right" vertical="center"/>
    </xf>
    <xf numFmtId="0" fontId="355" fillId="128" borderId="91" applyNumberFormat="0" applyProtection="0">
      <alignment horizontal="right" vertical="center"/>
    </xf>
    <xf numFmtId="283" fontId="355" fillId="135" borderId="157" applyNumberFormat="0" applyProtection="0">
      <alignment horizontal="right" vertical="center"/>
    </xf>
    <xf numFmtId="0" fontId="355" fillId="129" borderId="91" applyNumberFormat="0" applyProtection="0">
      <alignment horizontal="right" vertical="center"/>
    </xf>
    <xf numFmtId="0" fontId="355" fillId="139" borderId="157" applyNumberFormat="0" applyProtection="0">
      <alignment horizontal="right" vertical="center"/>
    </xf>
    <xf numFmtId="0" fontId="355" fillId="121" borderId="91" applyNumberFormat="0" applyProtection="0">
      <alignment horizontal="right" vertical="center"/>
    </xf>
    <xf numFmtId="283" fontId="355" fillId="139" borderId="157" applyNumberFormat="0" applyProtection="0">
      <alignment horizontal="right" vertical="center"/>
    </xf>
    <xf numFmtId="0" fontId="355" fillId="130" borderId="91" applyNumberFormat="0" applyProtection="0">
      <alignment horizontal="right" vertical="center"/>
    </xf>
    <xf numFmtId="0" fontId="46" fillId="140" borderId="155" applyNumberFormat="0" applyProtection="0">
      <alignment horizontal="left" vertical="center" indent="1"/>
    </xf>
    <xf numFmtId="0" fontId="355" fillId="131" borderId="91" applyNumberFormat="0" applyProtection="0">
      <alignment horizontal="right" vertical="center"/>
    </xf>
    <xf numFmtId="283" fontId="46" fillId="140" borderId="155" applyNumberFormat="0" applyProtection="0">
      <alignment horizontal="left" vertical="center" indent="1"/>
    </xf>
    <xf numFmtId="0" fontId="355" fillId="132" borderId="91" applyNumberFormat="0" applyProtection="0">
      <alignment horizontal="right" vertical="center"/>
    </xf>
    <xf numFmtId="0" fontId="46" fillId="141" borderId="155" applyNumberFormat="0" applyProtection="0">
      <alignment horizontal="left" vertical="center" indent="1"/>
    </xf>
    <xf numFmtId="0" fontId="355" fillId="133" borderId="91" applyNumberFormat="0" applyProtection="0">
      <alignment horizontal="right" vertical="center"/>
    </xf>
    <xf numFmtId="0" fontId="355" fillId="111" borderId="157" applyNumberFormat="0" applyProtection="0">
      <alignment vertical="center"/>
    </xf>
    <xf numFmtId="0" fontId="355" fillId="134" borderId="91" applyNumberFormat="0" applyProtection="0">
      <alignment horizontal="right" vertical="center"/>
    </xf>
    <xf numFmtId="283" fontId="355" fillId="111" borderId="157" applyNumberFormat="0" applyProtection="0">
      <alignment vertical="center"/>
    </xf>
    <xf numFmtId="0" fontId="355" fillId="135" borderId="91" applyNumberFormat="0" applyProtection="0">
      <alignment horizontal="right" vertical="center"/>
    </xf>
    <xf numFmtId="0" fontId="358" fillId="111" borderId="157" applyNumberFormat="0" applyProtection="0">
      <alignment vertical="center"/>
    </xf>
    <xf numFmtId="0" fontId="355" fillId="139" borderId="91" applyNumberFormat="0" applyProtection="0">
      <alignment horizontal="right" vertical="center"/>
    </xf>
    <xf numFmtId="0" fontId="286" fillId="81" borderId="299" applyNumberFormat="0" applyAlignment="0" applyProtection="0"/>
    <xf numFmtId="4" fontId="70" fillId="95" borderId="271" applyNumberFormat="0" applyProtection="0">
      <alignment horizontal="right" vertical="center"/>
    </xf>
    <xf numFmtId="0" fontId="46" fillId="140" borderId="89" applyNumberFormat="0" applyProtection="0">
      <alignment horizontal="left" vertical="center" indent="1"/>
    </xf>
    <xf numFmtId="283" fontId="355" fillId="131" borderId="273" applyNumberFormat="0" applyProtection="0">
      <alignment horizontal="right" vertical="center"/>
    </xf>
    <xf numFmtId="0" fontId="387" fillId="0" borderId="246" applyNumberFormat="0" applyFill="0" applyAlignment="0" applyProtection="0">
      <alignment vertical="center"/>
    </xf>
    <xf numFmtId="0" fontId="138" fillId="83" borderId="238" applyNumberFormat="0" applyFont="0" applyAlignment="0" applyProtection="0"/>
    <xf numFmtId="0" fontId="46" fillId="141" borderId="89" applyNumberFormat="0" applyProtection="0">
      <alignment horizontal="left" vertical="center" indent="1"/>
    </xf>
    <xf numFmtId="0" fontId="85" fillId="0" borderId="231">
      <alignment horizontal="center"/>
    </xf>
    <xf numFmtId="0" fontId="5" fillId="100" borderId="239" applyNumberFormat="0" applyProtection="0">
      <alignment horizontal="left" vertical="center" indent="1"/>
    </xf>
    <xf numFmtId="0" fontId="196" fillId="81" borderId="239" applyNumberFormat="0" applyAlignment="0" applyProtection="0"/>
    <xf numFmtId="0" fontId="46" fillId="122" borderId="89" applyNumberFormat="0" applyProtection="0">
      <alignment horizontal="left" vertical="center" indent="1"/>
    </xf>
    <xf numFmtId="3" fontId="70" fillId="57" borderId="239" applyProtection="0">
      <alignment horizontal="right" vertical="center"/>
    </xf>
    <xf numFmtId="0" fontId="341" fillId="113" borderId="255" applyNumberFormat="0" applyAlignment="0" applyProtection="0"/>
    <xf numFmtId="0" fontId="42" fillId="83" borderId="270" applyNumberFormat="0" applyFont="0" applyAlignment="0" applyProtection="0"/>
    <xf numFmtId="0" fontId="46" fillId="127" borderId="89" applyNumberFormat="0" applyProtection="0">
      <alignment horizontal="left" vertical="center" indent="1"/>
    </xf>
    <xf numFmtId="283" fontId="355" fillId="130" borderId="257" applyNumberFormat="0" applyProtection="0">
      <alignment horizontal="right" vertical="center"/>
    </xf>
    <xf numFmtId="0" fontId="355" fillId="111" borderId="91" applyNumberFormat="0" applyProtection="0">
      <alignment vertical="center"/>
    </xf>
    <xf numFmtId="283" fontId="355" fillId="139" borderId="257" applyNumberFormat="0" applyProtection="0">
      <alignment horizontal="right" vertical="center"/>
    </xf>
    <xf numFmtId="0" fontId="358" fillId="111" borderId="91" applyNumberFormat="0" applyProtection="0">
      <alignment vertical="center"/>
    </xf>
    <xf numFmtId="283" fontId="244" fillId="0" borderId="262" applyNumberFormat="0" applyFill="0" applyAlignment="0" applyProtection="0"/>
    <xf numFmtId="0" fontId="323" fillId="139" borderId="92" applyNumberFormat="0" applyProtection="0">
      <alignment horizontal="left" vertical="center" indent="1"/>
    </xf>
    <xf numFmtId="0" fontId="149" fillId="81" borderId="151" applyNumberFormat="0" applyAlignment="0" applyProtection="0"/>
    <xf numFmtId="0" fontId="321" fillId="142" borderId="89" applyNumberFormat="0" applyProtection="0">
      <alignment horizontal="left" vertical="center" indent="1"/>
    </xf>
    <xf numFmtId="0" fontId="149" fillId="81" borderId="151" applyNumberFormat="0" applyAlignment="0" applyProtection="0"/>
    <xf numFmtId="0" fontId="185" fillId="68" borderId="151" applyNumberFormat="0" applyAlignment="0" applyProtection="0"/>
    <xf numFmtId="0" fontId="185" fillId="68" borderId="151" applyNumberFormat="0" applyAlignment="0" applyProtection="0"/>
    <xf numFmtId="0" fontId="185" fillId="68" borderId="151" applyNumberForma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361" fillId="144" borderId="92" applyNumberFormat="0" applyProtection="0">
      <alignment horizontal="left" vertical="center" indent="1"/>
    </xf>
    <xf numFmtId="0" fontId="138" fillId="83" borderId="154" applyNumberFormat="0" applyFont="0" applyAlignment="0" applyProtection="0"/>
    <xf numFmtId="0" fontId="362" fillId="34" borderId="83" applyNumberFormat="0" applyProtection="0">
      <alignment horizontal="right" vertical="center"/>
    </xf>
    <xf numFmtId="0" fontId="138" fillId="83" borderId="154" applyNumberFormat="0" applyFont="0" applyAlignment="0" applyProtection="0"/>
    <xf numFmtId="0" fontId="283" fillId="0" borderId="215" applyNumberFormat="0" applyFill="0" applyAlignment="0" applyProtection="0"/>
    <xf numFmtId="0" fontId="355" fillId="128" borderId="339" applyNumberFormat="0" applyProtection="0">
      <alignment horizontal="right" vertical="center"/>
    </xf>
    <xf numFmtId="0" fontId="40" fillId="83" borderId="238" applyNumberFormat="0" applyFont="0" applyAlignment="0" applyProtection="0"/>
    <xf numFmtId="0" fontId="355" fillId="134" borderId="257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283" fontId="355" fillId="131" borderId="223" applyNumberFormat="0" applyProtection="0">
      <alignment horizontal="right" vertical="center"/>
    </xf>
    <xf numFmtId="283" fontId="244" fillId="0" borderId="310" applyNumberFormat="0" applyFill="0" applyAlignment="0" applyProtection="0"/>
    <xf numFmtId="0" fontId="312" fillId="0" borderId="301">
      <alignment horizontal="left" vertical="center"/>
    </xf>
    <xf numFmtId="0" fontId="309" fillId="117" borderId="300"/>
    <xf numFmtId="0" fontId="328" fillId="115" borderId="297" applyNumberFormat="0" applyAlignment="0" applyProtection="0"/>
    <xf numFmtId="0" fontId="71" fillId="0" borderId="330">
      <alignment horizontal="left" vertical="center"/>
    </xf>
    <xf numFmtId="286" fontId="46" fillId="0" borderId="94" applyAlignment="0"/>
    <xf numFmtId="0" fontId="71" fillId="0" borderId="330">
      <alignment horizontal="left" vertic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5" fillId="0" borderId="337" applyNumberFormat="0" applyProtection="0">
      <alignment horizontal="left" vertical="center" indent="1"/>
    </xf>
    <xf numFmtId="0" fontId="294" fillId="83" borderId="254" applyNumberFormat="0" applyFont="0" applyAlignment="0" applyProtection="0"/>
    <xf numFmtId="4" fontId="70" fillId="91" borderId="271" applyNumberFormat="0" applyProtection="0">
      <alignment horizontal="right" vertical="center"/>
    </xf>
    <xf numFmtId="0" fontId="358" fillId="111" borderId="241" applyNumberFormat="0" applyProtection="0">
      <alignment vertical="center"/>
    </xf>
    <xf numFmtId="0" fontId="285" fillId="113" borderId="251" applyNumberFormat="0" applyAlignment="0" applyProtection="0"/>
    <xf numFmtId="0" fontId="40" fillId="83" borderId="254" applyNumberFormat="0" applyFont="0" applyAlignment="0" applyProtection="0"/>
    <xf numFmtId="0" fontId="286" fillId="81" borderId="251" applyNumberFormat="0" applyAlignment="0" applyProtection="0"/>
    <xf numFmtId="286" fontId="299" fillId="114" borderId="249" applyProtection="0">
      <alignment horizontal="center"/>
    </xf>
    <xf numFmtId="3" fontId="365" fillId="84" borderId="263">
      <alignment horizontal="left" vertical="top" wrapText="1"/>
      <protection locked="0"/>
    </xf>
    <xf numFmtId="0" fontId="46" fillId="141" borderId="271" applyNumberFormat="0" applyProtection="0">
      <alignment horizontal="left" vertical="center" indent="1"/>
    </xf>
    <xf numFmtId="251" fontId="367" fillId="0" borderId="94" applyFill="0"/>
    <xf numFmtId="0" fontId="46" fillId="122" borderId="271" applyNumberFormat="0" applyProtection="0">
      <alignment horizontal="left" vertical="center" indent="1"/>
    </xf>
    <xf numFmtId="283" fontId="328" fillId="145" borderId="275" applyNumberFormat="0" applyProtection="0">
      <alignment horizontal="center"/>
    </xf>
    <xf numFmtId="283" fontId="234" fillId="81" borderId="271" applyNumberFormat="0" applyAlignment="0" applyProtection="0"/>
    <xf numFmtId="251" fontId="46" fillId="0" borderId="87" applyFill="0"/>
    <xf numFmtId="251" fontId="46" fillId="0" borderId="94" applyFill="0"/>
    <xf numFmtId="0" fontId="185" fillId="68" borderId="333" applyNumberFormat="0" applyAlignment="0" applyProtection="0"/>
    <xf numFmtId="15" fontId="281" fillId="112" borderId="331">
      <alignment horizontal="center"/>
    </xf>
    <xf numFmtId="0" fontId="341" fillId="81" borderId="337" applyNumberFormat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5" fillId="130" borderId="305" applyNumberFormat="0" applyProtection="0">
      <alignment horizontal="right" vertical="center"/>
    </xf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5" fontId="270" fillId="0" borderId="150" applyAlignment="0" applyProtection="0"/>
    <xf numFmtId="0" fontId="387" fillId="0" borderId="310" applyNumberFormat="0" applyFill="0" applyAlignment="0" applyProtection="0">
      <alignment vertical="center"/>
    </xf>
    <xf numFmtId="0" fontId="40" fillId="83" borderId="220" applyNumberFormat="0" applyFont="0" applyAlignment="0" applyProtection="0"/>
    <xf numFmtId="0" fontId="234" fillId="81" borderId="255" applyNumberFormat="0" applyAlignment="0" applyProtection="0"/>
    <xf numFmtId="0" fontId="138" fillId="83" borderId="254" applyNumberFormat="0" applyFont="0" applyAlignment="0" applyProtection="0"/>
    <xf numFmtId="0" fontId="361" fillId="144" borderId="242" applyNumberFormat="0" applyProtection="0">
      <alignment horizontal="left" vertical="center" indent="1"/>
    </xf>
    <xf numFmtId="10" fontId="95" fillId="60" borderId="295" applyNumberFormat="0" applyBorder="0" applyAlignment="0" applyProtection="0"/>
    <xf numFmtId="0" fontId="244" fillId="0" borderId="228" applyNumberFormat="0" applyFill="0" applyAlignment="0" applyProtection="0"/>
    <xf numFmtId="3" fontId="365" fillId="84" borderId="213">
      <alignment horizontal="left" vertical="top" wrapText="1"/>
      <protection locked="0"/>
    </xf>
    <xf numFmtId="283" fontId="323" fillId="139" borderId="324" applyNumberFormat="0" applyProtection="0">
      <alignment horizontal="left" vertical="center" indent="1"/>
    </xf>
    <xf numFmtId="0" fontId="42" fillId="83" borderId="254" applyNumberFormat="0" applyFont="0" applyAlignment="0" applyProtection="0"/>
    <xf numFmtId="0" fontId="40" fillId="83" borderId="88" applyNumberFormat="0" applyFont="0" applyAlignment="0" applyProtection="0"/>
    <xf numFmtId="0" fontId="40" fillId="83" borderId="220" applyNumberFormat="0" applyFont="0" applyAlignment="0" applyProtection="0"/>
    <xf numFmtId="283" fontId="46" fillId="127" borderId="221" applyNumberFormat="0" applyProtection="0">
      <alignment horizontal="left" vertical="center" indent="1"/>
    </xf>
    <xf numFmtId="0" fontId="285" fillId="113" borderId="299" applyNumberFormat="0" applyAlignment="0" applyProtection="0"/>
    <xf numFmtId="174" fontId="1" fillId="0" borderId="0" applyFont="0" applyFill="0" applyBorder="0" applyAlignment="0" applyProtection="0"/>
    <xf numFmtId="0" fontId="242" fillId="68" borderId="299" applyNumberFormat="0" applyAlignment="0" applyProtection="0"/>
    <xf numFmtId="0" fontId="373" fillId="0" borderId="309" applyNumberFormat="0" applyFill="0" applyAlignment="0" applyProtection="0"/>
    <xf numFmtId="0" fontId="71" fillId="0" borderId="264">
      <alignment horizontal="left" vertical="center"/>
    </xf>
    <xf numFmtId="0" fontId="85" fillId="0" borderId="213">
      <alignment horizontal="center"/>
    </xf>
    <xf numFmtId="4" fontId="70" fillId="52" borderId="337" applyNumberFormat="0" applyProtection="0">
      <alignment horizontal="right" vertical="center"/>
    </xf>
    <xf numFmtId="0" fontId="85" fillId="0" borderId="263">
      <alignment horizontal="center"/>
    </xf>
    <xf numFmtId="0" fontId="5" fillId="0" borderId="155" applyNumberFormat="0" applyProtection="0">
      <alignment horizontal="left" vertical="center" indent="1"/>
    </xf>
    <xf numFmtId="0" fontId="42" fillId="83" borderId="238" applyNumberFormat="0" applyFont="0" applyAlignment="0" applyProtection="0"/>
    <xf numFmtId="283" fontId="244" fillId="0" borderId="246" applyNumberFormat="0" applyFill="0" applyAlignment="0" applyProtection="0"/>
    <xf numFmtId="251" fontId="46" fillId="0" borderId="237" applyFill="0"/>
    <xf numFmtId="0" fontId="373" fillId="0" borderId="245" applyNumberFormat="0" applyFill="0" applyAlignment="0" applyProtection="0"/>
    <xf numFmtId="0" fontId="373" fillId="0" borderId="245" applyNumberFormat="0" applyFill="0" applyAlignment="0" applyProtection="0"/>
    <xf numFmtId="0" fontId="71" fillId="0" borderId="248">
      <alignment horizontal="left" vertical="center"/>
    </xf>
    <xf numFmtId="251" fontId="367" fillId="0" borderId="237" applyFill="0"/>
    <xf numFmtId="0" fontId="283" fillId="0" borderId="233" applyNumberFormat="0" applyFill="0" applyAlignment="0" applyProtection="0"/>
    <xf numFmtId="4" fontId="202" fillId="89" borderId="337" applyNumberFormat="0" applyProtection="0">
      <alignment horizontal="center" vertical="top"/>
    </xf>
    <xf numFmtId="0" fontId="294" fillId="83" borderId="270" applyNumberFormat="0" applyFont="0" applyAlignment="0" applyProtection="0"/>
    <xf numFmtId="0" fontId="185" fillId="68" borderId="235" applyNumberFormat="0" applyAlignment="0" applyProtection="0"/>
    <xf numFmtId="0" fontId="362" fillId="34" borderId="265" applyNumberFormat="0" applyProtection="0">
      <alignment horizontal="right" vertical="center"/>
    </xf>
    <xf numFmtId="251" fontId="46" fillId="0" borderId="244" applyFill="0"/>
    <xf numFmtId="0" fontId="373" fillId="0" borderId="245" applyNumberFormat="0" applyFill="0" applyAlignment="0" applyProtection="0"/>
    <xf numFmtId="0" fontId="42" fillId="83" borderId="238" applyNumberFormat="0" applyFont="0" applyAlignment="0" applyProtection="0"/>
    <xf numFmtId="0" fontId="40" fillId="83" borderId="238" applyNumberFormat="0" applyFont="0" applyAlignment="0" applyProtection="0"/>
    <xf numFmtId="0" fontId="373" fillId="0" borderId="246" applyNumberFormat="0" applyFill="0" applyAlignment="0" applyProtection="0"/>
    <xf numFmtId="0" fontId="373" fillId="0" borderId="245" applyNumberFormat="0" applyFill="0" applyAlignment="0" applyProtection="0"/>
    <xf numFmtId="0" fontId="294" fillId="83" borderId="270" applyNumberFormat="0" applyFont="0" applyAlignment="0" applyProtection="0"/>
    <xf numFmtId="0" fontId="221" fillId="0" borderId="278" applyNumberFormat="0" applyFill="0" applyAlignment="0" applyProtection="0"/>
    <xf numFmtId="174" fontId="33" fillId="0" borderId="0" applyFont="0" applyFill="0" applyBorder="0" applyAlignment="0" applyProtection="0"/>
    <xf numFmtId="0" fontId="5" fillId="53" borderId="137" applyNumberFormat="0" applyProtection="0">
      <alignment vertical="center"/>
    </xf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5" fillId="111" borderId="257" applyNumberFormat="0" applyProtection="0">
      <alignment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44" fillId="0" borderId="162" applyNumberFormat="0" applyFill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0" fontId="85" fillId="0" borderId="97">
      <alignment horizontal="center"/>
    </xf>
    <xf numFmtId="15" fontId="281" fillId="112" borderId="99">
      <alignment horizontal="center"/>
    </xf>
    <xf numFmtId="5" fontId="270" fillId="0" borderId="100" applyAlignment="0" applyProtection="0"/>
    <xf numFmtId="0" fontId="285" fillId="113" borderId="101" applyNumberFormat="0" applyAlignment="0" applyProtection="0"/>
    <xf numFmtId="0" fontId="285" fillId="113" borderId="101" applyNumberFormat="0" applyAlignment="0" applyProtection="0"/>
    <xf numFmtId="0" fontId="285" fillId="113" borderId="101" applyNumberFormat="0" applyAlignment="0" applyProtection="0"/>
    <xf numFmtId="0" fontId="286" fillId="81" borderId="101" applyNumberFormat="0" applyAlignment="0" applyProtection="0"/>
    <xf numFmtId="0" fontId="285" fillId="113" borderId="101" applyNumberFormat="0" applyAlignment="0" applyProtection="0"/>
    <xf numFmtId="0" fontId="285" fillId="113" borderId="101" applyNumberFormat="0" applyAlignment="0" applyProtection="0"/>
    <xf numFmtId="0" fontId="286" fillId="81" borderId="101" applyNumberFormat="0" applyAlignment="0" applyProtection="0"/>
    <xf numFmtId="0" fontId="286" fillId="81" borderId="101" applyNumberFormat="0" applyAlignment="0" applyProtection="0"/>
    <xf numFmtId="286" fontId="299" fillId="114" borderId="99" applyProtection="0">
      <alignment horizontal="center"/>
    </xf>
    <xf numFmtId="0" fontId="304" fillId="34" borderId="102"/>
    <xf numFmtId="283" fontId="304" fillId="34" borderId="102"/>
    <xf numFmtId="0" fontId="304" fillId="34" borderId="102"/>
    <xf numFmtId="283" fontId="304" fillId="34" borderId="102"/>
    <xf numFmtId="286" fontId="308" fillId="116" borderId="99" applyProtection="0">
      <alignment horizontal="center"/>
    </xf>
    <xf numFmtId="0" fontId="309" fillId="34" borderId="102"/>
    <xf numFmtId="283" fontId="309" fillId="34" borderId="102"/>
    <xf numFmtId="0" fontId="309" fillId="117" borderId="102"/>
    <xf numFmtId="283" fontId="309" fillId="117" borderId="102"/>
    <xf numFmtId="0" fontId="312" fillId="0" borderId="103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283" fontId="312" fillId="0" borderId="103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71" fillId="0" borderId="98">
      <alignment horizontal="left" vertical="center"/>
    </xf>
    <xf numFmtId="0" fontId="326" fillId="0" borderId="99" applyNumberFormat="0" applyAlignment="0" applyProtection="0"/>
    <xf numFmtId="283" fontId="326" fillId="0" borderId="99" applyNumberFormat="0" applyAlignment="0" applyProtection="0"/>
    <xf numFmtId="10" fontId="95" fillId="60" borderId="97" applyNumberFormat="0" applyBorder="0" applyAlignment="0" applyProtection="0"/>
    <xf numFmtId="10" fontId="95" fillId="60" borderId="97" applyNumberFormat="0" applyBorder="0" applyAlignment="0" applyProtection="0"/>
    <xf numFmtId="10" fontId="95" fillId="60" borderId="97" applyNumberFormat="0" applyBorder="0" applyAlignment="0" applyProtection="0"/>
    <xf numFmtId="10" fontId="311" fillId="60" borderId="97" applyNumberFormat="0" applyBorder="0" applyAlignment="0" applyProtection="0"/>
    <xf numFmtId="10" fontId="95" fillId="60" borderId="97" applyNumberFormat="0" applyBorder="0" applyAlignment="0" applyProtection="0"/>
    <xf numFmtId="0" fontId="327" fillId="54" borderId="101" applyNumberFormat="0" applyAlignment="0" applyProtection="0"/>
    <xf numFmtId="0" fontId="327" fillId="54" borderId="101" applyNumberFormat="0" applyAlignment="0" applyProtection="0"/>
    <xf numFmtId="0" fontId="327" fillId="54" borderId="101" applyNumberFormat="0" applyAlignment="0" applyProtection="0"/>
    <xf numFmtId="0" fontId="327" fillId="68" borderId="101" applyNumberFormat="0" applyAlignment="0" applyProtection="0"/>
    <xf numFmtId="0" fontId="327" fillId="54" borderId="101" applyNumberFormat="0" applyAlignment="0" applyProtection="0"/>
    <xf numFmtId="0" fontId="327" fillId="54" borderId="101" applyNumberFormat="0" applyAlignment="0" applyProtection="0"/>
    <xf numFmtId="0" fontId="327" fillId="68" borderId="101" applyNumberFormat="0" applyAlignment="0" applyProtection="0"/>
    <xf numFmtId="0" fontId="327" fillId="68" borderId="101" applyNumberFormat="0" applyAlignment="0" applyProtection="0"/>
    <xf numFmtId="0" fontId="328" fillId="115" borderId="99" applyNumberFormat="0" applyAlignment="0" applyProtection="0"/>
    <xf numFmtId="283" fontId="328" fillId="115" borderId="99" applyNumberFormat="0" applyAlignment="0" applyProtection="0"/>
    <xf numFmtId="0" fontId="294" fillId="83" borderId="104" applyNumberFormat="0" applyFont="0" applyAlignment="0" applyProtection="0"/>
    <xf numFmtId="0" fontId="5" fillId="83" borderId="104" applyNumberFormat="0" applyFont="0" applyAlignment="0" applyProtection="0"/>
    <xf numFmtId="0" fontId="294" fillId="83" borderId="104" applyNumberFormat="0" applyFont="0" applyAlignment="0" applyProtection="0"/>
    <xf numFmtId="0" fontId="294" fillId="83" borderId="104" applyNumberFormat="0" applyFont="0" applyAlignment="0" applyProtection="0"/>
    <xf numFmtId="0" fontId="5" fillId="83" borderId="104" applyNumberFormat="0" applyFont="0" applyAlignment="0" applyProtection="0"/>
    <xf numFmtId="0" fontId="5" fillId="83" borderId="104" applyNumberFormat="0" applyFont="0" applyAlignment="0" applyProtection="0"/>
    <xf numFmtId="0" fontId="341" fillId="113" borderId="105" applyNumberFormat="0" applyAlignment="0" applyProtection="0"/>
    <xf numFmtId="0" fontId="341" fillId="113" borderId="105" applyNumberFormat="0" applyAlignment="0" applyProtection="0"/>
    <xf numFmtId="0" fontId="341" fillId="113" borderId="105" applyNumberFormat="0" applyAlignment="0" applyProtection="0"/>
    <xf numFmtId="0" fontId="341" fillId="81" borderId="105" applyNumberFormat="0" applyAlignment="0" applyProtection="0"/>
    <xf numFmtId="0" fontId="341" fillId="113" borderId="105" applyNumberFormat="0" applyAlignment="0" applyProtection="0"/>
    <xf numFmtId="0" fontId="341" fillId="113" borderId="105" applyNumberFormat="0" applyAlignment="0" applyProtection="0"/>
    <xf numFmtId="0" fontId="341" fillId="81" borderId="105" applyNumberFormat="0" applyAlignment="0" applyProtection="0"/>
    <xf numFmtId="0" fontId="341" fillId="81" borderId="105" applyNumberFormat="0" applyAlignment="0" applyProtection="0"/>
    <xf numFmtId="286" fontId="328" fillId="125" borderId="106" applyProtection="0">
      <alignment horizontal="center"/>
    </xf>
    <xf numFmtId="0" fontId="352" fillId="126" borderId="107" applyNumberFormat="0" applyProtection="0">
      <alignment vertical="center"/>
    </xf>
    <xf numFmtId="283" fontId="352" fillId="126" borderId="107" applyNumberFormat="0" applyProtection="0">
      <alignment vertical="center"/>
    </xf>
    <xf numFmtId="0" fontId="353" fillId="126" borderId="105" applyNumberFormat="0" applyProtection="0">
      <alignment horizontal="left" vertical="center" indent="1"/>
    </xf>
    <xf numFmtId="283" fontId="353" fillId="126" borderId="105" applyNumberFormat="0" applyProtection="0">
      <alignment horizontal="left" vertical="center" indent="1"/>
    </xf>
    <xf numFmtId="0" fontId="355" fillId="128" borderId="107" applyNumberFormat="0" applyProtection="0">
      <alignment horizontal="right" vertical="center"/>
    </xf>
    <xf numFmtId="283" fontId="355" fillId="128" borderId="107" applyNumberFormat="0" applyProtection="0">
      <alignment horizontal="right" vertical="center"/>
    </xf>
    <xf numFmtId="0" fontId="355" fillId="129" borderId="107" applyNumberFormat="0" applyProtection="0">
      <alignment horizontal="right" vertical="center"/>
    </xf>
    <xf numFmtId="283" fontId="355" fillId="129" borderId="107" applyNumberFormat="0" applyProtection="0">
      <alignment horizontal="right" vertical="center"/>
    </xf>
    <xf numFmtId="0" fontId="355" fillId="121" borderId="107" applyNumberFormat="0" applyProtection="0">
      <alignment horizontal="right" vertical="center"/>
    </xf>
    <xf numFmtId="283" fontId="355" fillId="121" borderId="107" applyNumberFormat="0" applyProtection="0">
      <alignment horizontal="right" vertical="center"/>
    </xf>
    <xf numFmtId="0" fontId="355" fillId="130" borderId="107" applyNumberFormat="0" applyProtection="0">
      <alignment horizontal="right" vertical="center"/>
    </xf>
    <xf numFmtId="283" fontId="355" fillId="130" borderId="107" applyNumberFormat="0" applyProtection="0">
      <alignment horizontal="right" vertical="center"/>
    </xf>
    <xf numFmtId="0" fontId="355" fillId="131" borderId="107" applyNumberFormat="0" applyProtection="0">
      <alignment horizontal="right" vertical="center"/>
    </xf>
    <xf numFmtId="283" fontId="355" fillId="131" borderId="107" applyNumberFormat="0" applyProtection="0">
      <alignment horizontal="right" vertical="center"/>
    </xf>
    <xf numFmtId="0" fontId="355" fillId="132" borderId="107" applyNumberFormat="0" applyProtection="0">
      <alignment horizontal="right" vertical="center"/>
    </xf>
    <xf numFmtId="283" fontId="355" fillId="132" borderId="107" applyNumberFormat="0" applyProtection="0">
      <alignment horizontal="right" vertical="center"/>
    </xf>
    <xf numFmtId="0" fontId="355" fillId="133" borderId="107" applyNumberFormat="0" applyProtection="0">
      <alignment horizontal="right" vertical="center"/>
    </xf>
    <xf numFmtId="283" fontId="355" fillId="133" borderId="107" applyNumberFormat="0" applyProtection="0">
      <alignment horizontal="right" vertical="center"/>
    </xf>
    <xf numFmtId="0" fontId="355" fillId="134" borderId="107" applyNumberFormat="0" applyProtection="0">
      <alignment horizontal="right" vertical="center"/>
    </xf>
    <xf numFmtId="283" fontId="355" fillId="134" borderId="107" applyNumberFormat="0" applyProtection="0">
      <alignment horizontal="right" vertical="center"/>
    </xf>
    <xf numFmtId="0" fontId="355" fillId="135" borderId="107" applyNumberFormat="0" applyProtection="0">
      <alignment horizontal="right" vertical="center"/>
    </xf>
    <xf numFmtId="283" fontId="355" fillId="135" borderId="107" applyNumberFormat="0" applyProtection="0">
      <alignment horizontal="right" vertical="center"/>
    </xf>
    <xf numFmtId="0" fontId="355" fillId="139" borderId="107" applyNumberFormat="0" applyProtection="0">
      <alignment horizontal="right" vertical="center"/>
    </xf>
    <xf numFmtId="283" fontId="355" fillId="139" borderId="107" applyNumberFormat="0" applyProtection="0">
      <alignment horizontal="right" vertical="center"/>
    </xf>
    <xf numFmtId="0" fontId="46" fillId="140" borderId="105" applyNumberFormat="0" applyProtection="0">
      <alignment horizontal="left" vertical="center" indent="1"/>
    </xf>
    <xf numFmtId="283" fontId="46" fillId="140" borderId="105" applyNumberFormat="0" applyProtection="0">
      <alignment horizontal="left" vertical="center" indent="1"/>
    </xf>
    <xf numFmtId="0" fontId="46" fillId="141" borderId="105" applyNumberFormat="0" applyProtection="0">
      <alignment horizontal="left" vertical="center" indent="1"/>
    </xf>
    <xf numFmtId="283" fontId="46" fillId="141" borderId="105" applyNumberFormat="0" applyProtection="0">
      <alignment horizontal="left" vertical="center" indent="1"/>
    </xf>
    <xf numFmtId="0" fontId="46" fillId="122" borderId="105" applyNumberFormat="0" applyProtection="0">
      <alignment horizontal="left" vertical="center" indent="1"/>
    </xf>
    <xf numFmtId="283" fontId="46" fillId="122" borderId="105" applyNumberFormat="0" applyProtection="0">
      <alignment horizontal="left" vertical="center" indent="1"/>
    </xf>
    <xf numFmtId="0" fontId="46" fillId="127" borderId="105" applyNumberFormat="0" applyProtection="0">
      <alignment horizontal="left" vertical="center" indent="1"/>
    </xf>
    <xf numFmtId="283" fontId="46" fillId="127" borderId="105" applyNumberFormat="0" applyProtection="0">
      <alignment horizontal="left" vertical="center" indent="1"/>
    </xf>
    <xf numFmtId="0" fontId="355" fillId="111" borderId="107" applyNumberFormat="0" applyProtection="0">
      <alignment vertical="center"/>
    </xf>
    <xf numFmtId="283" fontId="355" fillId="111" borderId="107" applyNumberFormat="0" applyProtection="0">
      <alignment vertical="center"/>
    </xf>
    <xf numFmtId="0" fontId="358" fillId="111" borderId="107" applyNumberFormat="0" applyProtection="0">
      <alignment vertical="center"/>
    </xf>
    <xf numFmtId="283" fontId="358" fillId="111" borderId="107" applyNumberFormat="0" applyProtection="0">
      <alignment vertical="center"/>
    </xf>
    <xf numFmtId="0" fontId="323" fillId="139" borderId="108" applyNumberFormat="0" applyProtection="0">
      <alignment horizontal="left" vertical="center" indent="1"/>
    </xf>
    <xf numFmtId="283" fontId="323" fillId="139" borderId="108" applyNumberFormat="0" applyProtection="0">
      <alignment horizontal="left" vertical="center" indent="1"/>
    </xf>
    <xf numFmtId="0" fontId="321" fillId="142" borderId="105" applyNumberFormat="0" applyProtection="0">
      <alignment horizontal="left" vertical="center" indent="1"/>
    </xf>
    <xf numFmtId="283" fontId="321" fillId="142" borderId="105" applyNumberFormat="0" applyProtection="0">
      <alignment horizontal="left" vertical="center" indent="1"/>
    </xf>
    <xf numFmtId="0" fontId="361" fillId="144" borderId="108" applyNumberFormat="0" applyProtection="0">
      <alignment horizontal="left" vertical="center" indent="1"/>
    </xf>
    <xf numFmtId="283" fontId="361" fillId="144" borderId="108" applyNumberFormat="0" applyProtection="0">
      <alignment horizontal="left" vertical="center" indent="1"/>
    </xf>
    <xf numFmtId="0" fontId="362" fillId="34" borderId="99" applyNumberFormat="0" applyProtection="0">
      <alignment horizontal="right" vertical="center"/>
    </xf>
    <xf numFmtId="283" fontId="362" fillId="34" borderId="99" applyNumberFormat="0" applyProtection="0">
      <alignment horizontal="right" vertical="center"/>
    </xf>
    <xf numFmtId="0" fontId="328" fillId="145" borderId="109" applyNumberFormat="0" applyProtection="0">
      <alignment horizontal="center"/>
    </xf>
    <xf numFmtId="283" fontId="328" fillId="145" borderId="109" applyNumberFormat="0" applyProtection="0">
      <alignment horizontal="center"/>
    </xf>
    <xf numFmtId="3" fontId="365" fillId="84" borderId="97">
      <alignment horizontal="left" vertical="top" wrapText="1"/>
      <protection locked="0"/>
    </xf>
    <xf numFmtId="3" fontId="365" fillId="84" borderId="97">
      <alignment horizontal="left" vertical="top" wrapText="1"/>
      <protection locked="0"/>
    </xf>
    <xf numFmtId="286" fontId="46" fillId="0" borderId="110" applyAlignment="0"/>
    <xf numFmtId="286" fontId="367" fillId="0" borderId="110" applyFill="0" applyAlignment="0" applyProtection="0"/>
    <xf numFmtId="0" fontId="283" fillId="0" borderId="99" applyNumberFormat="0" applyFill="0" applyAlignment="0" applyProtection="0"/>
    <xf numFmtId="283" fontId="283" fillId="0" borderId="99" applyNumberFormat="0" applyFill="0" applyAlignment="0" applyProtection="0"/>
    <xf numFmtId="0" fontId="283" fillId="0" borderId="99" applyNumberFormat="0" applyFill="0" applyAlignment="0" applyProtection="0"/>
    <xf numFmtId="0" fontId="283" fillId="0" borderId="99" applyNumberFormat="0" applyFill="0" applyAlignment="0" applyProtection="0"/>
    <xf numFmtId="251" fontId="367" fillId="0" borderId="103" applyFill="0"/>
    <xf numFmtId="251" fontId="367" fillId="0" borderId="110" applyFill="0"/>
    <xf numFmtId="0" fontId="373" fillId="0" borderId="111" applyNumberFormat="0" applyFill="0" applyAlignment="0" applyProtection="0"/>
    <xf numFmtId="0" fontId="373" fillId="0" borderId="111" applyNumberFormat="0" applyFill="0" applyAlignment="0" applyProtection="0"/>
    <xf numFmtId="0" fontId="373" fillId="0" borderId="112" applyNumberFormat="0" applyFill="0" applyAlignment="0" applyProtection="0"/>
    <xf numFmtId="0" fontId="373" fillId="0" borderId="111" applyNumberFormat="0" applyFill="0" applyAlignment="0" applyProtection="0"/>
    <xf numFmtId="0" fontId="373" fillId="0" borderId="111" applyNumberFormat="0" applyFill="0" applyAlignment="0" applyProtection="0"/>
    <xf numFmtId="251" fontId="46" fillId="0" borderId="103" applyFill="0"/>
    <xf numFmtId="251" fontId="46" fillId="0" borderId="110" applyFill="0"/>
    <xf numFmtId="0" fontId="234" fillId="81" borderId="105" applyNumberFormat="0" applyAlignment="0" applyProtection="0"/>
    <xf numFmtId="283" fontId="234" fillId="81" borderId="105" applyNumberFormat="0" applyAlignment="0" applyProtection="0"/>
    <xf numFmtId="0" fontId="234" fillId="81" borderId="105" applyNumberFormat="0" applyAlignment="0" applyProtection="0"/>
    <xf numFmtId="0" fontId="234" fillId="81" borderId="105" applyNumberFormat="0" applyAlignment="0" applyProtection="0"/>
    <xf numFmtId="0" fontId="235" fillId="81" borderId="101" applyNumberFormat="0" applyAlignment="0" applyProtection="0"/>
    <xf numFmtId="283" fontId="235" fillId="81" borderId="101" applyNumberFormat="0" applyAlignment="0" applyProtection="0"/>
    <xf numFmtId="0" fontId="235" fillId="81" borderId="101" applyNumberFormat="0" applyAlignment="0" applyProtection="0"/>
    <xf numFmtId="0" fontId="235" fillId="81" borderId="101" applyNumberFormat="0" applyAlignment="0" applyProtection="0"/>
    <xf numFmtId="0" fontId="242" fillId="68" borderId="101" applyNumberFormat="0" applyAlignment="0" applyProtection="0"/>
    <xf numFmtId="283" fontId="242" fillId="68" borderId="101" applyNumberFormat="0" applyAlignment="0" applyProtection="0"/>
    <xf numFmtId="0" fontId="242" fillId="68" borderId="101" applyNumberFormat="0" applyAlignment="0" applyProtection="0"/>
    <xf numFmtId="0" fontId="242" fillId="68" borderId="101" applyNumberFormat="0" applyAlignment="0" applyProtection="0"/>
    <xf numFmtId="0" fontId="244" fillId="0" borderId="112" applyNumberFormat="0" applyFill="0" applyAlignment="0" applyProtection="0"/>
    <xf numFmtId="283" fontId="244" fillId="0" borderId="112" applyNumberFormat="0" applyFill="0" applyAlignment="0" applyProtection="0"/>
    <xf numFmtId="0" fontId="244" fillId="0" borderId="112" applyNumberFormat="0" applyFill="0" applyAlignment="0" applyProtection="0"/>
    <xf numFmtId="0" fontId="244" fillId="0" borderId="112" applyNumberFormat="0" applyFill="0" applyAlignment="0" applyProtection="0"/>
    <xf numFmtId="0" fontId="40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283" fontId="40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40" fillId="83" borderId="104" applyNumberFormat="0" applyFont="0" applyAlignment="0" applyProtection="0"/>
    <xf numFmtId="0" fontId="42" fillId="83" borderId="104" applyNumberFormat="0" applyFont="0" applyAlignment="0" applyProtection="0"/>
    <xf numFmtId="0" fontId="40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42" fillId="83" borderId="104" applyNumberFormat="0" applyFont="0" applyAlignment="0" applyProtection="0"/>
    <xf numFmtId="0" fontId="381" fillId="81" borderId="101" applyNumberFormat="0" applyAlignment="0" applyProtection="0">
      <alignment vertical="center"/>
    </xf>
    <xf numFmtId="0" fontId="5" fillId="83" borderId="104" applyNumberFormat="0" applyFont="0" applyAlignment="0" applyProtection="0">
      <alignment vertical="center"/>
    </xf>
    <xf numFmtId="0" fontId="387" fillId="0" borderId="112" applyNumberFormat="0" applyFill="0" applyAlignment="0" applyProtection="0">
      <alignment vertical="center"/>
    </xf>
    <xf numFmtId="0" fontId="388" fillId="68" borderId="101" applyNumberFormat="0" applyAlignment="0" applyProtection="0">
      <alignment vertical="center"/>
    </xf>
    <xf numFmtId="0" fontId="394" fillId="81" borderId="105" applyNumberFormat="0" applyAlignment="0" applyProtection="0">
      <alignment vertical="center"/>
    </xf>
    <xf numFmtId="0" fontId="394" fillId="81" borderId="155" applyNumberFormat="0" applyAlignment="0" applyProtection="0">
      <alignment vertical="center"/>
    </xf>
    <xf numFmtId="174" fontId="1" fillId="0" borderId="0" applyFont="0" applyFill="0" applyBorder="0" applyAlignment="0" applyProtection="0"/>
    <xf numFmtId="283" fontId="304" fillId="34" borderId="152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101" applyNumberFormat="0" applyAlignment="0" applyProtection="0"/>
    <xf numFmtId="0" fontId="149" fillId="81" borderId="101" applyNumberFormat="0" applyAlignment="0" applyProtection="0"/>
    <xf numFmtId="0" fontId="149" fillId="81" borderId="101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101" applyNumberFormat="0" applyAlignment="0" applyProtection="0"/>
    <xf numFmtId="0" fontId="185" fillId="68" borderId="101" applyNumberFormat="0" applyAlignment="0" applyProtection="0"/>
    <xf numFmtId="0" fontId="185" fillId="68" borderId="101" applyNumberFormat="0" applyAlignment="0" applyProtection="0"/>
    <xf numFmtId="0" fontId="138" fillId="83" borderId="104" applyNumberFormat="0" applyFont="0" applyAlignment="0" applyProtection="0"/>
    <xf numFmtId="0" fontId="138" fillId="83" borderId="104" applyNumberFormat="0" applyFont="0" applyAlignment="0" applyProtection="0"/>
    <xf numFmtId="0" fontId="138" fillId="83" borderId="104" applyNumberFormat="0" applyFont="0" applyAlignment="0" applyProtection="0"/>
    <xf numFmtId="0" fontId="138" fillId="83" borderId="104" applyNumberFormat="0" applyFont="0" applyAlignment="0" applyProtection="0"/>
    <xf numFmtId="0" fontId="138" fillId="83" borderId="104" applyNumberFormat="0" applyFont="0" applyAlignment="0" applyProtection="0"/>
    <xf numFmtId="0" fontId="138" fillId="83" borderId="104" applyNumberFormat="0" applyFont="0" applyAlignment="0" applyProtection="0"/>
    <xf numFmtId="0" fontId="138" fillId="83" borderId="104" applyNumberFormat="0" applyFont="0" applyAlignment="0" applyProtection="0"/>
    <xf numFmtId="0" fontId="129" fillId="83" borderId="104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104" applyNumberFormat="0" applyFont="0" applyAlignment="0" applyProtection="0"/>
    <xf numFmtId="0" fontId="253" fillId="68" borderId="101" applyNumberFormat="0" applyAlignment="0" applyProtection="0">
      <alignment vertical="center"/>
    </xf>
    <xf numFmtId="0" fontId="263" fillId="81" borderId="101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83" borderId="220" applyNumberFormat="0" applyFont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42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6" fillId="0" borderId="342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6" fillId="0" borderId="153" applyFill="0"/>
    <xf numFmtId="174" fontId="1" fillId="0" borderId="0" applyFont="0" applyFill="0" applyBorder="0" applyAlignment="0" applyProtection="0"/>
    <xf numFmtId="0" fontId="244" fillId="0" borderId="162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329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7" fillId="0" borderId="153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41" fillId="113" borderId="30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8" fillId="111" borderId="223" applyNumberForma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309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162" applyNumberFormat="0" applyFill="0" applyAlignment="0" applyProtection="0"/>
    <xf numFmtId="174" fontId="1" fillId="0" borderId="0" applyFont="0" applyFill="0" applyBorder="0" applyAlignment="0" applyProtection="0"/>
    <xf numFmtId="283" fontId="242" fillId="68" borderId="151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1" fillId="0" borderId="330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283" fillId="0" borderId="149" applyNumberFormat="0" applyFill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83" borderId="302" applyNumberFormat="0" applyFont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3" fillId="59" borderId="146" applyNumberFormat="0" applyFont="0" applyBorder="0" applyAlignment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283" fontId="40" fillId="83" borderId="336" applyNumberFormat="0" applyFon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283" fontId="362" fillId="34" borderId="265" applyNumberFormat="0" applyProtection="0">
      <alignment horizontal="right" vertical="center"/>
    </xf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83" fontId="235" fillId="81" borderId="133" applyNumberFormat="0" applyAlignment="0" applyProtection="0"/>
    <xf numFmtId="10" fontId="95" fillId="60" borderId="129" applyNumberFormat="0" applyBorder="0" applyAlignment="0" applyProtection="0"/>
    <xf numFmtId="10" fontId="311" fillId="60" borderId="129" applyNumberFormat="0" applyBorder="0" applyAlignment="0" applyProtection="0"/>
    <xf numFmtId="10" fontId="95" fillId="60" borderId="129" applyNumberFormat="0" applyBorder="0" applyAlignment="0" applyProtection="0"/>
    <xf numFmtId="10" fontId="95" fillId="60" borderId="129" applyNumberFormat="0" applyBorder="0" applyAlignment="0" applyProtection="0"/>
    <xf numFmtId="0" fontId="355" fillId="139" borderId="123" applyNumberFormat="0" applyProtection="0">
      <alignment horizontal="right" vertical="center"/>
    </xf>
    <xf numFmtId="0" fontId="341" fillId="81" borderId="121" applyNumberFormat="0" applyAlignment="0" applyProtection="0"/>
    <xf numFmtId="0" fontId="5" fillId="83" borderId="120" applyNumberFormat="0" applyFont="0" applyAlignment="0" applyProtection="0"/>
    <xf numFmtId="0" fontId="294" fillId="83" borderId="120" applyNumberFormat="0" applyFont="0" applyAlignment="0" applyProtection="0"/>
    <xf numFmtId="0" fontId="5" fillId="53" borderId="121" applyNumberFormat="0" applyProtection="0">
      <alignment horizontal="left" vertical="center" indent="1"/>
    </xf>
    <xf numFmtId="0" fontId="38" fillId="0" borderId="39" applyAlignment="0">
      <alignment horizontal="centerContinuous"/>
    </xf>
    <xf numFmtId="0" fontId="388" fillId="68" borderId="133" applyNumberFormat="0" applyAlignment="0" applyProtection="0">
      <alignment vertical="center"/>
    </xf>
    <xf numFmtId="0" fontId="387" fillId="0" borderId="144" applyNumberFormat="0" applyFill="0" applyAlignment="0" applyProtection="0">
      <alignment vertical="center"/>
    </xf>
    <xf numFmtId="0" fontId="5" fillId="83" borderId="136" applyNumberFormat="0" applyFont="0" applyAlignment="0" applyProtection="0">
      <alignment vertical="center"/>
    </xf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242" fillId="68" borderId="133" applyNumberFormat="0" applyAlignment="0" applyProtection="0"/>
    <xf numFmtId="0" fontId="235" fillId="81" borderId="133" applyNumberFormat="0" applyAlignment="0" applyProtection="0"/>
    <xf numFmtId="0" fontId="327" fillId="68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10" fontId="95" fillId="60" borderId="129" applyNumberFormat="0" applyBorder="0" applyAlignment="0" applyProtection="0"/>
    <xf numFmtId="283" fontId="326" fillId="0" borderId="131" applyNumberFormat="0" applyAlignment="0" applyProtection="0"/>
    <xf numFmtId="0" fontId="326" fillId="0" borderId="131" applyNumberFormat="0" applyAlignment="0" applyProtection="0"/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283" fontId="312" fillId="0" borderId="135">
      <alignment horizontal="left" vertical="center"/>
    </xf>
    <xf numFmtId="0" fontId="71" fillId="0" borderId="130">
      <alignment horizontal="left" vertical="center"/>
    </xf>
    <xf numFmtId="283" fontId="309" fillId="34" borderId="134"/>
    <xf numFmtId="0" fontId="304" fillId="34" borderId="134"/>
    <xf numFmtId="286" fontId="299" fillId="114" borderId="131" applyProtection="0">
      <alignment horizontal="center"/>
    </xf>
    <xf numFmtId="0" fontId="286" fillId="81" borderId="133" applyNumberFormat="0" applyAlignment="0" applyProtection="0"/>
    <xf numFmtId="0" fontId="286" fillId="81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6" fillId="81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5" fontId="270" fillId="0" borderId="132" applyAlignment="0" applyProtection="0"/>
    <xf numFmtId="15" fontId="281" fillId="112" borderId="131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251" fontId="46" fillId="0" borderId="126" applyFill="0"/>
    <xf numFmtId="251" fontId="367" fillId="0" borderId="126" applyFill="0"/>
    <xf numFmtId="0" fontId="362" fillId="34" borderId="115" applyNumberFormat="0" applyProtection="0">
      <alignment horizontal="right" vertical="center"/>
    </xf>
    <xf numFmtId="0" fontId="361" fillId="144" borderId="124" applyNumberFormat="0" applyProtection="0">
      <alignment horizontal="left" vertical="center" indent="1"/>
    </xf>
    <xf numFmtId="0" fontId="321" fillId="142" borderId="121" applyNumberFormat="0" applyProtection="0">
      <alignment horizontal="left" vertical="center" indent="1"/>
    </xf>
    <xf numFmtId="0" fontId="358" fillId="111" borderId="123" applyNumberFormat="0" applyProtection="0">
      <alignment vertical="center"/>
    </xf>
    <xf numFmtId="0" fontId="355" fillId="111" borderId="123" applyNumberFormat="0" applyProtection="0">
      <alignment vertical="center"/>
    </xf>
    <xf numFmtId="0" fontId="46" fillId="127" borderId="121" applyNumberFormat="0" applyProtection="0">
      <alignment horizontal="left" vertical="center" indent="1"/>
    </xf>
    <xf numFmtId="0" fontId="46" fillId="122" borderId="121" applyNumberFormat="0" applyProtection="0">
      <alignment horizontal="left" vertical="center" indent="1"/>
    </xf>
    <xf numFmtId="0" fontId="46" fillId="141" borderId="121" applyNumberFormat="0" applyProtection="0">
      <alignment horizontal="left" vertical="center" indent="1"/>
    </xf>
    <xf numFmtId="0" fontId="46" fillId="140" borderId="121" applyNumberFormat="0" applyProtection="0">
      <alignment horizontal="left" vertical="center" indent="1"/>
    </xf>
    <xf numFmtId="0" fontId="355" fillId="134" borderId="123" applyNumberFormat="0" applyProtection="0">
      <alignment horizontal="right" vertical="center"/>
    </xf>
    <xf numFmtId="0" fontId="355" fillId="133" borderId="123" applyNumberFormat="0" applyProtection="0">
      <alignment horizontal="right" vertical="center"/>
    </xf>
    <xf numFmtId="0" fontId="355" fillId="121" borderId="123" applyNumberFormat="0" applyProtection="0">
      <alignment horizontal="right" vertical="center"/>
    </xf>
    <xf numFmtId="0" fontId="355" fillId="128" borderId="123" applyNumberFormat="0" applyProtection="0">
      <alignment horizontal="right" vertical="center"/>
    </xf>
    <xf numFmtId="0" fontId="341" fillId="113" borderId="121" applyNumberFormat="0" applyAlignment="0" applyProtection="0"/>
    <xf numFmtId="0" fontId="5" fillId="83" borderId="120" applyNumberFormat="0" applyFont="0" applyAlignment="0" applyProtection="0"/>
    <xf numFmtId="0" fontId="48" fillId="0" borderId="34" applyNumberFormat="0" applyFill="0" applyAlignment="0" applyProtection="0"/>
    <xf numFmtId="174" fontId="33" fillId="0" borderId="0" applyFont="0" applyFill="0" applyBorder="0" applyAlignment="0" applyProtection="0"/>
    <xf numFmtId="0" fontId="33" fillId="0" borderId="0"/>
    <xf numFmtId="0" fontId="381" fillId="81" borderId="133" applyNumberFormat="0" applyAlignment="0" applyProtection="0">
      <alignment vertical="center"/>
    </xf>
    <xf numFmtId="0" fontId="242" fillId="68" borderId="133" applyNumberFormat="0" applyAlignment="0" applyProtection="0"/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309" fillId="34" borderId="134"/>
    <xf numFmtId="0" fontId="263" fillId="81" borderId="133" applyNumberFormat="0" applyAlignment="0" applyProtection="0">
      <alignment vertical="center"/>
    </xf>
    <xf numFmtId="0" fontId="253" fillId="68" borderId="133" applyNumberFormat="0" applyAlignment="0" applyProtection="0">
      <alignment vertical="center"/>
    </xf>
    <xf numFmtId="0" fontId="5" fillId="83" borderId="136" applyNumberFormat="0" applyFont="0" applyAlignment="0" applyProtection="0"/>
    <xf numFmtId="0" fontId="129" fillId="83" borderId="136" applyNumberFormat="0" applyFont="0" applyAlignment="0" applyProtection="0">
      <alignment vertical="center"/>
    </xf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85" fillId="68" borderId="133" applyNumberFormat="0" applyAlignment="0" applyProtection="0"/>
    <xf numFmtId="0" fontId="185" fillId="68" borderId="133" applyNumberFormat="0" applyAlignment="0" applyProtection="0"/>
    <xf numFmtId="0" fontId="185" fillId="68" borderId="133" applyNumberFormat="0" applyAlignment="0" applyProtection="0"/>
    <xf numFmtId="0" fontId="149" fillId="81" borderId="133" applyNumberFormat="0" applyAlignment="0" applyProtection="0"/>
    <xf numFmtId="0" fontId="149" fillId="81" borderId="133" applyNumberFormat="0" applyAlignment="0" applyProtection="0"/>
    <xf numFmtId="0" fontId="149" fillId="81" borderId="133" applyNumberForma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283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244" fillId="0" borderId="144" applyNumberFormat="0" applyFill="0" applyAlignment="0" applyProtection="0"/>
    <xf numFmtId="0" fontId="244" fillId="0" borderId="144" applyNumberFormat="0" applyFill="0" applyAlignment="0" applyProtection="0"/>
    <xf numFmtId="283" fontId="244" fillId="0" borderId="144" applyNumberFormat="0" applyFill="0" applyAlignment="0" applyProtection="0"/>
    <xf numFmtId="0" fontId="244" fillId="0" borderId="144" applyNumberFormat="0" applyFill="0" applyAlignment="0" applyProtection="0"/>
    <xf numFmtId="0" fontId="234" fillId="81" borderId="137" applyNumberFormat="0" applyAlignment="0" applyProtection="0"/>
    <xf numFmtId="0" fontId="234" fillId="81" borderId="137" applyNumberFormat="0" applyAlignment="0" applyProtection="0"/>
    <xf numFmtId="283" fontId="234" fillId="81" borderId="137" applyNumberFormat="0" applyAlignment="0" applyProtection="0"/>
    <xf numFmtId="0" fontId="234" fillId="81" borderId="137" applyNumberFormat="0" applyAlignment="0" applyProtection="0"/>
    <xf numFmtId="251" fontId="46" fillId="0" borderId="142" applyFill="0"/>
    <xf numFmtId="251" fontId="46" fillId="0" borderId="135" applyFill="0"/>
    <xf numFmtId="0" fontId="373" fillId="0" borderId="143" applyNumberFormat="0" applyFill="0" applyAlignment="0" applyProtection="0"/>
    <xf numFmtId="0" fontId="373" fillId="0" borderId="143" applyNumberFormat="0" applyFill="0" applyAlignment="0" applyProtection="0"/>
    <xf numFmtId="0" fontId="373" fillId="0" borderId="144" applyNumberFormat="0" applyFill="0" applyAlignment="0" applyProtection="0"/>
    <xf numFmtId="0" fontId="373" fillId="0" borderId="143" applyNumberFormat="0" applyFill="0" applyAlignment="0" applyProtection="0"/>
    <xf numFmtId="0" fontId="373" fillId="0" borderId="143" applyNumberFormat="0" applyFill="0" applyAlignment="0" applyProtection="0"/>
    <xf numFmtId="251" fontId="367" fillId="0" borderId="142" applyFill="0"/>
    <xf numFmtId="251" fontId="367" fillId="0" borderId="135" applyFill="0"/>
    <xf numFmtId="0" fontId="283" fillId="0" borderId="131" applyNumberFormat="0" applyFill="0" applyAlignment="0" applyProtection="0"/>
    <xf numFmtId="0" fontId="283" fillId="0" borderId="131" applyNumberFormat="0" applyFill="0" applyAlignment="0" applyProtection="0"/>
    <xf numFmtId="283" fontId="283" fillId="0" borderId="131" applyNumberFormat="0" applyFill="0" applyAlignment="0" applyProtection="0"/>
    <xf numFmtId="0" fontId="283" fillId="0" borderId="131" applyNumberFormat="0" applyFill="0" applyAlignment="0" applyProtection="0"/>
    <xf numFmtId="286" fontId="367" fillId="0" borderId="142" applyFill="0" applyAlignment="0" applyProtection="0"/>
    <xf numFmtId="286" fontId="46" fillId="0" borderId="142" applyAlignment="0"/>
    <xf numFmtId="3" fontId="365" fillId="84" borderId="129">
      <alignment horizontal="left" vertical="top" wrapText="1"/>
      <protection locked="0"/>
    </xf>
    <xf numFmtId="3" fontId="365" fillId="84" borderId="129">
      <alignment horizontal="left" vertical="top" wrapText="1"/>
      <protection locked="0"/>
    </xf>
    <xf numFmtId="283" fontId="328" fillId="145" borderId="141" applyNumberFormat="0" applyProtection="0">
      <alignment horizontal="center"/>
    </xf>
    <xf numFmtId="0" fontId="328" fillId="145" borderId="141" applyNumberFormat="0" applyProtection="0">
      <alignment horizontal="center"/>
    </xf>
    <xf numFmtId="283" fontId="362" fillId="34" borderId="131" applyNumberFormat="0" applyProtection="0">
      <alignment horizontal="right" vertical="center"/>
    </xf>
    <xf numFmtId="0" fontId="362" fillId="34" borderId="131" applyNumberFormat="0" applyProtection="0">
      <alignment horizontal="right" vertical="center"/>
    </xf>
    <xf numFmtId="283" fontId="361" fillId="144" borderId="140" applyNumberFormat="0" applyProtection="0">
      <alignment horizontal="left" vertical="center" indent="1"/>
    </xf>
    <xf numFmtId="0" fontId="361" fillId="144" borderId="140" applyNumberFormat="0" applyProtection="0">
      <alignment horizontal="left" vertical="center" indent="1"/>
    </xf>
    <xf numFmtId="283" fontId="321" fillId="142" borderId="137" applyNumberFormat="0" applyProtection="0">
      <alignment horizontal="left" vertical="center" indent="1"/>
    </xf>
    <xf numFmtId="0" fontId="321" fillId="142" borderId="137" applyNumberFormat="0" applyProtection="0">
      <alignment horizontal="left" vertical="center" indent="1"/>
    </xf>
    <xf numFmtId="283" fontId="323" fillId="139" borderId="140" applyNumberFormat="0" applyProtection="0">
      <alignment horizontal="left" vertical="center" indent="1"/>
    </xf>
    <xf numFmtId="0" fontId="323" fillId="139" borderId="140" applyNumberFormat="0" applyProtection="0">
      <alignment horizontal="left" vertical="center" indent="1"/>
    </xf>
    <xf numFmtId="283" fontId="358" fillId="111" borderId="139" applyNumberFormat="0" applyProtection="0">
      <alignment vertical="center"/>
    </xf>
    <xf numFmtId="0" fontId="358" fillId="111" borderId="139" applyNumberFormat="0" applyProtection="0">
      <alignment vertical="center"/>
    </xf>
    <xf numFmtId="283" fontId="355" fillId="111" borderId="139" applyNumberFormat="0" applyProtection="0">
      <alignment vertical="center"/>
    </xf>
    <xf numFmtId="0" fontId="355" fillId="111" borderId="139" applyNumberFormat="0" applyProtection="0">
      <alignment vertical="center"/>
    </xf>
    <xf numFmtId="283" fontId="46" fillId="127" borderId="137" applyNumberFormat="0" applyProtection="0">
      <alignment horizontal="left" vertical="center" indent="1"/>
    </xf>
    <xf numFmtId="0" fontId="46" fillId="127" borderId="137" applyNumberFormat="0" applyProtection="0">
      <alignment horizontal="left" vertical="center" indent="1"/>
    </xf>
    <xf numFmtId="283" fontId="46" fillId="122" borderId="137" applyNumberFormat="0" applyProtection="0">
      <alignment horizontal="left" vertical="center" indent="1"/>
    </xf>
    <xf numFmtId="0" fontId="46" fillId="122" borderId="137" applyNumberFormat="0" applyProtection="0">
      <alignment horizontal="left" vertical="center" indent="1"/>
    </xf>
    <xf numFmtId="283" fontId="46" fillId="141" borderId="137" applyNumberFormat="0" applyProtection="0">
      <alignment horizontal="left" vertical="center" indent="1"/>
    </xf>
    <xf numFmtId="0" fontId="46" fillId="141" borderId="137" applyNumberFormat="0" applyProtection="0">
      <alignment horizontal="left" vertical="center" indent="1"/>
    </xf>
    <xf numFmtId="283" fontId="46" fillId="140" borderId="137" applyNumberFormat="0" applyProtection="0">
      <alignment horizontal="left" vertical="center" indent="1"/>
    </xf>
    <xf numFmtId="0" fontId="46" fillId="140" borderId="137" applyNumberFormat="0" applyProtection="0">
      <alignment horizontal="left" vertical="center" indent="1"/>
    </xf>
    <xf numFmtId="283" fontId="355" fillId="139" borderId="139" applyNumberFormat="0" applyProtection="0">
      <alignment horizontal="right" vertical="center"/>
    </xf>
    <xf numFmtId="0" fontId="355" fillId="139" borderId="139" applyNumberFormat="0" applyProtection="0">
      <alignment horizontal="right" vertical="center"/>
    </xf>
    <xf numFmtId="283" fontId="355" fillId="135" borderId="139" applyNumberFormat="0" applyProtection="0">
      <alignment horizontal="right" vertical="center"/>
    </xf>
    <xf numFmtId="0" fontId="355" fillId="135" borderId="139" applyNumberFormat="0" applyProtection="0">
      <alignment horizontal="right" vertical="center"/>
    </xf>
    <xf numFmtId="283" fontId="355" fillId="134" borderId="139" applyNumberFormat="0" applyProtection="0">
      <alignment horizontal="right" vertical="center"/>
    </xf>
    <xf numFmtId="0" fontId="355" fillId="134" borderId="139" applyNumberFormat="0" applyProtection="0">
      <alignment horizontal="right" vertical="center"/>
    </xf>
    <xf numFmtId="283" fontId="355" fillId="133" borderId="139" applyNumberFormat="0" applyProtection="0">
      <alignment horizontal="right" vertical="center"/>
    </xf>
    <xf numFmtId="0" fontId="355" fillId="133" borderId="139" applyNumberFormat="0" applyProtection="0">
      <alignment horizontal="right" vertical="center"/>
    </xf>
    <xf numFmtId="283" fontId="355" fillId="132" borderId="139" applyNumberFormat="0" applyProtection="0">
      <alignment horizontal="right" vertical="center"/>
    </xf>
    <xf numFmtId="0" fontId="355" fillId="132" borderId="139" applyNumberFormat="0" applyProtection="0">
      <alignment horizontal="right" vertical="center"/>
    </xf>
    <xf numFmtId="283" fontId="355" fillId="131" borderId="139" applyNumberFormat="0" applyProtection="0">
      <alignment horizontal="right" vertical="center"/>
    </xf>
    <xf numFmtId="0" fontId="355" fillId="131" borderId="139" applyNumberFormat="0" applyProtection="0">
      <alignment horizontal="right" vertical="center"/>
    </xf>
    <xf numFmtId="283" fontId="355" fillId="130" borderId="139" applyNumberFormat="0" applyProtection="0">
      <alignment horizontal="right" vertical="center"/>
    </xf>
    <xf numFmtId="0" fontId="355" fillId="130" borderId="139" applyNumberFormat="0" applyProtection="0">
      <alignment horizontal="right" vertical="center"/>
    </xf>
    <xf numFmtId="283" fontId="355" fillId="121" borderId="139" applyNumberFormat="0" applyProtection="0">
      <alignment horizontal="right" vertical="center"/>
    </xf>
    <xf numFmtId="0" fontId="355" fillId="121" borderId="139" applyNumberFormat="0" applyProtection="0">
      <alignment horizontal="right" vertical="center"/>
    </xf>
    <xf numFmtId="283" fontId="355" fillId="129" borderId="139" applyNumberFormat="0" applyProtection="0">
      <alignment horizontal="right" vertical="center"/>
    </xf>
    <xf numFmtId="0" fontId="355" fillId="129" borderId="139" applyNumberFormat="0" applyProtection="0">
      <alignment horizontal="right" vertical="center"/>
    </xf>
    <xf numFmtId="283" fontId="355" fillId="128" borderId="139" applyNumberFormat="0" applyProtection="0">
      <alignment horizontal="right" vertical="center"/>
    </xf>
    <xf numFmtId="0" fontId="355" fillId="128" borderId="139" applyNumberFormat="0" applyProtection="0">
      <alignment horizontal="right" vertical="center"/>
    </xf>
    <xf numFmtId="283" fontId="353" fillId="126" borderId="137" applyNumberFormat="0" applyProtection="0">
      <alignment horizontal="left" vertical="center" indent="1"/>
    </xf>
    <xf numFmtId="0" fontId="353" fillId="126" borderId="137" applyNumberFormat="0" applyProtection="0">
      <alignment horizontal="left" vertical="center" indent="1"/>
    </xf>
    <xf numFmtId="283" fontId="352" fillId="126" borderId="139" applyNumberFormat="0" applyProtection="0">
      <alignment vertical="center"/>
    </xf>
    <xf numFmtId="0" fontId="352" fillId="126" borderId="139" applyNumberFormat="0" applyProtection="0">
      <alignment vertical="center"/>
    </xf>
    <xf numFmtId="286" fontId="328" fillId="125" borderId="138" applyProtection="0">
      <alignment horizontal="center"/>
    </xf>
    <xf numFmtId="0" fontId="341" fillId="81" borderId="137" applyNumberFormat="0" applyAlignment="0" applyProtection="0"/>
    <xf numFmtId="0" fontId="341" fillId="81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81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294" fillId="83" borderId="136" applyNumberFormat="0" applyFont="0" applyAlignment="0" applyProtection="0"/>
    <xf numFmtId="0" fontId="294" fillId="83" borderId="136" applyNumberFormat="0" applyFont="0" applyAlignment="0" applyProtection="0"/>
    <xf numFmtId="0" fontId="5" fillId="83" borderId="136" applyNumberFormat="0" applyFont="0" applyAlignment="0" applyProtection="0"/>
    <xf numFmtId="0" fontId="294" fillId="83" borderId="136" applyNumberFormat="0" applyFont="0" applyAlignment="0" applyProtection="0"/>
    <xf numFmtId="283" fontId="328" fillId="115" borderId="131" applyNumberFormat="0" applyAlignment="0" applyProtection="0"/>
    <xf numFmtId="0" fontId="328" fillId="115" borderId="131" applyNumberFormat="0" applyAlignment="0" applyProtection="0"/>
    <xf numFmtId="0" fontId="327" fillId="68" borderId="133" applyNumberFormat="0" applyAlignment="0" applyProtection="0"/>
    <xf numFmtId="0" fontId="327" fillId="68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40" fillId="83" borderId="120" applyNumberFormat="0" applyFont="0" applyAlignment="0" applyProtection="0"/>
    <xf numFmtId="251" fontId="46" fillId="0" borderId="119" applyFill="0"/>
    <xf numFmtId="286" fontId="46" fillId="0" borderId="126" applyAlignment="0"/>
    <xf numFmtId="0" fontId="323" fillId="139" borderId="124" applyNumberFormat="0" applyProtection="0">
      <alignment horizontal="left" vertical="center" indent="1"/>
    </xf>
    <xf numFmtId="0" fontId="355" fillId="135" borderId="123" applyNumberFormat="0" applyProtection="0">
      <alignment horizontal="right" vertical="center"/>
    </xf>
    <xf numFmtId="0" fontId="355" fillId="131" borderId="123" applyNumberFormat="0" applyProtection="0">
      <alignment horizontal="right" vertical="center"/>
    </xf>
    <xf numFmtId="0" fontId="355" fillId="132" borderId="123" applyNumberFormat="0" applyProtection="0">
      <alignment horizontal="right" vertical="center"/>
    </xf>
    <xf numFmtId="0" fontId="355" fillId="130" borderId="123" applyNumberFormat="0" applyProtection="0">
      <alignment horizontal="right" vertical="center"/>
    </xf>
    <xf numFmtId="0" fontId="355" fillId="129" borderId="123" applyNumberFormat="0" applyProtection="0">
      <alignment horizontal="right" vertical="center"/>
    </xf>
    <xf numFmtId="0" fontId="353" fillId="126" borderId="121" applyNumberFormat="0" applyProtection="0">
      <alignment horizontal="left" vertical="center" indent="1"/>
    </xf>
    <xf numFmtId="0" fontId="352" fillId="126" borderId="123" applyNumberFormat="0" applyProtection="0">
      <alignment vertical="center"/>
    </xf>
    <xf numFmtId="0" fontId="341" fillId="81" borderId="121" applyNumberFormat="0" applyAlignment="0" applyProtection="0"/>
    <xf numFmtId="0" fontId="327" fillId="68" borderId="117" applyNumberFormat="0" applyAlignment="0" applyProtection="0"/>
    <xf numFmtId="0" fontId="327" fillId="68" borderId="117" applyNumberFormat="0" applyAlignment="0" applyProtection="0"/>
    <xf numFmtId="0" fontId="327" fillId="54" borderId="117" applyNumberFormat="0" applyAlignment="0" applyProtection="0"/>
    <xf numFmtId="283" fontId="312" fillId="0" borderId="119">
      <alignment horizontal="left" vertical="center"/>
    </xf>
    <xf numFmtId="0" fontId="312" fillId="0" borderId="119">
      <alignment horizontal="left" vertical="center"/>
    </xf>
    <xf numFmtId="283" fontId="298" fillId="111" borderId="56">
      <alignment wrapText="1"/>
    </xf>
    <xf numFmtId="0" fontId="298" fillId="111" borderId="56">
      <alignment wrapText="1"/>
    </xf>
    <xf numFmtId="0" fontId="286" fillId="81" borderId="117" applyNumberFormat="0" applyAlignment="0" applyProtection="0"/>
    <xf numFmtId="0" fontId="286" fillId="81" borderId="117" applyNumberFormat="0" applyAlignment="0" applyProtection="0"/>
    <xf numFmtId="0" fontId="285" fillId="113" borderId="117" applyNumberFormat="0" applyAlignment="0" applyProtection="0"/>
    <xf numFmtId="0" fontId="266" fillId="0" borderId="128" applyNumberFormat="0" applyFill="0" applyAlignment="0" applyProtection="0">
      <alignment vertical="center"/>
    </xf>
    <xf numFmtId="0" fontId="254" fillId="81" borderId="121" applyNumberFormat="0" applyAlignment="0" applyProtection="0">
      <alignment vertical="center"/>
    </xf>
    <xf numFmtId="0" fontId="221" fillId="0" borderId="128" applyNumberFormat="0" applyFill="0" applyAlignment="0" applyProtection="0"/>
    <xf numFmtId="0" fontId="221" fillId="0" borderId="128" applyNumberFormat="0" applyFill="0" applyAlignment="0" applyProtection="0"/>
    <xf numFmtId="0" fontId="221" fillId="0" borderId="128" applyNumberFormat="0" applyFill="0" applyAlignment="0" applyProtection="0"/>
    <xf numFmtId="4" fontId="205" fillId="105" borderId="121" applyNumberFormat="0" applyProtection="0">
      <alignment horizontal="right" vertical="center"/>
    </xf>
    <xf numFmtId="0" fontId="68" fillId="104" borderId="121" applyNumberFormat="0" applyProtection="0">
      <alignment horizontal="center" vertical="top"/>
    </xf>
    <xf numFmtId="0" fontId="5" fillId="100" borderId="121" applyNumberFormat="0" applyProtection="0">
      <alignment horizontal="left" vertical="center" indent="1"/>
    </xf>
    <xf numFmtId="0" fontId="5" fillId="0" borderId="121" applyNumberFormat="0" applyProtection="0">
      <alignment horizontal="right" vertical="center"/>
    </xf>
    <xf numFmtId="3" fontId="70" fillId="57" borderId="121" applyProtection="0">
      <alignment horizontal="right" vertical="center"/>
    </xf>
    <xf numFmtId="0" fontId="70" fillId="100" borderId="121" applyNumberFormat="0" applyProtection="0">
      <alignment horizontal="left" vertical="center" indent="1"/>
    </xf>
    <xf numFmtId="0" fontId="70" fillId="100" borderId="121" applyNumberFormat="0" applyProtection="0">
      <alignment horizontal="left" vertical="center" indent="1"/>
    </xf>
    <xf numFmtId="0" fontId="5" fillId="100" borderId="121" applyNumberFormat="0" applyProtection="0">
      <alignment vertical="center"/>
    </xf>
    <xf numFmtId="0" fontId="70" fillId="100" borderId="121" applyNumberFormat="0" applyProtection="0">
      <alignment vertical="center"/>
    </xf>
    <xf numFmtId="0" fontId="5" fillId="100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0" fillId="97" borderId="121" applyNumberFormat="0" applyProtection="0">
      <alignment horizontal="right" vertical="center"/>
    </xf>
    <xf numFmtId="0" fontId="5" fillId="0" borderId="121" applyNumberFormat="0" applyProtection="0">
      <alignment horizontal="left" vertical="center" indent="1"/>
    </xf>
    <xf numFmtId="0" fontId="5" fillId="103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0" fontId="5" fillId="102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0" fillId="101" borderId="121" applyNumberFormat="0" applyProtection="0">
      <alignment horizontal="left" vertical="center" indent="1"/>
    </xf>
    <xf numFmtId="0" fontId="5" fillId="100" borderId="121" applyNumberFormat="0" applyProtection="0">
      <alignment horizontal="left" vertical="center" indent="1"/>
    </xf>
    <xf numFmtId="4" fontId="70" fillId="98" borderId="121" applyNumberFormat="0" applyProtection="0">
      <alignment horizontal="right" vertical="center"/>
    </xf>
    <xf numFmtId="4" fontId="70" fillId="96" borderId="121" applyNumberFormat="0" applyProtection="0">
      <alignment horizontal="right" vertical="center"/>
    </xf>
    <xf numFmtId="4" fontId="70" fillId="95" borderId="121" applyNumberFormat="0" applyProtection="0">
      <alignment horizontal="right" vertical="center"/>
    </xf>
    <xf numFmtId="4" fontId="70" fillId="94" borderId="121" applyNumberFormat="0" applyProtection="0">
      <alignment horizontal="right" vertical="center"/>
    </xf>
    <xf numFmtId="4" fontId="70" fillId="93" borderId="121" applyNumberFormat="0" applyProtection="0">
      <alignment horizontal="right" vertical="center"/>
    </xf>
    <xf numFmtId="4" fontId="70" fillId="52" borderId="121" applyNumberFormat="0" applyProtection="0">
      <alignment horizontal="right" vertical="center"/>
    </xf>
    <xf numFmtId="4" fontId="70" fillId="92" borderId="121" applyNumberFormat="0" applyProtection="0">
      <alignment horizontal="right" vertical="center"/>
    </xf>
    <xf numFmtId="4" fontId="70" fillId="91" borderId="121" applyNumberFormat="0" applyProtection="0">
      <alignment horizontal="right" vertical="center"/>
    </xf>
    <xf numFmtId="0" fontId="68" fillId="90" borderId="121" applyNumberFormat="0" applyProtection="0">
      <alignment horizontal="left" vertical="top"/>
    </xf>
    <xf numFmtId="4" fontId="202" fillId="89" borderId="121" applyNumberFormat="0" applyProtection="0">
      <alignment horizontal="center" vertical="top"/>
    </xf>
    <xf numFmtId="4" fontId="202" fillId="88" borderId="121" applyNumberFormat="0" applyProtection="0">
      <alignment horizontal="left" vertical="center"/>
    </xf>
    <xf numFmtId="0" fontId="5" fillId="53" borderId="121" applyNumberFormat="0" applyProtection="0">
      <alignment vertical="center"/>
    </xf>
    <xf numFmtId="4" fontId="202" fillId="87" borderId="121" applyNumberFormat="0" applyProtection="0">
      <alignment vertical="center"/>
    </xf>
    <xf numFmtId="0" fontId="196" fillId="81" borderId="121" applyNumberFormat="0" applyAlignment="0" applyProtection="0"/>
    <xf numFmtId="0" fontId="196" fillId="81" borderId="121" applyNumberFormat="0" applyAlignment="0" applyProtection="0"/>
    <xf numFmtId="0" fontId="196" fillId="81" borderId="121" applyNumberFormat="0" applyAlignment="0" applyProtection="0"/>
    <xf numFmtId="286" fontId="46" fillId="0" borderId="110" applyAlignment="0"/>
    <xf numFmtId="251" fontId="367" fillId="0" borderId="110" applyFill="0"/>
    <xf numFmtId="251" fontId="46" fillId="0" borderId="110" applyFill="0"/>
    <xf numFmtId="9" fontId="33" fillId="0" borderId="0" applyFont="0" applyFill="0" applyBorder="0" applyAlignment="0" applyProtection="0"/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0" fontId="85" fillId="0" borderId="113">
      <alignment horizontal="center"/>
    </xf>
    <xf numFmtId="15" fontId="281" fillId="112" borderId="115">
      <alignment horizontal="center"/>
    </xf>
    <xf numFmtId="5" fontId="270" fillId="0" borderId="116" applyAlignment="0" applyProtection="0"/>
    <xf numFmtId="0" fontId="285" fillId="113" borderId="117" applyNumberFormat="0" applyAlignment="0" applyProtection="0"/>
    <xf numFmtId="0" fontId="285" fillId="113" borderId="117" applyNumberFormat="0" applyAlignment="0" applyProtection="0"/>
    <xf numFmtId="0" fontId="285" fillId="113" borderId="117" applyNumberFormat="0" applyAlignment="0" applyProtection="0"/>
    <xf numFmtId="0" fontId="286" fillId="81" borderId="117" applyNumberFormat="0" applyAlignment="0" applyProtection="0"/>
    <xf numFmtId="0" fontId="285" fillId="113" borderId="117" applyNumberFormat="0" applyAlignment="0" applyProtection="0"/>
    <xf numFmtId="0" fontId="285" fillId="113" borderId="117" applyNumberFormat="0" applyAlignment="0" applyProtection="0"/>
    <xf numFmtId="0" fontId="286" fillId="81" borderId="117" applyNumberFormat="0" applyAlignment="0" applyProtection="0"/>
    <xf numFmtId="0" fontId="286" fillId="81" borderId="117" applyNumberFormat="0" applyAlignment="0" applyProtection="0"/>
    <xf numFmtId="286" fontId="299" fillId="114" borderId="115" applyProtection="0">
      <alignment horizontal="center"/>
    </xf>
    <xf numFmtId="0" fontId="304" fillId="34" borderId="118"/>
    <xf numFmtId="283" fontId="304" fillId="34" borderId="118"/>
    <xf numFmtId="0" fontId="304" fillId="34" borderId="118"/>
    <xf numFmtId="283" fontId="304" fillId="34" borderId="118"/>
    <xf numFmtId="286" fontId="308" fillId="116" borderId="115" applyProtection="0">
      <alignment horizontal="center"/>
    </xf>
    <xf numFmtId="0" fontId="309" fillId="34" borderId="118"/>
    <xf numFmtId="283" fontId="309" fillId="34" borderId="118"/>
    <xf numFmtId="0" fontId="309" fillId="117" borderId="118"/>
    <xf numFmtId="283" fontId="309" fillId="117" borderId="118"/>
    <xf numFmtId="0" fontId="312" fillId="0" borderId="119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283" fontId="312" fillId="0" borderId="119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71" fillId="0" borderId="114">
      <alignment horizontal="left" vertical="center"/>
    </xf>
    <xf numFmtId="0" fontId="326" fillId="0" borderId="115" applyNumberFormat="0" applyAlignment="0" applyProtection="0"/>
    <xf numFmtId="283" fontId="326" fillId="0" borderId="115" applyNumberFormat="0" applyAlignment="0" applyProtection="0"/>
    <xf numFmtId="10" fontId="95" fillId="60" borderId="113" applyNumberFormat="0" applyBorder="0" applyAlignment="0" applyProtection="0"/>
    <xf numFmtId="10" fontId="95" fillId="60" borderId="113" applyNumberFormat="0" applyBorder="0" applyAlignment="0" applyProtection="0"/>
    <xf numFmtId="10" fontId="95" fillId="60" borderId="113" applyNumberFormat="0" applyBorder="0" applyAlignment="0" applyProtection="0"/>
    <xf numFmtId="10" fontId="311" fillId="60" borderId="113" applyNumberFormat="0" applyBorder="0" applyAlignment="0" applyProtection="0"/>
    <xf numFmtId="10" fontId="95" fillId="60" borderId="113" applyNumberFormat="0" applyBorder="0" applyAlignment="0" applyProtection="0"/>
    <xf numFmtId="0" fontId="327" fillId="54" borderId="117" applyNumberFormat="0" applyAlignment="0" applyProtection="0"/>
    <xf numFmtId="0" fontId="327" fillId="54" borderId="117" applyNumberFormat="0" applyAlignment="0" applyProtection="0"/>
    <xf numFmtId="0" fontId="327" fillId="54" borderId="117" applyNumberFormat="0" applyAlignment="0" applyProtection="0"/>
    <xf numFmtId="0" fontId="327" fillId="68" borderId="117" applyNumberFormat="0" applyAlignment="0" applyProtection="0"/>
    <xf numFmtId="0" fontId="327" fillId="54" borderId="117" applyNumberFormat="0" applyAlignment="0" applyProtection="0"/>
    <xf numFmtId="0" fontId="327" fillId="54" borderId="117" applyNumberFormat="0" applyAlignment="0" applyProtection="0"/>
    <xf numFmtId="0" fontId="327" fillId="68" borderId="117" applyNumberFormat="0" applyAlignment="0" applyProtection="0"/>
    <xf numFmtId="0" fontId="327" fillId="68" borderId="117" applyNumberFormat="0" applyAlignment="0" applyProtection="0"/>
    <xf numFmtId="0" fontId="328" fillId="115" borderId="115" applyNumberFormat="0" applyAlignment="0" applyProtection="0"/>
    <xf numFmtId="283" fontId="328" fillId="115" borderId="115" applyNumberFormat="0" applyAlignment="0" applyProtection="0"/>
    <xf numFmtId="0" fontId="294" fillId="83" borderId="120" applyNumberFormat="0" applyFont="0" applyAlignment="0" applyProtection="0"/>
    <xf numFmtId="0" fontId="5" fillId="83" borderId="120" applyNumberFormat="0" applyFont="0" applyAlignment="0" applyProtection="0"/>
    <xf numFmtId="0" fontId="294" fillId="83" borderId="120" applyNumberFormat="0" applyFont="0" applyAlignment="0" applyProtection="0"/>
    <xf numFmtId="0" fontId="294" fillId="83" borderId="120" applyNumberFormat="0" applyFont="0" applyAlignment="0" applyProtection="0"/>
    <xf numFmtId="0" fontId="5" fillId="83" borderId="120" applyNumberFormat="0" applyFont="0" applyAlignment="0" applyProtection="0"/>
    <xf numFmtId="0" fontId="5" fillId="83" borderId="120" applyNumberFormat="0" applyFont="0" applyAlignment="0" applyProtection="0"/>
    <xf numFmtId="0" fontId="341" fillId="113" borderId="121" applyNumberFormat="0" applyAlignment="0" applyProtection="0"/>
    <xf numFmtId="0" fontId="341" fillId="113" borderId="121" applyNumberFormat="0" applyAlignment="0" applyProtection="0"/>
    <xf numFmtId="0" fontId="341" fillId="113" borderId="121" applyNumberFormat="0" applyAlignment="0" applyProtection="0"/>
    <xf numFmtId="0" fontId="341" fillId="81" borderId="121" applyNumberFormat="0" applyAlignment="0" applyProtection="0"/>
    <xf numFmtId="0" fontId="341" fillId="113" borderId="121" applyNumberFormat="0" applyAlignment="0" applyProtection="0"/>
    <xf numFmtId="0" fontId="341" fillId="113" borderId="121" applyNumberFormat="0" applyAlignment="0" applyProtection="0"/>
    <xf numFmtId="0" fontId="341" fillId="81" borderId="121" applyNumberFormat="0" applyAlignment="0" applyProtection="0"/>
    <xf numFmtId="0" fontId="341" fillId="81" borderId="121" applyNumberFormat="0" applyAlignment="0" applyProtection="0"/>
    <xf numFmtId="286" fontId="328" fillId="125" borderId="122" applyProtection="0">
      <alignment horizontal="center"/>
    </xf>
    <xf numFmtId="0" fontId="352" fillId="126" borderId="123" applyNumberFormat="0" applyProtection="0">
      <alignment vertical="center"/>
    </xf>
    <xf numFmtId="283" fontId="352" fillId="126" borderId="123" applyNumberFormat="0" applyProtection="0">
      <alignment vertical="center"/>
    </xf>
    <xf numFmtId="0" fontId="353" fillId="126" borderId="121" applyNumberFormat="0" applyProtection="0">
      <alignment horizontal="left" vertical="center" indent="1"/>
    </xf>
    <xf numFmtId="283" fontId="353" fillId="126" borderId="121" applyNumberFormat="0" applyProtection="0">
      <alignment horizontal="left" vertical="center" indent="1"/>
    </xf>
    <xf numFmtId="0" fontId="355" fillId="128" borderId="123" applyNumberFormat="0" applyProtection="0">
      <alignment horizontal="right" vertical="center"/>
    </xf>
    <xf numFmtId="283" fontId="355" fillId="128" borderId="123" applyNumberFormat="0" applyProtection="0">
      <alignment horizontal="right" vertical="center"/>
    </xf>
    <xf numFmtId="0" fontId="355" fillId="129" borderId="123" applyNumberFormat="0" applyProtection="0">
      <alignment horizontal="right" vertical="center"/>
    </xf>
    <xf numFmtId="283" fontId="355" fillId="129" borderId="123" applyNumberFormat="0" applyProtection="0">
      <alignment horizontal="right" vertical="center"/>
    </xf>
    <xf numFmtId="0" fontId="355" fillId="121" borderId="123" applyNumberFormat="0" applyProtection="0">
      <alignment horizontal="right" vertical="center"/>
    </xf>
    <xf numFmtId="283" fontId="355" fillId="121" borderId="123" applyNumberFormat="0" applyProtection="0">
      <alignment horizontal="right" vertical="center"/>
    </xf>
    <xf numFmtId="0" fontId="355" fillId="130" borderId="123" applyNumberFormat="0" applyProtection="0">
      <alignment horizontal="right" vertical="center"/>
    </xf>
    <xf numFmtId="283" fontId="355" fillId="130" borderId="123" applyNumberFormat="0" applyProtection="0">
      <alignment horizontal="right" vertical="center"/>
    </xf>
    <xf numFmtId="0" fontId="355" fillId="131" borderId="123" applyNumberFormat="0" applyProtection="0">
      <alignment horizontal="right" vertical="center"/>
    </xf>
    <xf numFmtId="283" fontId="355" fillId="131" borderId="123" applyNumberFormat="0" applyProtection="0">
      <alignment horizontal="right" vertical="center"/>
    </xf>
    <xf numFmtId="0" fontId="355" fillId="132" borderId="123" applyNumberFormat="0" applyProtection="0">
      <alignment horizontal="right" vertical="center"/>
    </xf>
    <xf numFmtId="283" fontId="355" fillId="132" borderId="123" applyNumberFormat="0" applyProtection="0">
      <alignment horizontal="right" vertical="center"/>
    </xf>
    <xf numFmtId="0" fontId="355" fillId="133" borderId="123" applyNumberFormat="0" applyProtection="0">
      <alignment horizontal="right" vertical="center"/>
    </xf>
    <xf numFmtId="283" fontId="355" fillId="133" borderId="123" applyNumberFormat="0" applyProtection="0">
      <alignment horizontal="right" vertical="center"/>
    </xf>
    <xf numFmtId="0" fontId="355" fillId="134" borderId="123" applyNumberFormat="0" applyProtection="0">
      <alignment horizontal="right" vertical="center"/>
    </xf>
    <xf numFmtId="283" fontId="355" fillId="134" borderId="123" applyNumberFormat="0" applyProtection="0">
      <alignment horizontal="right" vertical="center"/>
    </xf>
    <xf numFmtId="0" fontId="355" fillId="135" borderId="123" applyNumberFormat="0" applyProtection="0">
      <alignment horizontal="right" vertical="center"/>
    </xf>
    <xf numFmtId="283" fontId="355" fillId="135" borderId="123" applyNumberFormat="0" applyProtection="0">
      <alignment horizontal="right" vertical="center"/>
    </xf>
    <xf numFmtId="0" fontId="355" fillId="139" borderId="123" applyNumberFormat="0" applyProtection="0">
      <alignment horizontal="right" vertical="center"/>
    </xf>
    <xf numFmtId="283" fontId="355" fillId="139" borderId="123" applyNumberFormat="0" applyProtection="0">
      <alignment horizontal="right" vertical="center"/>
    </xf>
    <xf numFmtId="0" fontId="46" fillId="140" borderId="121" applyNumberFormat="0" applyProtection="0">
      <alignment horizontal="left" vertical="center" indent="1"/>
    </xf>
    <xf numFmtId="283" fontId="46" fillId="140" borderId="121" applyNumberFormat="0" applyProtection="0">
      <alignment horizontal="left" vertical="center" indent="1"/>
    </xf>
    <xf numFmtId="0" fontId="46" fillId="141" borderId="121" applyNumberFormat="0" applyProtection="0">
      <alignment horizontal="left" vertical="center" indent="1"/>
    </xf>
    <xf numFmtId="283" fontId="46" fillId="141" borderId="121" applyNumberFormat="0" applyProtection="0">
      <alignment horizontal="left" vertical="center" indent="1"/>
    </xf>
    <xf numFmtId="0" fontId="46" fillId="122" borderId="121" applyNumberFormat="0" applyProtection="0">
      <alignment horizontal="left" vertical="center" indent="1"/>
    </xf>
    <xf numFmtId="283" fontId="46" fillId="122" borderId="121" applyNumberFormat="0" applyProtection="0">
      <alignment horizontal="left" vertical="center" indent="1"/>
    </xf>
    <xf numFmtId="0" fontId="46" fillId="127" borderId="121" applyNumberFormat="0" applyProtection="0">
      <alignment horizontal="left" vertical="center" indent="1"/>
    </xf>
    <xf numFmtId="283" fontId="46" fillId="127" borderId="121" applyNumberFormat="0" applyProtection="0">
      <alignment horizontal="left" vertical="center" indent="1"/>
    </xf>
    <xf numFmtId="0" fontId="355" fillId="111" borderId="123" applyNumberFormat="0" applyProtection="0">
      <alignment vertical="center"/>
    </xf>
    <xf numFmtId="283" fontId="355" fillId="111" borderId="123" applyNumberFormat="0" applyProtection="0">
      <alignment vertical="center"/>
    </xf>
    <xf numFmtId="0" fontId="358" fillId="111" borderId="123" applyNumberFormat="0" applyProtection="0">
      <alignment vertical="center"/>
    </xf>
    <xf numFmtId="283" fontId="358" fillId="111" borderId="123" applyNumberFormat="0" applyProtection="0">
      <alignment vertical="center"/>
    </xf>
    <xf numFmtId="0" fontId="323" fillId="139" borderId="124" applyNumberFormat="0" applyProtection="0">
      <alignment horizontal="left" vertical="center" indent="1"/>
    </xf>
    <xf numFmtId="283" fontId="323" fillId="139" borderId="124" applyNumberFormat="0" applyProtection="0">
      <alignment horizontal="left" vertical="center" indent="1"/>
    </xf>
    <xf numFmtId="0" fontId="321" fillId="142" borderId="121" applyNumberFormat="0" applyProtection="0">
      <alignment horizontal="left" vertical="center" indent="1"/>
    </xf>
    <xf numFmtId="283" fontId="321" fillId="142" borderId="121" applyNumberFormat="0" applyProtection="0">
      <alignment horizontal="left" vertical="center" indent="1"/>
    </xf>
    <xf numFmtId="0" fontId="361" fillId="144" borderId="124" applyNumberFormat="0" applyProtection="0">
      <alignment horizontal="left" vertical="center" indent="1"/>
    </xf>
    <xf numFmtId="283" fontId="361" fillId="144" borderId="124" applyNumberFormat="0" applyProtection="0">
      <alignment horizontal="left" vertical="center" indent="1"/>
    </xf>
    <xf numFmtId="0" fontId="362" fillId="34" borderId="115" applyNumberFormat="0" applyProtection="0">
      <alignment horizontal="right" vertical="center"/>
    </xf>
    <xf numFmtId="283" fontId="362" fillId="34" borderId="115" applyNumberFormat="0" applyProtection="0">
      <alignment horizontal="right" vertical="center"/>
    </xf>
    <xf numFmtId="0" fontId="328" fillId="145" borderId="125" applyNumberFormat="0" applyProtection="0">
      <alignment horizontal="center"/>
    </xf>
    <xf numFmtId="283" fontId="328" fillId="145" borderId="125" applyNumberFormat="0" applyProtection="0">
      <alignment horizontal="center"/>
    </xf>
    <xf numFmtId="3" fontId="365" fillId="84" borderId="113">
      <alignment horizontal="left" vertical="top" wrapText="1"/>
      <protection locked="0"/>
    </xf>
    <xf numFmtId="3" fontId="365" fillId="84" borderId="113">
      <alignment horizontal="left" vertical="top" wrapText="1"/>
      <protection locked="0"/>
    </xf>
    <xf numFmtId="286" fontId="46" fillId="0" borderId="126" applyAlignment="0"/>
    <xf numFmtId="286" fontId="367" fillId="0" borderId="126" applyFill="0" applyAlignment="0" applyProtection="0"/>
    <xf numFmtId="0" fontId="283" fillId="0" borderId="115" applyNumberFormat="0" applyFill="0" applyAlignment="0" applyProtection="0"/>
    <xf numFmtId="283" fontId="283" fillId="0" borderId="115" applyNumberFormat="0" applyFill="0" applyAlignment="0" applyProtection="0"/>
    <xf numFmtId="0" fontId="283" fillId="0" borderId="115" applyNumberFormat="0" applyFill="0" applyAlignment="0" applyProtection="0"/>
    <xf numFmtId="0" fontId="283" fillId="0" borderId="115" applyNumberFormat="0" applyFill="0" applyAlignment="0" applyProtection="0"/>
    <xf numFmtId="251" fontId="367" fillId="0" borderId="119" applyFill="0"/>
    <xf numFmtId="251" fontId="367" fillId="0" borderId="126" applyFill="0"/>
    <xf numFmtId="0" fontId="373" fillId="0" borderId="127" applyNumberFormat="0" applyFill="0" applyAlignment="0" applyProtection="0"/>
    <xf numFmtId="0" fontId="373" fillId="0" borderId="127" applyNumberFormat="0" applyFill="0" applyAlignment="0" applyProtection="0"/>
    <xf numFmtId="0" fontId="373" fillId="0" borderId="128" applyNumberFormat="0" applyFill="0" applyAlignment="0" applyProtection="0"/>
    <xf numFmtId="0" fontId="373" fillId="0" borderId="127" applyNumberFormat="0" applyFill="0" applyAlignment="0" applyProtection="0"/>
    <xf numFmtId="0" fontId="373" fillId="0" borderId="127" applyNumberFormat="0" applyFill="0" applyAlignment="0" applyProtection="0"/>
    <xf numFmtId="251" fontId="46" fillId="0" borderId="119" applyFill="0"/>
    <xf numFmtId="251" fontId="46" fillId="0" borderId="126" applyFill="0"/>
    <xf numFmtId="0" fontId="234" fillId="81" borderId="121" applyNumberFormat="0" applyAlignment="0" applyProtection="0"/>
    <xf numFmtId="283" fontId="234" fillId="81" borderId="121" applyNumberFormat="0" applyAlignment="0" applyProtection="0"/>
    <xf numFmtId="0" fontId="234" fillId="81" borderId="121" applyNumberFormat="0" applyAlignment="0" applyProtection="0"/>
    <xf numFmtId="0" fontId="234" fillId="81" borderId="121" applyNumberFormat="0" applyAlignment="0" applyProtection="0"/>
    <xf numFmtId="0" fontId="235" fillId="81" borderId="117" applyNumberFormat="0" applyAlignment="0" applyProtection="0"/>
    <xf numFmtId="283" fontId="235" fillId="81" borderId="117" applyNumberFormat="0" applyAlignment="0" applyProtection="0"/>
    <xf numFmtId="0" fontId="235" fillId="81" borderId="117" applyNumberFormat="0" applyAlignment="0" applyProtection="0"/>
    <xf numFmtId="0" fontId="235" fillId="81" borderId="117" applyNumberFormat="0" applyAlignment="0" applyProtection="0"/>
    <xf numFmtId="0" fontId="242" fillId="68" borderId="117" applyNumberFormat="0" applyAlignment="0" applyProtection="0"/>
    <xf numFmtId="283" fontId="242" fillId="68" borderId="117" applyNumberFormat="0" applyAlignment="0" applyProtection="0"/>
    <xf numFmtId="0" fontId="242" fillId="68" borderId="117" applyNumberFormat="0" applyAlignment="0" applyProtection="0"/>
    <xf numFmtId="0" fontId="242" fillId="68" borderId="117" applyNumberFormat="0" applyAlignment="0" applyProtection="0"/>
    <xf numFmtId="0" fontId="244" fillId="0" borderId="128" applyNumberFormat="0" applyFill="0" applyAlignment="0" applyProtection="0"/>
    <xf numFmtId="283" fontId="244" fillId="0" borderId="128" applyNumberFormat="0" applyFill="0" applyAlignment="0" applyProtection="0"/>
    <xf numFmtId="0" fontId="244" fillId="0" borderId="128" applyNumberFormat="0" applyFill="0" applyAlignment="0" applyProtection="0"/>
    <xf numFmtId="0" fontId="244" fillId="0" borderId="128" applyNumberFormat="0" applyFill="0" applyAlignment="0" applyProtection="0"/>
    <xf numFmtId="0" fontId="40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283" fontId="40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40" fillId="83" borderId="120" applyNumberFormat="0" applyFont="0" applyAlignment="0" applyProtection="0"/>
    <xf numFmtId="0" fontId="42" fillId="83" borderId="120" applyNumberFormat="0" applyFont="0" applyAlignment="0" applyProtection="0"/>
    <xf numFmtId="0" fontId="40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42" fillId="83" borderId="120" applyNumberFormat="0" applyFont="0" applyAlignment="0" applyProtection="0"/>
    <xf numFmtId="0" fontId="381" fillId="81" borderId="117" applyNumberFormat="0" applyAlignment="0" applyProtection="0">
      <alignment vertical="center"/>
    </xf>
    <xf numFmtId="0" fontId="5" fillId="83" borderId="120" applyNumberFormat="0" applyFont="0" applyAlignment="0" applyProtection="0">
      <alignment vertical="center"/>
    </xf>
    <xf numFmtId="0" fontId="387" fillId="0" borderId="128" applyNumberFormat="0" applyFill="0" applyAlignment="0" applyProtection="0">
      <alignment vertical="center"/>
    </xf>
    <xf numFmtId="0" fontId="388" fillId="68" borderId="117" applyNumberFormat="0" applyAlignment="0" applyProtection="0">
      <alignment vertical="center"/>
    </xf>
    <xf numFmtId="0" fontId="394" fillId="81" borderId="121" applyNumberFormat="0" applyAlignment="0" applyProtection="0">
      <alignment vertical="center"/>
    </xf>
    <xf numFmtId="0" fontId="42" fillId="83" borderId="136" applyNumberFormat="0" applyFont="0" applyAlignment="0" applyProtection="0"/>
    <xf numFmtId="0" fontId="235" fillId="81" borderId="133" applyNumberFormat="0" applyAlignment="0" applyProtection="0"/>
    <xf numFmtId="0" fontId="71" fillId="0" borderId="130">
      <alignment horizontal="left" vertical="center"/>
    </xf>
    <xf numFmtId="283" fontId="309" fillId="117" borderId="134"/>
    <xf numFmtId="0" fontId="304" fillId="34" borderId="134"/>
    <xf numFmtId="0" fontId="149" fillId="81" borderId="117" applyNumberFormat="0" applyAlignment="0" applyProtection="0"/>
    <xf numFmtId="0" fontId="149" fillId="81" borderId="117" applyNumberFormat="0" applyAlignment="0" applyProtection="0"/>
    <xf numFmtId="0" fontId="149" fillId="81" borderId="117" applyNumberFormat="0" applyAlignment="0" applyProtection="0"/>
    <xf numFmtId="0" fontId="185" fillId="68" borderId="117" applyNumberFormat="0" applyAlignment="0" applyProtection="0"/>
    <xf numFmtId="0" fontId="185" fillId="68" borderId="117" applyNumberFormat="0" applyAlignment="0" applyProtection="0"/>
    <xf numFmtId="0" fontId="185" fillId="68" borderId="117" applyNumberFormat="0" applyAlignment="0" applyProtection="0"/>
    <xf numFmtId="0" fontId="138" fillId="83" borderId="120" applyNumberFormat="0" applyFont="0" applyAlignment="0" applyProtection="0"/>
    <xf numFmtId="0" fontId="138" fillId="83" borderId="120" applyNumberFormat="0" applyFont="0" applyAlignment="0" applyProtection="0"/>
    <xf numFmtId="0" fontId="138" fillId="83" borderId="120" applyNumberFormat="0" applyFont="0" applyAlignment="0" applyProtection="0"/>
    <xf numFmtId="0" fontId="138" fillId="83" borderId="120" applyNumberFormat="0" applyFont="0" applyAlignment="0" applyProtection="0"/>
    <xf numFmtId="0" fontId="138" fillId="83" borderId="120" applyNumberFormat="0" applyFont="0" applyAlignment="0" applyProtection="0"/>
    <xf numFmtId="0" fontId="138" fillId="83" borderId="120" applyNumberFormat="0" applyFont="0" applyAlignment="0" applyProtection="0"/>
    <xf numFmtId="0" fontId="138" fillId="83" borderId="120" applyNumberFormat="0" applyFont="0" applyAlignment="0" applyProtection="0"/>
    <xf numFmtId="0" fontId="129" fillId="83" borderId="120" applyNumberFormat="0" applyFont="0" applyAlignment="0" applyProtection="0">
      <alignment vertical="center"/>
    </xf>
    <xf numFmtId="0" fontId="5" fillId="83" borderId="120" applyNumberFormat="0" applyFont="0" applyAlignment="0" applyProtection="0"/>
    <xf numFmtId="0" fontId="253" fillId="68" borderId="117" applyNumberFormat="0" applyAlignment="0" applyProtection="0">
      <alignment vertical="center"/>
    </xf>
    <xf numFmtId="0" fontId="263" fillId="81" borderId="117" applyNumberFormat="0" applyAlignment="0" applyProtection="0">
      <alignment vertical="center"/>
    </xf>
    <xf numFmtId="0" fontId="42" fillId="83" borderId="136" applyNumberFormat="0" applyFont="0" applyAlignment="0" applyProtection="0"/>
    <xf numFmtId="283" fontId="242" fillId="68" borderId="133" applyNumberFormat="0" applyAlignment="0" applyProtection="0"/>
    <xf numFmtId="0" fontId="71" fillId="0" borderId="130">
      <alignment horizontal="left" vertical="center"/>
    </xf>
    <xf numFmtId="0" fontId="71" fillId="0" borderId="130">
      <alignment horizontal="left" vertical="center"/>
    </xf>
    <xf numFmtId="286" fontId="308" fillId="116" borderId="131" applyProtection="0">
      <alignment horizontal="center"/>
    </xf>
    <xf numFmtId="0" fontId="394" fillId="81" borderId="137" applyNumberFormat="0" applyAlignment="0" applyProtection="0">
      <alignment vertical="center"/>
    </xf>
    <xf numFmtId="0" fontId="42" fillId="83" borderId="136" applyNumberFormat="0" applyFont="0" applyAlignment="0" applyProtection="0"/>
    <xf numFmtId="0" fontId="235" fillId="81" borderId="133" applyNumberFormat="0" applyAlignment="0" applyProtection="0"/>
    <xf numFmtId="0" fontId="71" fillId="0" borderId="130">
      <alignment horizontal="left" vertical="center"/>
    </xf>
    <xf numFmtId="0" fontId="309" fillId="117" borderId="134"/>
    <xf numFmtId="283" fontId="304" fillId="34" borderId="134"/>
    <xf numFmtId="0" fontId="42" fillId="83" borderId="136" applyNumberFormat="0" applyFont="0" applyAlignment="0" applyProtection="0"/>
    <xf numFmtId="0" fontId="242" fillId="68" borderId="133" applyNumberFormat="0" applyAlignment="0" applyProtection="0"/>
    <xf numFmtId="0" fontId="71" fillId="0" borderId="130">
      <alignment horizontal="left" vertical="center"/>
    </xf>
    <xf numFmtId="0" fontId="312" fillId="0" borderId="135">
      <alignment horizontal="left" vertical="center"/>
    </xf>
    <xf numFmtId="283" fontId="304" fillId="34" borderId="134"/>
    <xf numFmtId="0" fontId="286" fillId="81" borderId="333" applyNumberFormat="0" applyAlignment="0" applyProtection="0"/>
    <xf numFmtId="0" fontId="221" fillId="0" borderId="162" applyNumberFormat="0" applyFill="0" applyAlignment="0" applyProtection="0"/>
    <xf numFmtId="0" fontId="221" fillId="0" borderId="162" applyNumberFormat="0" applyFill="0" applyAlignment="0" applyProtection="0"/>
    <xf numFmtId="0" fontId="221" fillId="0" borderId="162" applyNumberFormat="0" applyFill="0" applyAlignment="0" applyProtection="0"/>
    <xf numFmtId="0" fontId="266" fillId="0" borderId="344" applyNumberFormat="0" applyFill="0" applyAlignment="0" applyProtection="0">
      <alignment vertical="center"/>
    </xf>
    <xf numFmtId="0" fontId="143" fillId="53" borderId="377">
      <alignment horizontal="centerContinuous" vertical="top"/>
    </xf>
    <xf numFmtId="0" fontId="355" fillId="131" borderId="339" applyNumberFormat="0" applyProtection="0">
      <alignment horizontal="right" vertical="center"/>
    </xf>
    <xf numFmtId="0" fontId="309" fillId="117" borderId="318"/>
    <xf numFmtId="0" fontId="71" fillId="0" borderId="314">
      <alignment horizontal="left" vertical="center"/>
    </xf>
    <xf numFmtId="0" fontId="42" fillId="83" borderId="320" applyNumberFormat="0" applyFont="0" applyAlignment="0" applyProtection="0"/>
    <xf numFmtId="0" fontId="394" fillId="81" borderId="321" applyNumberFormat="0" applyAlignment="0" applyProtection="0">
      <alignment vertical="center"/>
    </xf>
    <xf numFmtId="286" fontId="308" fillId="116" borderId="315" applyProtection="0">
      <alignment horizontal="center"/>
    </xf>
    <xf numFmtId="0" fontId="42" fillId="83" borderId="320" applyNumberFormat="0" applyFont="0" applyAlignment="0" applyProtection="0"/>
    <xf numFmtId="0" fontId="129" fillId="83" borderId="302" applyNumberFormat="0" applyFont="0" applyAlignment="0" applyProtection="0">
      <alignment vertical="center"/>
    </xf>
    <xf numFmtId="0" fontId="46" fillId="127" borderId="303" applyNumberFormat="0" applyProtection="0">
      <alignment horizontal="left" vertical="center" indent="1"/>
    </xf>
    <xf numFmtId="0" fontId="355" fillId="134" borderId="305" applyNumberFormat="0" applyProtection="0">
      <alignment horizontal="right" vertical="center"/>
    </xf>
    <xf numFmtId="0" fontId="200" fillId="1" borderId="148" applyNumberFormat="0" applyFont="0" applyAlignment="0">
      <alignment horizontal="center"/>
    </xf>
    <xf numFmtId="0" fontId="352" fillId="126" borderId="305" applyNumberFormat="0" applyProtection="0">
      <alignment vertical="center"/>
    </xf>
    <xf numFmtId="286" fontId="328" fillId="125" borderId="304" applyProtection="0">
      <alignment horizontal="center"/>
    </xf>
    <xf numFmtId="0" fontId="341" fillId="113" borderId="303" applyNumberFormat="0" applyAlignment="0" applyProtection="0"/>
    <xf numFmtId="4" fontId="205" fillId="105" borderId="155" applyNumberFormat="0" applyProtection="0">
      <alignment horizontal="right" vertical="center"/>
    </xf>
    <xf numFmtId="0" fontId="353" fillId="126" borderId="303" applyNumberFormat="0" applyProtection="0">
      <alignment horizontal="left" vertical="center" indent="1"/>
    </xf>
    <xf numFmtId="0" fontId="68" fillId="104" borderId="155" applyNumberFormat="0" applyProtection="0">
      <alignment horizontal="center" vertical="top"/>
    </xf>
    <xf numFmtId="0" fontId="5" fillId="100" borderId="155" applyNumberFormat="0" applyProtection="0">
      <alignment horizontal="left" vertical="center" indent="1"/>
    </xf>
    <xf numFmtId="0" fontId="5" fillId="0" borderId="155" applyNumberFormat="0" applyProtection="0">
      <alignment horizontal="right" vertical="center"/>
    </xf>
    <xf numFmtId="3" fontId="70" fillId="57" borderId="155" applyProtection="0">
      <alignment horizontal="right" vertical="center"/>
    </xf>
    <xf numFmtId="0" fontId="70" fillId="100" borderId="155" applyNumberFormat="0" applyProtection="0">
      <alignment horizontal="left" vertical="center" indent="1"/>
    </xf>
    <xf numFmtId="0" fontId="70" fillId="100" borderId="155" applyNumberFormat="0" applyProtection="0">
      <alignment horizontal="left" vertical="center" indent="1"/>
    </xf>
    <xf numFmtId="0" fontId="5" fillId="100" borderId="155" applyNumberFormat="0" applyProtection="0">
      <alignment vertical="center"/>
    </xf>
    <xf numFmtId="0" fontId="70" fillId="100" borderId="155" applyNumberFormat="0" applyProtection="0">
      <alignment vertical="center"/>
    </xf>
    <xf numFmtId="0" fontId="5" fillId="100" borderId="155" applyNumberFormat="0" applyProtection="0">
      <alignment horizontal="left" vertical="center" indent="1"/>
    </xf>
    <xf numFmtId="4" fontId="70" fillId="91" borderId="155" applyNumberFormat="0" applyProtection="0">
      <alignment horizontal="right" vertical="center"/>
    </xf>
    <xf numFmtId="0" fontId="5" fillId="0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3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2" borderId="155" applyNumberFormat="0" applyProtection="0">
      <alignment horizontal="left" vertical="center" indent="1"/>
    </xf>
    <xf numFmtId="4" fontId="70" fillId="101" borderId="155" applyNumberFormat="0" applyProtection="0">
      <alignment horizontal="left" vertical="center" indent="1"/>
    </xf>
    <xf numFmtId="0" fontId="373" fillId="0" borderId="327" applyNumberFormat="0" applyFill="0" applyAlignment="0" applyProtection="0"/>
    <xf numFmtId="0" fontId="5" fillId="100" borderId="155" applyNumberFormat="0" applyProtection="0">
      <alignment horizontal="left" vertical="center" indent="1"/>
    </xf>
    <xf numFmtId="251" fontId="46" fillId="0" borderId="326" applyFill="0"/>
    <xf numFmtId="0" fontId="149" fillId="81" borderId="317" applyNumberFormat="0" applyAlignment="0" applyProtection="0"/>
    <xf numFmtId="0" fontId="138" fillId="83" borderId="320" applyNumberFormat="0" applyFont="0" applyAlignment="0" applyProtection="0"/>
    <xf numFmtId="4" fontId="70" fillId="98" borderId="155" applyNumberFormat="0" applyProtection="0">
      <alignment horizontal="right" vertical="center"/>
    </xf>
    <xf numFmtId="4" fontId="70" fillId="97" borderId="155" applyNumberFormat="0" applyProtection="0">
      <alignment horizontal="right" vertical="center"/>
    </xf>
    <xf numFmtId="4" fontId="70" fillId="96" borderId="155" applyNumberFormat="0" applyProtection="0">
      <alignment horizontal="right" vertical="center"/>
    </xf>
    <xf numFmtId="4" fontId="70" fillId="95" borderId="155" applyNumberFormat="0" applyProtection="0">
      <alignment horizontal="right" vertical="center"/>
    </xf>
    <xf numFmtId="4" fontId="70" fillId="94" borderId="155" applyNumberFormat="0" applyProtection="0">
      <alignment horizontal="right" vertical="center"/>
    </xf>
    <xf numFmtId="4" fontId="70" fillId="93" borderId="155" applyNumberFormat="0" applyProtection="0">
      <alignment horizontal="right" vertical="center"/>
    </xf>
    <xf numFmtId="4" fontId="70" fillId="52" borderId="155" applyNumberFormat="0" applyProtection="0">
      <alignment horizontal="right" vertical="center"/>
    </xf>
    <xf numFmtId="0" fontId="68" fillId="90" borderId="155" applyNumberFormat="0" applyProtection="0">
      <alignment horizontal="left" vertical="top"/>
    </xf>
    <xf numFmtId="4" fontId="202" fillId="89" borderId="155" applyNumberFormat="0" applyProtection="0">
      <alignment horizontal="center" vertical="top"/>
    </xf>
    <xf numFmtId="4" fontId="202" fillId="88" borderId="155" applyNumberFormat="0" applyProtection="0">
      <alignment horizontal="left" vertical="center"/>
    </xf>
    <xf numFmtId="0" fontId="5" fillId="53" borderId="155" applyNumberFormat="0" applyProtection="0">
      <alignment vertical="center"/>
    </xf>
    <xf numFmtId="4" fontId="202" fillId="87" borderId="155" applyNumberFormat="0" applyProtection="0">
      <alignment vertical="center"/>
    </xf>
    <xf numFmtId="0" fontId="46" fillId="122" borderId="303" applyNumberFormat="0" applyProtection="0">
      <alignment horizontal="left" vertical="center" indent="1"/>
    </xf>
    <xf numFmtId="0" fontId="85" fillId="0" borderId="313">
      <alignment horizontal="center"/>
    </xf>
    <xf numFmtId="0" fontId="85" fillId="0" borderId="313">
      <alignment horizontal="center"/>
    </xf>
    <xf numFmtId="0" fontId="285" fillId="113" borderId="317" applyNumberFormat="0" applyAlignment="0" applyProtection="0"/>
    <xf numFmtId="0" fontId="71" fillId="0" borderId="314">
      <alignment horizontal="left" vertical="center"/>
    </xf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10" fontId="95" fillId="60" borderId="313" applyNumberFormat="0" applyBorder="0" applyAlignment="0" applyProtection="0"/>
    <xf numFmtId="283" fontId="355" fillId="133" borderId="339" applyNumberFormat="0" applyProtection="0">
      <alignment horizontal="right" vertical="center"/>
    </xf>
    <xf numFmtId="283" fontId="355" fillId="132" borderId="339" applyNumberFormat="0" applyProtection="0">
      <alignment horizontal="right" vertical="center"/>
    </xf>
    <xf numFmtId="283" fontId="46" fillId="122" borderId="337" applyNumberFormat="0" applyProtection="0">
      <alignment horizontal="left" vertical="center" indent="1"/>
    </xf>
    <xf numFmtId="0" fontId="355" fillId="121" borderId="339" applyNumberFormat="0" applyProtection="0">
      <alignment horizontal="right" vertical="center"/>
    </xf>
    <xf numFmtId="0" fontId="294" fillId="83" borderId="336" applyNumberFormat="0" applyFont="0" applyAlignment="0" applyProtection="0"/>
    <xf numFmtId="0" fontId="321" fillId="142" borderId="337" applyNumberFormat="0" applyProtection="0">
      <alignment horizontal="left" vertical="center" indent="1"/>
    </xf>
    <xf numFmtId="283" fontId="352" fillId="126" borderId="339" applyNumberFormat="0" applyProtection="0">
      <alignment vertical="center"/>
    </xf>
    <xf numFmtId="0" fontId="373" fillId="0" borderId="343" applyNumberFormat="0" applyFill="0" applyAlignment="0" applyProtection="0"/>
    <xf numFmtId="0" fontId="388" fillId="68" borderId="333" applyNumberFormat="0" applyAlignment="0" applyProtection="0">
      <alignment vertical="center"/>
    </xf>
    <xf numFmtId="283" fontId="234" fillId="81" borderId="337" applyNumberFormat="0" applyAlignment="0" applyProtection="0"/>
    <xf numFmtId="0" fontId="196" fillId="81" borderId="155" applyNumberFormat="0" applyAlignment="0" applyProtection="0"/>
    <xf numFmtId="0" fontId="196" fillId="81" borderId="155" applyNumberFormat="0" applyAlignment="0" applyProtection="0"/>
    <xf numFmtId="0" fontId="196" fillId="81" borderId="155" applyNumberFormat="0" applyAlignment="0" applyProtection="0"/>
    <xf numFmtId="0" fontId="85" fillId="0" borderId="295">
      <alignment horizontal="center"/>
    </xf>
    <xf numFmtId="0" fontId="188" fillId="0" borderId="147">
      <alignment horizontal="center"/>
    </xf>
    <xf numFmtId="0" fontId="88" fillId="1" borderId="163">
      <alignment horizontal="left"/>
    </xf>
    <xf numFmtId="0" fontId="294" fillId="83" borderId="136" applyNumberFormat="0" applyFon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341" fillId="113" borderId="137" applyNumberFormat="0" applyAlignment="0" applyProtection="0"/>
    <xf numFmtId="0" fontId="185" fillId="68" borderId="299" applyNumberFormat="0" applyAlignment="0" applyProtection="0"/>
    <xf numFmtId="0" fontId="341" fillId="81" borderId="137" applyNumberFormat="0" applyAlignment="0" applyProtection="0"/>
    <xf numFmtId="0" fontId="341" fillId="81" borderId="137" applyNumberFormat="0" applyAlignment="0" applyProtection="0"/>
    <xf numFmtId="257" fontId="38" fillId="0" borderId="150" applyFill="0" applyProtection="0"/>
    <xf numFmtId="254" fontId="38" fillId="0" borderId="150" applyFill="0" applyProtection="0"/>
    <xf numFmtId="0" fontId="263" fillId="81" borderId="217" applyNumberFormat="0" applyAlignment="0" applyProtection="0">
      <alignment vertical="center"/>
    </xf>
    <xf numFmtId="0" fontId="341" fillId="81" borderId="303" applyNumberFormat="0" applyAlignment="0" applyProtection="0"/>
    <xf numFmtId="5" fontId="115" fillId="0" borderId="150" applyAlignment="0" applyProtection="0"/>
    <xf numFmtId="0" fontId="71" fillId="0" borderId="296">
      <alignment horizontal="left" vertical="center"/>
    </xf>
    <xf numFmtId="0" fontId="341" fillId="113" borderId="337" applyNumberFormat="0" applyAlignment="0" applyProtection="0"/>
    <xf numFmtId="0" fontId="341" fillId="81" borderId="303" applyNumberFormat="0" applyAlignment="0" applyProtection="0"/>
    <xf numFmtId="0" fontId="327" fillId="54" borderId="299" applyNumberFormat="0" applyAlignment="0" applyProtection="0"/>
    <xf numFmtId="0" fontId="285" fillId="113" borderId="299" applyNumberFormat="0" applyAlignment="0" applyProtection="0"/>
    <xf numFmtId="0" fontId="327" fillId="68" borderId="317" applyNumberFormat="0" applyAlignment="0" applyProtection="0"/>
    <xf numFmtId="283" fontId="355" fillId="132" borderId="323" applyNumberFormat="0" applyProtection="0">
      <alignment horizontal="right" vertical="center"/>
    </xf>
    <xf numFmtId="0" fontId="185" fillId="68" borderId="333" applyNumberFormat="0" applyAlignment="0" applyProtection="0"/>
    <xf numFmtId="0" fontId="143" fillId="53" borderId="163">
      <alignment horizontal="centerContinuous" vertical="top"/>
    </xf>
    <xf numFmtId="0" fontId="304" fillId="34" borderId="334"/>
    <xf numFmtId="15" fontId="281" fillId="112" borderId="297">
      <alignment horizontal="center"/>
    </xf>
    <xf numFmtId="0" fontId="5" fillId="83" borderId="320" applyNumberFormat="0" applyFont="0" applyAlignment="0" applyProtection="0"/>
    <xf numFmtId="5" fontId="115" fillId="0" borderId="282" applyAlignment="0" applyProtection="0"/>
    <xf numFmtId="0" fontId="355" fillId="130" borderId="305" applyNumberFormat="0" applyProtection="0">
      <alignment horizontal="right" vertical="center"/>
    </xf>
    <xf numFmtId="0" fontId="42" fillId="83" borderId="302" applyNumberFormat="0" applyFont="0" applyAlignment="0" applyProtection="0"/>
    <xf numFmtId="0" fontId="46" fillId="122" borderId="303" applyNumberFormat="0" applyProtection="0">
      <alignment horizontal="left" vertical="center" indent="1"/>
    </xf>
    <xf numFmtId="283" fontId="355" fillId="135" borderId="305" applyNumberFormat="0" applyProtection="0">
      <alignment horizontal="right" vertical="center"/>
    </xf>
    <xf numFmtId="0" fontId="381" fillId="81" borderId="299" applyNumberFormat="0" applyAlignment="0" applyProtection="0">
      <alignment vertical="center"/>
    </xf>
    <xf numFmtId="283" fontId="321" fillId="142" borderId="303" applyNumberFormat="0" applyProtection="0">
      <alignment horizontal="left" vertical="center" indent="1"/>
    </xf>
    <xf numFmtId="0" fontId="244" fillId="0" borderId="310" applyNumberFormat="0" applyFill="0" applyAlignment="0" applyProtection="0"/>
    <xf numFmtId="4" fontId="70" fillId="101" borderId="337" applyNumberFormat="0" applyProtection="0">
      <alignment horizontal="left" vertical="center" indent="1"/>
    </xf>
    <xf numFmtId="0" fontId="341" fillId="113" borderId="303" applyNumberFormat="0" applyAlignment="0" applyProtection="0"/>
    <xf numFmtId="0" fontId="294" fillId="83" borderId="336" applyNumberFormat="0" applyFont="0" applyAlignment="0" applyProtection="0"/>
    <xf numFmtId="0" fontId="138" fillId="83" borderId="302" applyNumberFormat="0" applyFont="0" applyAlignment="0" applyProtection="0"/>
    <xf numFmtId="0" fontId="355" fillId="131" borderId="305" applyNumberFormat="0" applyProtection="0">
      <alignment horizontal="right" vertical="center"/>
    </xf>
    <xf numFmtId="0" fontId="327" fillId="68" borderId="299" applyNumberFormat="0" applyAlignment="0" applyProtection="0"/>
    <xf numFmtId="0" fontId="283" fillId="0" borderId="331" applyNumberFormat="0" applyFill="0" applyAlignment="0" applyProtection="0"/>
    <xf numFmtId="0" fontId="285" fillId="113" borderId="333" applyNumberFormat="0" applyAlignment="0" applyProtection="0"/>
    <xf numFmtId="283" fontId="328" fillId="115" borderId="315" applyNumberFormat="0" applyAlignment="0" applyProtection="0"/>
    <xf numFmtId="283" fontId="355" fillId="133" borderId="323" applyNumberFormat="0" applyProtection="0">
      <alignment horizontal="right" vertical="center"/>
    </xf>
    <xf numFmtId="283" fontId="361" fillId="144" borderId="340" applyNumberFormat="0" applyProtection="0">
      <alignment horizontal="left" vertical="center" indent="1"/>
    </xf>
    <xf numFmtId="0" fontId="253" fillId="68" borderId="317" applyNumberFormat="0" applyAlignment="0" applyProtection="0">
      <alignment vertical="center"/>
    </xf>
    <xf numFmtId="251" fontId="367" fillId="0" borderId="301" applyFill="0"/>
    <xf numFmtId="0" fontId="286" fillId="81" borderId="299" applyNumberFormat="0" applyAlignment="0" applyProtection="0"/>
    <xf numFmtId="0" fontId="42" fillId="83" borderId="302" applyNumberFormat="0" applyFont="0" applyAlignment="0" applyProtection="0"/>
    <xf numFmtId="251" fontId="46" fillId="0" borderId="253" applyFill="0"/>
    <xf numFmtId="283" fontId="323" fillId="139" borderId="274" applyNumberFormat="0" applyProtection="0">
      <alignment horizontal="left" vertical="center" indent="1"/>
    </xf>
    <xf numFmtId="0" fontId="355" fillId="133" borderId="273" applyNumberFormat="0" applyProtection="0">
      <alignment horizontal="right" vertical="center"/>
    </xf>
    <xf numFmtId="283" fontId="355" fillId="133" borderId="273" applyNumberFormat="0" applyProtection="0">
      <alignment horizontal="right" vertical="center"/>
    </xf>
    <xf numFmtId="10" fontId="95" fillId="60" borderId="247" applyNumberFormat="0" applyBorder="0" applyAlignment="0" applyProtection="0"/>
    <xf numFmtId="0" fontId="263" fillId="81" borderId="267" applyNumberFormat="0" applyAlignment="0" applyProtection="0">
      <alignment vertical="center"/>
    </xf>
    <xf numFmtId="0" fontId="5" fillId="83" borderId="238" applyNumberFormat="0" applyFont="0" applyAlignment="0" applyProtection="0"/>
    <xf numFmtId="0" fontId="85" fillId="0" borderId="263">
      <alignment horizontal="center"/>
    </xf>
    <xf numFmtId="0" fontId="149" fillId="81" borderId="267" applyNumberFormat="0" applyAlignment="0" applyProtection="0"/>
    <xf numFmtId="0" fontId="138" fillId="83" borderId="270" applyNumberFormat="0" applyFont="0" applyAlignment="0" applyProtection="0"/>
    <xf numFmtId="0" fontId="388" fillId="68" borderId="251" applyNumberFormat="0" applyAlignment="0" applyProtection="0">
      <alignment vertical="center"/>
    </xf>
    <xf numFmtId="0" fontId="42" fillId="83" borderId="254" applyNumberFormat="0" applyFont="0" applyAlignment="0" applyProtection="0"/>
    <xf numFmtId="0" fontId="42" fillId="83" borderId="254" applyNumberFormat="0" applyFont="0" applyAlignment="0" applyProtection="0"/>
    <xf numFmtId="0" fontId="71" fillId="0" borderId="248">
      <alignment horizontal="left" vertical="center"/>
    </xf>
    <xf numFmtId="283" fontId="312" fillId="0" borderId="253">
      <alignment horizontal="left" vertical="center"/>
    </xf>
    <xf numFmtId="0" fontId="355" fillId="111" borderId="241" applyNumberFormat="0" applyProtection="0">
      <alignment vertical="center"/>
    </xf>
    <xf numFmtId="0" fontId="46" fillId="127" borderId="239" applyNumberFormat="0" applyProtection="0">
      <alignment horizontal="left" vertical="center" indent="1"/>
    </xf>
    <xf numFmtId="0" fontId="46" fillId="141" borderId="239" applyNumberFormat="0" applyProtection="0">
      <alignment horizontal="left" vertical="center" indent="1"/>
    </xf>
    <xf numFmtId="0" fontId="355" fillId="133" borderId="241" applyNumberFormat="0" applyProtection="0">
      <alignment horizontal="right" vertical="center"/>
    </xf>
    <xf numFmtId="0" fontId="138" fillId="83" borderId="254" applyNumberFormat="0" applyFont="0" applyAlignment="0" applyProtection="0"/>
    <xf numFmtId="0" fontId="138" fillId="83" borderId="254" applyNumberFormat="0" applyFont="0" applyAlignment="0" applyProtection="0"/>
    <xf numFmtId="0" fontId="138" fillId="83" borderId="254" applyNumberFormat="0" applyFont="0" applyAlignment="0" applyProtection="0"/>
    <xf numFmtId="0" fontId="138" fillId="83" borderId="254" applyNumberFormat="0" applyFont="0" applyAlignment="0" applyProtection="0"/>
    <xf numFmtId="0" fontId="185" fillId="68" borderId="251" applyNumberFormat="0" applyAlignment="0" applyProtection="0"/>
    <xf numFmtId="0" fontId="149" fillId="81" borderId="251" applyNumberFormat="0" applyAlignment="0" applyProtection="0"/>
    <xf numFmtId="0" fontId="327" fillId="68" borderId="267" applyNumberFormat="0" applyAlignment="0" applyProtection="0"/>
    <xf numFmtId="283" fontId="353" fillId="126" borderId="271" applyNumberFormat="0" applyProtection="0">
      <alignment horizontal="left" vertical="center" indent="1"/>
    </xf>
    <xf numFmtId="283" fontId="355" fillId="130" borderId="273" applyNumberFormat="0" applyProtection="0">
      <alignment horizontal="right" vertical="center"/>
    </xf>
    <xf numFmtId="283" fontId="355" fillId="134" borderId="273" applyNumberFormat="0" applyProtection="0">
      <alignment horizontal="right" vertical="center"/>
    </xf>
    <xf numFmtId="283" fontId="355" fillId="111" borderId="273" applyNumberFormat="0" applyProtection="0">
      <alignment vertical="center"/>
    </xf>
    <xf numFmtId="0" fontId="185" fillId="68" borderId="267" applyNumberFormat="0" applyAlignment="0" applyProtection="0"/>
    <xf numFmtId="0" fontId="42" fillId="83" borderId="254" applyNumberFormat="0" applyFont="0" applyAlignment="0" applyProtection="0"/>
    <xf numFmtId="0" fontId="42" fillId="83" borderId="254" applyNumberFormat="0" applyFont="0" applyAlignment="0" applyProtection="0"/>
    <xf numFmtId="0" fontId="42" fillId="83" borderId="254" applyNumberFormat="0" applyFont="0" applyAlignment="0" applyProtection="0"/>
    <xf numFmtId="251" fontId="46" fillId="0" borderId="253" applyFill="0"/>
    <xf numFmtId="0" fontId="373" fillId="0" borderId="261" applyNumberFormat="0" applyFill="0" applyAlignment="0" applyProtection="0"/>
    <xf numFmtId="0" fontId="373" fillId="0" borderId="261" applyNumberFormat="0" applyFill="0" applyAlignment="0" applyProtection="0"/>
    <xf numFmtId="0" fontId="373" fillId="0" borderId="262" applyNumberFormat="0" applyFill="0" applyAlignment="0" applyProtection="0"/>
    <xf numFmtId="286" fontId="46" fillId="0" borderId="260" applyAlignment="0"/>
    <xf numFmtId="286" fontId="367" fillId="0" borderId="260" applyFill="0" applyAlignment="0" applyProtection="0"/>
    <xf numFmtId="0" fontId="352" fillId="126" borderId="139" applyNumberFormat="0" applyProtection="0">
      <alignment vertical="center"/>
    </xf>
    <xf numFmtId="3" fontId="365" fillId="84" borderId="247">
      <alignment horizontal="left" vertical="top" wrapText="1"/>
      <protection locked="0"/>
    </xf>
    <xf numFmtId="283" fontId="328" fillId="145" borderId="259" applyNumberFormat="0" applyProtection="0">
      <alignment horizontal="center"/>
    </xf>
    <xf numFmtId="3" fontId="365" fillId="84" borderId="247">
      <alignment horizontal="left" vertical="top" wrapText="1"/>
      <protection locked="0"/>
    </xf>
    <xf numFmtId="0" fontId="353" fillId="126" borderId="137" applyNumberFormat="0" applyProtection="0">
      <alignment horizontal="left" vertical="center" indent="1"/>
    </xf>
    <xf numFmtId="0" fontId="328" fillId="145" borderId="259" applyNumberFormat="0" applyProtection="0">
      <alignment horizontal="center"/>
    </xf>
    <xf numFmtId="0" fontId="362" fillId="34" borderId="249" applyNumberFormat="0" applyProtection="0">
      <alignment horizontal="right" vertical="center"/>
    </xf>
    <xf numFmtId="283" fontId="362" fillId="34" borderId="249" applyNumberFormat="0" applyProtection="0">
      <alignment horizontal="right" vertical="center"/>
    </xf>
    <xf numFmtId="0" fontId="355" fillId="128" borderId="139" applyNumberFormat="0" applyProtection="0">
      <alignment horizontal="right" vertical="center"/>
    </xf>
    <xf numFmtId="283" fontId="361" fillId="144" borderId="258" applyNumberFormat="0" applyProtection="0">
      <alignment horizontal="left" vertical="center" indent="1"/>
    </xf>
    <xf numFmtId="0" fontId="355" fillId="129" borderId="139" applyNumberFormat="0" applyProtection="0">
      <alignment horizontal="right" vertical="center"/>
    </xf>
    <xf numFmtId="0" fontId="361" fillId="144" borderId="258" applyNumberFormat="0" applyProtection="0">
      <alignment horizontal="left" vertical="center" indent="1"/>
    </xf>
    <xf numFmtId="0" fontId="355" fillId="121" borderId="139" applyNumberFormat="0" applyProtection="0">
      <alignment horizontal="right" vertical="center"/>
    </xf>
    <xf numFmtId="283" fontId="321" fillId="142" borderId="255" applyNumberFormat="0" applyProtection="0">
      <alignment horizontal="left" vertical="center" indent="1"/>
    </xf>
    <xf numFmtId="0" fontId="355" fillId="130" borderId="139" applyNumberFormat="0" applyProtection="0">
      <alignment horizontal="right" vertical="center"/>
    </xf>
    <xf numFmtId="0" fontId="321" fillId="142" borderId="255" applyNumberFormat="0" applyProtection="0">
      <alignment horizontal="left" vertical="center" indent="1"/>
    </xf>
    <xf numFmtId="0" fontId="355" fillId="131" borderId="139" applyNumberFormat="0" applyProtection="0">
      <alignment horizontal="right" vertical="center"/>
    </xf>
    <xf numFmtId="283" fontId="323" fillId="139" borderId="258" applyNumberFormat="0" applyProtection="0">
      <alignment horizontal="left" vertical="center" indent="1"/>
    </xf>
    <xf numFmtId="0" fontId="355" fillId="132" borderId="139" applyNumberFormat="0" applyProtection="0">
      <alignment horizontal="right" vertical="center"/>
    </xf>
    <xf numFmtId="0" fontId="323" fillId="139" borderId="258" applyNumberFormat="0" applyProtection="0">
      <alignment horizontal="left" vertical="center" indent="1"/>
    </xf>
    <xf numFmtId="0" fontId="355" fillId="133" borderId="139" applyNumberFormat="0" applyProtection="0">
      <alignment horizontal="right" vertical="center"/>
    </xf>
    <xf numFmtId="283" fontId="358" fillId="111" borderId="257" applyNumberFormat="0" applyProtection="0">
      <alignment vertical="center"/>
    </xf>
    <xf numFmtId="0" fontId="355" fillId="134" borderId="139" applyNumberFormat="0" applyProtection="0">
      <alignment horizontal="right" vertical="center"/>
    </xf>
    <xf numFmtId="0" fontId="358" fillId="111" borderId="257" applyNumberFormat="0" applyProtection="0">
      <alignment vertical="center"/>
    </xf>
    <xf numFmtId="0" fontId="355" fillId="135" borderId="139" applyNumberFormat="0" applyProtection="0">
      <alignment horizontal="right" vertical="center"/>
    </xf>
    <xf numFmtId="283" fontId="355" fillId="111" borderId="257" applyNumberFormat="0" applyProtection="0">
      <alignment vertical="center"/>
    </xf>
    <xf numFmtId="0" fontId="46" fillId="127" borderId="255" applyNumberFormat="0" applyProtection="0">
      <alignment horizontal="left" vertical="center" indent="1"/>
    </xf>
    <xf numFmtId="283" fontId="46" fillId="127" borderId="255" applyNumberFormat="0" applyProtection="0">
      <alignment horizontal="left" vertical="center" indent="1"/>
    </xf>
    <xf numFmtId="0" fontId="355" fillId="133" borderId="257" applyNumberFormat="0" applyProtection="0">
      <alignment horizontal="right" vertical="center"/>
    </xf>
    <xf numFmtId="0" fontId="46" fillId="122" borderId="255" applyNumberFormat="0" applyProtection="0">
      <alignment horizontal="left" vertical="center" indent="1"/>
    </xf>
    <xf numFmtId="0" fontId="353" fillId="126" borderId="255" applyNumberFormat="0" applyProtection="0">
      <alignment horizontal="left" vertical="center" indent="1"/>
    </xf>
    <xf numFmtId="283" fontId="353" fillId="126" borderId="255" applyNumberFormat="0" applyProtection="0">
      <alignment horizontal="left" vertical="center" indent="1"/>
    </xf>
    <xf numFmtId="0" fontId="355" fillId="139" borderId="139" applyNumberFormat="0" applyProtection="0">
      <alignment horizontal="right" vertical="center"/>
    </xf>
    <xf numFmtId="283" fontId="352" fillId="126" borderId="257" applyNumberFormat="0" applyProtection="0">
      <alignment vertical="center"/>
    </xf>
    <xf numFmtId="0" fontId="294" fillId="83" borderId="254" applyNumberFormat="0" applyFont="0" applyAlignment="0" applyProtection="0"/>
    <xf numFmtId="0" fontId="294" fillId="83" borderId="254" applyNumberFormat="0" applyFont="0" applyAlignment="0" applyProtection="0"/>
    <xf numFmtId="0" fontId="327" fillId="54" borderId="251" applyNumberFormat="0" applyAlignment="0" applyProtection="0"/>
    <xf numFmtId="0" fontId="5" fillId="83" borderId="254" applyNumberFormat="0" applyFont="0" applyAlignment="0" applyProtection="0"/>
    <xf numFmtId="0" fontId="40" fillId="83" borderId="238" applyNumberFormat="0" applyFont="0" applyAlignment="0" applyProtection="0"/>
    <xf numFmtId="0" fontId="327" fillId="54" borderId="251" applyNumberFormat="0" applyAlignment="0" applyProtection="0"/>
    <xf numFmtId="0" fontId="46" fillId="140" borderId="137" applyNumberFormat="0" applyProtection="0">
      <alignment horizontal="left" vertical="center" indent="1"/>
    </xf>
    <xf numFmtId="251" fontId="46" fillId="0" borderId="237" applyFill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6" fillId="141" borderId="137" applyNumberFormat="0" applyProtection="0">
      <alignment horizontal="left" vertical="center" indent="1"/>
    </xf>
    <xf numFmtId="0" fontId="323" fillId="139" borderId="274" applyNumberFormat="0" applyProtection="0">
      <alignment horizontal="left" vertical="center" indent="1"/>
    </xf>
    <xf numFmtId="0" fontId="254" fillId="81" borderId="239" applyNumberFormat="0" applyAlignment="0" applyProtection="0">
      <alignment vertical="center"/>
    </xf>
    <xf numFmtId="0" fontId="46" fillId="122" borderId="137" applyNumberFormat="0" applyProtection="0">
      <alignment horizontal="left" vertical="center" indent="1"/>
    </xf>
    <xf numFmtId="0" fontId="221" fillId="0" borderId="246" applyNumberFormat="0" applyFill="0" applyAlignment="0" applyProtection="0"/>
    <xf numFmtId="0" fontId="221" fillId="0" borderId="246" applyNumberFormat="0" applyFill="0" applyAlignment="0" applyProtection="0"/>
    <xf numFmtId="0" fontId="221" fillId="0" borderId="246" applyNumberFormat="0" applyFill="0" applyAlignment="0" applyProtection="0"/>
    <xf numFmtId="0" fontId="46" fillId="127" borderId="137" applyNumberFormat="0" applyProtection="0">
      <alignment horizontal="left" vertical="center" indent="1"/>
    </xf>
    <xf numFmtId="4" fontId="70" fillId="97" borderId="239" applyNumberFormat="0" applyProtection="0">
      <alignment horizontal="right" vertical="center"/>
    </xf>
    <xf numFmtId="0" fontId="355" fillId="111" borderId="139" applyNumberFormat="0" applyProtection="0">
      <alignment vertical="center"/>
    </xf>
    <xf numFmtId="0" fontId="5" fillId="0" borderId="239" applyNumberFormat="0" applyProtection="0">
      <alignment horizontal="left" vertical="center" indent="1"/>
    </xf>
    <xf numFmtId="0" fontId="358" fillId="111" borderId="139" applyNumberFormat="0" applyProtection="0">
      <alignment vertical="center"/>
    </xf>
    <xf numFmtId="0" fontId="5" fillId="103" borderId="239" applyNumberFormat="0" applyProtection="0">
      <alignment horizontal="left" vertical="center" indent="1"/>
    </xf>
    <xf numFmtId="0" fontId="323" fillId="139" borderId="140" applyNumberFormat="0" applyProtection="0">
      <alignment horizontal="left" vertical="center" indent="1"/>
    </xf>
    <xf numFmtId="4" fontId="70" fillId="92" borderId="239" applyNumberFormat="0" applyProtection="0">
      <alignment horizontal="right" vertical="center"/>
    </xf>
    <xf numFmtId="0" fontId="321" fillId="142" borderId="137" applyNumberFormat="0" applyProtection="0">
      <alignment horizontal="left" vertical="center" indent="1"/>
    </xf>
    <xf numFmtId="4" fontId="70" fillId="91" borderId="239" applyNumberFormat="0" applyProtection="0">
      <alignment horizontal="right" vertical="center"/>
    </xf>
    <xf numFmtId="0" fontId="129" fillId="83" borderId="270" applyNumberFormat="0" applyFont="0" applyAlignment="0" applyProtection="0">
      <alignment vertical="center"/>
    </xf>
    <xf numFmtId="0" fontId="68" fillId="90" borderId="239" applyNumberFormat="0" applyProtection="0">
      <alignment horizontal="left" vertical="top"/>
    </xf>
    <xf numFmtId="286" fontId="46" fillId="0" borderId="226" applyAlignment="0"/>
    <xf numFmtId="0" fontId="253" fillId="68" borderId="267" applyNumberFormat="0" applyAlignment="0" applyProtection="0">
      <alignment vertical="center"/>
    </xf>
    <xf numFmtId="251" fontId="367" fillId="0" borderId="226" applyFill="0"/>
    <xf numFmtId="0" fontId="327" fillId="54" borderId="267" applyNumberFormat="0" applyAlignment="0" applyProtection="0"/>
    <xf numFmtId="251" fontId="46" fillId="0" borderId="226" applyFill="0"/>
    <xf numFmtId="0" fontId="361" fillId="144" borderId="140" applyNumberFormat="0" applyProtection="0">
      <alignment horizontal="left" vertical="center" indent="1"/>
    </xf>
    <xf numFmtId="251" fontId="46" fillId="0" borderId="269" applyFill="0"/>
    <xf numFmtId="0" fontId="362" fillId="34" borderId="131" applyNumberFormat="0" applyProtection="0">
      <alignment horizontal="right" vertical="center"/>
    </xf>
    <xf numFmtId="15" fontId="281" fillId="112" borderId="233">
      <alignment horizontal="center"/>
    </xf>
    <xf numFmtId="4" fontId="202" fillId="89" borderId="271" applyNumberFormat="0" applyProtection="0">
      <alignment horizontal="center" vertical="top"/>
    </xf>
    <xf numFmtId="0" fontId="68" fillId="90" borderId="271" applyNumberFormat="0" applyProtection="0">
      <alignment horizontal="left" vertical="top"/>
    </xf>
    <xf numFmtId="0" fontId="221" fillId="0" borderId="278" applyNumberFormat="0" applyFill="0" applyAlignment="0" applyProtection="0"/>
    <xf numFmtId="0" fontId="68" fillId="104" borderId="271" applyNumberFormat="0" applyProtection="0">
      <alignment horizontal="center" vertical="top"/>
    </xf>
    <xf numFmtId="0" fontId="5" fillId="100" borderId="271" applyNumberFormat="0" applyProtection="0">
      <alignment horizontal="left" vertical="center" indent="1"/>
    </xf>
    <xf numFmtId="3" fontId="365" fillId="84" borderId="295">
      <alignment horizontal="left" vertical="top" wrapText="1"/>
      <protection locked="0"/>
    </xf>
    <xf numFmtId="0" fontId="355" fillId="121" borderId="305" applyNumberFormat="0" applyProtection="0">
      <alignment horizontal="right" vertical="center"/>
    </xf>
    <xf numFmtId="286" fontId="46" fillId="0" borderId="142" applyAlignment="0"/>
    <xf numFmtId="0" fontId="234" fillId="81" borderId="337" applyNumberFormat="0" applyAlignment="0" applyProtection="0"/>
    <xf numFmtId="251" fontId="367" fillId="0" borderId="142" applyFill="0"/>
    <xf numFmtId="251" fontId="46" fillId="0" borderId="135" applyFill="0"/>
    <xf numFmtId="251" fontId="46" fillId="0" borderId="142" applyFill="0"/>
    <xf numFmtId="0" fontId="327" fillId="68" borderId="365" applyNumberFormat="0" applyAlignment="0" applyProtection="0"/>
    <xf numFmtId="0" fontId="71" fillId="0" borderId="314">
      <alignment horizontal="left" vertical="center"/>
    </xf>
    <xf numFmtId="0" fontId="355" fillId="133" borderId="305" applyNumberFormat="0" applyProtection="0">
      <alignment horizontal="right" vertical="center"/>
    </xf>
    <xf numFmtId="251" fontId="46" fillId="0" borderId="308" applyFill="0"/>
    <xf numFmtId="0" fontId="327" fillId="54" borderId="317" applyNumberFormat="0" applyAlignment="0" applyProtection="0"/>
    <xf numFmtId="0" fontId="327" fillId="54" borderId="317" applyNumberFormat="0" applyAlignment="0" applyProtection="0"/>
    <xf numFmtId="0" fontId="235" fillId="81" borderId="317" applyNumberFormat="0" applyAlignment="0" applyProtection="0"/>
    <xf numFmtId="0" fontId="327" fillId="68" borderId="317" applyNumberFormat="0" applyAlignment="0" applyProtection="0"/>
    <xf numFmtId="4" fontId="70" fillId="92" borderId="303" applyNumberFormat="0" applyProtection="0">
      <alignment horizontal="right" vertical="center"/>
    </xf>
    <xf numFmtId="0" fontId="221" fillId="0" borderId="228" applyNumberFormat="0" applyFill="0" applyAlignment="0" applyProtection="0"/>
    <xf numFmtId="286" fontId="308" fillId="116" borderId="297" applyProtection="0">
      <alignment horizontal="center"/>
    </xf>
    <xf numFmtId="0" fontId="286" fillId="81" borderId="299" applyNumberFormat="0" applyAlignment="0" applyProtection="0"/>
    <xf numFmtId="4" fontId="202" fillId="87" borderId="303" applyNumberFormat="0" applyProtection="0">
      <alignment vertical="center"/>
    </xf>
    <xf numFmtId="0" fontId="42" fillId="83" borderId="336" applyNumberFormat="0" applyFont="0" applyAlignment="0" applyProtection="0"/>
    <xf numFmtId="283" fontId="46" fillId="127" borderId="321" applyNumberFormat="0" applyProtection="0">
      <alignment horizontal="left" vertical="center" indent="1"/>
    </xf>
    <xf numFmtId="251" fontId="367" fillId="0" borderId="253" applyFill="0"/>
    <xf numFmtId="0" fontId="5" fillId="83" borderId="302" applyNumberFormat="0" applyFont="0" applyAlignment="0" applyProtection="0"/>
    <xf numFmtId="0" fontId="71" fillId="0" borderId="296">
      <alignment horizontal="left" vertical="center"/>
    </xf>
    <xf numFmtId="0" fontId="5" fillId="83" borderId="320" applyNumberFormat="0" applyFont="0" applyAlignment="0" applyProtection="0"/>
    <xf numFmtId="283" fontId="235" fillId="81" borderId="299" applyNumberFormat="0" applyAlignment="0" applyProtection="0"/>
    <xf numFmtId="0" fontId="326" fillId="0" borderId="215" applyNumberFormat="0" applyAlignment="0" applyProtection="0"/>
    <xf numFmtId="0" fontId="373" fillId="0" borderId="227" applyNumberFormat="0" applyFill="0" applyAlignment="0" applyProtection="0"/>
    <xf numFmtId="0" fontId="5" fillId="83" borderId="220" applyNumberFormat="0" applyFont="0" applyAlignment="0" applyProtection="0"/>
    <xf numFmtId="283" fontId="283" fillId="0" borderId="297" applyNumberFormat="0" applyFill="0" applyAlignment="0" applyProtection="0"/>
    <xf numFmtId="0" fontId="40" fillId="83" borderId="302" applyNumberFormat="0" applyFont="0" applyAlignment="0" applyProtection="0"/>
    <xf numFmtId="283" fontId="312" fillId="0" borderId="301">
      <alignment horizontal="left" vertical="center"/>
    </xf>
    <xf numFmtId="0" fontId="286" fillId="81" borderId="251" applyNumberFormat="0" applyAlignment="0" applyProtection="0"/>
    <xf numFmtId="0" fontId="46" fillId="140" borderId="239" applyNumberFormat="0" applyProtection="0">
      <alignment horizontal="left" vertical="center" indent="1"/>
    </xf>
    <xf numFmtId="0" fontId="355" fillId="134" borderId="241" applyNumberFormat="0" applyProtection="0">
      <alignment horizontal="right" vertical="center"/>
    </xf>
    <xf numFmtId="0" fontId="327" fillId="68" borderId="251" applyNumberFormat="0" applyAlignment="0" applyProtection="0"/>
    <xf numFmtId="0" fontId="42" fillId="83" borderId="254" applyNumberFormat="0" applyFont="0" applyAlignment="0" applyProtection="0"/>
    <xf numFmtId="0" fontId="40" fillId="83" borderId="136" applyNumberFormat="0" applyFont="0" applyAlignment="0" applyProtection="0"/>
    <xf numFmtId="0" fontId="244" fillId="0" borderId="228" applyNumberFormat="0" applyFill="0" applyAlignment="0" applyProtection="0"/>
    <xf numFmtId="283" fontId="355" fillId="111" borderId="323" applyNumberFormat="0" applyProtection="0">
      <alignment vertical="center"/>
    </xf>
    <xf numFmtId="0" fontId="221" fillId="0" borderId="228" applyNumberFormat="0" applyFill="0" applyAlignment="0" applyProtection="0"/>
    <xf numFmtId="0" fontId="71" fillId="0" borderId="296">
      <alignment horizontal="left" vertical="center"/>
    </xf>
    <xf numFmtId="283" fontId="312" fillId="0" borderId="319">
      <alignment horizontal="left" vertical="center"/>
    </xf>
    <xf numFmtId="283" fontId="309" fillId="117" borderId="300"/>
    <xf numFmtId="0" fontId="242" fillId="68" borderId="333" applyNumberFormat="0" applyAlignment="0" applyProtection="0"/>
    <xf numFmtId="0" fontId="235" fillId="81" borderId="333" applyNumberFormat="0" applyAlignment="0" applyProtection="0"/>
    <xf numFmtId="10" fontId="95" fillId="60" borderId="295" applyNumberFormat="0" applyBorder="0" applyAlignment="0" applyProtection="0"/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251" fontId="46" fillId="0" borderId="326" applyFill="0"/>
    <xf numFmtId="0" fontId="286" fillId="81" borderId="299" applyNumberFormat="0" applyAlignment="0" applyProtection="0"/>
    <xf numFmtId="0" fontId="285" fillId="113" borderId="333" applyNumberFormat="0" applyAlignment="0" applyProtection="0"/>
    <xf numFmtId="0" fontId="286" fillId="81" borderId="299" applyNumberFormat="0" applyAlignment="0" applyProtection="0"/>
    <xf numFmtId="283" fontId="309" fillId="34" borderId="300"/>
    <xf numFmtId="283" fontId="304" fillId="34" borderId="300"/>
    <xf numFmtId="0" fontId="286" fillId="81" borderId="299" applyNumberFormat="0" applyAlignment="0" applyProtection="0"/>
    <xf numFmtId="0" fontId="85" fillId="0" borderId="295">
      <alignment horizontal="center"/>
    </xf>
    <xf numFmtId="283" fontId="242" fillId="68" borderId="333" applyNumberFormat="0" applyAlignment="0" applyProtection="0"/>
    <xf numFmtId="283" fontId="326" fillId="0" borderId="297" applyNumberFormat="0" applyAlignment="0" applyProtection="0"/>
    <xf numFmtId="0" fontId="373" fillId="0" borderId="343" applyNumberFormat="0" applyFill="0" applyAlignment="0" applyProtection="0"/>
    <xf numFmtId="4" fontId="202" fillId="88" borderId="337" applyNumberFormat="0" applyProtection="0">
      <alignment horizontal="left" vertical="center"/>
    </xf>
    <xf numFmtId="4" fontId="70" fillId="92" borderId="155" applyNumberFormat="0" applyProtection="0">
      <alignment horizontal="right" vertical="center"/>
    </xf>
    <xf numFmtId="0" fontId="42" fillId="83" borderId="302" applyNumberFormat="0" applyFont="0" applyAlignment="0" applyProtection="0"/>
    <xf numFmtId="283" fontId="312" fillId="0" borderId="269">
      <alignment horizontal="left" vertic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15" fontId="281" fillId="112" borderId="131">
      <alignment horizontal="center"/>
    </xf>
    <xf numFmtId="5" fontId="270" fillId="0" borderId="132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6" fillId="81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6" fillId="81" borderId="133" applyNumberFormat="0" applyAlignment="0" applyProtection="0"/>
    <xf numFmtId="0" fontId="286" fillId="81" borderId="133" applyNumberFormat="0" applyAlignment="0" applyProtection="0"/>
    <xf numFmtId="286" fontId="299" fillId="114" borderId="131" applyProtection="0">
      <alignment horizontal="center"/>
    </xf>
    <xf numFmtId="0" fontId="304" fillId="34" borderId="134"/>
    <xf numFmtId="283" fontId="304" fillId="34" borderId="134"/>
    <xf numFmtId="0" fontId="304" fillId="34" borderId="134"/>
    <xf numFmtId="283" fontId="304" fillId="34" borderId="134"/>
    <xf numFmtId="286" fontId="308" fillId="116" borderId="131" applyProtection="0">
      <alignment horizontal="center"/>
    </xf>
    <xf numFmtId="0" fontId="309" fillId="34" borderId="134"/>
    <xf numFmtId="283" fontId="309" fillId="34" borderId="134"/>
    <xf numFmtId="0" fontId="309" fillId="117" borderId="134"/>
    <xf numFmtId="283" fontId="309" fillId="117" borderId="134"/>
    <xf numFmtId="0" fontId="312" fillId="0" borderId="135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283" fontId="312" fillId="0" borderId="135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326" fillId="0" borderId="131" applyNumberFormat="0" applyAlignment="0" applyProtection="0"/>
    <xf numFmtId="283" fontId="326" fillId="0" borderId="131" applyNumberFormat="0" applyAlignment="0" applyProtection="0"/>
    <xf numFmtId="10" fontId="95" fillId="60" borderId="129" applyNumberFormat="0" applyBorder="0" applyAlignment="0" applyProtection="0"/>
    <xf numFmtId="10" fontId="95" fillId="60" borderId="129" applyNumberFormat="0" applyBorder="0" applyAlignment="0" applyProtection="0"/>
    <xf numFmtId="10" fontId="95" fillId="60" borderId="129" applyNumberFormat="0" applyBorder="0" applyAlignment="0" applyProtection="0"/>
    <xf numFmtId="10" fontId="311" fillId="60" borderId="129" applyNumberFormat="0" applyBorder="0" applyAlignment="0" applyProtection="0"/>
    <xf numFmtId="10" fontId="95" fillId="60" borderId="129" applyNumberFormat="0" applyBorder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68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68" borderId="133" applyNumberFormat="0" applyAlignment="0" applyProtection="0"/>
    <xf numFmtId="0" fontId="327" fillId="68" borderId="133" applyNumberFormat="0" applyAlignment="0" applyProtection="0"/>
    <xf numFmtId="0" fontId="328" fillId="115" borderId="131" applyNumberFormat="0" applyAlignment="0" applyProtection="0"/>
    <xf numFmtId="283" fontId="328" fillId="115" borderId="131" applyNumberFormat="0" applyAlignment="0" applyProtection="0"/>
    <xf numFmtId="0" fontId="294" fillId="83" borderId="136" applyNumberFormat="0" applyFont="0" applyAlignment="0" applyProtection="0"/>
    <xf numFmtId="0" fontId="5" fillId="83" borderId="136" applyNumberFormat="0" applyFont="0" applyAlignment="0" applyProtection="0"/>
    <xf numFmtId="0" fontId="294" fillId="83" borderId="136" applyNumberFormat="0" applyFont="0" applyAlignment="0" applyProtection="0"/>
    <xf numFmtId="0" fontId="294" fillId="83" borderId="136" applyNumberFormat="0" applyFon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81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81" borderId="137" applyNumberFormat="0" applyAlignment="0" applyProtection="0"/>
    <xf numFmtId="0" fontId="341" fillId="81" borderId="137" applyNumberFormat="0" applyAlignment="0" applyProtection="0"/>
    <xf numFmtId="286" fontId="328" fillId="125" borderId="138" applyProtection="0">
      <alignment horizontal="center"/>
    </xf>
    <xf numFmtId="0" fontId="352" fillId="126" borderId="139" applyNumberFormat="0" applyProtection="0">
      <alignment vertical="center"/>
    </xf>
    <xf numFmtId="283" fontId="352" fillId="126" borderId="139" applyNumberFormat="0" applyProtection="0">
      <alignment vertical="center"/>
    </xf>
    <xf numFmtId="0" fontId="353" fillId="126" borderId="137" applyNumberFormat="0" applyProtection="0">
      <alignment horizontal="left" vertical="center" indent="1"/>
    </xf>
    <xf numFmtId="283" fontId="353" fillId="126" borderId="137" applyNumberFormat="0" applyProtection="0">
      <alignment horizontal="left" vertical="center" indent="1"/>
    </xf>
    <xf numFmtId="0" fontId="355" fillId="128" borderId="139" applyNumberFormat="0" applyProtection="0">
      <alignment horizontal="right" vertical="center"/>
    </xf>
    <xf numFmtId="283" fontId="355" fillId="128" borderId="139" applyNumberFormat="0" applyProtection="0">
      <alignment horizontal="right" vertical="center"/>
    </xf>
    <xf numFmtId="0" fontId="355" fillId="129" borderId="139" applyNumberFormat="0" applyProtection="0">
      <alignment horizontal="right" vertical="center"/>
    </xf>
    <xf numFmtId="283" fontId="355" fillId="129" borderId="139" applyNumberFormat="0" applyProtection="0">
      <alignment horizontal="right" vertical="center"/>
    </xf>
    <xf numFmtId="0" fontId="355" fillId="121" borderId="139" applyNumberFormat="0" applyProtection="0">
      <alignment horizontal="right" vertical="center"/>
    </xf>
    <xf numFmtId="283" fontId="355" fillId="121" borderId="139" applyNumberFormat="0" applyProtection="0">
      <alignment horizontal="right" vertical="center"/>
    </xf>
    <xf numFmtId="0" fontId="355" fillId="130" borderId="139" applyNumberFormat="0" applyProtection="0">
      <alignment horizontal="right" vertical="center"/>
    </xf>
    <xf numFmtId="283" fontId="355" fillId="130" borderId="139" applyNumberFormat="0" applyProtection="0">
      <alignment horizontal="right" vertical="center"/>
    </xf>
    <xf numFmtId="0" fontId="355" fillId="131" borderId="139" applyNumberFormat="0" applyProtection="0">
      <alignment horizontal="right" vertical="center"/>
    </xf>
    <xf numFmtId="283" fontId="355" fillId="131" borderId="139" applyNumberFormat="0" applyProtection="0">
      <alignment horizontal="right" vertical="center"/>
    </xf>
    <xf numFmtId="0" fontId="355" fillId="132" borderId="139" applyNumberFormat="0" applyProtection="0">
      <alignment horizontal="right" vertical="center"/>
    </xf>
    <xf numFmtId="283" fontId="355" fillId="132" borderId="139" applyNumberFormat="0" applyProtection="0">
      <alignment horizontal="right" vertical="center"/>
    </xf>
    <xf numFmtId="0" fontId="355" fillId="133" borderId="139" applyNumberFormat="0" applyProtection="0">
      <alignment horizontal="right" vertical="center"/>
    </xf>
    <xf numFmtId="283" fontId="355" fillId="133" borderId="139" applyNumberFormat="0" applyProtection="0">
      <alignment horizontal="right" vertical="center"/>
    </xf>
    <xf numFmtId="0" fontId="355" fillId="134" borderId="139" applyNumberFormat="0" applyProtection="0">
      <alignment horizontal="right" vertical="center"/>
    </xf>
    <xf numFmtId="283" fontId="355" fillId="134" borderId="139" applyNumberFormat="0" applyProtection="0">
      <alignment horizontal="right" vertical="center"/>
    </xf>
    <xf numFmtId="0" fontId="355" fillId="135" borderId="139" applyNumberFormat="0" applyProtection="0">
      <alignment horizontal="right" vertical="center"/>
    </xf>
    <xf numFmtId="283" fontId="355" fillId="135" borderId="139" applyNumberFormat="0" applyProtection="0">
      <alignment horizontal="right" vertical="center"/>
    </xf>
    <xf numFmtId="0" fontId="355" fillId="139" borderId="139" applyNumberFormat="0" applyProtection="0">
      <alignment horizontal="right" vertical="center"/>
    </xf>
    <xf numFmtId="283" fontId="355" fillId="139" borderId="139" applyNumberFormat="0" applyProtection="0">
      <alignment horizontal="right" vertical="center"/>
    </xf>
    <xf numFmtId="0" fontId="46" fillId="140" borderId="137" applyNumberFormat="0" applyProtection="0">
      <alignment horizontal="left" vertical="center" indent="1"/>
    </xf>
    <xf numFmtId="283" fontId="46" fillId="140" borderId="137" applyNumberFormat="0" applyProtection="0">
      <alignment horizontal="left" vertical="center" indent="1"/>
    </xf>
    <xf numFmtId="0" fontId="46" fillId="141" borderId="137" applyNumberFormat="0" applyProtection="0">
      <alignment horizontal="left" vertical="center" indent="1"/>
    </xf>
    <xf numFmtId="283" fontId="46" fillId="141" borderId="137" applyNumberFormat="0" applyProtection="0">
      <alignment horizontal="left" vertical="center" indent="1"/>
    </xf>
    <xf numFmtId="0" fontId="46" fillId="122" borderId="137" applyNumberFormat="0" applyProtection="0">
      <alignment horizontal="left" vertical="center" indent="1"/>
    </xf>
    <xf numFmtId="283" fontId="46" fillId="122" borderId="137" applyNumberFormat="0" applyProtection="0">
      <alignment horizontal="left" vertical="center" indent="1"/>
    </xf>
    <xf numFmtId="0" fontId="46" fillId="127" borderId="137" applyNumberFormat="0" applyProtection="0">
      <alignment horizontal="left" vertical="center" indent="1"/>
    </xf>
    <xf numFmtId="283" fontId="46" fillId="127" borderId="137" applyNumberFormat="0" applyProtection="0">
      <alignment horizontal="left" vertical="center" indent="1"/>
    </xf>
    <xf numFmtId="0" fontId="355" fillId="111" borderId="139" applyNumberFormat="0" applyProtection="0">
      <alignment vertical="center"/>
    </xf>
    <xf numFmtId="283" fontId="355" fillId="111" borderId="139" applyNumberFormat="0" applyProtection="0">
      <alignment vertical="center"/>
    </xf>
    <xf numFmtId="0" fontId="358" fillId="111" borderId="139" applyNumberFormat="0" applyProtection="0">
      <alignment vertical="center"/>
    </xf>
    <xf numFmtId="283" fontId="358" fillId="111" borderId="139" applyNumberFormat="0" applyProtection="0">
      <alignment vertical="center"/>
    </xf>
    <xf numFmtId="0" fontId="323" fillId="139" borderId="140" applyNumberFormat="0" applyProtection="0">
      <alignment horizontal="left" vertical="center" indent="1"/>
    </xf>
    <xf numFmtId="283" fontId="323" fillId="139" borderId="140" applyNumberFormat="0" applyProtection="0">
      <alignment horizontal="left" vertical="center" indent="1"/>
    </xf>
    <xf numFmtId="0" fontId="321" fillId="142" borderId="137" applyNumberFormat="0" applyProtection="0">
      <alignment horizontal="left" vertical="center" indent="1"/>
    </xf>
    <xf numFmtId="283" fontId="321" fillId="142" borderId="137" applyNumberFormat="0" applyProtection="0">
      <alignment horizontal="left" vertical="center" indent="1"/>
    </xf>
    <xf numFmtId="0" fontId="361" fillId="144" borderId="140" applyNumberFormat="0" applyProtection="0">
      <alignment horizontal="left" vertical="center" indent="1"/>
    </xf>
    <xf numFmtId="283" fontId="361" fillId="144" borderId="140" applyNumberFormat="0" applyProtection="0">
      <alignment horizontal="left" vertical="center" indent="1"/>
    </xf>
    <xf numFmtId="0" fontId="362" fillId="34" borderId="131" applyNumberFormat="0" applyProtection="0">
      <alignment horizontal="right" vertical="center"/>
    </xf>
    <xf numFmtId="283" fontId="362" fillId="34" borderId="131" applyNumberFormat="0" applyProtection="0">
      <alignment horizontal="right" vertical="center"/>
    </xf>
    <xf numFmtId="0" fontId="328" fillId="145" borderId="141" applyNumberFormat="0" applyProtection="0">
      <alignment horizontal="center"/>
    </xf>
    <xf numFmtId="283" fontId="328" fillId="145" borderId="141" applyNumberFormat="0" applyProtection="0">
      <alignment horizontal="center"/>
    </xf>
    <xf numFmtId="3" fontId="365" fillId="84" borderId="129">
      <alignment horizontal="left" vertical="top" wrapText="1"/>
      <protection locked="0"/>
    </xf>
    <xf numFmtId="3" fontId="365" fillId="84" borderId="129">
      <alignment horizontal="left" vertical="top" wrapText="1"/>
      <protection locked="0"/>
    </xf>
    <xf numFmtId="286" fontId="46" fillId="0" borderId="142" applyAlignment="0"/>
    <xf numFmtId="286" fontId="367" fillId="0" borderId="142" applyFill="0" applyAlignment="0" applyProtection="0"/>
    <xf numFmtId="0" fontId="283" fillId="0" borderId="131" applyNumberFormat="0" applyFill="0" applyAlignment="0" applyProtection="0"/>
    <xf numFmtId="283" fontId="283" fillId="0" borderId="131" applyNumberFormat="0" applyFill="0" applyAlignment="0" applyProtection="0"/>
    <xf numFmtId="0" fontId="283" fillId="0" borderId="131" applyNumberFormat="0" applyFill="0" applyAlignment="0" applyProtection="0"/>
    <xf numFmtId="0" fontId="283" fillId="0" borderId="131" applyNumberFormat="0" applyFill="0" applyAlignment="0" applyProtection="0"/>
    <xf numFmtId="251" fontId="367" fillId="0" borderId="135" applyFill="0"/>
    <xf numFmtId="251" fontId="367" fillId="0" borderId="142" applyFill="0"/>
    <xf numFmtId="0" fontId="373" fillId="0" borderId="143" applyNumberFormat="0" applyFill="0" applyAlignment="0" applyProtection="0"/>
    <xf numFmtId="0" fontId="373" fillId="0" borderId="143" applyNumberFormat="0" applyFill="0" applyAlignment="0" applyProtection="0"/>
    <xf numFmtId="0" fontId="373" fillId="0" borderId="144" applyNumberFormat="0" applyFill="0" applyAlignment="0" applyProtection="0"/>
    <xf numFmtId="0" fontId="373" fillId="0" borderId="143" applyNumberFormat="0" applyFill="0" applyAlignment="0" applyProtection="0"/>
    <xf numFmtId="0" fontId="373" fillId="0" borderId="143" applyNumberFormat="0" applyFill="0" applyAlignment="0" applyProtection="0"/>
    <xf numFmtId="251" fontId="46" fillId="0" borderId="135" applyFill="0"/>
    <xf numFmtId="251" fontId="46" fillId="0" borderId="142" applyFill="0"/>
    <xf numFmtId="0" fontId="234" fillId="81" borderId="137" applyNumberFormat="0" applyAlignment="0" applyProtection="0"/>
    <xf numFmtId="283" fontId="234" fillId="81" borderId="137" applyNumberFormat="0" applyAlignment="0" applyProtection="0"/>
    <xf numFmtId="0" fontId="234" fillId="81" borderId="137" applyNumberFormat="0" applyAlignment="0" applyProtection="0"/>
    <xf numFmtId="0" fontId="234" fillId="81" borderId="137" applyNumberFormat="0" applyAlignment="0" applyProtection="0"/>
    <xf numFmtId="0" fontId="235" fillId="81" borderId="133" applyNumberFormat="0" applyAlignment="0" applyProtection="0"/>
    <xf numFmtId="283" fontId="235" fillId="81" borderId="133" applyNumberFormat="0" applyAlignment="0" applyProtection="0"/>
    <xf numFmtId="0" fontId="235" fillId="81" borderId="133" applyNumberFormat="0" applyAlignment="0" applyProtection="0"/>
    <xf numFmtId="0" fontId="235" fillId="81" borderId="133" applyNumberFormat="0" applyAlignment="0" applyProtection="0"/>
    <xf numFmtId="0" fontId="242" fillId="68" borderId="133" applyNumberFormat="0" applyAlignment="0" applyProtection="0"/>
    <xf numFmtId="283" fontId="242" fillId="68" borderId="133" applyNumberFormat="0" applyAlignment="0" applyProtection="0"/>
    <xf numFmtId="0" fontId="242" fillId="68" borderId="133" applyNumberFormat="0" applyAlignment="0" applyProtection="0"/>
    <xf numFmtId="0" fontId="242" fillId="68" borderId="133" applyNumberFormat="0" applyAlignment="0" applyProtection="0"/>
    <xf numFmtId="0" fontId="244" fillId="0" borderId="144" applyNumberFormat="0" applyFill="0" applyAlignment="0" applyProtection="0"/>
    <xf numFmtId="283" fontId="244" fillId="0" borderId="144" applyNumberFormat="0" applyFill="0" applyAlignment="0" applyProtection="0"/>
    <xf numFmtId="0" fontId="244" fillId="0" borderId="144" applyNumberFormat="0" applyFill="0" applyAlignment="0" applyProtection="0"/>
    <xf numFmtId="0" fontId="244" fillId="0" borderId="144" applyNumberFormat="0" applyFill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283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381" fillId="81" borderId="133" applyNumberFormat="0" applyAlignment="0" applyProtection="0">
      <alignment vertical="center"/>
    </xf>
    <xf numFmtId="0" fontId="5" fillId="83" borderId="136" applyNumberFormat="0" applyFont="0" applyAlignment="0" applyProtection="0">
      <alignment vertical="center"/>
    </xf>
    <xf numFmtId="0" fontId="387" fillId="0" borderId="144" applyNumberFormat="0" applyFill="0" applyAlignment="0" applyProtection="0">
      <alignment vertical="center"/>
    </xf>
    <xf numFmtId="0" fontId="388" fillId="68" borderId="133" applyNumberFormat="0" applyAlignment="0" applyProtection="0">
      <alignment vertical="center"/>
    </xf>
    <xf numFmtId="0" fontId="394" fillId="81" borderId="137" applyNumberFormat="0" applyAlignment="0" applyProtection="0">
      <alignment vertical="center"/>
    </xf>
    <xf numFmtId="0" fontId="235" fillId="81" borderId="267" applyNumberFormat="0" applyAlignment="0" applyProtection="0"/>
    <xf numFmtId="0" fontId="5" fillId="83" borderId="270" applyNumberFormat="0" applyFont="0" applyAlignment="0" applyProtection="0"/>
    <xf numFmtId="0" fontId="294" fillId="83" borderId="238" applyNumberFormat="0" applyFont="0" applyAlignment="0" applyProtection="0"/>
    <xf numFmtId="0" fontId="149" fillId="81" borderId="299" applyNumberFormat="0" applyAlignment="0" applyProtection="0"/>
    <xf numFmtId="0" fontId="328" fillId="145" borderId="307" applyNumberFormat="0" applyProtection="0">
      <alignment horizontal="center"/>
    </xf>
    <xf numFmtId="286" fontId="367" fillId="0" borderId="244" applyFill="0" applyAlignment="0" applyProtection="0"/>
    <xf numFmtId="0" fontId="362" fillId="34" borderId="149" applyNumberFormat="0" applyProtection="0">
      <alignment horizontal="right" vertical="center"/>
    </xf>
    <xf numFmtId="4" fontId="70" fillId="52" borderId="303" applyNumberFormat="0" applyProtection="0">
      <alignment horizontal="right" vertical="center"/>
    </xf>
    <xf numFmtId="0" fontId="327" fillId="68" borderId="299" applyNumberFormat="0" applyAlignment="0" applyProtection="0"/>
    <xf numFmtId="0" fontId="5" fillId="100" borderId="239" applyNumberFormat="0" applyProtection="0">
      <alignment horizontal="left" vertical="center" indent="1"/>
    </xf>
    <xf numFmtId="4" fontId="70" fillId="101" borderId="271" applyNumberFormat="0" applyProtection="0">
      <alignment horizontal="left" vertical="center" indent="1"/>
    </xf>
    <xf numFmtId="283" fontId="312" fillId="0" borderId="237">
      <alignment horizontal="left" vertical="center"/>
    </xf>
    <xf numFmtId="0" fontId="361" fillId="144" borderId="324" applyNumberFormat="0" applyProtection="0">
      <alignment horizontal="left" vertical="center" indent="1"/>
    </xf>
    <xf numFmtId="283" fontId="323" fillId="139" borderId="224" applyNumberFormat="0" applyProtection="0">
      <alignment horizontal="left" vertical="center" indent="1"/>
    </xf>
    <xf numFmtId="251" fontId="367" fillId="0" borderId="301" applyFill="0"/>
    <xf numFmtId="251" fontId="46" fillId="0" borderId="226" applyFill="0"/>
    <xf numFmtId="0" fontId="85" fillId="0" borderId="213">
      <alignment horizontal="center"/>
    </xf>
    <xf numFmtId="0" fontId="85" fillId="0" borderId="247">
      <alignment horizontal="center"/>
    </xf>
    <xf numFmtId="0" fontId="235" fillId="81" borderId="235" applyNumberFormat="0" applyAlignment="0" applyProtection="0"/>
    <xf numFmtId="251" fontId="46" fillId="0" borderId="308" applyFill="0"/>
    <xf numFmtId="0" fontId="323" fillId="139" borderId="158" applyNumberFormat="0" applyProtection="0">
      <alignment horizontal="left" vertical="center" indent="1"/>
    </xf>
    <xf numFmtId="0" fontId="46" fillId="122" borderId="155" applyNumberFormat="0" applyProtection="0">
      <alignment horizontal="left" vertical="center" indent="1"/>
    </xf>
    <xf numFmtId="0" fontId="355" fillId="132" borderId="157" applyNumberFormat="0" applyProtection="0">
      <alignment horizontal="right" vertical="center"/>
    </xf>
    <xf numFmtId="0" fontId="355" fillId="129" borderId="157" applyNumberFormat="0" applyProtection="0">
      <alignment horizontal="right" vertical="center"/>
    </xf>
    <xf numFmtId="0" fontId="341" fillId="81" borderId="155" applyNumberFormat="0" applyAlignment="0" applyProtection="0"/>
    <xf numFmtId="0" fontId="327" fillId="54" borderId="151" applyNumberFormat="0" applyAlignment="0" applyProtection="0"/>
    <xf numFmtId="0" fontId="328" fillId="115" borderId="331" applyNumberFormat="0" applyAlignment="0" applyProtection="0"/>
    <xf numFmtId="251" fontId="46" fillId="0" borderId="160" applyFill="0"/>
    <xf numFmtId="0" fontId="149" fillId="81" borderId="133" applyNumberFormat="0" applyAlignment="0" applyProtection="0"/>
    <xf numFmtId="0" fontId="149" fillId="81" borderId="133" applyNumberFormat="0" applyAlignment="0" applyProtection="0"/>
    <xf numFmtId="0" fontId="149" fillId="81" borderId="133" applyNumberFormat="0" applyAlignment="0" applyProtection="0"/>
    <xf numFmtId="0" fontId="185" fillId="68" borderId="133" applyNumberFormat="0" applyAlignment="0" applyProtection="0"/>
    <xf numFmtId="0" fontId="185" fillId="68" borderId="133" applyNumberFormat="0" applyAlignment="0" applyProtection="0"/>
    <xf numFmtId="0" fontId="185" fillId="68" borderId="133" applyNumberForma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29" fillId="83" borderId="136" applyNumberFormat="0" applyFont="0" applyAlignment="0" applyProtection="0">
      <alignment vertical="center"/>
    </xf>
    <xf numFmtId="0" fontId="5" fillId="83" borderId="136" applyNumberFormat="0" applyFont="0" applyAlignment="0" applyProtection="0"/>
    <xf numFmtId="0" fontId="253" fillId="68" borderId="133" applyNumberFormat="0" applyAlignment="0" applyProtection="0">
      <alignment vertical="center"/>
    </xf>
    <xf numFmtId="0" fontId="263" fillId="81" borderId="133" applyNumberFormat="0" applyAlignment="0" applyProtection="0">
      <alignment vertical="center"/>
    </xf>
    <xf numFmtId="0" fontId="5" fillId="83" borderId="302" applyNumberFormat="0" applyFont="0" applyAlignment="0" applyProtection="0"/>
    <xf numFmtId="0" fontId="42" fillId="83" borderId="302" applyNumberFormat="0" applyFont="0" applyAlignment="0" applyProtection="0"/>
    <xf numFmtId="0" fontId="71" fillId="0" borderId="232">
      <alignment horizontal="left" vertical="center"/>
    </xf>
    <xf numFmtId="4" fontId="202" fillId="88" borderId="271" applyNumberFormat="0" applyProtection="0">
      <alignment horizontal="left" vertical="center"/>
    </xf>
    <xf numFmtId="0" fontId="40" fillId="83" borderId="302" applyNumberFormat="0" applyFont="0" applyAlignment="0" applyProtection="0"/>
    <xf numFmtId="0" fontId="5" fillId="0" borderId="303" applyNumberFormat="0" applyProtection="0">
      <alignment horizontal="left" vertical="center" indent="1"/>
    </xf>
    <xf numFmtId="283" fontId="46" fillId="140" borderId="321" applyNumberFormat="0" applyProtection="0">
      <alignment horizontal="left" vertical="center" indent="1"/>
    </xf>
    <xf numFmtId="0" fontId="244" fillId="0" borderId="344" applyNumberFormat="0" applyFill="0" applyAlignment="0" applyProtection="0"/>
    <xf numFmtId="0" fontId="40" fillId="83" borderId="302" applyNumberFormat="0" applyFont="0" applyAlignment="0" applyProtection="0"/>
    <xf numFmtId="0" fontId="309" fillId="117" borderId="268"/>
    <xf numFmtId="251" fontId="367" fillId="0" borderId="308" applyFill="0"/>
    <xf numFmtId="0" fontId="285" fillId="113" borderId="267" applyNumberFormat="0" applyAlignment="0" applyProtection="0"/>
    <xf numFmtId="0" fontId="312" fillId="0" borderId="269">
      <alignment horizontal="left" vertical="center"/>
    </xf>
    <xf numFmtId="0" fontId="286" fillId="81" borderId="299" applyNumberFormat="0" applyAlignment="0" applyProtection="0"/>
    <xf numFmtId="0" fontId="283" fillId="0" borderId="297" applyNumberFormat="0" applyFill="0" applyAlignment="0" applyProtection="0"/>
    <xf numFmtId="0" fontId="312" fillId="0" borderId="219">
      <alignment horizontal="left" vertical="center"/>
    </xf>
    <xf numFmtId="0" fontId="85" fillId="0" borderId="263">
      <alignment horizontal="center"/>
    </xf>
    <xf numFmtId="0" fontId="394" fillId="81" borderId="303" applyNumberFormat="0" applyAlignment="0" applyProtection="0">
      <alignment vertical="center"/>
    </xf>
    <xf numFmtId="10" fontId="95" fillId="60" borderId="295" applyNumberFormat="0" applyBorder="0" applyAlignment="0" applyProtection="0"/>
    <xf numFmtId="283" fontId="362" fillId="34" borderId="297" applyNumberFormat="0" applyProtection="0">
      <alignment horizontal="right" vertical="center"/>
    </xf>
    <xf numFmtId="0" fontId="71" fillId="0" borderId="232">
      <alignment horizontal="left" vertical="center"/>
    </xf>
    <xf numFmtId="283" fontId="355" fillId="134" borderId="305" applyNumberFormat="0" applyProtection="0">
      <alignment horizontal="right" vertical="center"/>
    </xf>
    <xf numFmtId="286" fontId="299" fillId="114" borderId="297" applyProtection="0">
      <alignment horizontal="center"/>
    </xf>
    <xf numFmtId="0" fontId="355" fillId="131" borderId="305" applyNumberFormat="0" applyProtection="0">
      <alignment horizontal="right" vertical="center"/>
    </xf>
    <xf numFmtId="0" fontId="71" fillId="0" borderId="264">
      <alignment horizontal="left" vertical="center"/>
    </xf>
    <xf numFmtId="283" fontId="309" fillId="34" borderId="268"/>
    <xf numFmtId="0" fontId="138" fillId="83" borderId="302" applyNumberFormat="0" applyFont="0" applyAlignment="0" applyProtection="0"/>
    <xf numFmtId="0" fontId="85" fillId="0" borderId="263">
      <alignment horizontal="center"/>
    </xf>
    <xf numFmtId="0" fontId="138" fillId="83" borderId="336" applyNumberFormat="0" applyFont="0" applyAlignment="0" applyProtection="0"/>
    <xf numFmtId="0" fontId="46" fillId="127" borderId="321" applyNumberFormat="0" applyProtection="0">
      <alignment horizontal="left" vertical="center" indent="1"/>
    </xf>
    <xf numFmtId="283" fontId="312" fillId="0" borderId="219">
      <alignment horizontal="left" vertical="center"/>
    </xf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327" fillId="68" borderId="151" applyNumberFormat="0" applyAlignment="0" applyProtection="0"/>
    <xf numFmtId="0" fontId="185" fillId="68" borderId="299" applyNumberFormat="0" applyAlignment="0" applyProtection="0"/>
    <xf numFmtId="0" fontId="234" fillId="81" borderId="303" applyNumberFormat="0" applyAlignment="0" applyProtection="0"/>
    <xf numFmtId="283" fontId="304" fillId="34" borderId="236"/>
    <xf numFmtId="0" fontId="309" fillId="117" borderId="252"/>
    <xf numFmtId="0" fontId="5" fillId="83" borderId="336" applyNumberFormat="0" applyFont="0" applyAlignment="0" applyProtection="0"/>
    <xf numFmtId="283" fontId="283" fillId="0" borderId="315" applyNumberFormat="0" applyFill="0" applyAlignment="0" applyProtection="0"/>
    <xf numFmtId="0" fontId="328" fillId="145" borderId="159" applyNumberFormat="0" applyProtection="0">
      <alignment horizontal="center"/>
    </xf>
    <xf numFmtId="0" fontId="68" fillId="90" borderId="303" applyNumberFormat="0" applyProtection="0">
      <alignment horizontal="left" vertical="top"/>
    </xf>
    <xf numFmtId="283" fontId="362" fillId="34" borderId="331" applyNumberFormat="0" applyProtection="0">
      <alignment horizontal="right" vertical="center"/>
    </xf>
    <xf numFmtId="0" fontId="5" fillId="83" borderId="254" applyNumberFormat="0" applyFont="0" applyAlignment="0" applyProtection="0"/>
    <xf numFmtId="0" fontId="129" fillId="83" borderId="220" applyNumberFormat="0" applyFont="0" applyAlignment="0" applyProtection="0">
      <alignment vertical="center"/>
    </xf>
    <xf numFmtId="283" fontId="355" fillId="134" borderId="223" applyNumberFormat="0" applyProtection="0">
      <alignment horizontal="right" vertical="center"/>
    </xf>
    <xf numFmtId="251" fontId="46" fillId="0" borderId="301" applyFill="0"/>
    <xf numFmtId="0" fontId="5" fillId="83" borderId="154" applyNumberFormat="0" applyFont="0" applyAlignment="0" applyProtection="0"/>
    <xf numFmtId="0" fontId="327" fillId="54" borderId="251" applyNumberFormat="0" applyAlignment="0" applyProtection="0"/>
    <xf numFmtId="0" fontId="355" fillId="111" borderId="241" applyNumberFormat="0" applyProtection="0">
      <alignment vertical="center"/>
    </xf>
    <xf numFmtId="0" fontId="327" fillId="54" borderId="365" applyNumberFormat="0" applyAlignment="0" applyProtection="0"/>
    <xf numFmtId="283" fontId="328" fillId="145" borderId="225" applyNumberFormat="0" applyProtection="0">
      <alignment horizontal="center"/>
    </xf>
    <xf numFmtId="0" fontId="321" fillId="142" borderId="155" applyNumberFormat="0" applyProtection="0">
      <alignment horizontal="left" vertical="center" indent="1"/>
    </xf>
    <xf numFmtId="0" fontId="46" fillId="127" borderId="155" applyNumberFormat="0" applyProtection="0">
      <alignment horizontal="left" vertical="center" indent="1"/>
    </xf>
    <xf numFmtId="0" fontId="355" fillId="133" borderId="157" applyNumberFormat="0" applyProtection="0">
      <alignment horizontal="right" vertical="center"/>
    </xf>
    <xf numFmtId="0" fontId="355" fillId="121" borderId="157" applyNumberFormat="0" applyProtection="0">
      <alignment horizontal="right" vertical="center"/>
    </xf>
    <xf numFmtId="0" fontId="352" fillId="126" borderId="157" applyNumberFormat="0" applyProtection="0">
      <alignment vertical="center"/>
    </xf>
    <xf numFmtId="0" fontId="327" fillId="68" borderId="151" applyNumberFormat="0" applyAlignment="0" applyProtection="0"/>
    <xf numFmtId="0" fontId="327" fillId="68" borderId="365" applyNumberFormat="0" applyAlignment="0" applyProtection="0"/>
    <xf numFmtId="0" fontId="138" fillId="83" borderId="320" applyNumberFormat="0" applyFont="0" applyAlignment="0" applyProtection="0"/>
    <xf numFmtId="0" fontId="196" fillId="81" borderId="337" applyNumberFormat="0" applyAlignment="0" applyProtection="0"/>
    <xf numFmtId="0" fontId="5" fillId="100" borderId="303" applyNumberFormat="0" applyProtection="0">
      <alignment horizontal="left" vertical="center" indent="1"/>
    </xf>
    <xf numFmtId="0" fontId="13" fillId="59" borderId="164" applyNumberFormat="0" applyFont="0" applyBorder="0" applyAlignment="0">
      <alignment vertical="center"/>
    </xf>
    <xf numFmtId="0" fontId="388" fillId="68" borderId="299" applyNumberFormat="0" applyAlignment="0" applyProtection="0">
      <alignment vertical="center"/>
    </xf>
    <xf numFmtId="0" fontId="5" fillId="102" borderId="303" applyNumberFormat="0" applyProtection="0">
      <alignment horizontal="left" vertical="center" indent="1"/>
    </xf>
    <xf numFmtId="0" fontId="242" fillId="68" borderId="333" applyNumberFormat="0" applyAlignment="0" applyProtection="0"/>
    <xf numFmtId="0" fontId="42" fillId="83" borderId="336" applyNumberFormat="0" applyFont="0" applyAlignment="0" applyProtection="0"/>
    <xf numFmtId="0" fontId="85" fillId="0" borderId="295">
      <alignment horizontal="center"/>
    </xf>
    <xf numFmtId="0" fontId="71" fillId="0" borderId="314">
      <alignment horizontal="left" vertical="center"/>
    </xf>
    <xf numFmtId="0" fontId="283" fillId="0" borderId="315" applyNumberFormat="0" applyFill="0" applyAlignment="0" applyProtection="0"/>
    <xf numFmtId="0" fontId="355" fillId="134" borderId="305" applyNumberFormat="0" applyProtection="0">
      <alignment horizontal="right" vertical="center"/>
    </xf>
    <xf numFmtId="0" fontId="196" fillId="81" borderId="303" applyNumberFormat="0" applyAlignment="0" applyProtection="0"/>
    <xf numFmtId="0" fontId="323" fillId="139" borderId="306" applyNumberFormat="0" applyProtection="0">
      <alignment horizontal="left" vertical="center" indent="1"/>
    </xf>
    <xf numFmtId="10" fontId="95" fillId="60" borderId="313" applyNumberFormat="0" applyBorder="0" applyAlignment="0" applyProtection="0"/>
    <xf numFmtId="286" fontId="328" fillId="125" borderId="338" applyProtection="0">
      <alignment horizontal="center"/>
    </xf>
    <xf numFmtId="0" fontId="355" fillId="130" borderId="339" applyNumberFormat="0" applyProtection="0">
      <alignment horizontal="right" vertical="center"/>
    </xf>
    <xf numFmtId="0" fontId="42" fillId="83" borderId="302" applyNumberFormat="0" applyFont="0" applyAlignment="0" applyProtection="0"/>
    <xf numFmtId="0" fontId="42" fillId="83" borderId="270" applyNumberFormat="0" applyFont="0" applyAlignment="0" applyProtection="0"/>
    <xf numFmtId="10" fontId="95" fillId="60" borderId="231" applyNumberFormat="0" applyBorder="0" applyAlignment="0" applyProtection="0"/>
    <xf numFmtId="251" fontId="46" fillId="0" borderId="308" applyFill="0"/>
    <xf numFmtId="0" fontId="242" fillId="68" borderId="235" applyNumberFormat="0" applyAlignment="0" applyProtection="0"/>
    <xf numFmtId="283" fontId="361" fillId="144" borderId="158" applyNumberFormat="0" applyProtection="0">
      <alignment horizontal="left" vertical="center" indent="1"/>
    </xf>
    <xf numFmtId="4" fontId="70" fillId="95" borderId="303" applyNumberFormat="0" applyProtection="0">
      <alignment horizontal="right" vertical="center"/>
    </xf>
    <xf numFmtId="0" fontId="285" fillId="113" borderId="299" applyNumberFormat="0" applyAlignment="0" applyProtection="0"/>
    <xf numFmtId="4" fontId="70" fillId="93" borderId="239" applyNumberFormat="0" applyProtection="0">
      <alignment horizontal="right" vertical="center"/>
    </xf>
    <xf numFmtId="0" fontId="71" fillId="0" borderId="214">
      <alignment horizontal="left" vertical="center"/>
    </xf>
    <xf numFmtId="251" fontId="367" fillId="0" borderId="308" applyFill="0"/>
    <xf numFmtId="0" fontId="263" fillId="81" borderId="251" applyNumberFormat="0" applyAlignment="0" applyProtection="0">
      <alignment vertical="center"/>
    </xf>
    <xf numFmtId="0" fontId="42" fillId="83" borderId="238" applyNumberFormat="0" applyFont="0" applyAlignment="0" applyProtection="0"/>
    <xf numFmtId="0" fontId="286" fillId="81" borderId="299" applyNumberFormat="0" applyAlignment="0" applyProtection="0"/>
    <xf numFmtId="0" fontId="185" fillId="68" borderId="217" applyNumberFormat="0" applyAlignment="0" applyProtection="0"/>
    <xf numFmtId="283" fontId="358" fillId="111" borderId="157" applyNumberFormat="0" applyProtection="0">
      <alignment vertical="center"/>
    </xf>
    <xf numFmtId="283" fontId="46" fillId="141" borderId="155" applyNumberFormat="0" applyProtection="0">
      <alignment horizontal="left" vertical="center" indent="1"/>
    </xf>
    <xf numFmtId="283" fontId="355" fillId="131" borderId="157" applyNumberFormat="0" applyProtection="0">
      <alignment horizontal="right" vertical="center"/>
    </xf>
    <xf numFmtId="283" fontId="355" fillId="128" borderId="157" applyNumberFormat="0" applyProtection="0">
      <alignment horizontal="right" vertical="center"/>
    </xf>
    <xf numFmtId="0" fontId="341" fillId="81" borderId="155" applyNumberFormat="0" applyAlignment="0" applyProtection="0"/>
    <xf numFmtId="0" fontId="327" fillId="54" borderId="151" applyNumberFormat="0" applyAlignment="0" applyProtection="0"/>
    <xf numFmtId="0" fontId="362" fillId="34" borderId="297" applyNumberFormat="0" applyProtection="0">
      <alignment horizontal="right" vertical="center"/>
    </xf>
    <xf numFmtId="251" fontId="46" fillId="0" borderId="153" applyFill="0"/>
    <xf numFmtId="0" fontId="355" fillId="132" borderId="305" applyNumberFormat="0" applyProtection="0">
      <alignment horizontal="right" vertical="center"/>
    </xf>
    <xf numFmtId="0" fontId="312" fillId="0" borderId="335">
      <alignment horizontal="left" vertical="center"/>
    </xf>
    <xf numFmtId="0" fontId="358" fillId="111" borderId="339" applyNumberFormat="0" applyProtection="0">
      <alignment vertical="center"/>
    </xf>
    <xf numFmtId="0" fontId="242" fillId="68" borderId="299" applyNumberFormat="0" applyAlignment="0" applyProtection="0"/>
    <xf numFmtId="0" fontId="361" fillId="144" borderId="306" applyNumberFormat="0" applyProtection="0">
      <alignment horizontal="left" vertical="center" indent="1"/>
    </xf>
    <xf numFmtId="4" fontId="70" fillId="93" borderId="303" applyNumberFormat="0" applyProtection="0">
      <alignment horizontal="right" vertical="center"/>
    </xf>
    <xf numFmtId="0" fontId="46" fillId="141" borderId="321" applyNumberFormat="0" applyProtection="0">
      <alignment horizontal="left" vertical="center" indent="1"/>
    </xf>
    <xf numFmtId="283" fontId="244" fillId="0" borderId="344" applyNumberFormat="0" applyFill="0" applyAlignment="0" applyProtection="0"/>
    <xf numFmtId="0" fontId="71" fillId="0" borderId="296">
      <alignment horizontal="left" vertical="center"/>
    </xf>
    <xf numFmtId="283" fontId="46" fillId="140" borderId="303" applyNumberFormat="0" applyProtection="0">
      <alignment horizontal="left" vertical="center" indent="1"/>
    </xf>
    <xf numFmtId="0" fontId="149" fillId="81" borderId="333" applyNumberFormat="0" applyAlignment="0" applyProtection="0"/>
    <xf numFmtId="0" fontId="42" fillId="83" borderId="302" applyNumberFormat="0" applyFont="0" applyAlignment="0" applyProtection="0"/>
    <xf numFmtId="0" fontId="244" fillId="0" borderId="344" applyNumberFormat="0" applyFill="0" applyAlignment="0" applyProtection="0"/>
    <xf numFmtId="0" fontId="387" fillId="0" borderId="310" applyNumberFormat="0" applyFill="0" applyAlignment="0" applyProtection="0">
      <alignment vertical="center"/>
    </xf>
    <xf numFmtId="0" fontId="42" fillId="83" borderId="302" applyNumberFormat="0" applyFont="0" applyAlignment="0" applyProtection="0"/>
    <xf numFmtId="283" fontId="234" fillId="81" borderId="303" applyNumberFormat="0" applyAlignment="0" applyProtection="0"/>
    <xf numFmtId="283" fontId="323" fillId="139" borderId="242" applyNumberFormat="0" applyProtection="0">
      <alignment horizontal="left" vertical="center" indent="1"/>
    </xf>
    <xf numFmtId="283" fontId="362" fillId="34" borderId="149" applyNumberFormat="0" applyProtection="0">
      <alignment horizontal="right" vertical="center"/>
    </xf>
    <xf numFmtId="4" fontId="70" fillId="91" borderId="303" applyNumberFormat="0" applyProtection="0">
      <alignment horizontal="right" vertical="center"/>
    </xf>
    <xf numFmtId="0" fontId="138" fillId="83" borderId="302" applyNumberFormat="0" applyFont="0" applyAlignment="0" applyProtection="0"/>
    <xf numFmtId="0" fontId="42" fillId="83" borderId="270" applyNumberFormat="0" applyFont="0" applyAlignment="0" applyProtection="0"/>
    <xf numFmtId="0" fontId="196" fillId="81" borderId="271" applyNumberFormat="0" applyAlignment="0" applyProtection="0"/>
    <xf numFmtId="0" fontId="221" fillId="0" borderId="310" applyNumberFormat="0" applyFill="0" applyAlignment="0" applyProtection="0"/>
    <xf numFmtId="286" fontId="299" fillId="114" borderId="215" applyProtection="0">
      <alignment horizontal="center"/>
    </xf>
    <xf numFmtId="0" fontId="355" fillId="121" borderId="223" applyNumberFormat="0" applyProtection="0">
      <alignment horizontal="right" vertical="center"/>
    </xf>
    <xf numFmtId="5" fontId="270" fillId="0" borderId="250" applyAlignment="0" applyProtection="0"/>
    <xf numFmtId="0" fontId="328" fillId="145" borderId="243" applyNumberFormat="0" applyProtection="0">
      <alignment horizontal="center"/>
    </xf>
    <xf numFmtId="0" fontId="85" fillId="0" borderId="295">
      <alignment horizontal="center"/>
    </xf>
    <xf numFmtId="283" fontId="328" fillId="115" borderId="297" applyNumberFormat="0" applyAlignment="0" applyProtection="0"/>
    <xf numFmtId="283" fontId="40" fillId="83" borderId="220" applyNumberFormat="0" applyFont="0" applyAlignment="0" applyProtection="0"/>
    <xf numFmtId="0" fontId="5" fillId="0" borderId="271" applyNumberFormat="0" applyProtection="0">
      <alignment horizontal="left" vertical="center" indent="1"/>
    </xf>
    <xf numFmtId="283" fontId="323" fillId="139" borderId="158" applyNumberFormat="0" applyProtection="0">
      <alignment horizontal="left" vertical="center" indent="1"/>
    </xf>
    <xf numFmtId="283" fontId="46" fillId="122" borderId="155" applyNumberFormat="0" applyProtection="0">
      <alignment horizontal="left" vertical="center" indent="1"/>
    </xf>
    <xf numFmtId="283" fontId="355" fillId="132" borderId="157" applyNumberFormat="0" applyProtection="0">
      <alignment horizontal="right" vertical="center"/>
    </xf>
    <xf numFmtId="283" fontId="355" fillId="129" borderId="157" applyNumberFormat="0" applyProtection="0">
      <alignment horizontal="right" vertical="center"/>
    </xf>
    <xf numFmtId="286" fontId="328" fillId="125" borderId="156" applyProtection="0">
      <alignment horizontal="center"/>
    </xf>
    <xf numFmtId="0" fontId="327" fillId="54" borderId="151" applyNumberFormat="0" applyAlignment="0" applyProtection="0"/>
    <xf numFmtId="5" fontId="270" fillId="0" borderId="364" applyAlignment="0" applyProtection="0"/>
    <xf numFmtId="0" fontId="285" fillId="113" borderId="365" applyNumberFormat="0" applyAlignment="0" applyProtection="0"/>
    <xf numFmtId="0" fontId="42" fillId="83" borderId="220" applyNumberFormat="0" applyFont="0" applyAlignment="0" applyProtection="0"/>
    <xf numFmtId="0" fontId="266" fillId="0" borderId="310" applyNumberFormat="0" applyFill="0" applyAlignment="0" applyProtection="0">
      <alignment vertical="center"/>
    </xf>
    <xf numFmtId="283" fontId="355" fillId="129" borderId="305" applyNumberFormat="0" applyProtection="0">
      <alignment horizontal="right" vertical="center"/>
    </xf>
    <xf numFmtId="0" fontId="5" fillId="100" borderId="337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355" fillId="129" borderId="323" applyNumberFormat="0" applyProtection="0">
      <alignment horizontal="right" vertical="center"/>
    </xf>
    <xf numFmtId="0" fontId="42" fillId="83" borderId="336" applyNumberFormat="0" applyFont="0" applyAlignment="0" applyProtection="0"/>
    <xf numFmtId="0" fontId="85" fillId="0" borderId="295">
      <alignment horizontal="center"/>
    </xf>
    <xf numFmtId="0" fontId="235" fillId="81" borderId="317" applyNumberFormat="0" applyAlignment="0" applyProtection="0"/>
    <xf numFmtId="0" fontId="196" fillId="81" borderId="303" applyNumberFormat="0" applyAlignment="0" applyProtection="0"/>
    <xf numFmtId="0" fontId="327" fillId="54" borderId="317" applyNumberFormat="0" applyAlignment="0" applyProtection="0"/>
    <xf numFmtId="251" fontId="46" fillId="0" borderId="319" applyFill="0"/>
    <xf numFmtId="0" fontId="138" fillId="83" borderId="336" applyNumberFormat="0" applyFont="0" applyAlignment="0" applyProtection="0"/>
    <xf numFmtId="0" fontId="40" fillId="83" borderId="302" applyNumberFormat="0" applyFont="0" applyAlignment="0" applyProtection="0"/>
    <xf numFmtId="0" fontId="266" fillId="0" borderId="162" applyNumberFormat="0" applyFill="0" applyAlignment="0" applyProtection="0">
      <alignment vertical="center"/>
    </xf>
    <xf numFmtId="0" fontId="235" fillId="81" borderId="267" applyNumberFormat="0" applyAlignment="0" applyProtection="0"/>
    <xf numFmtId="283" fontId="235" fillId="81" borderId="151" applyNumberFormat="0" applyAlignment="0" applyProtection="0"/>
    <xf numFmtId="10" fontId="95" fillId="60" borderId="147" applyNumberFormat="0" applyBorder="0" applyAlignment="0" applyProtection="0"/>
    <xf numFmtId="10" fontId="311" fillId="60" borderId="147" applyNumberFormat="0" applyBorder="0" applyAlignment="0" applyProtection="0"/>
    <xf numFmtId="10" fontId="95" fillId="60" borderId="147" applyNumberFormat="0" applyBorder="0" applyAlignment="0" applyProtection="0"/>
    <xf numFmtId="10" fontId="95" fillId="60" borderId="147" applyNumberFormat="0" applyBorder="0" applyAlignment="0" applyProtection="0"/>
    <xf numFmtId="0" fontId="355" fillId="139" borderId="139" applyNumberFormat="0" applyProtection="0">
      <alignment horizontal="right" vertical="center"/>
    </xf>
    <xf numFmtId="0" fontId="341" fillId="81" borderId="137" applyNumberFormat="0" applyAlignment="0" applyProtection="0"/>
    <xf numFmtId="0" fontId="5" fillId="83" borderId="136" applyNumberFormat="0" applyFont="0" applyAlignment="0" applyProtection="0"/>
    <xf numFmtId="0" fontId="294" fillId="83" borderId="136" applyNumberFormat="0" applyFont="0" applyAlignment="0" applyProtection="0"/>
    <xf numFmtId="0" fontId="5" fillId="53" borderId="137" applyNumberFormat="0" applyProtection="0">
      <alignment horizontal="left" vertical="center" indent="1"/>
    </xf>
    <xf numFmtId="254" fontId="38" fillId="0" borderId="298" applyFill="0" applyProtection="0"/>
    <xf numFmtId="0" fontId="388" fillId="68" borderId="151" applyNumberFormat="0" applyAlignment="0" applyProtection="0">
      <alignment vertical="center"/>
    </xf>
    <xf numFmtId="0" fontId="387" fillId="0" borderId="162" applyNumberFormat="0" applyFill="0" applyAlignment="0" applyProtection="0">
      <alignment vertical="center"/>
    </xf>
    <xf numFmtId="0" fontId="5" fillId="83" borderId="154" applyNumberFormat="0" applyFont="0" applyAlignment="0" applyProtection="0">
      <alignment vertical="center"/>
    </xf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242" fillId="68" borderId="151" applyNumberFormat="0" applyAlignment="0" applyProtection="0"/>
    <xf numFmtId="0" fontId="235" fillId="81" borderId="151" applyNumberFormat="0" applyAlignment="0" applyProtection="0"/>
    <xf numFmtId="0" fontId="327" fillId="68" borderId="151" applyNumberFormat="0" applyAlignment="0" applyProtection="0"/>
    <xf numFmtId="0" fontId="327" fillId="54" borderId="151" applyNumberFormat="0" applyAlignment="0" applyProtection="0"/>
    <xf numFmtId="0" fontId="327" fillId="54" borderId="151" applyNumberFormat="0" applyAlignment="0" applyProtection="0"/>
    <xf numFmtId="0" fontId="327" fillId="54" borderId="151" applyNumberFormat="0" applyAlignment="0" applyProtection="0"/>
    <xf numFmtId="10" fontId="95" fillId="60" borderId="147" applyNumberFormat="0" applyBorder="0" applyAlignment="0" applyProtection="0"/>
    <xf numFmtId="283" fontId="326" fillId="0" borderId="149" applyNumberFormat="0" applyAlignment="0" applyProtection="0"/>
    <xf numFmtId="0" fontId="326" fillId="0" borderId="149" applyNumberFormat="0" applyAlignment="0" applyProtection="0"/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283" fontId="312" fillId="0" borderId="153">
      <alignment horizontal="left" vertical="center"/>
    </xf>
    <xf numFmtId="0" fontId="71" fillId="0" borderId="148">
      <alignment horizontal="left" vertical="center"/>
    </xf>
    <xf numFmtId="283" fontId="309" fillId="34" borderId="152"/>
    <xf numFmtId="0" fontId="304" fillId="34" borderId="152"/>
    <xf numFmtId="286" fontId="299" fillId="114" borderId="149" applyProtection="0">
      <alignment horizontal="center"/>
    </xf>
    <xf numFmtId="0" fontId="286" fillId="81" borderId="151" applyNumberFormat="0" applyAlignment="0" applyProtection="0"/>
    <xf numFmtId="0" fontId="286" fillId="81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6" fillId="81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5" fontId="270" fillId="0" borderId="150" applyAlignment="0" applyProtection="0"/>
    <xf numFmtId="15" fontId="281" fillId="112" borderId="149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251" fontId="46" fillId="0" borderId="142" applyFill="0"/>
    <xf numFmtId="251" fontId="367" fillId="0" borderId="142" applyFill="0"/>
    <xf numFmtId="0" fontId="362" fillId="34" borderId="131" applyNumberFormat="0" applyProtection="0">
      <alignment horizontal="right" vertical="center"/>
    </xf>
    <xf numFmtId="0" fontId="361" fillId="144" borderId="140" applyNumberFormat="0" applyProtection="0">
      <alignment horizontal="left" vertical="center" indent="1"/>
    </xf>
    <xf numFmtId="0" fontId="321" fillId="142" borderId="137" applyNumberFormat="0" applyProtection="0">
      <alignment horizontal="left" vertical="center" indent="1"/>
    </xf>
    <xf numFmtId="0" fontId="358" fillId="111" borderId="139" applyNumberFormat="0" applyProtection="0">
      <alignment vertical="center"/>
    </xf>
    <xf numFmtId="0" fontId="355" fillId="111" borderId="139" applyNumberFormat="0" applyProtection="0">
      <alignment vertical="center"/>
    </xf>
    <xf numFmtId="0" fontId="46" fillId="127" borderId="137" applyNumberFormat="0" applyProtection="0">
      <alignment horizontal="left" vertical="center" indent="1"/>
    </xf>
    <xf numFmtId="0" fontId="46" fillId="122" borderId="137" applyNumberFormat="0" applyProtection="0">
      <alignment horizontal="left" vertical="center" indent="1"/>
    </xf>
    <xf numFmtId="0" fontId="46" fillId="141" borderId="137" applyNumberFormat="0" applyProtection="0">
      <alignment horizontal="left" vertical="center" indent="1"/>
    </xf>
    <xf numFmtId="0" fontId="46" fillId="140" borderId="137" applyNumberFormat="0" applyProtection="0">
      <alignment horizontal="left" vertical="center" indent="1"/>
    </xf>
    <xf numFmtId="0" fontId="355" fillId="134" borderId="139" applyNumberFormat="0" applyProtection="0">
      <alignment horizontal="right" vertical="center"/>
    </xf>
    <xf numFmtId="0" fontId="355" fillId="133" borderId="139" applyNumberFormat="0" applyProtection="0">
      <alignment horizontal="right" vertical="center"/>
    </xf>
    <xf numFmtId="0" fontId="355" fillId="121" borderId="139" applyNumberFormat="0" applyProtection="0">
      <alignment horizontal="right" vertical="center"/>
    </xf>
    <xf numFmtId="0" fontId="355" fillId="128" borderId="139" applyNumberFormat="0" applyProtection="0">
      <alignment horizontal="right" vertical="center"/>
    </xf>
    <xf numFmtId="0" fontId="341" fillId="113" borderId="137" applyNumberFormat="0" applyAlignment="0" applyProtection="0"/>
    <xf numFmtId="0" fontId="5" fillId="83" borderId="136" applyNumberFormat="0" applyFont="0" applyAlignment="0" applyProtection="0"/>
    <xf numFmtId="0" fontId="242" fillId="68" borderId="267" applyNumberFormat="0" applyAlignment="0" applyProtection="0"/>
    <xf numFmtId="0" fontId="381" fillId="81" borderId="151" applyNumberFormat="0" applyAlignment="0" applyProtection="0">
      <alignment vertical="center"/>
    </xf>
    <xf numFmtId="0" fontId="242" fillId="68" borderId="151" applyNumberFormat="0" applyAlignment="0" applyProtection="0"/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309" fillId="34" borderId="152"/>
    <xf numFmtId="0" fontId="263" fillId="81" borderId="151" applyNumberFormat="0" applyAlignment="0" applyProtection="0">
      <alignment vertical="center"/>
    </xf>
    <xf numFmtId="0" fontId="253" fillId="68" borderId="151" applyNumberFormat="0" applyAlignment="0" applyProtection="0">
      <alignment vertical="center"/>
    </xf>
    <xf numFmtId="0" fontId="5" fillId="83" borderId="154" applyNumberFormat="0" applyFont="0" applyAlignment="0" applyProtection="0"/>
    <xf numFmtId="0" fontId="129" fillId="83" borderId="154" applyNumberFormat="0" applyFont="0" applyAlignment="0" applyProtection="0">
      <alignment vertical="center"/>
    </xf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85" fillId="68" borderId="151" applyNumberFormat="0" applyAlignment="0" applyProtection="0"/>
    <xf numFmtId="0" fontId="185" fillId="68" borderId="151" applyNumberFormat="0" applyAlignment="0" applyProtection="0"/>
    <xf numFmtId="0" fontId="185" fillId="68" borderId="151" applyNumberFormat="0" applyAlignment="0" applyProtection="0"/>
    <xf numFmtId="0" fontId="149" fillId="81" borderId="151" applyNumberFormat="0" applyAlignment="0" applyProtection="0"/>
    <xf numFmtId="0" fontId="149" fillId="81" borderId="151" applyNumberFormat="0" applyAlignment="0" applyProtection="0"/>
    <xf numFmtId="0" fontId="149" fillId="81" borderId="151" applyNumberForma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283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244" fillId="0" borderId="162" applyNumberFormat="0" applyFill="0" applyAlignment="0" applyProtection="0"/>
    <xf numFmtId="0" fontId="244" fillId="0" borderId="162" applyNumberFormat="0" applyFill="0" applyAlignment="0" applyProtection="0"/>
    <xf numFmtId="283" fontId="244" fillId="0" borderId="162" applyNumberFormat="0" applyFill="0" applyAlignment="0" applyProtection="0"/>
    <xf numFmtId="0" fontId="244" fillId="0" borderId="162" applyNumberFormat="0" applyFill="0" applyAlignment="0" applyProtection="0"/>
    <xf numFmtId="0" fontId="234" fillId="81" borderId="155" applyNumberFormat="0" applyAlignment="0" applyProtection="0"/>
    <xf numFmtId="0" fontId="234" fillId="81" borderId="155" applyNumberFormat="0" applyAlignment="0" applyProtection="0"/>
    <xf numFmtId="283" fontId="234" fillId="81" borderId="155" applyNumberFormat="0" applyAlignment="0" applyProtection="0"/>
    <xf numFmtId="0" fontId="234" fillId="81" borderId="155" applyNumberFormat="0" applyAlignment="0" applyProtection="0"/>
    <xf numFmtId="251" fontId="46" fillId="0" borderId="160" applyFill="0"/>
    <xf numFmtId="251" fontId="46" fillId="0" borderId="153" applyFill="0"/>
    <xf numFmtId="0" fontId="373" fillId="0" borderId="161" applyNumberFormat="0" applyFill="0" applyAlignment="0" applyProtection="0"/>
    <xf numFmtId="0" fontId="373" fillId="0" borderId="161" applyNumberFormat="0" applyFill="0" applyAlignment="0" applyProtection="0"/>
    <xf numFmtId="0" fontId="373" fillId="0" borderId="162" applyNumberFormat="0" applyFill="0" applyAlignment="0" applyProtection="0"/>
    <xf numFmtId="0" fontId="373" fillId="0" borderId="161" applyNumberFormat="0" applyFill="0" applyAlignment="0" applyProtection="0"/>
    <xf numFmtId="0" fontId="373" fillId="0" borderId="161" applyNumberFormat="0" applyFill="0" applyAlignment="0" applyProtection="0"/>
    <xf numFmtId="251" fontId="367" fillId="0" borderId="160" applyFill="0"/>
    <xf numFmtId="251" fontId="367" fillId="0" borderId="153" applyFill="0"/>
    <xf numFmtId="0" fontId="283" fillId="0" borderId="149" applyNumberFormat="0" applyFill="0" applyAlignment="0" applyProtection="0"/>
    <xf numFmtId="0" fontId="283" fillId="0" borderId="149" applyNumberFormat="0" applyFill="0" applyAlignment="0" applyProtection="0"/>
    <xf numFmtId="283" fontId="283" fillId="0" borderId="149" applyNumberFormat="0" applyFill="0" applyAlignment="0" applyProtection="0"/>
    <xf numFmtId="0" fontId="283" fillId="0" borderId="149" applyNumberFormat="0" applyFill="0" applyAlignment="0" applyProtection="0"/>
    <xf numFmtId="286" fontId="367" fillId="0" borderId="160" applyFill="0" applyAlignment="0" applyProtection="0"/>
    <xf numFmtId="286" fontId="46" fillId="0" borderId="160" applyAlignment="0"/>
    <xf numFmtId="3" fontId="365" fillId="84" borderId="147">
      <alignment horizontal="left" vertical="top" wrapText="1"/>
      <protection locked="0"/>
    </xf>
    <xf numFmtId="3" fontId="365" fillId="84" borderId="147">
      <alignment horizontal="left" vertical="top" wrapText="1"/>
      <protection locked="0"/>
    </xf>
    <xf numFmtId="283" fontId="328" fillId="145" borderId="159" applyNumberFormat="0" applyProtection="0">
      <alignment horizontal="center"/>
    </xf>
    <xf numFmtId="0" fontId="328" fillId="145" borderId="159" applyNumberFormat="0" applyProtection="0">
      <alignment horizontal="center"/>
    </xf>
    <xf numFmtId="283" fontId="362" fillId="34" borderId="149" applyNumberFormat="0" applyProtection="0">
      <alignment horizontal="right" vertical="center"/>
    </xf>
    <xf numFmtId="0" fontId="362" fillId="34" borderId="149" applyNumberFormat="0" applyProtection="0">
      <alignment horizontal="right" vertical="center"/>
    </xf>
    <xf numFmtId="283" fontId="361" fillId="144" borderId="158" applyNumberFormat="0" applyProtection="0">
      <alignment horizontal="left" vertical="center" indent="1"/>
    </xf>
    <xf numFmtId="0" fontId="361" fillId="144" borderId="158" applyNumberFormat="0" applyProtection="0">
      <alignment horizontal="left" vertical="center" indent="1"/>
    </xf>
    <xf numFmtId="283" fontId="321" fillId="142" borderId="155" applyNumberFormat="0" applyProtection="0">
      <alignment horizontal="left" vertical="center" indent="1"/>
    </xf>
    <xf numFmtId="0" fontId="321" fillId="142" borderId="155" applyNumberFormat="0" applyProtection="0">
      <alignment horizontal="left" vertical="center" indent="1"/>
    </xf>
    <xf numFmtId="283" fontId="323" fillId="139" borderId="158" applyNumberFormat="0" applyProtection="0">
      <alignment horizontal="left" vertical="center" indent="1"/>
    </xf>
    <xf numFmtId="0" fontId="323" fillId="139" borderId="158" applyNumberFormat="0" applyProtection="0">
      <alignment horizontal="left" vertical="center" indent="1"/>
    </xf>
    <xf numFmtId="283" fontId="358" fillId="111" borderId="157" applyNumberFormat="0" applyProtection="0">
      <alignment vertical="center"/>
    </xf>
    <xf numFmtId="0" fontId="358" fillId="111" borderId="157" applyNumberFormat="0" applyProtection="0">
      <alignment vertical="center"/>
    </xf>
    <xf numFmtId="283" fontId="355" fillId="111" borderId="157" applyNumberFormat="0" applyProtection="0">
      <alignment vertical="center"/>
    </xf>
    <xf numFmtId="0" fontId="355" fillId="111" borderId="157" applyNumberFormat="0" applyProtection="0">
      <alignment vertical="center"/>
    </xf>
    <xf numFmtId="283" fontId="46" fillId="127" borderId="155" applyNumberFormat="0" applyProtection="0">
      <alignment horizontal="left" vertical="center" indent="1"/>
    </xf>
    <xf numFmtId="0" fontId="46" fillId="127" borderId="155" applyNumberFormat="0" applyProtection="0">
      <alignment horizontal="left" vertical="center" indent="1"/>
    </xf>
    <xf numFmtId="283" fontId="46" fillId="122" borderId="155" applyNumberFormat="0" applyProtection="0">
      <alignment horizontal="left" vertical="center" indent="1"/>
    </xf>
    <xf numFmtId="0" fontId="46" fillId="122" borderId="155" applyNumberFormat="0" applyProtection="0">
      <alignment horizontal="left" vertical="center" indent="1"/>
    </xf>
    <xf numFmtId="283" fontId="46" fillId="141" borderId="155" applyNumberFormat="0" applyProtection="0">
      <alignment horizontal="left" vertical="center" indent="1"/>
    </xf>
    <xf numFmtId="0" fontId="46" fillId="141" borderId="155" applyNumberFormat="0" applyProtection="0">
      <alignment horizontal="left" vertical="center" indent="1"/>
    </xf>
    <xf numFmtId="283" fontId="46" fillId="140" borderId="155" applyNumberFormat="0" applyProtection="0">
      <alignment horizontal="left" vertical="center" indent="1"/>
    </xf>
    <xf numFmtId="0" fontId="46" fillId="140" borderId="155" applyNumberFormat="0" applyProtection="0">
      <alignment horizontal="left" vertical="center" indent="1"/>
    </xf>
    <xf numFmtId="283" fontId="355" fillId="139" borderId="157" applyNumberFormat="0" applyProtection="0">
      <alignment horizontal="right" vertical="center"/>
    </xf>
    <xf numFmtId="0" fontId="355" fillId="139" borderId="157" applyNumberFormat="0" applyProtection="0">
      <alignment horizontal="right" vertical="center"/>
    </xf>
    <xf numFmtId="283" fontId="355" fillId="135" borderId="157" applyNumberFormat="0" applyProtection="0">
      <alignment horizontal="right" vertical="center"/>
    </xf>
    <xf numFmtId="0" fontId="355" fillId="135" borderId="157" applyNumberFormat="0" applyProtection="0">
      <alignment horizontal="right" vertical="center"/>
    </xf>
    <xf numFmtId="283" fontId="355" fillId="134" borderId="157" applyNumberFormat="0" applyProtection="0">
      <alignment horizontal="right" vertical="center"/>
    </xf>
    <xf numFmtId="0" fontId="355" fillId="134" borderId="157" applyNumberFormat="0" applyProtection="0">
      <alignment horizontal="right" vertical="center"/>
    </xf>
    <xf numFmtId="283" fontId="355" fillId="133" borderId="157" applyNumberFormat="0" applyProtection="0">
      <alignment horizontal="right" vertical="center"/>
    </xf>
    <xf numFmtId="0" fontId="355" fillId="133" borderId="157" applyNumberFormat="0" applyProtection="0">
      <alignment horizontal="right" vertical="center"/>
    </xf>
    <xf numFmtId="283" fontId="355" fillId="132" borderId="157" applyNumberFormat="0" applyProtection="0">
      <alignment horizontal="right" vertical="center"/>
    </xf>
    <xf numFmtId="0" fontId="355" fillId="132" borderId="157" applyNumberFormat="0" applyProtection="0">
      <alignment horizontal="right" vertical="center"/>
    </xf>
    <xf numFmtId="283" fontId="355" fillId="131" borderId="157" applyNumberFormat="0" applyProtection="0">
      <alignment horizontal="right" vertical="center"/>
    </xf>
    <xf numFmtId="0" fontId="355" fillId="131" borderId="157" applyNumberFormat="0" applyProtection="0">
      <alignment horizontal="right" vertical="center"/>
    </xf>
    <xf numFmtId="283" fontId="355" fillId="130" borderId="157" applyNumberFormat="0" applyProtection="0">
      <alignment horizontal="right" vertical="center"/>
    </xf>
    <xf numFmtId="0" fontId="355" fillId="130" borderId="157" applyNumberFormat="0" applyProtection="0">
      <alignment horizontal="right" vertical="center"/>
    </xf>
    <xf numFmtId="283" fontId="355" fillId="121" borderId="157" applyNumberFormat="0" applyProtection="0">
      <alignment horizontal="right" vertical="center"/>
    </xf>
    <xf numFmtId="0" fontId="355" fillId="121" borderId="157" applyNumberFormat="0" applyProtection="0">
      <alignment horizontal="right" vertical="center"/>
    </xf>
    <xf numFmtId="283" fontId="355" fillId="129" borderId="157" applyNumberFormat="0" applyProtection="0">
      <alignment horizontal="right" vertical="center"/>
    </xf>
    <xf numFmtId="0" fontId="355" fillId="129" borderId="157" applyNumberFormat="0" applyProtection="0">
      <alignment horizontal="right" vertical="center"/>
    </xf>
    <xf numFmtId="283" fontId="355" fillId="128" borderId="157" applyNumberFormat="0" applyProtection="0">
      <alignment horizontal="right" vertical="center"/>
    </xf>
    <xf numFmtId="0" fontId="355" fillId="128" borderId="157" applyNumberFormat="0" applyProtection="0">
      <alignment horizontal="right" vertical="center"/>
    </xf>
    <xf numFmtId="283" fontId="353" fillId="126" borderId="155" applyNumberFormat="0" applyProtection="0">
      <alignment horizontal="left" vertical="center" indent="1"/>
    </xf>
    <xf numFmtId="0" fontId="353" fillId="126" borderId="155" applyNumberFormat="0" applyProtection="0">
      <alignment horizontal="left" vertical="center" indent="1"/>
    </xf>
    <xf numFmtId="283" fontId="352" fillId="126" borderId="157" applyNumberFormat="0" applyProtection="0">
      <alignment vertical="center"/>
    </xf>
    <xf numFmtId="0" fontId="352" fillId="126" borderId="157" applyNumberFormat="0" applyProtection="0">
      <alignment vertical="center"/>
    </xf>
    <xf numFmtId="286" fontId="328" fillId="125" borderId="156" applyProtection="0">
      <alignment horizontal="center"/>
    </xf>
    <xf numFmtId="0" fontId="341" fillId="81" borderId="155" applyNumberFormat="0" applyAlignment="0" applyProtection="0"/>
    <xf numFmtId="0" fontId="341" fillId="81" borderId="155" applyNumberFormat="0" applyAlignment="0" applyProtection="0"/>
    <xf numFmtId="0" fontId="341" fillId="113" borderId="155" applyNumberFormat="0" applyAlignment="0" applyProtection="0"/>
    <xf numFmtId="0" fontId="341" fillId="113" borderId="155" applyNumberFormat="0" applyAlignment="0" applyProtection="0"/>
    <xf numFmtId="0" fontId="341" fillId="81" borderId="155" applyNumberFormat="0" applyAlignment="0" applyProtection="0"/>
    <xf numFmtId="0" fontId="341" fillId="113" borderId="155" applyNumberFormat="0" applyAlignment="0" applyProtection="0"/>
    <xf numFmtId="0" fontId="341" fillId="113" borderId="155" applyNumberFormat="0" applyAlignment="0" applyProtection="0"/>
    <xf numFmtId="0" fontId="341" fillId="113" borderId="155" applyNumberForma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294" fillId="83" borderId="154" applyNumberFormat="0" applyFont="0" applyAlignment="0" applyProtection="0"/>
    <xf numFmtId="0" fontId="294" fillId="83" borderId="154" applyNumberFormat="0" applyFont="0" applyAlignment="0" applyProtection="0"/>
    <xf numFmtId="0" fontId="5" fillId="83" borderId="154" applyNumberFormat="0" applyFont="0" applyAlignment="0" applyProtection="0"/>
    <xf numFmtId="0" fontId="294" fillId="83" borderId="154" applyNumberFormat="0" applyFont="0" applyAlignment="0" applyProtection="0"/>
    <xf numFmtId="283" fontId="328" fillId="115" borderId="149" applyNumberFormat="0" applyAlignment="0" applyProtection="0"/>
    <xf numFmtId="0" fontId="328" fillId="115" borderId="149" applyNumberFormat="0" applyAlignment="0" applyProtection="0"/>
    <xf numFmtId="0" fontId="327" fillId="68" borderId="151" applyNumberFormat="0" applyAlignment="0" applyProtection="0"/>
    <xf numFmtId="0" fontId="327" fillId="68" borderId="151" applyNumberFormat="0" applyAlignment="0" applyProtection="0"/>
    <xf numFmtId="0" fontId="327" fillId="54" borderId="151" applyNumberFormat="0" applyAlignment="0" applyProtection="0"/>
    <xf numFmtId="0" fontId="327" fillId="54" borderId="151" applyNumberFormat="0" applyAlignment="0" applyProtection="0"/>
    <xf numFmtId="0" fontId="40" fillId="83" borderId="136" applyNumberFormat="0" applyFont="0" applyAlignment="0" applyProtection="0"/>
    <xf numFmtId="251" fontId="46" fillId="0" borderId="135" applyFill="0"/>
    <xf numFmtId="286" fontId="46" fillId="0" borderId="142" applyAlignment="0"/>
    <xf numFmtId="0" fontId="323" fillId="139" borderId="140" applyNumberFormat="0" applyProtection="0">
      <alignment horizontal="left" vertical="center" indent="1"/>
    </xf>
    <xf numFmtId="0" fontId="355" fillId="135" borderId="139" applyNumberFormat="0" applyProtection="0">
      <alignment horizontal="right" vertical="center"/>
    </xf>
    <xf numFmtId="0" fontId="355" fillId="131" borderId="139" applyNumberFormat="0" applyProtection="0">
      <alignment horizontal="right" vertical="center"/>
    </xf>
    <xf numFmtId="0" fontId="355" fillId="132" borderId="139" applyNumberFormat="0" applyProtection="0">
      <alignment horizontal="right" vertical="center"/>
    </xf>
    <xf numFmtId="0" fontId="355" fillId="130" borderId="139" applyNumberFormat="0" applyProtection="0">
      <alignment horizontal="right" vertical="center"/>
    </xf>
    <xf numFmtId="0" fontId="355" fillId="129" borderId="139" applyNumberFormat="0" applyProtection="0">
      <alignment horizontal="right" vertical="center"/>
    </xf>
    <xf numFmtId="0" fontId="353" fillId="126" borderId="137" applyNumberFormat="0" applyProtection="0">
      <alignment horizontal="left" vertical="center" indent="1"/>
    </xf>
    <xf numFmtId="0" fontId="352" fillId="126" borderId="139" applyNumberFormat="0" applyProtection="0">
      <alignment vertical="center"/>
    </xf>
    <xf numFmtId="0" fontId="341" fillId="81" borderId="137" applyNumberFormat="0" applyAlignment="0" applyProtection="0"/>
    <xf numFmtId="0" fontId="327" fillId="68" borderId="133" applyNumberFormat="0" applyAlignment="0" applyProtection="0"/>
    <xf numFmtId="0" fontId="327" fillId="68" borderId="133" applyNumberFormat="0" applyAlignment="0" applyProtection="0"/>
    <xf numFmtId="0" fontId="327" fillId="54" borderId="133" applyNumberFormat="0" applyAlignment="0" applyProtection="0"/>
    <xf numFmtId="283" fontId="312" fillId="0" borderId="135">
      <alignment horizontal="left" vertical="center"/>
    </xf>
    <xf numFmtId="0" fontId="312" fillId="0" borderId="135">
      <alignment horizontal="left" vertical="center"/>
    </xf>
    <xf numFmtId="0" fontId="286" fillId="81" borderId="133" applyNumberFormat="0" applyAlignment="0" applyProtection="0"/>
    <xf numFmtId="0" fontId="286" fillId="81" borderId="133" applyNumberFormat="0" applyAlignment="0" applyProtection="0"/>
    <xf numFmtId="0" fontId="285" fillId="113" borderId="133" applyNumberFormat="0" applyAlignment="0" applyProtection="0"/>
    <xf numFmtId="0" fontId="266" fillId="0" borderId="144" applyNumberFormat="0" applyFill="0" applyAlignment="0" applyProtection="0">
      <alignment vertical="center"/>
    </xf>
    <xf numFmtId="0" fontId="254" fillId="81" borderId="137" applyNumberFormat="0" applyAlignment="0" applyProtection="0">
      <alignment vertical="center"/>
    </xf>
    <xf numFmtId="0" fontId="221" fillId="0" borderId="144" applyNumberFormat="0" applyFill="0" applyAlignment="0" applyProtection="0"/>
    <xf numFmtId="0" fontId="221" fillId="0" borderId="144" applyNumberFormat="0" applyFill="0" applyAlignment="0" applyProtection="0"/>
    <xf numFmtId="0" fontId="221" fillId="0" borderId="144" applyNumberFormat="0" applyFill="0" applyAlignment="0" applyProtection="0"/>
    <xf numFmtId="4" fontId="205" fillId="105" borderId="137" applyNumberFormat="0" applyProtection="0">
      <alignment horizontal="right" vertical="center"/>
    </xf>
    <xf numFmtId="0" fontId="68" fillId="104" borderId="137" applyNumberFormat="0" applyProtection="0">
      <alignment horizontal="center" vertical="top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0" fillId="57" borderId="137" applyProtection="0">
      <alignment horizontal="right" vertical="center"/>
    </xf>
    <xf numFmtId="0" fontId="70" fillId="100" borderId="137" applyNumberFormat="0" applyProtection="0">
      <alignment horizontal="left" vertical="center" indent="1"/>
    </xf>
    <xf numFmtId="0" fontId="70" fillId="100" borderId="137" applyNumberFormat="0" applyProtection="0">
      <alignment horizontal="left" vertical="center" indent="1"/>
    </xf>
    <xf numFmtId="0" fontId="5" fillId="100" borderId="137" applyNumberFormat="0" applyProtection="0">
      <alignment vertical="center"/>
    </xf>
    <xf numFmtId="0" fontId="70" fillId="100" borderId="137" applyNumberFormat="0" applyProtection="0">
      <alignment vertical="center"/>
    </xf>
    <xf numFmtId="0" fontId="5" fillId="100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0" fillId="97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103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0" fillId="101" borderId="137" applyNumberFormat="0" applyProtection="0">
      <alignment horizontal="left" vertical="center" indent="1"/>
    </xf>
    <xf numFmtId="0" fontId="5" fillId="100" borderId="137" applyNumberFormat="0" applyProtection="0">
      <alignment horizontal="left" vertical="center" indent="1"/>
    </xf>
    <xf numFmtId="4" fontId="70" fillId="98" borderId="137" applyNumberFormat="0" applyProtection="0">
      <alignment horizontal="right" vertical="center"/>
    </xf>
    <xf numFmtId="4" fontId="70" fillId="96" borderId="137" applyNumberFormat="0" applyProtection="0">
      <alignment horizontal="right" vertical="center"/>
    </xf>
    <xf numFmtId="4" fontId="70" fillId="95" borderId="137" applyNumberFormat="0" applyProtection="0">
      <alignment horizontal="right" vertical="center"/>
    </xf>
    <xf numFmtId="4" fontId="70" fillId="94" borderId="137" applyNumberFormat="0" applyProtection="0">
      <alignment horizontal="right" vertical="center"/>
    </xf>
    <xf numFmtId="4" fontId="70" fillId="93" borderId="137" applyNumberFormat="0" applyProtection="0">
      <alignment horizontal="right" vertical="center"/>
    </xf>
    <xf numFmtId="4" fontId="70" fillId="52" borderId="137" applyNumberFormat="0" applyProtection="0">
      <alignment horizontal="right" vertical="center"/>
    </xf>
    <xf numFmtId="4" fontId="70" fillId="92" borderId="137" applyNumberFormat="0" applyProtection="0">
      <alignment horizontal="right" vertical="center"/>
    </xf>
    <xf numFmtId="4" fontId="70" fillId="91" borderId="137" applyNumberFormat="0" applyProtection="0">
      <alignment horizontal="right" vertical="center"/>
    </xf>
    <xf numFmtId="0" fontId="68" fillId="90" borderId="137" applyNumberFormat="0" applyProtection="0">
      <alignment horizontal="left" vertical="top"/>
    </xf>
    <xf numFmtId="4" fontId="202" fillId="89" borderId="137" applyNumberFormat="0" applyProtection="0">
      <alignment horizontal="center" vertical="top"/>
    </xf>
    <xf numFmtId="4" fontId="202" fillId="88" borderId="137" applyNumberFormat="0" applyProtection="0">
      <alignment horizontal="left" vertical="center"/>
    </xf>
    <xf numFmtId="0" fontId="5" fillId="53" borderId="137" applyNumberFormat="0" applyProtection="0">
      <alignment vertical="center"/>
    </xf>
    <xf numFmtId="4" fontId="202" fillId="87" borderId="137" applyNumberFormat="0" applyProtection="0">
      <alignment vertical="center"/>
    </xf>
    <xf numFmtId="0" fontId="196" fillId="81" borderId="137" applyNumberFormat="0" applyAlignment="0" applyProtection="0"/>
    <xf numFmtId="0" fontId="196" fillId="81" borderId="137" applyNumberFormat="0" applyAlignment="0" applyProtection="0"/>
    <xf numFmtId="0" fontId="196" fillId="81" borderId="137" applyNumberFormat="0" applyAlignment="0" applyProtection="0"/>
    <xf numFmtId="286" fontId="46" fillId="0" borderId="142" applyAlignment="0"/>
    <xf numFmtId="251" fontId="367" fillId="0" borderId="142" applyFill="0"/>
    <xf numFmtId="251" fontId="46" fillId="0" borderId="142" applyFill="0"/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0" fontId="85" fillId="0" borderId="129">
      <alignment horizontal="center"/>
    </xf>
    <xf numFmtId="15" fontId="281" fillId="112" borderId="131">
      <alignment horizontal="center"/>
    </xf>
    <xf numFmtId="5" fontId="270" fillId="0" borderId="132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6" fillId="81" borderId="133" applyNumberFormat="0" applyAlignment="0" applyProtection="0"/>
    <xf numFmtId="0" fontId="285" fillId="113" borderId="133" applyNumberFormat="0" applyAlignment="0" applyProtection="0"/>
    <xf numFmtId="0" fontId="285" fillId="113" borderId="133" applyNumberFormat="0" applyAlignment="0" applyProtection="0"/>
    <xf numFmtId="0" fontId="286" fillId="81" borderId="133" applyNumberFormat="0" applyAlignment="0" applyProtection="0"/>
    <xf numFmtId="0" fontId="286" fillId="81" borderId="133" applyNumberFormat="0" applyAlignment="0" applyProtection="0"/>
    <xf numFmtId="286" fontId="299" fillId="114" borderId="131" applyProtection="0">
      <alignment horizontal="center"/>
    </xf>
    <xf numFmtId="0" fontId="304" fillId="34" borderId="134"/>
    <xf numFmtId="283" fontId="304" fillId="34" borderId="134"/>
    <xf numFmtId="0" fontId="304" fillId="34" borderId="134"/>
    <xf numFmtId="283" fontId="304" fillId="34" borderId="134"/>
    <xf numFmtId="286" fontId="308" fillId="116" borderId="131" applyProtection="0">
      <alignment horizontal="center"/>
    </xf>
    <xf numFmtId="0" fontId="309" fillId="34" borderId="134"/>
    <xf numFmtId="283" fontId="309" fillId="34" borderId="134"/>
    <xf numFmtId="0" fontId="309" fillId="117" borderId="134"/>
    <xf numFmtId="283" fontId="309" fillId="117" borderId="134"/>
    <xf numFmtId="0" fontId="312" fillId="0" borderId="135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283" fontId="312" fillId="0" borderId="135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71" fillId="0" borderId="130">
      <alignment horizontal="left" vertical="center"/>
    </xf>
    <xf numFmtId="0" fontId="326" fillId="0" borderId="131" applyNumberFormat="0" applyAlignment="0" applyProtection="0"/>
    <xf numFmtId="283" fontId="326" fillId="0" borderId="131" applyNumberFormat="0" applyAlignment="0" applyProtection="0"/>
    <xf numFmtId="10" fontId="95" fillId="60" borderId="129" applyNumberFormat="0" applyBorder="0" applyAlignment="0" applyProtection="0"/>
    <xf numFmtId="10" fontId="95" fillId="60" borderId="129" applyNumberFormat="0" applyBorder="0" applyAlignment="0" applyProtection="0"/>
    <xf numFmtId="10" fontId="95" fillId="60" borderId="129" applyNumberFormat="0" applyBorder="0" applyAlignment="0" applyProtection="0"/>
    <xf numFmtId="10" fontId="311" fillId="60" borderId="129" applyNumberFormat="0" applyBorder="0" applyAlignment="0" applyProtection="0"/>
    <xf numFmtId="10" fontId="95" fillId="60" borderId="129" applyNumberFormat="0" applyBorder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68" borderId="133" applyNumberFormat="0" applyAlignment="0" applyProtection="0"/>
    <xf numFmtId="0" fontId="327" fillId="54" borderId="133" applyNumberFormat="0" applyAlignment="0" applyProtection="0"/>
    <xf numFmtId="0" fontId="327" fillId="54" borderId="133" applyNumberFormat="0" applyAlignment="0" applyProtection="0"/>
    <xf numFmtId="0" fontId="327" fillId="68" borderId="133" applyNumberFormat="0" applyAlignment="0" applyProtection="0"/>
    <xf numFmtId="0" fontId="327" fillId="68" borderId="133" applyNumberFormat="0" applyAlignment="0" applyProtection="0"/>
    <xf numFmtId="0" fontId="328" fillId="115" borderId="131" applyNumberFormat="0" applyAlignment="0" applyProtection="0"/>
    <xf numFmtId="283" fontId="328" fillId="115" borderId="131" applyNumberFormat="0" applyAlignment="0" applyProtection="0"/>
    <xf numFmtId="0" fontId="294" fillId="83" borderId="136" applyNumberFormat="0" applyFont="0" applyAlignment="0" applyProtection="0"/>
    <xf numFmtId="0" fontId="5" fillId="83" borderId="136" applyNumberFormat="0" applyFont="0" applyAlignment="0" applyProtection="0"/>
    <xf numFmtId="0" fontId="294" fillId="83" borderId="136" applyNumberFormat="0" applyFont="0" applyAlignment="0" applyProtection="0"/>
    <xf numFmtId="0" fontId="294" fillId="83" borderId="136" applyNumberFormat="0" applyFont="0" applyAlignment="0" applyProtection="0"/>
    <xf numFmtId="0" fontId="5" fillId="83" borderId="136" applyNumberFormat="0" applyFont="0" applyAlignment="0" applyProtection="0"/>
    <xf numFmtId="0" fontId="5" fillId="83" borderId="136" applyNumberFormat="0" applyFon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81" borderId="137" applyNumberFormat="0" applyAlignment="0" applyProtection="0"/>
    <xf numFmtId="0" fontId="341" fillId="113" borderId="137" applyNumberFormat="0" applyAlignment="0" applyProtection="0"/>
    <xf numFmtId="0" fontId="341" fillId="113" borderId="137" applyNumberFormat="0" applyAlignment="0" applyProtection="0"/>
    <xf numFmtId="0" fontId="341" fillId="81" borderId="137" applyNumberFormat="0" applyAlignment="0" applyProtection="0"/>
    <xf numFmtId="0" fontId="341" fillId="81" borderId="137" applyNumberFormat="0" applyAlignment="0" applyProtection="0"/>
    <xf numFmtId="286" fontId="328" fillId="125" borderId="138" applyProtection="0">
      <alignment horizontal="center"/>
    </xf>
    <xf numFmtId="0" fontId="352" fillId="126" borderId="139" applyNumberFormat="0" applyProtection="0">
      <alignment vertical="center"/>
    </xf>
    <xf numFmtId="283" fontId="352" fillId="126" borderId="139" applyNumberFormat="0" applyProtection="0">
      <alignment vertical="center"/>
    </xf>
    <xf numFmtId="0" fontId="353" fillId="126" borderId="137" applyNumberFormat="0" applyProtection="0">
      <alignment horizontal="left" vertical="center" indent="1"/>
    </xf>
    <xf numFmtId="283" fontId="353" fillId="126" borderId="137" applyNumberFormat="0" applyProtection="0">
      <alignment horizontal="left" vertical="center" indent="1"/>
    </xf>
    <xf numFmtId="0" fontId="355" fillId="128" borderId="139" applyNumberFormat="0" applyProtection="0">
      <alignment horizontal="right" vertical="center"/>
    </xf>
    <xf numFmtId="283" fontId="355" fillId="128" borderId="139" applyNumberFormat="0" applyProtection="0">
      <alignment horizontal="right" vertical="center"/>
    </xf>
    <xf numFmtId="0" fontId="355" fillId="129" borderId="139" applyNumberFormat="0" applyProtection="0">
      <alignment horizontal="right" vertical="center"/>
    </xf>
    <xf numFmtId="283" fontId="355" fillId="129" borderId="139" applyNumberFormat="0" applyProtection="0">
      <alignment horizontal="right" vertical="center"/>
    </xf>
    <xf numFmtId="0" fontId="355" fillId="121" borderId="139" applyNumberFormat="0" applyProtection="0">
      <alignment horizontal="right" vertical="center"/>
    </xf>
    <xf numFmtId="283" fontId="355" fillId="121" borderId="139" applyNumberFormat="0" applyProtection="0">
      <alignment horizontal="right" vertical="center"/>
    </xf>
    <xf numFmtId="0" fontId="355" fillId="130" borderId="139" applyNumberFormat="0" applyProtection="0">
      <alignment horizontal="right" vertical="center"/>
    </xf>
    <xf numFmtId="283" fontId="355" fillId="130" borderId="139" applyNumberFormat="0" applyProtection="0">
      <alignment horizontal="right" vertical="center"/>
    </xf>
    <xf numFmtId="0" fontId="355" fillId="131" borderId="139" applyNumberFormat="0" applyProtection="0">
      <alignment horizontal="right" vertical="center"/>
    </xf>
    <xf numFmtId="283" fontId="355" fillId="131" borderId="139" applyNumberFormat="0" applyProtection="0">
      <alignment horizontal="right" vertical="center"/>
    </xf>
    <xf numFmtId="0" fontId="355" fillId="132" borderId="139" applyNumberFormat="0" applyProtection="0">
      <alignment horizontal="right" vertical="center"/>
    </xf>
    <xf numFmtId="283" fontId="355" fillId="132" borderId="139" applyNumberFormat="0" applyProtection="0">
      <alignment horizontal="right" vertical="center"/>
    </xf>
    <xf numFmtId="0" fontId="355" fillId="133" borderId="139" applyNumberFormat="0" applyProtection="0">
      <alignment horizontal="right" vertical="center"/>
    </xf>
    <xf numFmtId="283" fontId="355" fillId="133" borderId="139" applyNumberFormat="0" applyProtection="0">
      <alignment horizontal="right" vertical="center"/>
    </xf>
    <xf numFmtId="0" fontId="355" fillId="134" borderId="139" applyNumberFormat="0" applyProtection="0">
      <alignment horizontal="right" vertical="center"/>
    </xf>
    <xf numFmtId="283" fontId="355" fillId="134" borderId="139" applyNumberFormat="0" applyProtection="0">
      <alignment horizontal="right" vertical="center"/>
    </xf>
    <xf numFmtId="0" fontId="355" fillId="135" borderId="139" applyNumberFormat="0" applyProtection="0">
      <alignment horizontal="right" vertical="center"/>
    </xf>
    <xf numFmtId="283" fontId="355" fillId="135" borderId="139" applyNumberFormat="0" applyProtection="0">
      <alignment horizontal="right" vertical="center"/>
    </xf>
    <xf numFmtId="0" fontId="355" fillId="139" borderId="139" applyNumberFormat="0" applyProtection="0">
      <alignment horizontal="right" vertical="center"/>
    </xf>
    <xf numFmtId="283" fontId="355" fillId="139" borderId="139" applyNumberFormat="0" applyProtection="0">
      <alignment horizontal="right" vertical="center"/>
    </xf>
    <xf numFmtId="0" fontId="46" fillId="140" borderId="137" applyNumberFormat="0" applyProtection="0">
      <alignment horizontal="left" vertical="center" indent="1"/>
    </xf>
    <xf numFmtId="283" fontId="46" fillId="140" borderId="137" applyNumberFormat="0" applyProtection="0">
      <alignment horizontal="left" vertical="center" indent="1"/>
    </xf>
    <xf numFmtId="0" fontId="46" fillId="141" borderId="137" applyNumberFormat="0" applyProtection="0">
      <alignment horizontal="left" vertical="center" indent="1"/>
    </xf>
    <xf numFmtId="283" fontId="46" fillId="141" borderId="137" applyNumberFormat="0" applyProtection="0">
      <alignment horizontal="left" vertical="center" indent="1"/>
    </xf>
    <xf numFmtId="0" fontId="46" fillId="122" borderId="137" applyNumberFormat="0" applyProtection="0">
      <alignment horizontal="left" vertical="center" indent="1"/>
    </xf>
    <xf numFmtId="283" fontId="46" fillId="122" borderId="137" applyNumberFormat="0" applyProtection="0">
      <alignment horizontal="left" vertical="center" indent="1"/>
    </xf>
    <xf numFmtId="0" fontId="46" fillId="127" borderId="137" applyNumberFormat="0" applyProtection="0">
      <alignment horizontal="left" vertical="center" indent="1"/>
    </xf>
    <xf numFmtId="283" fontId="46" fillId="127" borderId="137" applyNumberFormat="0" applyProtection="0">
      <alignment horizontal="left" vertical="center" indent="1"/>
    </xf>
    <xf numFmtId="0" fontId="355" fillId="111" borderId="139" applyNumberFormat="0" applyProtection="0">
      <alignment vertical="center"/>
    </xf>
    <xf numFmtId="283" fontId="355" fillId="111" borderId="139" applyNumberFormat="0" applyProtection="0">
      <alignment vertical="center"/>
    </xf>
    <xf numFmtId="0" fontId="358" fillId="111" borderId="139" applyNumberFormat="0" applyProtection="0">
      <alignment vertical="center"/>
    </xf>
    <xf numFmtId="283" fontId="358" fillId="111" borderId="139" applyNumberFormat="0" applyProtection="0">
      <alignment vertical="center"/>
    </xf>
    <xf numFmtId="0" fontId="323" fillId="139" borderId="140" applyNumberFormat="0" applyProtection="0">
      <alignment horizontal="left" vertical="center" indent="1"/>
    </xf>
    <xf numFmtId="283" fontId="323" fillId="139" borderId="140" applyNumberFormat="0" applyProtection="0">
      <alignment horizontal="left" vertical="center" indent="1"/>
    </xf>
    <xf numFmtId="0" fontId="321" fillId="142" borderId="137" applyNumberFormat="0" applyProtection="0">
      <alignment horizontal="left" vertical="center" indent="1"/>
    </xf>
    <xf numFmtId="283" fontId="321" fillId="142" borderId="137" applyNumberFormat="0" applyProtection="0">
      <alignment horizontal="left" vertical="center" indent="1"/>
    </xf>
    <xf numFmtId="0" fontId="361" fillId="144" borderId="140" applyNumberFormat="0" applyProtection="0">
      <alignment horizontal="left" vertical="center" indent="1"/>
    </xf>
    <xf numFmtId="283" fontId="361" fillId="144" borderId="140" applyNumberFormat="0" applyProtection="0">
      <alignment horizontal="left" vertical="center" indent="1"/>
    </xf>
    <xf numFmtId="0" fontId="362" fillId="34" borderId="131" applyNumberFormat="0" applyProtection="0">
      <alignment horizontal="right" vertical="center"/>
    </xf>
    <xf numFmtId="283" fontId="362" fillId="34" borderId="131" applyNumberFormat="0" applyProtection="0">
      <alignment horizontal="right" vertical="center"/>
    </xf>
    <xf numFmtId="0" fontId="328" fillId="145" borderId="141" applyNumberFormat="0" applyProtection="0">
      <alignment horizontal="center"/>
    </xf>
    <xf numFmtId="283" fontId="328" fillId="145" borderId="141" applyNumberFormat="0" applyProtection="0">
      <alignment horizontal="center"/>
    </xf>
    <xf numFmtId="3" fontId="365" fillId="84" borderId="129">
      <alignment horizontal="left" vertical="top" wrapText="1"/>
      <protection locked="0"/>
    </xf>
    <xf numFmtId="3" fontId="365" fillId="84" borderId="129">
      <alignment horizontal="left" vertical="top" wrapText="1"/>
      <protection locked="0"/>
    </xf>
    <xf numFmtId="286" fontId="46" fillId="0" borderId="142" applyAlignment="0"/>
    <xf numFmtId="286" fontId="367" fillId="0" borderId="142" applyFill="0" applyAlignment="0" applyProtection="0"/>
    <xf numFmtId="0" fontId="283" fillId="0" borderId="131" applyNumberFormat="0" applyFill="0" applyAlignment="0" applyProtection="0"/>
    <xf numFmtId="283" fontId="283" fillId="0" borderId="131" applyNumberFormat="0" applyFill="0" applyAlignment="0" applyProtection="0"/>
    <xf numFmtId="0" fontId="283" fillId="0" borderId="131" applyNumberFormat="0" applyFill="0" applyAlignment="0" applyProtection="0"/>
    <xf numFmtId="0" fontId="283" fillId="0" borderId="131" applyNumberFormat="0" applyFill="0" applyAlignment="0" applyProtection="0"/>
    <xf numFmtId="251" fontId="367" fillId="0" borderId="135" applyFill="0"/>
    <xf numFmtId="251" fontId="367" fillId="0" borderId="142" applyFill="0"/>
    <xf numFmtId="0" fontId="373" fillId="0" borderId="143" applyNumberFormat="0" applyFill="0" applyAlignment="0" applyProtection="0"/>
    <xf numFmtId="0" fontId="373" fillId="0" borderId="143" applyNumberFormat="0" applyFill="0" applyAlignment="0" applyProtection="0"/>
    <xf numFmtId="0" fontId="373" fillId="0" borderId="144" applyNumberFormat="0" applyFill="0" applyAlignment="0" applyProtection="0"/>
    <xf numFmtId="0" fontId="373" fillId="0" borderId="143" applyNumberFormat="0" applyFill="0" applyAlignment="0" applyProtection="0"/>
    <xf numFmtId="0" fontId="373" fillId="0" borderId="143" applyNumberFormat="0" applyFill="0" applyAlignment="0" applyProtection="0"/>
    <xf numFmtId="251" fontId="46" fillId="0" borderId="135" applyFill="0"/>
    <xf numFmtId="251" fontId="46" fillId="0" borderId="142" applyFill="0"/>
    <xf numFmtId="0" fontId="234" fillId="81" borderId="137" applyNumberFormat="0" applyAlignment="0" applyProtection="0"/>
    <xf numFmtId="283" fontId="234" fillId="81" borderId="137" applyNumberFormat="0" applyAlignment="0" applyProtection="0"/>
    <xf numFmtId="0" fontId="234" fillId="81" borderId="137" applyNumberFormat="0" applyAlignment="0" applyProtection="0"/>
    <xf numFmtId="0" fontId="234" fillId="81" borderId="137" applyNumberFormat="0" applyAlignment="0" applyProtection="0"/>
    <xf numFmtId="0" fontId="235" fillId="81" borderId="133" applyNumberFormat="0" applyAlignment="0" applyProtection="0"/>
    <xf numFmtId="283" fontId="235" fillId="81" borderId="133" applyNumberFormat="0" applyAlignment="0" applyProtection="0"/>
    <xf numFmtId="0" fontId="235" fillId="81" borderId="133" applyNumberFormat="0" applyAlignment="0" applyProtection="0"/>
    <xf numFmtId="0" fontId="235" fillId="81" borderId="133" applyNumberFormat="0" applyAlignment="0" applyProtection="0"/>
    <xf numFmtId="0" fontId="242" fillId="68" borderId="133" applyNumberFormat="0" applyAlignment="0" applyProtection="0"/>
    <xf numFmtId="283" fontId="242" fillId="68" borderId="133" applyNumberFormat="0" applyAlignment="0" applyProtection="0"/>
    <xf numFmtId="0" fontId="242" fillId="68" borderId="133" applyNumberFormat="0" applyAlignment="0" applyProtection="0"/>
    <xf numFmtId="0" fontId="242" fillId="68" borderId="133" applyNumberFormat="0" applyAlignment="0" applyProtection="0"/>
    <xf numFmtId="0" fontId="244" fillId="0" borderId="144" applyNumberFormat="0" applyFill="0" applyAlignment="0" applyProtection="0"/>
    <xf numFmtId="283" fontId="244" fillId="0" borderId="144" applyNumberFormat="0" applyFill="0" applyAlignment="0" applyProtection="0"/>
    <xf numFmtId="0" fontId="244" fillId="0" borderId="144" applyNumberFormat="0" applyFill="0" applyAlignment="0" applyProtection="0"/>
    <xf numFmtId="0" fontId="244" fillId="0" borderId="144" applyNumberFormat="0" applyFill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283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0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42" fillId="83" borderId="136" applyNumberFormat="0" applyFont="0" applyAlignment="0" applyProtection="0"/>
    <xf numFmtId="0" fontId="381" fillId="81" borderId="133" applyNumberFormat="0" applyAlignment="0" applyProtection="0">
      <alignment vertical="center"/>
    </xf>
    <xf numFmtId="0" fontId="5" fillId="83" borderId="136" applyNumberFormat="0" applyFont="0" applyAlignment="0" applyProtection="0">
      <alignment vertical="center"/>
    </xf>
    <xf numFmtId="0" fontId="387" fillId="0" borderId="144" applyNumberFormat="0" applyFill="0" applyAlignment="0" applyProtection="0">
      <alignment vertical="center"/>
    </xf>
    <xf numFmtId="0" fontId="388" fillId="68" borderId="133" applyNumberFormat="0" applyAlignment="0" applyProtection="0">
      <alignment vertical="center"/>
    </xf>
    <xf numFmtId="0" fontId="394" fillId="81" borderId="137" applyNumberFormat="0" applyAlignment="0" applyProtection="0">
      <alignment vertical="center"/>
    </xf>
    <xf numFmtId="0" fontId="42" fillId="83" borderId="154" applyNumberFormat="0" applyFont="0" applyAlignment="0" applyProtection="0"/>
    <xf numFmtId="0" fontId="235" fillId="81" borderId="151" applyNumberFormat="0" applyAlignment="0" applyProtection="0"/>
    <xf numFmtId="0" fontId="71" fillId="0" borderId="148">
      <alignment horizontal="left" vertical="center"/>
    </xf>
    <xf numFmtId="283" fontId="309" fillId="117" borderId="152"/>
    <xf numFmtId="0" fontId="304" fillId="34" borderId="152"/>
    <xf numFmtId="0" fontId="149" fillId="81" borderId="133" applyNumberFormat="0" applyAlignment="0" applyProtection="0"/>
    <xf numFmtId="0" fontId="149" fillId="81" borderId="133" applyNumberFormat="0" applyAlignment="0" applyProtection="0"/>
    <xf numFmtId="0" fontId="149" fillId="81" borderId="133" applyNumberFormat="0" applyAlignment="0" applyProtection="0"/>
    <xf numFmtId="0" fontId="185" fillId="68" borderId="133" applyNumberFormat="0" applyAlignment="0" applyProtection="0"/>
    <xf numFmtId="0" fontId="185" fillId="68" borderId="133" applyNumberFormat="0" applyAlignment="0" applyProtection="0"/>
    <xf numFmtId="0" fontId="185" fillId="68" borderId="133" applyNumberForma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38" fillId="83" borderId="136" applyNumberFormat="0" applyFont="0" applyAlignment="0" applyProtection="0"/>
    <xf numFmtId="0" fontId="129" fillId="83" borderId="136" applyNumberFormat="0" applyFont="0" applyAlignment="0" applyProtection="0">
      <alignment vertical="center"/>
    </xf>
    <xf numFmtId="0" fontId="5" fillId="83" borderId="136" applyNumberFormat="0" applyFont="0" applyAlignment="0" applyProtection="0"/>
    <xf numFmtId="0" fontId="253" fillId="68" borderId="133" applyNumberFormat="0" applyAlignment="0" applyProtection="0">
      <alignment vertical="center"/>
    </xf>
    <xf numFmtId="0" fontId="263" fillId="81" borderId="133" applyNumberFormat="0" applyAlignment="0" applyProtection="0">
      <alignment vertical="center"/>
    </xf>
    <xf numFmtId="0" fontId="42" fillId="83" borderId="154" applyNumberFormat="0" applyFont="0" applyAlignment="0" applyProtection="0"/>
    <xf numFmtId="283" fontId="242" fillId="68" borderId="151" applyNumberFormat="0" applyAlignment="0" applyProtection="0"/>
    <xf numFmtId="0" fontId="71" fillId="0" borderId="148">
      <alignment horizontal="left" vertical="center"/>
    </xf>
    <xf numFmtId="0" fontId="71" fillId="0" borderId="148">
      <alignment horizontal="left" vertical="center"/>
    </xf>
    <xf numFmtId="286" fontId="308" fillId="116" borderId="149" applyProtection="0">
      <alignment horizontal="center"/>
    </xf>
    <xf numFmtId="0" fontId="394" fillId="81" borderId="155" applyNumberFormat="0" applyAlignment="0" applyProtection="0">
      <alignment vertical="center"/>
    </xf>
    <xf numFmtId="0" fontId="42" fillId="83" borderId="154" applyNumberFormat="0" applyFont="0" applyAlignment="0" applyProtection="0"/>
    <xf numFmtId="0" fontId="235" fillId="81" borderId="151" applyNumberFormat="0" applyAlignment="0" applyProtection="0"/>
    <xf numFmtId="0" fontId="71" fillId="0" borderId="148">
      <alignment horizontal="left" vertical="center"/>
    </xf>
    <xf numFmtId="0" fontId="309" fillId="117" borderId="152"/>
    <xf numFmtId="283" fontId="304" fillId="34" borderId="152"/>
    <xf numFmtId="0" fontId="42" fillId="83" borderId="154" applyNumberFormat="0" applyFont="0" applyAlignment="0" applyProtection="0"/>
    <xf numFmtId="0" fontId="242" fillId="68" borderId="151" applyNumberFormat="0" applyAlignment="0" applyProtection="0"/>
    <xf numFmtId="0" fontId="71" fillId="0" borderId="148">
      <alignment horizontal="left" vertical="center"/>
    </xf>
    <xf numFmtId="0" fontId="312" fillId="0" borderId="153">
      <alignment horizontal="left" vertical="center"/>
    </xf>
    <xf numFmtId="283" fontId="304" fillId="34" borderId="152"/>
    <xf numFmtId="0" fontId="5" fillId="83" borderId="302" applyNumberFormat="0" applyFont="0" applyAlignment="0" applyProtection="0"/>
    <xf numFmtId="0" fontId="42" fillId="83" borderId="336" applyNumberFormat="0" applyFont="0" applyAlignment="0" applyProtection="0"/>
    <xf numFmtId="0" fontId="5" fillId="100" borderId="303" applyNumberFormat="0" applyProtection="0">
      <alignment vertical="center"/>
    </xf>
    <xf numFmtId="0" fontId="373" fillId="0" borderId="227" applyNumberFormat="0" applyFill="0" applyAlignment="0" applyProtection="0"/>
    <xf numFmtId="0" fontId="5" fillId="0" borderId="271" applyNumberFormat="0" applyProtection="0">
      <alignment horizontal="left" vertical="center" indent="1"/>
    </xf>
    <xf numFmtId="283" fontId="309" fillId="34" borderId="236"/>
    <xf numFmtId="286" fontId="308" fillId="116" borderId="297" applyProtection="0">
      <alignment horizontal="center"/>
    </xf>
    <xf numFmtId="0" fontId="42" fillId="83" borderId="220" applyNumberFormat="0" applyFont="0" applyAlignment="0" applyProtection="0"/>
    <xf numFmtId="283" fontId="362" fillId="34" borderId="215" applyNumberFormat="0" applyProtection="0">
      <alignment horizontal="right" vertical="center"/>
    </xf>
    <xf numFmtId="4" fontId="70" fillId="93" borderId="271" applyNumberFormat="0" applyProtection="0">
      <alignment horizontal="right" vertical="center"/>
    </xf>
    <xf numFmtId="283" fontId="312" fillId="0" borderId="301">
      <alignment horizontal="left" vertical="center"/>
    </xf>
    <xf numFmtId="10" fontId="95" fillId="60" borderId="295" applyNumberFormat="0" applyBorder="0" applyAlignment="0" applyProtection="0"/>
    <xf numFmtId="4" fontId="205" fillId="105" borderId="337" applyNumberFormat="0" applyProtection="0">
      <alignment horizontal="right" vertical="center"/>
    </xf>
    <xf numFmtId="0" fontId="355" fillId="128" borderId="273" applyNumberFormat="0" applyProtection="0">
      <alignment horizontal="right" vertical="center"/>
    </xf>
    <xf numFmtId="286" fontId="308" fillId="116" borderId="249" applyProtection="0">
      <alignment horizontal="center"/>
    </xf>
    <xf numFmtId="0" fontId="138" fillId="83" borderId="238" applyNumberFormat="0" applyFont="0" applyAlignment="0" applyProtection="0"/>
    <xf numFmtId="0" fontId="381" fillId="81" borderId="235" applyNumberFormat="0" applyAlignment="0" applyProtection="0">
      <alignment vertical="center"/>
    </xf>
    <xf numFmtId="0" fontId="40" fillId="83" borderId="238" applyNumberFormat="0" applyFont="0" applyAlignment="0" applyProtection="0"/>
    <xf numFmtId="0" fontId="235" fillId="81" borderId="235" applyNumberFormat="0" applyAlignment="0" applyProtection="0"/>
    <xf numFmtId="0" fontId="362" fillId="34" borderId="233" applyNumberFormat="0" applyProtection="0">
      <alignment horizontal="right" vertical="center"/>
    </xf>
    <xf numFmtId="0" fontId="46" fillId="127" borderId="239" applyNumberFormat="0" applyProtection="0">
      <alignment horizontal="left" vertical="center" indent="1"/>
    </xf>
    <xf numFmtId="0" fontId="286" fillId="81" borderId="235" applyNumberFormat="0" applyAlignment="0" applyProtection="0"/>
    <xf numFmtId="0" fontId="85" fillId="0" borderId="231">
      <alignment horizontal="center"/>
    </xf>
    <xf numFmtId="0" fontId="5" fillId="53" borderId="239" applyNumberFormat="0" applyProtection="0">
      <alignment vertical="center"/>
    </xf>
    <xf numFmtId="0" fontId="5" fillId="0" borderId="239" applyNumberFormat="0" applyProtection="0">
      <alignment horizontal="left" vertical="center" indent="1"/>
    </xf>
    <xf numFmtId="0" fontId="5" fillId="100" borderId="239" applyNumberFormat="0" applyProtection="0">
      <alignment horizontal="left" vertical="center" indent="1"/>
    </xf>
    <xf numFmtId="0" fontId="42" fillId="83" borderId="270" applyNumberFormat="0" applyFont="0" applyAlignment="0" applyProtection="0"/>
    <xf numFmtId="0" fontId="341" fillId="81" borderId="255" applyNumberFormat="0" applyAlignment="0" applyProtection="0"/>
    <xf numFmtId="283" fontId="355" fillId="131" borderId="257" applyNumberFormat="0" applyProtection="0">
      <alignment horizontal="right" vertical="center"/>
    </xf>
    <xf numFmtId="283" fontId="46" fillId="140" borderId="255" applyNumberFormat="0" applyProtection="0">
      <alignment horizontal="left" vertical="center" indent="1"/>
    </xf>
    <xf numFmtId="0" fontId="244" fillId="0" borderId="262" applyNumberFormat="0" applyFill="0" applyAlignment="0" applyProtection="0"/>
    <xf numFmtId="0" fontId="355" fillId="111" borderId="273" applyNumberFormat="0" applyProtection="0">
      <alignment vertical="center"/>
    </xf>
    <xf numFmtId="0" fontId="85" fillId="0" borderId="247">
      <alignment horizontal="center"/>
    </xf>
    <xf numFmtId="0" fontId="285" fillId="113" borderId="251" applyNumberFormat="0" applyAlignment="0" applyProtection="0"/>
    <xf numFmtId="0" fontId="327" fillId="68" borderId="251" applyNumberFormat="0" applyAlignment="0" applyProtection="0"/>
    <xf numFmtId="10" fontId="95" fillId="60" borderId="213" applyNumberFormat="0" applyBorder="0" applyAlignment="0" applyProtection="0"/>
    <xf numFmtId="0" fontId="138" fillId="83" borderId="302" applyNumberFormat="0" applyFont="0" applyAlignment="0" applyProtection="0"/>
    <xf numFmtId="0" fontId="85" fillId="0" borderId="213">
      <alignment horizontal="center"/>
    </xf>
    <xf numFmtId="0" fontId="355" fillId="129" borderId="223" applyNumberFormat="0" applyProtection="0">
      <alignment horizontal="right" vertical="center"/>
    </xf>
    <xf numFmtId="286" fontId="308" fillId="116" borderId="215" applyProtection="0">
      <alignment horizontal="center"/>
    </xf>
    <xf numFmtId="0" fontId="46" fillId="140" borderId="221" applyNumberFormat="0" applyProtection="0">
      <alignment horizontal="left" vertical="center" indent="1"/>
    </xf>
    <xf numFmtId="0" fontId="294" fillId="83" borderId="220" applyNumberFormat="0" applyFont="0" applyAlignment="0" applyProtection="0"/>
    <xf numFmtId="0" fontId="327" fillId="68" borderId="217" applyNumberFormat="0" applyAlignment="0" applyProtection="0"/>
    <xf numFmtId="0" fontId="286" fillId="81" borderId="217" applyNumberFormat="0" applyAlignment="0" applyProtection="0"/>
    <xf numFmtId="283" fontId="355" fillId="133" borderId="223" applyNumberFormat="0" applyProtection="0">
      <alignment horizontal="right" vertical="center"/>
    </xf>
    <xf numFmtId="0" fontId="71" fillId="0" borderId="214">
      <alignment horizontal="left" vertical="center"/>
    </xf>
    <xf numFmtId="283" fontId="358" fillId="111" borderId="223" applyNumberFormat="0" applyProtection="0">
      <alignment vertical="center"/>
    </xf>
    <xf numFmtId="0" fontId="85" fillId="0" borderId="213">
      <alignment horizontal="center"/>
    </xf>
    <xf numFmtId="286" fontId="328" fillId="125" borderId="222" applyProtection="0">
      <alignment horizontal="center"/>
    </xf>
    <xf numFmtId="0" fontId="294" fillId="83" borderId="320" applyNumberFormat="0" applyFont="0" applyAlignment="0" applyProtection="0"/>
    <xf numFmtId="0" fontId="235" fillId="81" borderId="217" applyNumberFormat="0" applyAlignment="0" applyProtection="0"/>
    <xf numFmtId="0" fontId="71" fillId="0" borderId="296">
      <alignment horizontal="left" vertical="center"/>
    </xf>
    <xf numFmtId="0" fontId="5" fillId="100" borderId="271" applyNumberFormat="0" applyProtection="0">
      <alignment vertical="center"/>
    </xf>
    <xf numFmtId="0" fontId="71" fillId="0" borderId="232">
      <alignment horizontal="left" vertical="center"/>
    </xf>
    <xf numFmtId="0" fontId="321" fillId="142" borderId="303" applyNumberFormat="0" applyProtection="0">
      <alignment horizontal="left" vertical="center" indent="1"/>
    </xf>
    <xf numFmtId="0" fontId="138" fillId="83" borderId="220" applyNumberFormat="0" applyFont="0" applyAlignment="0" applyProtection="0"/>
    <xf numFmtId="0" fontId="283" fillId="0" borderId="215" applyNumberFormat="0" applyFill="0" applyAlignment="0" applyProtection="0"/>
    <xf numFmtId="283" fontId="355" fillId="134" borderId="305" applyNumberFormat="0" applyProtection="0">
      <alignment horizontal="right" vertical="center"/>
    </xf>
    <xf numFmtId="0" fontId="5" fillId="83" borderId="302" applyNumberFormat="0" applyFont="0" applyAlignment="0" applyProtection="0"/>
    <xf numFmtId="4" fontId="70" fillId="98" borderId="271" applyNumberFormat="0" applyProtection="0">
      <alignment horizontal="right" vertical="center"/>
    </xf>
    <xf numFmtId="0" fontId="196" fillId="81" borderId="271" applyNumberFormat="0" applyAlignment="0" applyProtection="0"/>
    <xf numFmtId="0" fontId="85" fillId="0" borderId="329">
      <alignment horizontal="center"/>
    </xf>
    <xf numFmtId="283" fontId="312" fillId="0" borderId="301">
      <alignment horizontal="left" vertical="center"/>
    </xf>
    <xf numFmtId="0" fontId="235" fillId="81" borderId="251" applyNumberFormat="0" applyAlignment="0" applyProtection="0"/>
    <xf numFmtId="0" fontId="129" fillId="83" borderId="238" applyNumberFormat="0" applyFont="0" applyAlignment="0" applyProtection="0">
      <alignment vertical="center"/>
    </xf>
    <xf numFmtId="0" fontId="85" fillId="0" borderId="263">
      <alignment horizontal="center"/>
    </xf>
    <xf numFmtId="0" fontId="42" fillId="83" borderId="238" applyNumberFormat="0" applyFont="0" applyAlignment="0" applyProtection="0"/>
    <xf numFmtId="283" fontId="242" fillId="68" borderId="235" applyNumberFormat="0" applyAlignment="0" applyProtection="0"/>
    <xf numFmtId="3" fontId="365" fillId="84" borderId="231">
      <alignment horizontal="left" vertical="top" wrapText="1"/>
      <protection locked="0"/>
    </xf>
    <xf numFmtId="283" fontId="358" fillId="111" borderId="241" applyNumberFormat="0" applyProtection="0">
      <alignment vertical="center"/>
    </xf>
    <xf numFmtId="286" fontId="299" fillId="114" borderId="233" applyProtection="0">
      <alignment horizontal="center"/>
    </xf>
    <xf numFmtId="0" fontId="85" fillId="0" borderId="231">
      <alignment horizontal="center"/>
    </xf>
    <xf numFmtId="251" fontId="367" fillId="0" borderId="260" applyFill="0"/>
    <xf numFmtId="4" fontId="70" fillId="95" borderId="239" applyNumberFormat="0" applyProtection="0">
      <alignment horizontal="right" vertical="center"/>
    </xf>
    <xf numFmtId="0" fontId="5" fillId="100" borderId="239" applyNumberFormat="0" applyProtection="0">
      <alignment vertical="center"/>
    </xf>
    <xf numFmtId="0" fontId="42" fillId="83" borderId="270" applyNumberFormat="0" applyFont="0" applyAlignment="0" applyProtection="0"/>
    <xf numFmtId="0" fontId="341" fillId="113" borderId="255" applyNumberFormat="0" applyAlignment="0" applyProtection="0"/>
    <xf numFmtId="0" fontId="355" fillId="121" borderId="257" applyNumberFormat="0" applyProtection="0">
      <alignment horizontal="right" vertical="center"/>
    </xf>
    <xf numFmtId="0" fontId="355" fillId="135" borderId="257" applyNumberFormat="0" applyProtection="0">
      <alignment horizontal="right" vertical="center"/>
    </xf>
    <xf numFmtId="0" fontId="234" fillId="81" borderId="255" applyNumberFormat="0" applyAlignment="0" applyProtection="0"/>
    <xf numFmtId="0" fontId="129" fillId="83" borderId="254" applyNumberFormat="0" applyFont="0" applyAlignment="0" applyProtection="0">
      <alignment vertical="center"/>
    </xf>
    <xf numFmtId="251" fontId="367" fillId="0" borderId="244" applyFill="0"/>
    <xf numFmtId="0" fontId="85" fillId="0" borderId="247">
      <alignment horizontal="center"/>
    </xf>
    <xf numFmtId="283" fontId="326" fillId="0" borderId="249" applyNumberFormat="0" applyAlignment="0" applyProtection="0"/>
    <xf numFmtId="0" fontId="355" fillId="132" borderId="305" applyNumberFormat="0" applyProtection="0">
      <alignment horizontal="right" vertical="center"/>
    </xf>
    <xf numFmtId="0" fontId="327" fillId="54" borderId="217" applyNumberFormat="0" applyAlignment="0" applyProtection="0"/>
    <xf numFmtId="0" fontId="285" fillId="113" borderId="217" applyNumberFormat="0" applyAlignment="0" applyProtection="0"/>
    <xf numFmtId="283" fontId="355" fillId="130" borderId="223" applyNumberFormat="0" applyProtection="0">
      <alignment horizontal="right" vertical="center"/>
    </xf>
    <xf numFmtId="0" fontId="312" fillId="0" borderId="219">
      <alignment horizontal="left" vertical="center"/>
    </xf>
    <xf numFmtId="283" fontId="46" fillId="122" borderId="221" applyNumberFormat="0" applyProtection="0">
      <alignment horizontal="left" vertical="center" indent="1"/>
    </xf>
    <xf numFmtId="0" fontId="149" fillId="81" borderId="217" applyNumberFormat="0" applyAlignment="0" applyProtection="0"/>
    <xf numFmtId="0" fontId="341" fillId="113" borderId="221" applyNumberFormat="0" applyAlignment="0" applyProtection="0"/>
    <xf numFmtId="0" fontId="355" fillId="139" borderId="223" applyNumberFormat="0" applyProtection="0">
      <alignment horizontal="right" vertical="center"/>
    </xf>
    <xf numFmtId="0" fontId="362" fillId="34" borderId="215" applyNumberFormat="0" applyProtection="0">
      <alignment horizontal="right" vertical="center"/>
    </xf>
    <xf numFmtId="0" fontId="40" fillId="83" borderId="336" applyNumberFormat="0" applyFont="0" applyAlignment="0" applyProtection="0"/>
    <xf numFmtId="283" fontId="234" fillId="81" borderId="189" applyNumberFormat="0" applyAlignment="0" applyProtection="0"/>
    <xf numFmtId="0" fontId="283" fillId="0" borderId="183" applyNumberFormat="0" applyFill="0" applyAlignment="0" applyProtection="0"/>
    <xf numFmtId="0" fontId="388" fillId="68" borderId="185" applyNumberFormat="0" applyAlignment="0" applyProtection="0">
      <alignment vertical="center"/>
    </xf>
    <xf numFmtId="0" fontId="373" fillId="0" borderId="195" applyNumberFormat="0" applyFill="0" applyAlignment="0" applyProtection="0"/>
    <xf numFmtId="0" fontId="373" fillId="0" borderId="195" applyNumberFormat="0" applyFill="0" applyAlignment="0" applyProtection="0"/>
    <xf numFmtId="251" fontId="46" fillId="0" borderId="171" applyFill="0"/>
    <xf numFmtId="0" fontId="341" fillId="81" borderId="189" applyNumberFormat="0" applyAlignment="0" applyProtection="0"/>
    <xf numFmtId="0" fontId="341" fillId="113" borderId="189" applyNumberFormat="0" applyAlignment="0" applyProtection="0"/>
    <xf numFmtId="0" fontId="341" fillId="81" borderId="189" applyNumberFormat="0" applyAlignment="0" applyProtection="0"/>
    <xf numFmtId="286" fontId="328" fillId="125" borderId="190" applyProtection="0">
      <alignment horizontal="center"/>
    </xf>
    <xf numFmtId="283" fontId="352" fillId="126" borderId="191" applyNumberFormat="0" applyProtection="0">
      <alignment vertical="center"/>
    </xf>
    <xf numFmtId="283" fontId="46" fillId="127" borderId="189" applyNumberFormat="0" applyProtection="0">
      <alignment horizontal="left" vertical="center" indent="1"/>
    </xf>
    <xf numFmtId="283" fontId="323" fillId="139" borderId="192" applyNumberFormat="0" applyProtection="0">
      <alignment horizontal="left" vertical="center" indent="1"/>
    </xf>
    <xf numFmtId="0" fontId="321" fillId="142" borderId="189" applyNumberFormat="0" applyProtection="0">
      <alignment horizontal="left" vertical="center" indent="1"/>
    </xf>
    <xf numFmtId="283" fontId="321" fillId="142" borderId="189" applyNumberFormat="0" applyProtection="0">
      <alignment horizontal="left" vertical="center" indent="1"/>
    </xf>
    <xf numFmtId="283" fontId="328" fillId="145" borderId="193" applyNumberFormat="0" applyProtection="0">
      <alignment horizontal="center"/>
    </xf>
    <xf numFmtId="0" fontId="294" fillId="83" borderId="188" applyNumberFormat="0" applyFont="0" applyAlignment="0" applyProtection="0"/>
    <xf numFmtId="0" fontId="355" fillId="121" borderId="191" applyNumberFormat="0" applyProtection="0">
      <alignment horizontal="right" vertical="center"/>
    </xf>
    <xf numFmtId="283" fontId="46" fillId="122" borderId="189" applyNumberFormat="0" applyProtection="0">
      <alignment horizontal="left" vertical="center" indent="1"/>
    </xf>
    <xf numFmtId="283" fontId="355" fillId="121" borderId="191" applyNumberFormat="0" applyProtection="0">
      <alignment horizontal="right" vertical="center"/>
    </xf>
    <xf numFmtId="0" fontId="355" fillId="133" borderId="191" applyNumberFormat="0" applyProtection="0">
      <alignment horizontal="right" vertical="center"/>
    </xf>
    <xf numFmtId="283" fontId="46" fillId="141" borderId="189" applyNumberFormat="0" applyProtection="0">
      <alignment horizontal="left" vertical="center" indent="1"/>
    </xf>
    <xf numFmtId="0" fontId="46" fillId="122" borderId="189" applyNumberFormat="0" applyProtection="0">
      <alignment horizontal="left" vertical="center" indent="1"/>
    </xf>
    <xf numFmtId="283" fontId="355" fillId="139" borderId="191" applyNumberFormat="0" applyProtection="0">
      <alignment horizontal="right" vertical="center"/>
    </xf>
    <xf numFmtId="283" fontId="46" fillId="140" borderId="189" applyNumberFormat="0" applyProtection="0">
      <alignment horizontal="left" vertical="center" indent="1"/>
    </xf>
    <xf numFmtId="0" fontId="352" fillId="126" borderId="191" applyNumberFormat="0" applyProtection="0">
      <alignment vertical="center"/>
    </xf>
    <xf numFmtId="283" fontId="355" fillId="129" borderId="191" applyNumberFormat="0" applyProtection="0">
      <alignment horizontal="right" vertical="center"/>
    </xf>
    <xf numFmtId="283" fontId="355" fillId="132" borderId="191" applyNumberFormat="0" applyProtection="0">
      <alignment horizontal="right" vertical="center"/>
    </xf>
    <xf numFmtId="283" fontId="355" fillId="133" borderId="191" applyNumberFormat="0" applyProtection="0">
      <alignment horizontal="right" vertical="center"/>
    </xf>
    <xf numFmtId="0" fontId="46" fillId="140" borderId="189" applyNumberFormat="0" applyProtection="0">
      <alignment horizontal="left" vertical="center" indent="1"/>
    </xf>
    <xf numFmtId="0" fontId="46" fillId="141" borderId="189" applyNumberFormat="0" applyProtection="0">
      <alignment horizontal="left" vertical="center" indent="1"/>
    </xf>
    <xf numFmtId="0" fontId="46" fillId="127" borderId="189" applyNumberFormat="0" applyProtection="0">
      <alignment horizontal="left" vertical="center" indent="1"/>
    </xf>
    <xf numFmtId="283" fontId="235" fillId="81" borderId="185" applyNumberFormat="0" applyAlignment="0" applyProtection="0"/>
    <xf numFmtId="0" fontId="355" fillId="134" borderId="191" applyNumberFormat="0" applyProtection="0">
      <alignment horizontal="right" vertical="center"/>
    </xf>
    <xf numFmtId="0" fontId="263" fillId="81" borderId="185" applyNumberFormat="0" applyAlignment="0" applyProtection="0">
      <alignment vertical="center"/>
    </xf>
    <xf numFmtId="283" fontId="235" fillId="81" borderId="169" applyNumberFormat="0" applyAlignment="0" applyProtection="0"/>
    <xf numFmtId="10" fontId="95" fillId="60" borderId="165" applyNumberFormat="0" applyBorder="0" applyAlignment="0" applyProtection="0"/>
    <xf numFmtId="10" fontId="311" fillId="60" borderId="165" applyNumberFormat="0" applyBorder="0" applyAlignment="0" applyProtection="0"/>
    <xf numFmtId="10" fontId="95" fillId="60" borderId="165" applyNumberFormat="0" applyBorder="0" applyAlignment="0" applyProtection="0"/>
    <xf numFmtId="10" fontId="95" fillId="60" borderId="165" applyNumberFormat="0" applyBorder="0" applyAlignment="0" applyProtection="0"/>
    <xf numFmtId="0" fontId="355" fillId="139" borderId="157" applyNumberFormat="0" applyProtection="0">
      <alignment horizontal="right" vertical="center"/>
    </xf>
    <xf numFmtId="0" fontId="341" fillId="81" borderId="155" applyNumberFormat="0" applyAlignment="0" applyProtection="0"/>
    <xf numFmtId="0" fontId="5" fillId="83" borderId="154" applyNumberFormat="0" applyFont="0" applyAlignment="0" applyProtection="0"/>
    <xf numFmtId="0" fontId="294" fillId="83" borderId="154" applyNumberFormat="0" applyFont="0" applyAlignment="0" applyProtection="0"/>
    <xf numFmtId="0" fontId="312" fillId="0" borderId="171">
      <alignment horizontal="left" vertical="center"/>
    </xf>
    <xf numFmtId="0" fontId="85" fillId="0" borderId="181">
      <alignment horizontal="center"/>
    </xf>
    <xf numFmtId="0" fontId="285" fillId="113" borderId="185" applyNumberFormat="0" applyAlignment="0" applyProtection="0"/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5" fillId="53" borderId="155" applyNumberFormat="0" applyProtection="0">
      <alignment horizontal="left" vertical="center" indent="1"/>
    </xf>
    <xf numFmtId="0" fontId="138" fillId="83" borderId="188" applyNumberFormat="0" applyFont="0" applyAlignment="0" applyProtection="0"/>
    <xf numFmtId="283" fontId="355" fillId="133" borderId="305" applyNumberFormat="0" applyProtection="0">
      <alignment horizontal="right" vertical="center"/>
    </xf>
    <xf numFmtId="0" fontId="355" fillId="130" borderId="191" applyNumberFormat="0" applyProtection="0">
      <alignment horizontal="right" vertical="center"/>
    </xf>
    <xf numFmtId="0" fontId="361" fillId="144" borderId="192" applyNumberFormat="0" applyProtection="0">
      <alignment horizontal="left" vertical="center" indent="1"/>
    </xf>
    <xf numFmtId="0" fontId="149" fillId="81" borderId="185" applyNumberFormat="0" applyAlignment="0" applyProtection="0"/>
    <xf numFmtId="283" fontId="355" fillId="135" borderId="191" applyNumberFormat="0" applyProtection="0">
      <alignment horizontal="right" vertical="center"/>
    </xf>
    <xf numFmtId="3" fontId="365" fillId="84" borderId="181">
      <alignment horizontal="left" vertical="top" wrapText="1"/>
      <protection locked="0"/>
    </xf>
    <xf numFmtId="0" fontId="388" fillId="68" borderId="169" applyNumberFormat="0" applyAlignment="0" applyProtection="0">
      <alignment vertical="center"/>
    </xf>
    <xf numFmtId="0" fontId="387" fillId="0" borderId="180" applyNumberFormat="0" applyFill="0" applyAlignment="0" applyProtection="0">
      <alignment vertical="center"/>
    </xf>
    <xf numFmtId="0" fontId="5" fillId="83" borderId="172" applyNumberFormat="0" applyFont="0" applyAlignment="0" applyProtection="0">
      <alignment vertical="center"/>
    </xf>
    <xf numFmtId="0" fontId="42" fillId="83" borderId="172" applyNumberFormat="0" applyFont="0" applyAlignment="0" applyProtection="0"/>
    <xf numFmtId="0" fontId="42" fillId="83" borderId="172" applyNumberFormat="0" applyFont="0" applyAlignment="0" applyProtection="0"/>
    <xf numFmtId="0" fontId="40" fillId="83" borderId="172" applyNumberFormat="0" applyFont="0" applyAlignment="0" applyProtection="0"/>
    <xf numFmtId="0" fontId="42" fillId="83" borderId="172" applyNumberFormat="0" applyFont="0" applyAlignment="0" applyProtection="0"/>
    <xf numFmtId="0" fontId="40" fillId="83" borderId="172" applyNumberFormat="0" applyFont="0" applyAlignment="0" applyProtection="0"/>
    <xf numFmtId="0" fontId="42" fillId="83" borderId="172" applyNumberFormat="0" applyFont="0" applyAlignment="0" applyProtection="0"/>
    <xf numFmtId="0" fontId="242" fillId="68" borderId="169" applyNumberFormat="0" applyAlignment="0" applyProtection="0"/>
    <xf numFmtId="0" fontId="235" fillId="81" borderId="169" applyNumberFormat="0" applyAlignment="0" applyProtection="0"/>
    <xf numFmtId="0" fontId="327" fillId="68" borderId="169" applyNumberFormat="0" applyAlignment="0" applyProtection="0"/>
    <xf numFmtId="0" fontId="327" fillId="54" borderId="169" applyNumberFormat="0" applyAlignment="0" applyProtection="0"/>
    <xf numFmtId="0" fontId="327" fillId="54" borderId="169" applyNumberFormat="0" applyAlignment="0" applyProtection="0"/>
    <xf numFmtId="0" fontId="327" fillId="54" borderId="169" applyNumberFormat="0" applyAlignment="0" applyProtection="0"/>
    <xf numFmtId="10" fontId="95" fillId="60" borderId="165" applyNumberFormat="0" applyBorder="0" applyAlignment="0" applyProtection="0"/>
    <xf numFmtId="283" fontId="326" fillId="0" borderId="167" applyNumberFormat="0" applyAlignment="0" applyProtection="0"/>
    <xf numFmtId="0" fontId="326" fillId="0" borderId="167" applyNumberFormat="0" applyAlignment="0" applyProtection="0"/>
    <xf numFmtId="0" fontId="71" fillId="0" borderId="166">
      <alignment horizontal="left" vertical="center"/>
    </xf>
    <xf numFmtId="0" fontId="71" fillId="0" borderId="166">
      <alignment horizontal="left" vertical="center"/>
    </xf>
    <xf numFmtId="0" fontId="71" fillId="0" borderId="166">
      <alignment horizontal="left" vertical="center"/>
    </xf>
    <xf numFmtId="283" fontId="312" fillId="0" borderId="171">
      <alignment horizontal="left" vertical="center"/>
    </xf>
    <xf numFmtId="0" fontId="71" fillId="0" borderId="166">
      <alignment horizontal="left" vertical="center"/>
    </xf>
    <xf numFmtId="283" fontId="309" fillId="34" borderId="170"/>
    <xf numFmtId="0" fontId="304" fillId="34" borderId="170"/>
    <xf numFmtId="286" fontId="299" fillId="114" borderId="167" applyProtection="0">
      <alignment horizontal="center"/>
    </xf>
    <xf numFmtId="0" fontId="286" fillId="81" borderId="169" applyNumberFormat="0" applyAlignment="0" applyProtection="0"/>
    <xf numFmtId="0" fontId="286" fillId="81" borderId="169" applyNumberFormat="0" applyAlignment="0" applyProtection="0"/>
    <xf numFmtId="0" fontId="285" fillId="113" borderId="169" applyNumberFormat="0" applyAlignment="0" applyProtection="0"/>
    <xf numFmtId="0" fontId="285" fillId="113" borderId="169" applyNumberFormat="0" applyAlignment="0" applyProtection="0"/>
    <xf numFmtId="0" fontId="286" fillId="81" borderId="169" applyNumberFormat="0" applyAlignment="0" applyProtection="0"/>
    <xf numFmtId="0" fontId="285" fillId="113" borderId="169" applyNumberFormat="0" applyAlignment="0" applyProtection="0"/>
    <xf numFmtId="0" fontId="285" fillId="113" borderId="169" applyNumberFormat="0" applyAlignment="0" applyProtection="0"/>
    <xf numFmtId="0" fontId="285" fillId="113" borderId="169" applyNumberFormat="0" applyAlignment="0" applyProtection="0"/>
    <xf numFmtId="5" fontId="270" fillId="0" borderId="168" applyAlignment="0" applyProtection="0"/>
    <xf numFmtId="15" fontId="281" fillId="112" borderId="167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0" fontId="85" fillId="0" borderId="165">
      <alignment horizontal="center"/>
    </xf>
    <xf numFmtId="9" fontId="33" fillId="0" borderId="0" applyFont="0" applyFill="0" applyBorder="0" applyAlignment="0" applyProtection="0"/>
    <xf numFmtId="251" fontId="46" fillId="0" borderId="160" applyFill="0"/>
    <xf numFmtId="251" fontId="367" fillId="0" borderId="160" applyFill="0"/>
    <xf numFmtId="0" fontId="362" fillId="34" borderId="149" applyNumberFormat="0" applyProtection="0">
      <alignment horizontal="right" vertical="center"/>
    </xf>
    <xf numFmtId="0" fontId="361" fillId="144" borderId="158" applyNumberFormat="0" applyProtection="0">
      <alignment horizontal="left" vertical="center" indent="1"/>
    </xf>
    <xf numFmtId="0" fontId="321" fillId="142" borderId="155" applyNumberFormat="0" applyProtection="0">
      <alignment horizontal="left" vertical="center" indent="1"/>
    </xf>
    <xf numFmtId="0" fontId="358" fillId="111" borderId="157" applyNumberFormat="0" applyProtection="0">
      <alignment vertical="center"/>
    </xf>
    <xf numFmtId="0" fontId="355" fillId="111" borderId="157" applyNumberFormat="0" applyProtection="0">
      <alignment vertical="center"/>
    </xf>
    <xf numFmtId="0" fontId="46" fillId="127" borderId="155" applyNumberFormat="0" applyProtection="0">
      <alignment horizontal="left" vertical="center" indent="1"/>
    </xf>
    <xf numFmtId="0" fontId="46" fillId="122" borderId="155" applyNumberFormat="0" applyProtection="0">
      <alignment horizontal="left" vertical="center" indent="1"/>
    </xf>
    <xf numFmtId="0" fontId="46" fillId="141" borderId="155" applyNumberFormat="0" applyProtection="0">
      <alignment horizontal="left" vertical="center" indent="1"/>
    </xf>
    <xf numFmtId="0" fontId="46" fillId="140" borderId="155" applyNumberFormat="0" applyProtection="0">
      <alignment horizontal="left" vertical="center" indent="1"/>
    </xf>
    <xf numFmtId="0" fontId="355" fillId="134" borderId="157" applyNumberFormat="0" applyProtection="0">
      <alignment horizontal="right" vertical="center"/>
    </xf>
    <xf numFmtId="0" fontId="355" fillId="133" borderId="157" applyNumberFormat="0" applyProtection="0">
      <alignment horizontal="right" vertical="center"/>
    </xf>
    <xf numFmtId="0" fontId="355" fillId="121" borderId="157" applyNumberFormat="0" applyProtection="0">
      <alignment horizontal="right" vertical="center"/>
    </xf>
    <xf numFmtId="0" fontId="355" fillId="128" borderId="157" applyNumberFormat="0" applyProtection="0">
      <alignment horizontal="right" vertical="center"/>
    </xf>
    <xf numFmtId="0" fontId="341" fillId="113" borderId="155" applyNumberFormat="0" applyAlignment="0" applyProtection="0"/>
    <xf numFmtId="0" fontId="5" fillId="83" borderId="154" applyNumberFormat="0" applyFont="0" applyAlignment="0" applyProtection="0"/>
    <xf numFmtId="286" fontId="46" fillId="0" borderId="178" applyAlignment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5" fillId="83" borderId="188" applyNumberFormat="0" applyFont="0" applyAlignment="0" applyProtection="0"/>
    <xf numFmtId="0" fontId="327" fillId="68" borderId="251" applyNumberFormat="0" applyAlignment="0" applyProtection="0"/>
    <xf numFmtId="283" fontId="283" fillId="0" borderId="183" applyNumberFormat="0" applyFill="0" applyAlignment="0" applyProtection="0"/>
    <xf numFmtId="0" fontId="42" fillId="83" borderId="336" applyNumberFormat="0" applyFont="0" applyAlignment="0" applyProtection="0"/>
    <xf numFmtId="0" fontId="71" fillId="0" borderId="182">
      <alignment horizontal="left" vertical="center"/>
    </xf>
    <xf numFmtId="10" fontId="95" fillId="60" borderId="181" applyNumberFormat="0" applyBorder="0" applyAlignment="0" applyProtection="0"/>
    <xf numFmtId="0" fontId="327" fillId="54" borderId="185" applyNumberFormat="0" applyAlignment="0" applyProtection="0"/>
    <xf numFmtId="10" fontId="95" fillId="60" borderId="181" applyNumberFormat="0" applyBorder="0" applyAlignment="0" applyProtection="0"/>
    <xf numFmtId="0" fontId="394" fillId="81" borderId="189" applyNumberFormat="0" applyAlignment="0" applyProtection="0">
      <alignment vertical="center"/>
    </xf>
    <xf numFmtId="0" fontId="5" fillId="83" borderId="188" applyNumberFormat="0" applyFont="0" applyAlignment="0" applyProtection="0"/>
    <xf numFmtId="0" fontId="341" fillId="81" borderId="189" applyNumberFormat="0" applyAlignment="0" applyProtection="0"/>
    <xf numFmtId="0" fontId="5" fillId="83" borderId="188" applyNumberFormat="0" applyFont="0" applyAlignment="0" applyProtection="0"/>
    <xf numFmtId="10" fontId="311" fillId="60" borderId="181" applyNumberFormat="0" applyBorder="0" applyAlignment="0" applyProtection="0"/>
    <xf numFmtId="0" fontId="5" fillId="83" borderId="188" applyNumberFormat="0" applyFont="0" applyAlignment="0" applyProtection="0"/>
    <xf numFmtId="283" fontId="358" fillId="111" borderId="191" applyNumberFormat="0" applyProtection="0">
      <alignment vertical="center"/>
    </xf>
    <xf numFmtId="0" fontId="381" fillId="81" borderId="169" applyNumberFormat="0" applyAlignment="0" applyProtection="0">
      <alignment vertical="center"/>
    </xf>
    <xf numFmtId="0" fontId="242" fillId="68" borderId="169" applyNumberFormat="0" applyAlignment="0" applyProtection="0"/>
    <xf numFmtId="0" fontId="71" fillId="0" borderId="166">
      <alignment horizontal="left" vertical="center"/>
    </xf>
    <xf numFmtId="0" fontId="71" fillId="0" borderId="166">
      <alignment horizontal="left" vertical="center"/>
    </xf>
    <xf numFmtId="0" fontId="309" fillId="34" borderId="170"/>
    <xf numFmtId="283" fontId="328" fillId="115" borderId="183" applyNumberFormat="0" applyAlignment="0" applyProtection="0"/>
    <xf numFmtId="0" fontId="327" fillId="54" borderId="185" applyNumberFormat="0" applyAlignment="0" applyProtection="0"/>
    <xf numFmtId="0" fontId="353" fillId="126" borderId="189" applyNumberFormat="0" applyProtection="0">
      <alignment horizontal="left" vertical="center" indent="1"/>
    </xf>
    <xf numFmtId="0" fontId="185" fillId="68" borderId="185" applyNumberFormat="0" applyAlignment="0" applyProtection="0"/>
    <xf numFmtId="0" fontId="355" fillId="111" borderId="191" applyNumberFormat="0" applyProtection="0">
      <alignment vertical="center"/>
    </xf>
    <xf numFmtId="286" fontId="367" fillId="0" borderId="194" applyFill="0" applyAlignment="0" applyProtection="0"/>
    <xf numFmtId="0" fontId="263" fillId="81" borderId="169" applyNumberFormat="0" applyAlignment="0" applyProtection="0">
      <alignment vertical="center"/>
    </xf>
    <xf numFmtId="0" fontId="253" fillId="68" borderId="169" applyNumberFormat="0" applyAlignment="0" applyProtection="0">
      <alignment vertical="center"/>
    </xf>
    <xf numFmtId="0" fontId="5" fillId="83" borderId="172" applyNumberFormat="0" applyFont="0" applyAlignment="0" applyProtection="0"/>
    <xf numFmtId="0" fontId="129" fillId="83" borderId="172" applyNumberFormat="0" applyFont="0" applyAlignment="0" applyProtection="0">
      <alignment vertical="center"/>
    </xf>
    <xf numFmtId="0" fontId="138" fillId="83" borderId="172" applyNumberFormat="0" applyFont="0" applyAlignment="0" applyProtection="0"/>
    <xf numFmtId="0" fontId="138" fillId="83" borderId="172" applyNumberFormat="0" applyFont="0" applyAlignment="0" applyProtection="0"/>
    <xf numFmtId="0" fontId="138" fillId="83" borderId="172" applyNumberFormat="0" applyFont="0" applyAlignment="0" applyProtection="0"/>
    <xf numFmtId="0" fontId="138" fillId="83" borderId="172" applyNumberFormat="0" applyFont="0" applyAlignment="0" applyProtection="0"/>
    <xf numFmtId="0" fontId="138" fillId="83" borderId="172" applyNumberFormat="0" applyFont="0" applyAlignment="0" applyProtection="0"/>
    <xf numFmtId="0" fontId="138" fillId="83" borderId="172" applyNumberFormat="0" applyFont="0" applyAlignment="0" applyProtection="0"/>
    <xf numFmtId="0" fontId="138" fillId="83" borderId="172" applyNumberFormat="0" applyFont="0" applyAlignment="0" applyProtection="0"/>
    <xf numFmtId="0" fontId="185" fillId="68" borderId="169" applyNumberFormat="0" applyAlignment="0" applyProtection="0"/>
    <xf numFmtId="0" fontId="185" fillId="68" borderId="169" applyNumberFormat="0" applyAlignment="0" applyProtection="0"/>
    <xf numFmtId="0" fontId="185" fillId="68" borderId="169" applyNumberFormat="0" applyAlignment="0" applyProtection="0"/>
    <xf numFmtId="0" fontId="149" fillId="81" borderId="169" applyNumberFormat="0" applyAlignment="0" applyProtection="0"/>
    <xf numFmtId="0" fontId="149" fillId="81" borderId="169" applyNumberFormat="0" applyAlignment="0" applyProtection="0"/>
    <xf numFmtId="0" fontId="149" fillId="81" borderId="169" applyNumberFormat="0" applyAlignment="0" applyProtection="0"/>
    <xf numFmtId="0" fontId="327" fillId="68" borderId="185" applyNumberFormat="0" applyAlignment="0" applyProtection="0"/>
    <xf numFmtId="283" fontId="353" fillId="126" borderId="189" applyNumberFormat="0" applyProtection="0">
      <alignment horizontal="left" vertical="center" indent="1"/>
    </xf>
    <xf numFmtId="283" fontId="355" fillId="130" borderId="191" applyNumberFormat="0" applyProtection="0">
      <alignment horizontal="right" vertical="center"/>
    </xf>
    <xf numFmtId="283" fontId="355" fillId="134" borderId="191" applyNumberFormat="0" applyProtection="0">
      <alignment horizontal="right" vertical="center"/>
    </xf>
    <xf numFmtId="283" fontId="355" fillId="111" borderId="191" applyNumberFormat="0" applyProtection="0">
      <alignment vertical="center"/>
    </xf>
    <xf numFmtId="283" fontId="361" fillId="144" borderId="192" applyNumberFormat="0" applyProtection="0">
      <alignment horizontal="left" vertical="center" indent="1"/>
    </xf>
    <xf numFmtId="0" fontId="149" fillId="81" borderId="185" applyNumberFormat="0" applyAlignment="0" applyProtection="0"/>
    <xf numFmtId="0" fontId="185" fillId="68" borderId="185" applyNumberFormat="0" applyAlignment="0" applyProtection="0"/>
    <xf numFmtId="0" fontId="42" fillId="83" borderId="172" applyNumberFormat="0" applyFont="0" applyAlignment="0" applyProtection="0"/>
    <xf numFmtId="0" fontId="42" fillId="83" borderId="172" applyNumberFormat="0" applyFont="0" applyAlignment="0" applyProtection="0"/>
    <xf numFmtId="0" fontId="42" fillId="83" borderId="172" applyNumberFormat="0" applyFont="0" applyAlignment="0" applyProtection="0"/>
    <xf numFmtId="283" fontId="40" fillId="83" borderId="172" applyNumberFormat="0" applyFont="0" applyAlignment="0" applyProtection="0"/>
    <xf numFmtId="0" fontId="42" fillId="83" borderId="172" applyNumberFormat="0" applyFont="0" applyAlignment="0" applyProtection="0"/>
    <xf numFmtId="0" fontId="40" fillId="83" borderId="172" applyNumberFormat="0" applyFont="0" applyAlignment="0" applyProtection="0"/>
    <xf numFmtId="0" fontId="244" fillId="0" borderId="180" applyNumberFormat="0" applyFill="0" applyAlignment="0" applyProtection="0"/>
    <xf numFmtId="0" fontId="244" fillId="0" borderId="180" applyNumberFormat="0" applyFill="0" applyAlignment="0" applyProtection="0"/>
    <xf numFmtId="283" fontId="244" fillId="0" borderId="180" applyNumberFormat="0" applyFill="0" applyAlignment="0" applyProtection="0"/>
    <xf numFmtId="0" fontId="244" fillId="0" borderId="180" applyNumberFormat="0" applyFill="0" applyAlignment="0" applyProtection="0"/>
    <xf numFmtId="0" fontId="234" fillId="81" borderId="173" applyNumberFormat="0" applyAlignment="0" applyProtection="0"/>
    <xf numFmtId="0" fontId="234" fillId="81" borderId="173" applyNumberFormat="0" applyAlignment="0" applyProtection="0"/>
    <xf numFmtId="283" fontId="234" fillId="81" borderId="173" applyNumberFormat="0" applyAlignment="0" applyProtection="0"/>
    <xf numFmtId="0" fontId="234" fillId="81" borderId="173" applyNumberFormat="0" applyAlignment="0" applyProtection="0"/>
    <xf numFmtId="251" fontId="46" fillId="0" borderId="178" applyFill="0"/>
    <xf numFmtId="251" fontId="46" fillId="0" borderId="171" applyFill="0"/>
    <xf numFmtId="0" fontId="373" fillId="0" borderId="179" applyNumberFormat="0" applyFill="0" applyAlignment="0" applyProtection="0"/>
    <xf numFmtId="0" fontId="373" fillId="0" borderId="179" applyNumberFormat="0" applyFill="0" applyAlignment="0" applyProtection="0"/>
    <xf numFmtId="0" fontId="373" fillId="0" borderId="180" applyNumberFormat="0" applyFill="0" applyAlignment="0" applyProtection="0"/>
    <xf numFmtId="0" fontId="373" fillId="0" borderId="179" applyNumberFormat="0" applyFill="0" applyAlignment="0" applyProtection="0"/>
    <xf numFmtId="0" fontId="373" fillId="0" borderId="179" applyNumberFormat="0" applyFill="0" applyAlignment="0" applyProtection="0"/>
    <xf numFmtId="251" fontId="367" fillId="0" borderId="178" applyFill="0"/>
    <xf numFmtId="251" fontId="367" fillId="0" borderId="171" applyFill="0"/>
    <xf numFmtId="0" fontId="283" fillId="0" borderId="167" applyNumberFormat="0" applyFill="0" applyAlignment="0" applyProtection="0"/>
    <xf numFmtId="0" fontId="283" fillId="0" borderId="167" applyNumberFormat="0" applyFill="0" applyAlignment="0" applyProtection="0"/>
    <xf numFmtId="283" fontId="283" fillId="0" borderId="167" applyNumberFormat="0" applyFill="0" applyAlignment="0" applyProtection="0"/>
    <xf numFmtId="0" fontId="283" fillId="0" borderId="167" applyNumberFormat="0" applyFill="0" applyAlignment="0" applyProtection="0"/>
    <xf numFmtId="286" fontId="367" fillId="0" borderId="178" applyFill="0" applyAlignment="0" applyProtection="0"/>
    <xf numFmtId="286" fontId="46" fillId="0" borderId="178" applyAlignment="0"/>
    <xf numFmtId="3" fontId="365" fillId="84" borderId="165">
      <alignment horizontal="left" vertical="top" wrapText="1"/>
      <protection locked="0"/>
    </xf>
    <xf numFmtId="3" fontId="365" fillId="84" borderId="165">
      <alignment horizontal="left" vertical="top" wrapText="1"/>
      <protection locked="0"/>
    </xf>
    <xf numFmtId="283" fontId="328" fillId="145" borderId="177" applyNumberFormat="0" applyProtection="0">
      <alignment horizontal="center"/>
    </xf>
    <xf numFmtId="0" fontId="328" fillId="145" borderId="177" applyNumberFormat="0" applyProtection="0">
      <alignment horizontal="center"/>
    </xf>
    <xf numFmtId="283" fontId="362" fillId="34" borderId="167" applyNumberFormat="0" applyProtection="0">
      <alignment horizontal="right" vertical="center"/>
    </xf>
    <xf numFmtId="0" fontId="362" fillId="34" borderId="167" applyNumberFormat="0" applyProtection="0">
      <alignment horizontal="right" vertical="center"/>
    </xf>
    <xf numFmtId="283" fontId="361" fillId="144" borderId="176" applyNumberFormat="0" applyProtection="0">
      <alignment horizontal="left" vertical="center" indent="1"/>
    </xf>
    <xf numFmtId="0" fontId="361" fillId="144" borderId="176" applyNumberFormat="0" applyProtection="0">
      <alignment horizontal="left" vertical="center" indent="1"/>
    </xf>
    <xf numFmtId="283" fontId="321" fillId="142" borderId="173" applyNumberFormat="0" applyProtection="0">
      <alignment horizontal="left" vertical="center" indent="1"/>
    </xf>
    <xf numFmtId="0" fontId="321" fillId="142" borderId="173" applyNumberFormat="0" applyProtection="0">
      <alignment horizontal="left" vertical="center" indent="1"/>
    </xf>
    <xf numFmtId="283" fontId="323" fillId="139" borderId="176" applyNumberFormat="0" applyProtection="0">
      <alignment horizontal="left" vertical="center" indent="1"/>
    </xf>
    <xf numFmtId="0" fontId="323" fillId="139" borderId="176" applyNumberFormat="0" applyProtection="0">
      <alignment horizontal="left" vertical="center" indent="1"/>
    </xf>
    <xf numFmtId="283" fontId="358" fillId="111" borderId="175" applyNumberFormat="0" applyProtection="0">
      <alignment vertical="center"/>
    </xf>
    <xf numFmtId="0" fontId="358" fillId="111" borderId="175" applyNumberFormat="0" applyProtection="0">
      <alignment vertical="center"/>
    </xf>
    <xf numFmtId="283" fontId="355" fillId="111" borderId="175" applyNumberFormat="0" applyProtection="0">
      <alignment vertical="center"/>
    </xf>
    <xf numFmtId="0" fontId="355" fillId="111" borderId="175" applyNumberFormat="0" applyProtection="0">
      <alignment vertical="center"/>
    </xf>
    <xf numFmtId="283" fontId="46" fillId="127" borderId="173" applyNumberFormat="0" applyProtection="0">
      <alignment horizontal="left" vertical="center" indent="1"/>
    </xf>
    <xf numFmtId="0" fontId="46" fillId="127" borderId="173" applyNumberFormat="0" applyProtection="0">
      <alignment horizontal="left" vertical="center" indent="1"/>
    </xf>
    <xf numFmtId="283" fontId="46" fillId="122" borderId="173" applyNumberFormat="0" applyProtection="0">
      <alignment horizontal="left" vertical="center" indent="1"/>
    </xf>
    <xf numFmtId="0" fontId="46" fillId="122" borderId="173" applyNumberFormat="0" applyProtection="0">
      <alignment horizontal="left" vertical="center" indent="1"/>
    </xf>
    <xf numFmtId="283" fontId="46" fillId="141" borderId="173" applyNumberFormat="0" applyProtection="0">
      <alignment horizontal="left" vertical="center" indent="1"/>
    </xf>
    <xf numFmtId="0" fontId="46" fillId="141" borderId="173" applyNumberFormat="0" applyProtection="0">
      <alignment horizontal="left" vertical="center" indent="1"/>
    </xf>
    <xf numFmtId="283" fontId="46" fillId="140" borderId="173" applyNumberFormat="0" applyProtection="0">
      <alignment horizontal="left" vertical="center" indent="1"/>
    </xf>
    <xf numFmtId="0" fontId="46" fillId="140" borderId="173" applyNumberFormat="0" applyProtection="0">
      <alignment horizontal="left" vertical="center" indent="1"/>
    </xf>
    <xf numFmtId="283" fontId="355" fillId="139" borderId="175" applyNumberFormat="0" applyProtection="0">
      <alignment horizontal="right" vertical="center"/>
    </xf>
    <xf numFmtId="0" fontId="355" fillId="139" borderId="175" applyNumberFormat="0" applyProtection="0">
      <alignment horizontal="right" vertical="center"/>
    </xf>
    <xf numFmtId="283" fontId="355" fillId="135" borderId="175" applyNumberFormat="0" applyProtection="0">
      <alignment horizontal="right" vertical="center"/>
    </xf>
    <xf numFmtId="0" fontId="355" fillId="135" borderId="175" applyNumberFormat="0" applyProtection="0">
      <alignment horizontal="right" vertical="center"/>
    </xf>
    <xf numFmtId="283" fontId="355" fillId="134" borderId="175" applyNumberFormat="0" applyProtection="0">
      <alignment horizontal="right" vertical="center"/>
    </xf>
    <xf numFmtId="0" fontId="355" fillId="134" borderId="175" applyNumberFormat="0" applyProtection="0">
      <alignment horizontal="right" vertical="center"/>
    </xf>
    <xf numFmtId="283" fontId="355" fillId="133" borderId="175" applyNumberFormat="0" applyProtection="0">
      <alignment horizontal="right" vertical="center"/>
    </xf>
    <xf numFmtId="0" fontId="355" fillId="133" borderId="175" applyNumberFormat="0" applyProtection="0">
      <alignment horizontal="right" vertical="center"/>
    </xf>
    <xf numFmtId="283" fontId="355" fillId="132" borderId="175" applyNumberFormat="0" applyProtection="0">
      <alignment horizontal="right" vertical="center"/>
    </xf>
    <xf numFmtId="0" fontId="355" fillId="132" borderId="175" applyNumberFormat="0" applyProtection="0">
      <alignment horizontal="right" vertical="center"/>
    </xf>
    <xf numFmtId="283" fontId="355" fillId="131" borderId="175" applyNumberFormat="0" applyProtection="0">
      <alignment horizontal="right" vertical="center"/>
    </xf>
    <xf numFmtId="0" fontId="355" fillId="131" borderId="175" applyNumberFormat="0" applyProtection="0">
      <alignment horizontal="right" vertical="center"/>
    </xf>
    <xf numFmtId="283" fontId="355" fillId="130" borderId="175" applyNumberFormat="0" applyProtection="0">
      <alignment horizontal="right" vertical="center"/>
    </xf>
    <xf numFmtId="0" fontId="355" fillId="130" borderId="175" applyNumberFormat="0" applyProtection="0">
      <alignment horizontal="right" vertical="center"/>
    </xf>
    <xf numFmtId="283" fontId="355" fillId="121" borderId="175" applyNumberFormat="0" applyProtection="0">
      <alignment horizontal="right" vertical="center"/>
    </xf>
    <xf numFmtId="0" fontId="355" fillId="121" borderId="175" applyNumberFormat="0" applyProtection="0">
      <alignment horizontal="right" vertical="center"/>
    </xf>
    <xf numFmtId="283" fontId="355" fillId="129" borderId="175" applyNumberFormat="0" applyProtection="0">
      <alignment horizontal="right" vertical="center"/>
    </xf>
    <xf numFmtId="0" fontId="355" fillId="129" borderId="175" applyNumberFormat="0" applyProtection="0">
      <alignment horizontal="right" vertical="center"/>
    </xf>
    <xf numFmtId="283" fontId="355" fillId="128" borderId="175" applyNumberFormat="0" applyProtection="0">
      <alignment horizontal="right" vertical="center"/>
    </xf>
    <xf numFmtId="0" fontId="355" fillId="128" borderId="175" applyNumberFormat="0" applyProtection="0">
      <alignment horizontal="right" vertical="center"/>
    </xf>
    <xf numFmtId="283" fontId="353" fillId="126" borderId="173" applyNumberFormat="0" applyProtection="0">
      <alignment horizontal="left" vertical="center" indent="1"/>
    </xf>
    <xf numFmtId="0" fontId="353" fillId="126" borderId="173" applyNumberFormat="0" applyProtection="0">
      <alignment horizontal="left" vertical="center" indent="1"/>
    </xf>
    <xf numFmtId="283" fontId="352" fillId="126" borderId="175" applyNumberFormat="0" applyProtection="0">
      <alignment vertical="center"/>
    </xf>
    <xf numFmtId="0" fontId="352" fillId="126" borderId="175" applyNumberFormat="0" applyProtection="0">
      <alignment vertical="center"/>
    </xf>
    <xf numFmtId="286" fontId="328" fillId="125" borderId="174" applyProtection="0">
      <alignment horizontal="center"/>
    </xf>
    <xf numFmtId="0" fontId="341" fillId="81" borderId="173" applyNumberFormat="0" applyAlignment="0" applyProtection="0"/>
    <xf numFmtId="0" fontId="341" fillId="81" borderId="173" applyNumberFormat="0" applyAlignment="0" applyProtection="0"/>
    <xf numFmtId="0" fontId="341" fillId="113" borderId="173" applyNumberFormat="0" applyAlignment="0" applyProtection="0"/>
    <xf numFmtId="0" fontId="341" fillId="113" borderId="173" applyNumberFormat="0" applyAlignment="0" applyProtection="0"/>
    <xf numFmtId="0" fontId="341" fillId="81" borderId="173" applyNumberFormat="0" applyAlignment="0" applyProtection="0"/>
    <xf numFmtId="0" fontId="341" fillId="113" borderId="173" applyNumberFormat="0" applyAlignment="0" applyProtection="0"/>
    <xf numFmtId="0" fontId="341" fillId="113" borderId="173" applyNumberFormat="0" applyAlignment="0" applyProtection="0"/>
    <xf numFmtId="0" fontId="341" fillId="113" borderId="173" applyNumberFormat="0" applyAlignment="0" applyProtection="0"/>
    <xf numFmtId="0" fontId="5" fillId="83" borderId="172" applyNumberFormat="0" applyFont="0" applyAlignment="0" applyProtection="0"/>
    <xf numFmtId="0" fontId="5" fillId="83" borderId="172" applyNumberFormat="0" applyFont="0" applyAlignment="0" applyProtection="0"/>
    <xf numFmtId="0" fontId="294" fillId="83" borderId="172" applyNumberFormat="0" applyFont="0" applyAlignment="0" applyProtection="0"/>
    <xf numFmtId="0" fontId="294" fillId="83" borderId="172" applyNumberFormat="0" applyFont="0" applyAlignment="0" applyProtection="0"/>
    <xf numFmtId="0" fontId="5" fillId="83" borderId="172" applyNumberFormat="0" applyFont="0" applyAlignment="0" applyProtection="0"/>
    <xf numFmtId="0" fontId="294" fillId="83" borderId="172" applyNumberFormat="0" applyFont="0" applyAlignment="0" applyProtection="0"/>
    <xf numFmtId="283" fontId="328" fillId="115" borderId="167" applyNumberFormat="0" applyAlignment="0" applyProtection="0"/>
    <xf numFmtId="0" fontId="328" fillId="115" borderId="167" applyNumberFormat="0" applyAlignment="0" applyProtection="0"/>
    <xf numFmtId="0" fontId="327" fillId="68" borderId="169" applyNumberFormat="0" applyAlignment="0" applyProtection="0"/>
    <xf numFmtId="0" fontId="327" fillId="68" borderId="169" applyNumberFormat="0" applyAlignment="0" applyProtection="0"/>
    <xf numFmtId="0" fontId="327" fillId="54" borderId="169" applyNumberFormat="0" applyAlignment="0" applyProtection="0"/>
    <xf numFmtId="0" fontId="327" fillId="54" borderId="169" applyNumberFormat="0" applyAlignment="0" applyProtection="0"/>
    <xf numFmtId="0" fontId="40" fillId="83" borderId="154" applyNumberFormat="0" applyFont="0" applyAlignment="0" applyProtection="0"/>
    <xf numFmtId="251" fontId="46" fillId="0" borderId="153" applyFill="0"/>
    <xf numFmtId="286" fontId="46" fillId="0" borderId="160" applyAlignment="0"/>
    <xf numFmtId="0" fontId="323" fillId="139" borderId="158" applyNumberFormat="0" applyProtection="0">
      <alignment horizontal="left" vertical="center" indent="1"/>
    </xf>
    <xf numFmtId="0" fontId="355" fillId="135" borderId="157" applyNumberFormat="0" applyProtection="0">
      <alignment horizontal="right" vertical="center"/>
    </xf>
    <xf numFmtId="0" fontId="355" fillId="131" borderId="157" applyNumberFormat="0" applyProtection="0">
      <alignment horizontal="right" vertical="center"/>
    </xf>
    <xf numFmtId="0" fontId="355" fillId="132" borderId="157" applyNumberFormat="0" applyProtection="0">
      <alignment horizontal="right" vertical="center"/>
    </xf>
    <xf numFmtId="0" fontId="355" fillId="130" borderId="157" applyNumberFormat="0" applyProtection="0">
      <alignment horizontal="right" vertical="center"/>
    </xf>
    <xf numFmtId="0" fontId="355" fillId="129" borderId="157" applyNumberFormat="0" applyProtection="0">
      <alignment horizontal="right" vertical="center"/>
    </xf>
    <xf numFmtId="0" fontId="353" fillId="126" borderId="155" applyNumberFormat="0" applyProtection="0">
      <alignment horizontal="left" vertical="center" indent="1"/>
    </xf>
    <xf numFmtId="0" fontId="352" fillId="126" borderId="157" applyNumberFormat="0" applyProtection="0">
      <alignment vertical="center"/>
    </xf>
    <xf numFmtId="0" fontId="341" fillId="81" borderId="155" applyNumberFormat="0" applyAlignment="0" applyProtection="0"/>
    <xf numFmtId="0" fontId="327" fillId="68" borderId="151" applyNumberFormat="0" applyAlignment="0" applyProtection="0"/>
    <xf numFmtId="0" fontId="327" fillId="68" borderId="151" applyNumberFormat="0" applyAlignment="0" applyProtection="0"/>
    <xf numFmtId="0" fontId="327" fillId="54" borderId="151" applyNumberFormat="0" applyAlignment="0" applyProtection="0"/>
    <xf numFmtId="283" fontId="312" fillId="0" borderId="153">
      <alignment horizontal="left" vertical="center"/>
    </xf>
    <xf numFmtId="0" fontId="312" fillId="0" borderId="153">
      <alignment horizontal="left" vertical="center"/>
    </xf>
    <xf numFmtId="283" fontId="312" fillId="0" borderId="171">
      <alignment horizontal="left" vertical="center"/>
    </xf>
    <xf numFmtId="0" fontId="286" fillId="81" borderId="151" applyNumberFormat="0" applyAlignment="0" applyProtection="0"/>
    <xf numFmtId="0" fontId="286" fillId="81" borderId="151" applyNumberFormat="0" applyAlignment="0" applyProtection="0"/>
    <xf numFmtId="0" fontId="285" fillId="113" borderId="151" applyNumberFormat="0" applyAlignment="0" applyProtection="0"/>
    <xf numFmtId="251" fontId="46" fillId="0" borderId="178" applyFill="0"/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285" fillId="113" borderId="185" applyNumberFormat="0" applyAlignment="0" applyProtection="0"/>
    <xf numFmtId="0" fontId="85" fillId="0" borderId="181">
      <alignment horizontal="center"/>
    </xf>
    <xf numFmtId="0" fontId="85" fillId="0" borderId="181">
      <alignment horizontal="center"/>
    </xf>
    <xf numFmtId="15" fontId="281" fillId="112" borderId="183">
      <alignment horizontal="center"/>
    </xf>
    <xf numFmtId="5" fontId="270" fillId="0" borderId="184" applyAlignment="0" applyProtection="0"/>
    <xf numFmtId="0" fontId="71" fillId="0" borderId="182">
      <alignment horizontal="left" vertical="center"/>
    </xf>
    <xf numFmtId="0" fontId="285" fillId="113" borderId="185" applyNumberFormat="0" applyAlignment="0" applyProtection="0"/>
    <xf numFmtId="0" fontId="286" fillId="81" borderId="185" applyNumberFormat="0" applyAlignment="0" applyProtection="0"/>
    <xf numFmtId="0" fontId="285" fillId="113" borderId="185" applyNumberFormat="0" applyAlignment="0" applyProtection="0"/>
    <xf numFmtId="0" fontId="285" fillId="113" borderId="185" applyNumberFormat="0" applyAlignment="0" applyProtection="0"/>
    <xf numFmtId="0" fontId="286" fillId="81" borderId="185" applyNumberFormat="0" applyAlignment="0" applyProtection="0"/>
    <xf numFmtId="0" fontId="286" fillId="81" borderId="185" applyNumberFormat="0" applyAlignment="0" applyProtection="0"/>
    <xf numFmtId="286" fontId="299" fillId="114" borderId="183" applyProtection="0">
      <alignment horizontal="center"/>
    </xf>
    <xf numFmtId="0" fontId="304" fillId="34" borderId="186"/>
    <xf numFmtId="283" fontId="304" fillId="34" borderId="186"/>
    <xf numFmtId="0" fontId="304" fillId="34" borderId="186"/>
    <xf numFmtId="283" fontId="304" fillId="34" borderId="186"/>
    <xf numFmtId="286" fontId="308" fillId="116" borderId="183" applyProtection="0">
      <alignment horizontal="center"/>
    </xf>
    <xf numFmtId="0" fontId="309" fillId="34" borderId="186"/>
    <xf numFmtId="283" fontId="309" fillId="34" borderId="186"/>
    <xf numFmtId="0" fontId="309" fillId="117" borderId="186"/>
    <xf numFmtId="283" fontId="309" fillId="117" borderId="186"/>
    <xf numFmtId="0" fontId="312" fillId="0" borderId="187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283" fontId="312" fillId="0" borderId="187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341" fillId="113" borderId="189" applyNumberFormat="0" applyAlignment="0" applyProtection="0"/>
    <xf numFmtId="283" fontId="326" fillId="0" borderId="183" applyNumberFormat="0" applyAlignment="0" applyProtection="0"/>
    <xf numFmtId="0" fontId="326" fillId="0" borderId="183" applyNumberFormat="0" applyAlignment="0" applyProtection="0"/>
    <xf numFmtId="10" fontId="95" fillId="60" borderId="181" applyNumberFormat="0" applyBorder="0" applyAlignment="0" applyProtection="0"/>
    <xf numFmtId="0" fontId="327" fillId="54" borderId="185" applyNumberFormat="0" applyAlignment="0" applyProtection="0"/>
    <xf numFmtId="0" fontId="283" fillId="0" borderId="183" applyNumberFormat="0" applyFill="0" applyAlignment="0" applyProtection="0"/>
    <xf numFmtId="251" fontId="367" fillId="0" borderId="187" applyFill="0"/>
    <xf numFmtId="251" fontId="367" fillId="0" borderId="194" applyFill="0"/>
    <xf numFmtId="0" fontId="373" fillId="0" borderId="195" applyNumberFormat="0" applyFill="0" applyAlignment="0" applyProtection="0"/>
    <xf numFmtId="0" fontId="373" fillId="0" borderId="195" applyNumberFormat="0" applyFill="0" applyAlignment="0" applyProtection="0"/>
    <xf numFmtId="0" fontId="373" fillId="0" borderId="196" applyNumberFormat="0" applyFill="0" applyAlignment="0" applyProtection="0"/>
    <xf numFmtId="251" fontId="46" fillId="0" borderId="194" applyFill="0"/>
    <xf numFmtId="0" fontId="234" fillId="81" borderId="189" applyNumberFormat="0" applyAlignment="0" applyProtection="0"/>
    <xf numFmtId="0" fontId="234" fillId="81" borderId="189" applyNumberFormat="0" applyAlignment="0" applyProtection="0"/>
    <xf numFmtId="0" fontId="234" fillId="81" borderId="189" applyNumberFormat="0" applyAlignment="0" applyProtection="0"/>
    <xf numFmtId="0" fontId="235" fillId="81" borderId="185" applyNumberFormat="0" applyAlignment="0" applyProtection="0"/>
    <xf numFmtId="0" fontId="42" fillId="83" borderId="188" applyNumberFormat="0" applyFont="0" applyAlignment="0" applyProtection="0"/>
    <xf numFmtId="0" fontId="235" fillId="81" borderId="185" applyNumberFormat="0" applyAlignment="0" applyProtection="0"/>
    <xf numFmtId="0" fontId="235" fillId="81" borderId="185" applyNumberFormat="0" applyAlignment="0" applyProtection="0"/>
    <xf numFmtId="0" fontId="242" fillId="68" borderId="185" applyNumberFormat="0" applyAlignment="0" applyProtection="0"/>
    <xf numFmtId="283" fontId="242" fillId="68" borderId="185" applyNumberFormat="0" applyAlignment="0" applyProtection="0"/>
    <xf numFmtId="0" fontId="242" fillId="68" borderId="185" applyNumberFormat="0" applyAlignment="0" applyProtection="0"/>
    <xf numFmtId="0" fontId="242" fillId="68" borderId="185" applyNumberFormat="0" applyAlignment="0" applyProtection="0"/>
    <xf numFmtId="0" fontId="244" fillId="0" borderId="196" applyNumberFormat="0" applyFill="0" applyAlignment="0" applyProtection="0"/>
    <xf numFmtId="283" fontId="244" fillId="0" borderId="196" applyNumberFormat="0" applyFill="0" applyAlignment="0" applyProtection="0"/>
    <xf numFmtId="0" fontId="244" fillId="0" borderId="196" applyNumberFormat="0" applyFill="0" applyAlignment="0" applyProtection="0"/>
    <xf numFmtId="0" fontId="244" fillId="0" borderId="196" applyNumberFormat="0" applyFill="0" applyAlignment="0" applyProtection="0"/>
    <xf numFmtId="0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283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381" fillId="81" borderId="185" applyNumberFormat="0" applyAlignment="0" applyProtection="0">
      <alignment vertical="center"/>
    </xf>
    <xf numFmtId="0" fontId="5" fillId="83" borderId="188" applyNumberFormat="0" applyFont="0" applyAlignment="0" applyProtection="0">
      <alignment vertical="center"/>
    </xf>
    <xf numFmtId="0" fontId="387" fillId="0" borderId="196" applyNumberFormat="0" applyFill="0" applyAlignment="0" applyProtection="0">
      <alignment vertical="center"/>
    </xf>
    <xf numFmtId="0" fontId="355" fillId="129" borderId="191" applyNumberFormat="0" applyProtection="0">
      <alignment horizontal="right" vertical="center"/>
    </xf>
    <xf numFmtId="0" fontId="355" fillId="132" borderId="191" applyNumberFormat="0" applyProtection="0">
      <alignment horizontal="right" vertical="center"/>
    </xf>
    <xf numFmtId="0" fontId="355" fillId="139" borderId="191" applyNumberFormat="0" applyProtection="0">
      <alignment horizontal="right" vertical="center"/>
    </xf>
    <xf numFmtId="0" fontId="323" fillId="139" borderId="192" applyNumberFormat="0" applyProtection="0">
      <alignment horizontal="left" vertical="center" indent="1"/>
    </xf>
    <xf numFmtId="0" fontId="328" fillId="145" borderId="193" applyNumberFormat="0" applyProtection="0">
      <alignment horizontal="center"/>
    </xf>
    <xf numFmtId="0" fontId="138" fillId="83" borderId="188" applyNumberFormat="0" applyFont="0" applyAlignment="0" applyProtection="0"/>
    <xf numFmtId="0" fontId="283" fillId="0" borderId="183" applyNumberFormat="0" applyFill="0" applyAlignment="0" applyProtection="0"/>
    <xf numFmtId="0" fontId="266" fillId="0" borderId="162" applyNumberFormat="0" applyFill="0" applyAlignment="0" applyProtection="0">
      <alignment vertical="center"/>
    </xf>
    <xf numFmtId="174" fontId="33" fillId="0" borderId="0" applyFont="0" applyFill="0" applyBorder="0" applyAlignment="0" applyProtection="0"/>
    <xf numFmtId="0" fontId="254" fillId="81" borderId="155" applyNumberFormat="0" applyAlignment="0" applyProtection="0">
      <alignment vertical="center"/>
    </xf>
    <xf numFmtId="0" fontId="221" fillId="0" borderId="162" applyNumberFormat="0" applyFill="0" applyAlignment="0" applyProtection="0"/>
    <xf numFmtId="0" fontId="221" fillId="0" borderId="162" applyNumberFormat="0" applyFill="0" applyAlignment="0" applyProtection="0"/>
    <xf numFmtId="0" fontId="221" fillId="0" borderId="162" applyNumberFormat="0" applyFill="0" applyAlignment="0" applyProtection="0"/>
    <xf numFmtId="4" fontId="205" fillId="105" borderId="155" applyNumberFormat="0" applyProtection="0">
      <alignment horizontal="right" vertical="center"/>
    </xf>
    <xf numFmtId="0" fontId="68" fillId="104" borderId="155" applyNumberFormat="0" applyProtection="0">
      <alignment horizontal="center" vertical="top"/>
    </xf>
    <xf numFmtId="0" fontId="5" fillId="100" borderId="155" applyNumberFormat="0" applyProtection="0">
      <alignment horizontal="left" vertical="center" indent="1"/>
    </xf>
    <xf numFmtId="0" fontId="5" fillId="0" borderId="155" applyNumberFormat="0" applyProtection="0">
      <alignment horizontal="right" vertical="center"/>
    </xf>
    <xf numFmtId="3" fontId="70" fillId="57" borderId="155" applyProtection="0">
      <alignment horizontal="right" vertical="center"/>
    </xf>
    <xf numFmtId="0" fontId="70" fillId="100" borderId="155" applyNumberFormat="0" applyProtection="0">
      <alignment horizontal="left" vertical="center" indent="1"/>
    </xf>
    <xf numFmtId="0" fontId="70" fillId="100" borderId="155" applyNumberFormat="0" applyProtection="0">
      <alignment horizontal="left" vertical="center" indent="1"/>
    </xf>
    <xf numFmtId="0" fontId="5" fillId="100" borderId="155" applyNumberFormat="0" applyProtection="0">
      <alignment vertical="center"/>
    </xf>
    <xf numFmtId="0" fontId="70" fillId="100" borderId="155" applyNumberFormat="0" applyProtection="0">
      <alignment vertical="center"/>
    </xf>
    <xf numFmtId="0" fontId="5" fillId="100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4" fontId="70" fillId="97" borderId="155" applyNumberFormat="0" applyProtection="0">
      <alignment horizontal="right" vertical="center"/>
    </xf>
    <xf numFmtId="0" fontId="5" fillId="0" borderId="155" applyNumberFormat="0" applyProtection="0">
      <alignment horizontal="left" vertical="center" indent="1"/>
    </xf>
    <xf numFmtId="0" fontId="5" fillId="103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2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4" fontId="70" fillId="101" borderId="155" applyNumberFormat="0" applyProtection="0">
      <alignment horizontal="left" vertical="center" indent="1"/>
    </xf>
    <xf numFmtId="0" fontId="5" fillId="100" borderId="155" applyNumberFormat="0" applyProtection="0">
      <alignment horizontal="left" vertical="center" indent="1"/>
    </xf>
    <xf numFmtId="4" fontId="70" fillId="98" borderId="155" applyNumberFormat="0" applyProtection="0">
      <alignment horizontal="right" vertical="center"/>
    </xf>
    <xf numFmtId="4" fontId="70" fillId="96" borderId="155" applyNumberFormat="0" applyProtection="0">
      <alignment horizontal="right" vertical="center"/>
    </xf>
    <xf numFmtId="4" fontId="70" fillId="95" borderId="155" applyNumberFormat="0" applyProtection="0">
      <alignment horizontal="right" vertical="center"/>
    </xf>
    <xf numFmtId="4" fontId="70" fillId="94" borderId="155" applyNumberFormat="0" applyProtection="0">
      <alignment horizontal="right" vertical="center"/>
    </xf>
    <xf numFmtId="4" fontId="70" fillId="93" borderId="155" applyNumberFormat="0" applyProtection="0">
      <alignment horizontal="right" vertical="center"/>
    </xf>
    <xf numFmtId="4" fontId="70" fillId="52" borderId="155" applyNumberFormat="0" applyProtection="0">
      <alignment horizontal="right" vertical="center"/>
    </xf>
    <xf numFmtId="4" fontId="70" fillId="92" borderId="155" applyNumberFormat="0" applyProtection="0">
      <alignment horizontal="right" vertical="center"/>
    </xf>
    <xf numFmtId="4" fontId="70" fillId="91" borderId="155" applyNumberFormat="0" applyProtection="0">
      <alignment horizontal="right" vertical="center"/>
    </xf>
    <xf numFmtId="0" fontId="68" fillId="90" borderId="155" applyNumberFormat="0" applyProtection="0">
      <alignment horizontal="left" vertical="top"/>
    </xf>
    <xf numFmtId="4" fontId="202" fillId="89" borderId="155" applyNumberFormat="0" applyProtection="0">
      <alignment horizontal="center" vertical="top"/>
    </xf>
    <xf numFmtId="4" fontId="202" fillId="88" borderId="155" applyNumberFormat="0" applyProtection="0">
      <alignment horizontal="left" vertical="center"/>
    </xf>
    <xf numFmtId="0" fontId="5" fillId="53" borderId="155" applyNumberFormat="0" applyProtection="0">
      <alignment vertical="center"/>
    </xf>
    <xf numFmtId="4" fontId="202" fillId="87" borderId="155" applyNumberFormat="0" applyProtection="0">
      <alignment vertical="center"/>
    </xf>
    <xf numFmtId="0" fontId="196" fillId="81" borderId="155" applyNumberFormat="0" applyAlignment="0" applyProtection="0"/>
    <xf numFmtId="0" fontId="196" fillId="81" borderId="155" applyNumberFormat="0" applyAlignment="0" applyProtection="0"/>
    <xf numFmtId="0" fontId="196" fillId="81" borderId="155" applyNumberFormat="0" applyAlignment="0" applyProtection="0"/>
    <xf numFmtId="251" fontId="367" fillId="0" borderId="178" applyFill="0"/>
    <xf numFmtId="0" fontId="327" fillId="68" borderId="185" applyNumberFormat="0" applyAlignment="0" applyProtection="0"/>
    <xf numFmtId="0" fontId="149" fillId="81" borderId="185" applyNumberFormat="0" applyAlignment="0" applyProtection="0"/>
    <xf numFmtId="0" fontId="138" fillId="83" borderId="188" applyNumberFormat="0" applyFont="0" applyAlignment="0" applyProtection="0"/>
    <xf numFmtId="0" fontId="129" fillId="83" borderId="188" applyNumberFormat="0" applyFont="0" applyAlignment="0" applyProtection="0">
      <alignment vertical="center"/>
    </xf>
    <xf numFmtId="0" fontId="253" fillId="68" borderId="185" applyNumberFormat="0" applyAlignment="0" applyProtection="0">
      <alignment vertical="center"/>
    </xf>
    <xf numFmtId="286" fontId="46" fillId="0" borderId="160" applyAlignment="0"/>
    <xf numFmtId="251" fontId="367" fillId="0" borderId="160" applyFill="0"/>
    <xf numFmtId="0" fontId="33" fillId="0" borderId="0"/>
    <xf numFmtId="251" fontId="46" fillId="0" borderId="160" applyFill="0"/>
    <xf numFmtId="0" fontId="327" fillId="54" borderId="185" applyNumberFormat="0" applyAlignment="0" applyProtection="0"/>
    <xf numFmtId="251" fontId="46" fillId="0" borderId="187" applyFill="0"/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0" fontId="85" fillId="0" borderId="147">
      <alignment horizontal="center"/>
    </xf>
    <xf numFmtId="15" fontId="281" fillId="112" borderId="149">
      <alignment horizontal="center"/>
    </xf>
    <xf numFmtId="5" fontId="270" fillId="0" borderId="15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6" fillId="81" borderId="151" applyNumberFormat="0" applyAlignment="0" applyProtection="0"/>
    <xf numFmtId="0" fontId="285" fillId="113" borderId="151" applyNumberFormat="0" applyAlignment="0" applyProtection="0"/>
    <xf numFmtId="0" fontId="285" fillId="113" borderId="151" applyNumberFormat="0" applyAlignment="0" applyProtection="0"/>
    <xf numFmtId="0" fontId="286" fillId="81" borderId="151" applyNumberFormat="0" applyAlignment="0" applyProtection="0"/>
    <xf numFmtId="0" fontId="286" fillId="81" borderId="151" applyNumberFormat="0" applyAlignment="0" applyProtection="0"/>
    <xf numFmtId="286" fontId="299" fillId="114" borderId="149" applyProtection="0">
      <alignment horizontal="center"/>
    </xf>
    <xf numFmtId="0" fontId="304" fillId="34" borderId="152"/>
    <xf numFmtId="283" fontId="304" fillId="34" borderId="152"/>
    <xf numFmtId="0" fontId="304" fillId="34" borderId="152"/>
    <xf numFmtId="283" fontId="304" fillId="34" borderId="152"/>
    <xf numFmtId="286" fontId="308" fillId="116" borderId="149" applyProtection="0">
      <alignment horizontal="center"/>
    </xf>
    <xf numFmtId="0" fontId="309" fillId="34" borderId="152"/>
    <xf numFmtId="283" fontId="309" fillId="34" borderId="152"/>
    <xf numFmtId="0" fontId="309" fillId="117" borderId="152"/>
    <xf numFmtId="283" fontId="309" fillId="117" borderId="152"/>
    <xf numFmtId="0" fontId="312" fillId="0" borderId="153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283" fontId="312" fillId="0" borderId="153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71" fillId="0" borderId="148">
      <alignment horizontal="left" vertical="center"/>
    </xf>
    <xf numFmtId="0" fontId="326" fillId="0" borderId="149" applyNumberFormat="0" applyAlignment="0" applyProtection="0"/>
    <xf numFmtId="283" fontId="326" fillId="0" borderId="149" applyNumberFormat="0" applyAlignment="0" applyProtection="0"/>
    <xf numFmtId="10" fontId="95" fillId="60" borderId="147" applyNumberFormat="0" applyBorder="0" applyAlignment="0" applyProtection="0"/>
    <xf numFmtId="10" fontId="95" fillId="60" borderId="147" applyNumberFormat="0" applyBorder="0" applyAlignment="0" applyProtection="0"/>
    <xf numFmtId="10" fontId="95" fillId="60" borderId="147" applyNumberFormat="0" applyBorder="0" applyAlignment="0" applyProtection="0"/>
    <xf numFmtId="10" fontId="311" fillId="60" borderId="147" applyNumberFormat="0" applyBorder="0" applyAlignment="0" applyProtection="0"/>
    <xf numFmtId="10" fontId="95" fillId="60" borderId="147" applyNumberFormat="0" applyBorder="0" applyAlignment="0" applyProtection="0"/>
    <xf numFmtId="0" fontId="327" fillId="54" borderId="151" applyNumberFormat="0" applyAlignment="0" applyProtection="0"/>
    <xf numFmtId="0" fontId="327" fillId="54" borderId="151" applyNumberFormat="0" applyAlignment="0" applyProtection="0"/>
    <xf numFmtId="0" fontId="327" fillId="54" borderId="151" applyNumberFormat="0" applyAlignment="0" applyProtection="0"/>
    <xf numFmtId="0" fontId="327" fillId="68" borderId="151" applyNumberFormat="0" applyAlignment="0" applyProtection="0"/>
    <xf numFmtId="0" fontId="327" fillId="54" borderId="151" applyNumberFormat="0" applyAlignment="0" applyProtection="0"/>
    <xf numFmtId="0" fontId="327" fillId="54" borderId="151" applyNumberFormat="0" applyAlignment="0" applyProtection="0"/>
    <xf numFmtId="0" fontId="327" fillId="68" borderId="151" applyNumberFormat="0" applyAlignment="0" applyProtection="0"/>
    <xf numFmtId="0" fontId="327" fillId="68" borderId="151" applyNumberFormat="0" applyAlignment="0" applyProtection="0"/>
    <xf numFmtId="0" fontId="328" fillId="115" borderId="149" applyNumberFormat="0" applyAlignment="0" applyProtection="0"/>
    <xf numFmtId="283" fontId="328" fillId="115" borderId="149" applyNumberFormat="0" applyAlignment="0" applyProtection="0"/>
    <xf numFmtId="0" fontId="294" fillId="83" borderId="154" applyNumberFormat="0" applyFont="0" applyAlignment="0" applyProtection="0"/>
    <xf numFmtId="0" fontId="5" fillId="83" borderId="154" applyNumberFormat="0" applyFont="0" applyAlignment="0" applyProtection="0"/>
    <xf numFmtId="0" fontId="294" fillId="83" borderId="154" applyNumberFormat="0" applyFont="0" applyAlignment="0" applyProtection="0"/>
    <xf numFmtId="0" fontId="294" fillId="83" borderId="154" applyNumberFormat="0" applyFont="0" applyAlignment="0" applyProtection="0"/>
    <xf numFmtId="0" fontId="5" fillId="83" borderId="154" applyNumberFormat="0" applyFont="0" applyAlignment="0" applyProtection="0"/>
    <xf numFmtId="0" fontId="5" fillId="83" borderId="154" applyNumberFormat="0" applyFont="0" applyAlignment="0" applyProtection="0"/>
    <xf numFmtId="0" fontId="341" fillId="113" borderId="155" applyNumberFormat="0" applyAlignment="0" applyProtection="0"/>
    <xf numFmtId="0" fontId="341" fillId="113" borderId="155" applyNumberFormat="0" applyAlignment="0" applyProtection="0"/>
    <xf numFmtId="0" fontId="341" fillId="113" borderId="155" applyNumberFormat="0" applyAlignment="0" applyProtection="0"/>
    <xf numFmtId="0" fontId="341" fillId="81" borderId="155" applyNumberFormat="0" applyAlignment="0" applyProtection="0"/>
    <xf numFmtId="0" fontId="341" fillId="113" borderId="155" applyNumberFormat="0" applyAlignment="0" applyProtection="0"/>
    <xf numFmtId="0" fontId="341" fillId="113" borderId="155" applyNumberFormat="0" applyAlignment="0" applyProtection="0"/>
    <xf numFmtId="0" fontId="341" fillId="81" borderId="155" applyNumberFormat="0" applyAlignment="0" applyProtection="0"/>
    <xf numFmtId="0" fontId="341" fillId="81" borderId="155" applyNumberFormat="0" applyAlignment="0" applyProtection="0"/>
    <xf numFmtId="286" fontId="328" fillId="125" borderId="156" applyProtection="0">
      <alignment horizontal="center"/>
    </xf>
    <xf numFmtId="0" fontId="352" fillId="126" borderId="157" applyNumberFormat="0" applyProtection="0">
      <alignment vertical="center"/>
    </xf>
    <xf numFmtId="283" fontId="352" fillId="126" borderId="157" applyNumberFormat="0" applyProtection="0">
      <alignment vertical="center"/>
    </xf>
    <xf numFmtId="0" fontId="353" fillId="126" borderId="155" applyNumberFormat="0" applyProtection="0">
      <alignment horizontal="left" vertical="center" indent="1"/>
    </xf>
    <xf numFmtId="283" fontId="353" fillId="126" borderId="155" applyNumberFormat="0" applyProtection="0">
      <alignment horizontal="left" vertical="center" indent="1"/>
    </xf>
    <xf numFmtId="0" fontId="355" fillId="128" borderId="157" applyNumberFormat="0" applyProtection="0">
      <alignment horizontal="right" vertical="center"/>
    </xf>
    <xf numFmtId="283" fontId="355" fillId="128" borderId="157" applyNumberFormat="0" applyProtection="0">
      <alignment horizontal="right" vertical="center"/>
    </xf>
    <xf numFmtId="0" fontId="355" fillId="129" borderId="157" applyNumberFormat="0" applyProtection="0">
      <alignment horizontal="right" vertical="center"/>
    </xf>
    <xf numFmtId="283" fontId="355" fillId="129" borderId="157" applyNumberFormat="0" applyProtection="0">
      <alignment horizontal="right" vertical="center"/>
    </xf>
    <xf numFmtId="0" fontId="355" fillId="121" borderId="157" applyNumberFormat="0" applyProtection="0">
      <alignment horizontal="right" vertical="center"/>
    </xf>
    <xf numFmtId="283" fontId="355" fillId="121" borderId="157" applyNumberFormat="0" applyProtection="0">
      <alignment horizontal="right" vertical="center"/>
    </xf>
    <xf numFmtId="0" fontId="355" fillId="130" borderId="157" applyNumberFormat="0" applyProtection="0">
      <alignment horizontal="right" vertical="center"/>
    </xf>
    <xf numFmtId="283" fontId="355" fillId="130" borderId="157" applyNumberFormat="0" applyProtection="0">
      <alignment horizontal="right" vertical="center"/>
    </xf>
    <xf numFmtId="0" fontId="355" fillId="131" borderId="157" applyNumberFormat="0" applyProtection="0">
      <alignment horizontal="right" vertical="center"/>
    </xf>
    <xf numFmtId="283" fontId="355" fillId="131" borderId="157" applyNumberFormat="0" applyProtection="0">
      <alignment horizontal="right" vertical="center"/>
    </xf>
    <xf numFmtId="0" fontId="355" fillId="132" borderId="157" applyNumberFormat="0" applyProtection="0">
      <alignment horizontal="right" vertical="center"/>
    </xf>
    <xf numFmtId="283" fontId="355" fillId="132" borderId="157" applyNumberFormat="0" applyProtection="0">
      <alignment horizontal="right" vertical="center"/>
    </xf>
    <xf numFmtId="0" fontId="355" fillId="133" borderId="157" applyNumberFormat="0" applyProtection="0">
      <alignment horizontal="right" vertical="center"/>
    </xf>
    <xf numFmtId="283" fontId="355" fillId="133" borderId="157" applyNumberFormat="0" applyProtection="0">
      <alignment horizontal="right" vertical="center"/>
    </xf>
    <xf numFmtId="0" fontId="355" fillId="134" borderId="157" applyNumberFormat="0" applyProtection="0">
      <alignment horizontal="right" vertical="center"/>
    </xf>
    <xf numFmtId="283" fontId="355" fillId="134" borderId="157" applyNumberFormat="0" applyProtection="0">
      <alignment horizontal="right" vertical="center"/>
    </xf>
    <xf numFmtId="0" fontId="355" fillId="135" borderId="157" applyNumberFormat="0" applyProtection="0">
      <alignment horizontal="right" vertical="center"/>
    </xf>
    <xf numFmtId="283" fontId="355" fillId="135" borderId="157" applyNumberFormat="0" applyProtection="0">
      <alignment horizontal="right" vertical="center"/>
    </xf>
    <xf numFmtId="0" fontId="355" fillId="139" borderId="157" applyNumberFormat="0" applyProtection="0">
      <alignment horizontal="right" vertical="center"/>
    </xf>
    <xf numFmtId="283" fontId="355" fillId="139" borderId="157" applyNumberFormat="0" applyProtection="0">
      <alignment horizontal="right" vertical="center"/>
    </xf>
    <xf numFmtId="0" fontId="46" fillId="140" borderId="155" applyNumberFormat="0" applyProtection="0">
      <alignment horizontal="left" vertical="center" indent="1"/>
    </xf>
    <xf numFmtId="283" fontId="46" fillId="140" borderId="155" applyNumberFormat="0" applyProtection="0">
      <alignment horizontal="left" vertical="center" indent="1"/>
    </xf>
    <xf numFmtId="0" fontId="46" fillId="141" borderId="155" applyNumberFormat="0" applyProtection="0">
      <alignment horizontal="left" vertical="center" indent="1"/>
    </xf>
    <xf numFmtId="283" fontId="46" fillId="141" borderId="155" applyNumberFormat="0" applyProtection="0">
      <alignment horizontal="left" vertical="center" indent="1"/>
    </xf>
    <xf numFmtId="0" fontId="46" fillId="122" borderId="155" applyNumberFormat="0" applyProtection="0">
      <alignment horizontal="left" vertical="center" indent="1"/>
    </xf>
    <xf numFmtId="283" fontId="46" fillId="122" borderId="155" applyNumberFormat="0" applyProtection="0">
      <alignment horizontal="left" vertical="center" indent="1"/>
    </xf>
    <xf numFmtId="0" fontId="46" fillId="127" borderId="155" applyNumberFormat="0" applyProtection="0">
      <alignment horizontal="left" vertical="center" indent="1"/>
    </xf>
    <xf numFmtId="283" fontId="46" fillId="127" borderId="155" applyNumberFormat="0" applyProtection="0">
      <alignment horizontal="left" vertical="center" indent="1"/>
    </xf>
    <xf numFmtId="0" fontId="355" fillId="111" borderId="157" applyNumberFormat="0" applyProtection="0">
      <alignment vertical="center"/>
    </xf>
    <xf numFmtId="283" fontId="355" fillId="111" borderId="157" applyNumberFormat="0" applyProtection="0">
      <alignment vertical="center"/>
    </xf>
    <xf numFmtId="0" fontId="358" fillId="111" borderId="157" applyNumberFormat="0" applyProtection="0">
      <alignment vertical="center"/>
    </xf>
    <xf numFmtId="283" fontId="358" fillId="111" borderId="157" applyNumberFormat="0" applyProtection="0">
      <alignment vertical="center"/>
    </xf>
    <xf numFmtId="0" fontId="323" fillId="139" borderId="158" applyNumberFormat="0" applyProtection="0">
      <alignment horizontal="left" vertical="center" indent="1"/>
    </xf>
    <xf numFmtId="283" fontId="323" fillId="139" borderId="158" applyNumberFormat="0" applyProtection="0">
      <alignment horizontal="left" vertical="center" indent="1"/>
    </xf>
    <xf numFmtId="0" fontId="321" fillId="142" borderId="155" applyNumberFormat="0" applyProtection="0">
      <alignment horizontal="left" vertical="center" indent="1"/>
    </xf>
    <xf numFmtId="283" fontId="321" fillId="142" borderId="155" applyNumberFormat="0" applyProtection="0">
      <alignment horizontal="left" vertical="center" indent="1"/>
    </xf>
    <xf numFmtId="0" fontId="361" fillId="144" borderId="158" applyNumberFormat="0" applyProtection="0">
      <alignment horizontal="left" vertical="center" indent="1"/>
    </xf>
    <xf numFmtId="283" fontId="361" fillId="144" borderId="158" applyNumberFormat="0" applyProtection="0">
      <alignment horizontal="left" vertical="center" indent="1"/>
    </xf>
    <xf numFmtId="0" fontId="362" fillId="34" borderId="149" applyNumberFormat="0" applyProtection="0">
      <alignment horizontal="right" vertical="center"/>
    </xf>
    <xf numFmtId="283" fontId="362" fillId="34" borderId="149" applyNumberFormat="0" applyProtection="0">
      <alignment horizontal="right" vertical="center"/>
    </xf>
    <xf numFmtId="0" fontId="328" fillId="145" borderId="159" applyNumberFormat="0" applyProtection="0">
      <alignment horizontal="center"/>
    </xf>
    <xf numFmtId="283" fontId="328" fillId="145" borderId="159" applyNumberFormat="0" applyProtection="0">
      <alignment horizontal="center"/>
    </xf>
    <xf numFmtId="3" fontId="365" fillId="84" borderId="147">
      <alignment horizontal="left" vertical="top" wrapText="1"/>
      <protection locked="0"/>
    </xf>
    <xf numFmtId="3" fontId="365" fillId="84" borderId="147">
      <alignment horizontal="left" vertical="top" wrapText="1"/>
      <protection locked="0"/>
    </xf>
    <xf numFmtId="286" fontId="46" fillId="0" borderId="160" applyAlignment="0"/>
    <xf numFmtId="286" fontId="367" fillId="0" borderId="160" applyFill="0" applyAlignment="0" applyProtection="0"/>
    <xf numFmtId="0" fontId="283" fillId="0" borderId="149" applyNumberFormat="0" applyFill="0" applyAlignment="0" applyProtection="0"/>
    <xf numFmtId="283" fontId="283" fillId="0" borderId="149" applyNumberFormat="0" applyFill="0" applyAlignment="0" applyProtection="0"/>
    <xf numFmtId="0" fontId="283" fillId="0" borderId="149" applyNumberFormat="0" applyFill="0" applyAlignment="0" applyProtection="0"/>
    <xf numFmtId="0" fontId="283" fillId="0" borderId="149" applyNumberFormat="0" applyFill="0" applyAlignment="0" applyProtection="0"/>
    <xf numFmtId="251" fontId="367" fillId="0" borderId="153" applyFill="0"/>
    <xf numFmtId="251" fontId="367" fillId="0" borderId="160" applyFill="0"/>
    <xf numFmtId="0" fontId="373" fillId="0" borderId="161" applyNumberFormat="0" applyFill="0" applyAlignment="0" applyProtection="0"/>
    <xf numFmtId="0" fontId="373" fillId="0" borderId="161" applyNumberFormat="0" applyFill="0" applyAlignment="0" applyProtection="0"/>
    <xf numFmtId="0" fontId="373" fillId="0" borderId="162" applyNumberFormat="0" applyFill="0" applyAlignment="0" applyProtection="0"/>
    <xf numFmtId="0" fontId="373" fillId="0" borderId="161" applyNumberFormat="0" applyFill="0" applyAlignment="0" applyProtection="0"/>
    <xf numFmtId="0" fontId="373" fillId="0" borderId="161" applyNumberFormat="0" applyFill="0" applyAlignment="0" applyProtection="0"/>
    <xf numFmtId="251" fontId="46" fillId="0" borderId="153" applyFill="0"/>
    <xf numFmtId="251" fontId="46" fillId="0" borderId="160" applyFill="0"/>
    <xf numFmtId="0" fontId="234" fillId="81" borderId="155" applyNumberFormat="0" applyAlignment="0" applyProtection="0"/>
    <xf numFmtId="283" fontId="234" fillId="81" borderId="155" applyNumberFormat="0" applyAlignment="0" applyProtection="0"/>
    <xf numFmtId="0" fontId="234" fillId="81" borderId="155" applyNumberFormat="0" applyAlignment="0" applyProtection="0"/>
    <xf numFmtId="0" fontId="234" fillId="81" borderId="155" applyNumberFormat="0" applyAlignment="0" applyProtection="0"/>
    <xf numFmtId="0" fontId="235" fillId="81" borderId="151" applyNumberFormat="0" applyAlignment="0" applyProtection="0"/>
    <xf numFmtId="283" fontId="235" fillId="81" borderId="151" applyNumberFormat="0" applyAlignment="0" applyProtection="0"/>
    <xf numFmtId="0" fontId="235" fillId="81" borderId="151" applyNumberFormat="0" applyAlignment="0" applyProtection="0"/>
    <xf numFmtId="0" fontId="235" fillId="81" borderId="151" applyNumberFormat="0" applyAlignment="0" applyProtection="0"/>
    <xf numFmtId="0" fontId="242" fillId="68" borderId="151" applyNumberFormat="0" applyAlignment="0" applyProtection="0"/>
    <xf numFmtId="283" fontId="242" fillId="68" borderId="151" applyNumberFormat="0" applyAlignment="0" applyProtection="0"/>
    <xf numFmtId="0" fontId="242" fillId="68" borderId="151" applyNumberFormat="0" applyAlignment="0" applyProtection="0"/>
    <xf numFmtId="0" fontId="242" fillId="68" borderId="151" applyNumberFormat="0" applyAlignment="0" applyProtection="0"/>
    <xf numFmtId="0" fontId="244" fillId="0" borderId="162" applyNumberFormat="0" applyFill="0" applyAlignment="0" applyProtection="0"/>
    <xf numFmtId="283" fontId="244" fillId="0" borderId="162" applyNumberFormat="0" applyFill="0" applyAlignment="0" applyProtection="0"/>
    <xf numFmtId="0" fontId="244" fillId="0" borderId="162" applyNumberFormat="0" applyFill="0" applyAlignment="0" applyProtection="0"/>
    <xf numFmtId="0" fontId="244" fillId="0" borderId="162" applyNumberFormat="0" applyFill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283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0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42" fillId="83" borderId="154" applyNumberFormat="0" applyFont="0" applyAlignment="0" applyProtection="0"/>
    <xf numFmtId="0" fontId="381" fillId="81" borderId="151" applyNumberFormat="0" applyAlignment="0" applyProtection="0">
      <alignment vertical="center"/>
    </xf>
    <xf numFmtId="0" fontId="5" fillId="83" borderId="154" applyNumberFormat="0" applyFont="0" applyAlignment="0" applyProtection="0">
      <alignment vertical="center"/>
    </xf>
    <xf numFmtId="0" fontId="387" fillId="0" borderId="162" applyNumberFormat="0" applyFill="0" applyAlignment="0" applyProtection="0">
      <alignment vertical="center"/>
    </xf>
    <xf numFmtId="0" fontId="388" fillId="68" borderId="151" applyNumberFormat="0" applyAlignment="0" applyProtection="0">
      <alignment vertical="center"/>
    </xf>
    <xf numFmtId="0" fontId="394" fillId="81" borderId="155" applyNumberFormat="0" applyAlignment="0" applyProtection="0">
      <alignment vertical="center"/>
    </xf>
    <xf numFmtId="0" fontId="85" fillId="0" borderId="181">
      <alignment horizontal="center"/>
    </xf>
    <xf numFmtId="283" fontId="355" fillId="128" borderId="191" applyNumberFormat="0" applyProtection="0">
      <alignment horizontal="right" vertical="center"/>
    </xf>
    <xf numFmtId="0" fontId="42" fillId="83" borderId="172" applyNumberFormat="0" applyFont="0" applyAlignment="0" applyProtection="0"/>
    <xf numFmtId="0" fontId="235" fillId="81" borderId="169" applyNumberFormat="0" applyAlignment="0" applyProtection="0"/>
    <xf numFmtId="0" fontId="71" fillId="0" borderId="166">
      <alignment horizontal="left" vertical="center"/>
    </xf>
    <xf numFmtId="283" fontId="309" fillId="117" borderId="170"/>
    <xf numFmtId="0" fontId="304" fillId="34" borderId="170"/>
    <xf numFmtId="0" fontId="149" fillId="81" borderId="151" applyNumberFormat="0" applyAlignment="0" applyProtection="0"/>
    <xf numFmtId="0" fontId="149" fillId="81" borderId="151" applyNumberFormat="0" applyAlignment="0" applyProtection="0"/>
    <xf numFmtId="0" fontId="149" fillId="81" borderId="151" applyNumberFormat="0" applyAlignment="0" applyProtection="0"/>
    <xf numFmtId="0" fontId="185" fillId="68" borderId="151" applyNumberFormat="0" applyAlignment="0" applyProtection="0"/>
    <xf numFmtId="0" fontId="185" fillId="68" borderId="151" applyNumberFormat="0" applyAlignment="0" applyProtection="0"/>
    <xf numFmtId="0" fontId="185" fillId="68" borderId="151" applyNumberForma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38" fillId="83" borderId="154" applyNumberFormat="0" applyFont="0" applyAlignment="0" applyProtection="0"/>
    <xf numFmtId="0" fontId="129" fillId="83" borderId="154" applyNumberFormat="0" applyFont="0" applyAlignment="0" applyProtection="0">
      <alignment vertical="center"/>
    </xf>
    <xf numFmtId="0" fontId="5" fillId="83" borderId="154" applyNumberFormat="0" applyFont="0" applyAlignment="0" applyProtection="0"/>
    <xf numFmtId="0" fontId="253" fillId="68" borderId="151" applyNumberFormat="0" applyAlignment="0" applyProtection="0">
      <alignment vertical="center"/>
    </xf>
    <xf numFmtId="0" fontId="263" fillId="81" borderId="151" applyNumberFormat="0" applyAlignment="0" applyProtection="0">
      <alignment vertical="center"/>
    </xf>
    <xf numFmtId="0" fontId="294" fillId="83" borderId="188" applyNumberFormat="0" applyFont="0" applyAlignment="0" applyProtection="0"/>
    <xf numFmtId="0" fontId="327" fillId="54" borderId="185" applyNumberFormat="0" applyAlignment="0" applyProtection="0"/>
    <xf numFmtId="0" fontId="341" fillId="113" borderId="189" applyNumberFormat="0" applyAlignment="0" applyProtection="0"/>
    <xf numFmtId="0" fontId="341" fillId="113" borderId="189" applyNumberFormat="0" applyAlignment="0" applyProtection="0"/>
    <xf numFmtId="0" fontId="294" fillId="83" borderId="188" applyNumberFormat="0" applyFont="0" applyAlignment="0" applyProtection="0"/>
    <xf numFmtId="10" fontId="95" fillId="60" borderId="181" applyNumberFormat="0" applyBorder="0" applyAlignment="0" applyProtection="0"/>
    <xf numFmtId="0" fontId="341" fillId="113" borderId="189" applyNumberFormat="0" applyAlignment="0" applyProtection="0"/>
    <xf numFmtId="283" fontId="362" fillId="34" borderId="183" applyNumberFormat="0" applyProtection="0">
      <alignment horizontal="right" vertical="center"/>
    </xf>
    <xf numFmtId="0" fontId="42" fillId="83" borderId="172" applyNumberFormat="0" applyFont="0" applyAlignment="0" applyProtection="0"/>
    <xf numFmtId="283" fontId="242" fillId="68" borderId="169" applyNumberFormat="0" applyAlignment="0" applyProtection="0"/>
    <xf numFmtId="0" fontId="71" fillId="0" borderId="166">
      <alignment horizontal="left" vertical="center"/>
    </xf>
    <xf numFmtId="0" fontId="71" fillId="0" borderId="166">
      <alignment horizontal="left" vertical="center"/>
    </xf>
    <xf numFmtId="286" fontId="308" fillId="116" borderId="167" applyProtection="0">
      <alignment horizontal="center"/>
    </xf>
    <xf numFmtId="3" fontId="365" fillId="84" borderId="181">
      <alignment horizontal="left" vertical="top" wrapText="1"/>
      <protection locked="0"/>
    </xf>
    <xf numFmtId="283" fontId="355" fillId="131" borderId="191" applyNumberFormat="0" applyProtection="0">
      <alignment horizontal="right" vertical="center"/>
    </xf>
    <xf numFmtId="0" fontId="394" fillId="81" borderId="173" applyNumberFormat="0" applyAlignment="0" applyProtection="0">
      <alignment vertical="center"/>
    </xf>
    <xf numFmtId="0" fontId="42" fillId="83" borderId="172" applyNumberFormat="0" applyFont="0" applyAlignment="0" applyProtection="0"/>
    <xf numFmtId="0" fontId="235" fillId="81" borderId="169" applyNumberFormat="0" applyAlignment="0" applyProtection="0"/>
    <xf numFmtId="0" fontId="71" fillId="0" borderId="166">
      <alignment horizontal="left" vertical="center"/>
    </xf>
    <xf numFmtId="0" fontId="309" fillId="117" borderId="170"/>
    <xf numFmtId="283" fontId="304" fillId="34" borderId="170"/>
    <xf numFmtId="0" fontId="328" fillId="115" borderId="183" applyNumberFormat="0" applyAlignment="0" applyProtection="0"/>
    <xf numFmtId="0" fontId="138" fillId="83" borderId="188" applyNumberFormat="0" applyFont="0" applyAlignment="0" applyProtection="0"/>
    <xf numFmtId="0" fontId="42" fillId="83" borderId="172" applyNumberFormat="0" applyFont="0" applyAlignment="0" applyProtection="0"/>
    <xf numFmtId="0" fontId="242" fillId="68" borderId="169" applyNumberFormat="0" applyAlignment="0" applyProtection="0"/>
    <xf numFmtId="0" fontId="71" fillId="0" borderId="166">
      <alignment horizontal="left" vertical="center"/>
    </xf>
    <xf numFmtId="0" fontId="312" fillId="0" borderId="171">
      <alignment horizontal="left" vertical="center"/>
    </xf>
    <xf numFmtId="283" fontId="304" fillId="34" borderId="170"/>
    <xf numFmtId="286" fontId="46" fillId="0" borderId="194" applyAlignment="0"/>
    <xf numFmtId="0" fontId="185" fillId="68" borderId="185" applyNumberFormat="0" applyAlignment="0" applyProtection="0"/>
    <xf numFmtId="0" fontId="362" fillId="34" borderId="183" applyNumberFormat="0" applyProtection="0">
      <alignment horizontal="right" vertical="center"/>
    </xf>
    <xf numFmtId="0" fontId="358" fillId="111" borderId="191" applyNumberFormat="0" applyProtection="0">
      <alignment vertical="center"/>
    </xf>
    <xf numFmtId="0" fontId="355" fillId="135" borderId="191" applyNumberFormat="0" applyProtection="0">
      <alignment horizontal="right" vertical="center"/>
    </xf>
    <xf numFmtId="0" fontId="355" fillId="131" borderId="191" applyNumberFormat="0" applyProtection="0">
      <alignment horizontal="right" vertical="center"/>
    </xf>
    <xf numFmtId="0" fontId="355" fillId="128" borderId="191" applyNumberFormat="0" applyProtection="0">
      <alignment horizontal="right" vertical="center"/>
    </xf>
    <xf numFmtId="0" fontId="327" fillId="68" borderId="185" applyNumberFormat="0" applyAlignment="0" applyProtection="0"/>
    <xf numFmtId="0" fontId="40" fillId="83" borderId="336" applyNumberFormat="0" applyFont="0" applyAlignment="0" applyProtection="0"/>
    <xf numFmtId="174" fontId="1" fillId="0" borderId="0" applyFont="0" applyFill="0" applyBorder="0" applyAlignment="0" applyProtection="0"/>
    <xf numFmtId="0" fontId="71" fillId="0" borderId="296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4" fontId="202" fillId="88" borderId="221" applyNumberFormat="0" applyProtection="0">
      <alignment horizontal="left" vertical="center"/>
    </xf>
    <xf numFmtId="0" fontId="373" fillId="0" borderId="228" applyNumberFormat="0" applyFill="0" applyAlignment="0" applyProtection="0"/>
    <xf numFmtId="0" fontId="5" fillId="100" borderId="337" applyNumberFormat="0" applyProtection="0">
      <alignment vertical="center"/>
    </xf>
    <xf numFmtId="0" fontId="5" fillId="0" borderId="271" applyNumberFormat="0" applyProtection="0">
      <alignment horizontal="left" vertical="center" indent="1"/>
    </xf>
    <xf numFmtId="286" fontId="308" fillId="116" borderId="233" applyProtection="0">
      <alignment horizontal="center"/>
    </xf>
    <xf numFmtId="0" fontId="244" fillId="0" borderId="228" applyNumberFormat="0" applyFill="0" applyAlignment="0" applyProtection="0"/>
    <xf numFmtId="283" fontId="361" fillId="144" borderId="224" applyNumberFormat="0" applyProtection="0">
      <alignment horizontal="left" vertical="center" indent="1"/>
    </xf>
    <xf numFmtId="5" fontId="270" fillId="0" borderId="216" applyAlignment="0" applyProtection="0"/>
    <xf numFmtId="254" fontId="38" fillId="0" borderId="216" applyFill="0" applyProtection="0"/>
    <xf numFmtId="9" fontId="103" fillId="0" borderId="18" applyNumberFormat="0" applyBorder="0"/>
    <xf numFmtId="283" fontId="352" fillId="126" borderId="305" applyNumberFormat="0" applyProtection="0">
      <alignment vertical="center"/>
    </xf>
    <xf numFmtId="0" fontId="46" fillId="141" borderId="303" applyNumberFormat="0" applyProtection="0">
      <alignment horizontal="left" vertical="center" indent="1"/>
    </xf>
    <xf numFmtId="4" fontId="70" fillId="92" borderId="271" applyNumberFormat="0" applyProtection="0">
      <alignment horizontal="right" vertical="center"/>
    </xf>
    <xf numFmtId="283" fontId="328" fillId="115" borderId="331" applyNumberFormat="0" applyAlignment="0" applyProtection="0"/>
    <xf numFmtId="283" fontId="355" fillId="128" borderId="305" applyNumberFormat="0" applyProtection="0">
      <alignment horizontal="right" vertical="center"/>
    </xf>
    <xf numFmtId="0" fontId="304" fillId="34" borderId="300"/>
    <xf numFmtId="0" fontId="355" fillId="135" borderId="273" applyNumberFormat="0" applyProtection="0">
      <alignment horizontal="right" vertical="center"/>
    </xf>
    <xf numFmtId="0" fontId="71" fillId="0" borderId="248">
      <alignment horizontal="left" vertical="center"/>
    </xf>
    <xf numFmtId="0" fontId="138" fillId="83" borderId="238" applyNumberFormat="0" applyFont="0" applyAlignment="0" applyProtection="0"/>
    <xf numFmtId="0" fontId="42" fillId="83" borderId="238" applyNumberFormat="0" applyFont="0" applyAlignment="0" applyProtection="0"/>
    <xf numFmtId="0" fontId="244" fillId="0" borderId="246" applyNumberFormat="0" applyFill="0" applyAlignment="0" applyProtection="0"/>
    <xf numFmtId="0" fontId="234" fillId="81" borderId="239" applyNumberFormat="0" applyAlignment="0" applyProtection="0"/>
    <xf numFmtId="0" fontId="361" fillId="144" borderId="242" applyNumberFormat="0" applyProtection="0">
      <alignment horizontal="left" vertical="center" indent="1"/>
    </xf>
    <xf numFmtId="0" fontId="46" fillId="122" borderId="239" applyNumberFormat="0" applyProtection="0">
      <alignment horizontal="left" vertical="center" indent="1"/>
    </xf>
    <xf numFmtId="0" fontId="285" fillId="113" borderId="235" applyNumberFormat="0" applyAlignment="0" applyProtection="0"/>
    <xf numFmtId="0" fontId="85" fillId="0" borderId="231">
      <alignment horizontal="center"/>
    </xf>
    <xf numFmtId="4" fontId="202" fillId="89" borderId="239" applyNumberFormat="0" applyProtection="0">
      <alignment horizontal="center" vertical="top"/>
    </xf>
    <xf numFmtId="0" fontId="5" fillId="0" borderId="239" applyNumberFormat="0" applyProtection="0">
      <alignment horizontal="left" vertical="center" indent="1"/>
    </xf>
    <xf numFmtId="4" fontId="205" fillId="105" borderId="239" applyNumberFormat="0" applyProtection="0">
      <alignment horizontal="right" vertical="center"/>
    </xf>
    <xf numFmtId="283" fontId="40" fillId="83" borderId="270" applyNumberFormat="0" applyFont="0" applyAlignment="0" applyProtection="0"/>
    <xf numFmtId="286" fontId="328" fillId="125" borderId="256" applyProtection="0">
      <alignment horizontal="center"/>
    </xf>
    <xf numFmtId="283" fontId="355" fillId="132" borderId="257" applyNumberFormat="0" applyProtection="0">
      <alignment horizontal="right" vertical="center"/>
    </xf>
    <xf numFmtId="283" fontId="46" fillId="141" borderId="255" applyNumberFormat="0" applyProtection="0">
      <alignment horizontal="left" vertical="center" indent="1"/>
    </xf>
    <xf numFmtId="0" fontId="42" fillId="83" borderId="254" applyNumberFormat="0" applyFont="0" applyAlignment="0" applyProtection="0"/>
    <xf numFmtId="0" fontId="353" fillId="126" borderId="271" applyNumberFormat="0" applyProtection="0">
      <alignment horizontal="left" vertical="center" indent="1"/>
    </xf>
    <xf numFmtId="0" fontId="85" fillId="0" borderId="247">
      <alignment horizontal="center"/>
    </xf>
    <xf numFmtId="0" fontId="286" fillId="81" borderId="251" applyNumberFormat="0" applyAlignment="0" applyProtection="0"/>
    <xf numFmtId="0" fontId="242" fillId="68" borderId="251" applyNumberFormat="0" applyAlignment="0" applyProtection="0"/>
    <xf numFmtId="0" fontId="327" fillId="54" borderId="217" applyNumberFormat="0" applyAlignment="0" applyProtection="0"/>
    <xf numFmtId="283" fontId="312" fillId="0" borderId="219">
      <alignment horizontal="left" vertical="center"/>
    </xf>
    <xf numFmtId="0" fontId="312" fillId="0" borderId="219">
      <alignment horizontal="left" vertical="center"/>
    </xf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196" fillId="81" borderId="189" applyNumberFormat="0" applyAlignment="0" applyProtection="0"/>
    <xf numFmtId="0" fontId="196" fillId="81" borderId="189" applyNumberFormat="0" applyAlignment="0" applyProtection="0"/>
    <xf numFmtId="0" fontId="196" fillId="81" borderId="189" applyNumberFormat="0" applyAlignment="0" applyProtection="0"/>
    <xf numFmtId="0" fontId="143" fillId="53" borderId="229">
      <alignment horizontal="centerContinuous" vertical="top"/>
    </xf>
    <xf numFmtId="4" fontId="202" fillId="87" borderId="189" applyNumberFormat="0" applyProtection="0">
      <alignment vertical="center"/>
    </xf>
    <xf numFmtId="0" fontId="5" fillId="53" borderId="189" applyNumberFormat="0" applyProtection="0">
      <alignment vertical="center"/>
    </xf>
    <xf numFmtId="4" fontId="202" fillId="88" borderId="189" applyNumberFormat="0" applyProtection="0">
      <alignment horizontal="left" vertical="center"/>
    </xf>
    <xf numFmtId="4" fontId="202" fillId="89" borderId="189" applyNumberFormat="0" applyProtection="0">
      <alignment horizontal="center" vertical="top"/>
    </xf>
    <xf numFmtId="0" fontId="68" fillId="90" borderId="189" applyNumberFormat="0" applyProtection="0">
      <alignment horizontal="left" vertical="top"/>
    </xf>
    <xf numFmtId="4" fontId="70" fillId="91" borderId="189" applyNumberFormat="0" applyProtection="0">
      <alignment horizontal="right" vertical="center"/>
    </xf>
    <xf numFmtId="4" fontId="70" fillId="92" borderId="189" applyNumberFormat="0" applyProtection="0">
      <alignment horizontal="right" vertical="center"/>
    </xf>
    <xf numFmtId="4" fontId="70" fillId="52" borderId="189" applyNumberFormat="0" applyProtection="0">
      <alignment horizontal="right" vertical="center"/>
    </xf>
    <xf numFmtId="4" fontId="70" fillId="93" borderId="189" applyNumberFormat="0" applyProtection="0">
      <alignment horizontal="right" vertical="center"/>
    </xf>
    <xf numFmtId="4" fontId="70" fillId="94" borderId="189" applyNumberFormat="0" applyProtection="0">
      <alignment horizontal="right" vertical="center"/>
    </xf>
    <xf numFmtId="4" fontId="70" fillId="95" borderId="189" applyNumberFormat="0" applyProtection="0">
      <alignment horizontal="right" vertical="center"/>
    </xf>
    <xf numFmtId="4" fontId="70" fillId="96" borderId="189" applyNumberFormat="0" applyProtection="0">
      <alignment horizontal="right" vertical="center"/>
    </xf>
    <xf numFmtId="4" fontId="70" fillId="97" borderId="189" applyNumberFormat="0" applyProtection="0">
      <alignment horizontal="right" vertical="center"/>
    </xf>
    <xf numFmtId="4" fontId="70" fillId="98" borderId="189" applyNumberFormat="0" applyProtection="0">
      <alignment horizontal="right" vertical="center"/>
    </xf>
    <xf numFmtId="0" fontId="5" fillId="100" borderId="189" applyNumberFormat="0" applyProtection="0">
      <alignment horizontal="left" vertical="center" indent="1"/>
    </xf>
    <xf numFmtId="4" fontId="70" fillId="101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102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103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53" borderId="189" applyNumberFormat="0" applyProtection="0">
      <alignment horizontal="left" vertical="center" indent="1"/>
    </xf>
    <xf numFmtId="0" fontId="5" fillId="0" borderId="189" applyNumberFormat="0" applyProtection="0">
      <alignment horizontal="left" vertical="center" indent="1"/>
    </xf>
    <xf numFmtId="0" fontId="5" fillId="100" borderId="189" applyNumberFormat="0" applyProtection="0">
      <alignment horizontal="left" vertical="center" indent="1"/>
    </xf>
    <xf numFmtId="0" fontId="70" fillId="100" borderId="189" applyNumberFormat="0" applyProtection="0">
      <alignment vertical="center"/>
    </xf>
    <xf numFmtId="0" fontId="5" fillId="100" borderId="189" applyNumberFormat="0" applyProtection="0">
      <alignment vertical="center"/>
    </xf>
    <xf numFmtId="0" fontId="70" fillId="100" borderId="189" applyNumberFormat="0" applyProtection="0">
      <alignment horizontal="left" vertical="center" indent="1"/>
    </xf>
    <xf numFmtId="0" fontId="70" fillId="100" borderId="189" applyNumberFormat="0" applyProtection="0">
      <alignment horizontal="left" vertical="center" indent="1"/>
    </xf>
    <xf numFmtId="3" fontId="70" fillId="57" borderId="189" applyProtection="0">
      <alignment horizontal="right" vertical="center"/>
    </xf>
    <xf numFmtId="0" fontId="5" fillId="0" borderId="189" applyNumberFormat="0" applyProtection="0">
      <alignment horizontal="right" vertical="center"/>
    </xf>
    <xf numFmtId="0" fontId="5" fillId="100" borderId="189" applyNumberFormat="0" applyProtection="0">
      <alignment horizontal="left" vertical="center" indent="1"/>
    </xf>
    <xf numFmtId="0" fontId="68" fillId="104" borderId="189" applyNumberFormat="0" applyProtection="0">
      <alignment horizontal="center" vertical="top"/>
    </xf>
    <xf numFmtId="4" fontId="205" fillId="105" borderId="189" applyNumberFormat="0" applyProtection="0">
      <alignment horizontal="right" vertical="center"/>
    </xf>
    <xf numFmtId="12" fontId="116" fillId="0" borderId="213">
      <alignment horizontal="center"/>
    </xf>
    <xf numFmtId="0" fontId="221" fillId="0" borderId="196" applyNumberFormat="0" applyFill="0" applyAlignment="0" applyProtection="0"/>
    <xf numFmtId="0" fontId="221" fillId="0" borderId="196" applyNumberFormat="0" applyFill="0" applyAlignment="0" applyProtection="0"/>
    <xf numFmtId="0" fontId="221" fillId="0" borderId="196" applyNumberFormat="0" applyFill="0" applyAlignment="0" applyProtection="0"/>
    <xf numFmtId="0" fontId="254" fillId="81" borderId="189" applyNumberFormat="0" applyAlignment="0" applyProtection="0">
      <alignment vertical="center"/>
    </xf>
    <xf numFmtId="174" fontId="1" fillId="0" borderId="0" applyFont="0" applyFill="0" applyBorder="0" applyAlignment="0" applyProtection="0"/>
    <xf numFmtId="0" fontId="42" fillId="83" borderId="336" applyNumberFormat="0" applyFont="0" applyAlignment="0" applyProtection="0"/>
    <xf numFmtId="0" fontId="266" fillId="0" borderId="196" applyNumberFormat="0" applyFill="0" applyAlignment="0" applyProtection="0">
      <alignment vertical="center"/>
    </xf>
    <xf numFmtId="0" fontId="71" fillId="0" borderId="214">
      <alignment horizontal="left" vertical="center"/>
    </xf>
    <xf numFmtId="283" fontId="326" fillId="0" borderId="215" applyNumberFormat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0" fontId="85" fillId="0" borderId="213">
      <alignment horizontal="center"/>
    </xf>
    <xf numFmtId="0" fontId="355" fillId="128" borderId="223" applyNumberFormat="0" applyProtection="0">
      <alignment horizontal="right" vertical="center"/>
    </xf>
    <xf numFmtId="9" fontId="103" fillId="0" borderId="18" applyNumberFormat="0" applyBorder="0"/>
    <xf numFmtId="0" fontId="304" fillId="34" borderId="218"/>
    <xf numFmtId="0" fontId="355" fillId="139" borderId="223" applyNumberFormat="0" applyProtection="0">
      <alignment horizontal="right" vertical="center"/>
    </xf>
    <xf numFmtId="9" fontId="103" fillId="0" borderId="18" applyNumberFormat="0" applyBorder="0"/>
    <xf numFmtId="0" fontId="5" fillId="83" borderId="220" applyNumberFormat="0" applyFont="0" applyAlignment="0" applyProtection="0"/>
    <xf numFmtId="0" fontId="327" fillId="54" borderId="217" applyNumberFormat="0" applyAlignment="0" applyProtection="0"/>
    <xf numFmtId="0" fontId="285" fillId="113" borderId="217" applyNumberFormat="0" applyAlignment="0" applyProtection="0"/>
    <xf numFmtId="283" fontId="355" fillId="132" borderId="223" applyNumberFormat="0" applyProtection="0">
      <alignment horizontal="right" vertical="center"/>
    </xf>
    <xf numFmtId="283" fontId="312" fillId="0" borderId="219">
      <alignment horizontal="left" vertical="center"/>
    </xf>
    <xf numFmtId="283" fontId="355" fillId="111" borderId="223" applyNumberFormat="0" applyProtection="0">
      <alignment vertical="center"/>
    </xf>
    <xf numFmtId="0" fontId="341" fillId="81" borderId="221" applyNumberFormat="0" applyAlignment="0" applyProtection="0"/>
    <xf numFmtId="286" fontId="308" fillId="116" borderId="331" applyProtection="0">
      <alignment horizontal="center"/>
    </xf>
    <xf numFmtId="0" fontId="235" fillId="81" borderId="217" applyNumberFormat="0" applyAlignment="0" applyProtection="0"/>
    <xf numFmtId="0" fontId="138" fillId="83" borderId="302" applyNumberFormat="0" applyFont="0" applyAlignment="0" applyProtection="0"/>
    <xf numFmtId="0" fontId="5" fillId="100" borderId="271" applyNumberFormat="0" applyProtection="0">
      <alignment horizontal="left" vertical="center" indent="1"/>
    </xf>
    <xf numFmtId="0" fontId="312" fillId="0" borderId="237">
      <alignment horizontal="left" vertical="center"/>
    </xf>
    <xf numFmtId="0" fontId="138" fillId="83" borderId="220" applyNumberFormat="0" applyFont="0" applyAlignment="0" applyProtection="0"/>
    <xf numFmtId="283" fontId="358" fillId="111" borderId="305" applyNumberFormat="0" applyProtection="0">
      <alignment vertical="center"/>
    </xf>
    <xf numFmtId="286" fontId="46" fillId="0" borderId="226" applyAlignment="0"/>
    <xf numFmtId="5" fontId="270" fillId="0" borderId="282" applyAlignment="0" applyProtection="0"/>
    <xf numFmtId="0" fontId="373" fillId="0" borderId="310" applyNumberFormat="0" applyFill="0" applyAlignment="0" applyProtection="0"/>
    <xf numFmtId="4" fontId="70" fillId="96" borderId="271" applyNumberFormat="0" applyProtection="0">
      <alignment horizontal="right" vertical="center"/>
    </xf>
    <xf numFmtId="0" fontId="285" fillId="113" borderId="299" applyNumberFormat="0" applyAlignment="0" applyProtection="0"/>
    <xf numFmtId="0" fontId="355" fillId="121" borderId="305" applyNumberFormat="0" applyProtection="0">
      <alignment horizontal="right" vertical="center"/>
    </xf>
    <xf numFmtId="0" fontId="71" fillId="0" borderId="330">
      <alignment horizontal="left" vertical="center"/>
    </xf>
    <xf numFmtId="0" fontId="394" fillId="81" borderId="255" applyNumberFormat="0" applyAlignment="0" applyProtection="0">
      <alignment vertical="center"/>
    </xf>
    <xf numFmtId="0" fontId="138" fillId="83" borderId="238" applyNumberFormat="0" applyFont="0" applyAlignment="0" applyProtection="0"/>
    <xf numFmtId="0" fontId="388" fillId="68" borderId="235" applyNumberFormat="0" applyAlignment="0" applyProtection="0">
      <alignment vertical="center"/>
    </xf>
    <xf numFmtId="283" fontId="40" fillId="83" borderId="238" applyNumberFormat="0" applyFont="0" applyAlignment="0" applyProtection="0"/>
    <xf numFmtId="0" fontId="235" fillId="81" borderId="235" applyNumberFormat="0" applyAlignment="0" applyProtection="0"/>
    <xf numFmtId="283" fontId="328" fillId="145" borderId="243" applyNumberFormat="0" applyProtection="0">
      <alignment horizontal="center"/>
    </xf>
    <xf numFmtId="283" fontId="355" fillId="111" borderId="241" applyNumberFormat="0" applyProtection="0">
      <alignment vertical="center"/>
    </xf>
    <xf numFmtId="0" fontId="286" fillId="81" borderId="235" applyNumberFormat="0" applyAlignment="0" applyProtection="0"/>
    <xf numFmtId="0" fontId="85" fillId="0" borderId="231">
      <alignment horizontal="center"/>
    </xf>
    <xf numFmtId="0" fontId="196" fillId="81" borderId="239" applyNumberFormat="0" applyAlignment="0" applyProtection="0"/>
    <xf numFmtId="4" fontId="70" fillId="98" borderId="239" applyNumberFormat="0" applyProtection="0">
      <alignment horizontal="right" vertical="center"/>
    </xf>
    <xf numFmtId="0" fontId="70" fillId="100" borderId="239" applyNumberFormat="0" applyProtection="0">
      <alignment horizontal="left" vertical="center" indent="1"/>
    </xf>
    <xf numFmtId="0" fontId="40" fillId="83" borderId="270" applyNumberFormat="0" applyFont="0" applyAlignment="0" applyProtection="0"/>
    <xf numFmtId="0" fontId="341" fillId="81" borderId="255" applyNumberFormat="0" applyAlignment="0" applyProtection="0"/>
    <xf numFmtId="0" fontId="355" fillId="130" borderId="257" applyNumberFormat="0" applyProtection="0">
      <alignment horizontal="right" vertical="center"/>
    </xf>
    <xf numFmtId="0" fontId="355" fillId="139" borderId="257" applyNumberFormat="0" applyProtection="0">
      <alignment horizontal="right" vertical="center"/>
    </xf>
    <xf numFmtId="0" fontId="244" fillId="0" borderId="262" applyNumberFormat="0" applyFill="0" applyAlignment="0" applyProtection="0"/>
    <xf numFmtId="0" fontId="253" fillId="68" borderId="251" applyNumberFormat="0" applyAlignment="0" applyProtection="0">
      <alignment vertical="center"/>
    </xf>
    <xf numFmtId="15" fontId="281" fillId="112" borderId="249">
      <alignment horizontal="center"/>
    </xf>
    <xf numFmtId="0" fontId="327" fillId="54" borderId="251" applyNumberFormat="0" applyAlignment="0" applyProtection="0"/>
    <xf numFmtId="10" fontId="95" fillId="60" borderId="213" applyNumberFormat="0" applyBorder="0" applyAlignment="0" applyProtection="0"/>
    <xf numFmtId="15" fontId="281" fillId="112" borderId="215">
      <alignment horizontal="center"/>
    </xf>
    <xf numFmtId="283" fontId="355" fillId="121" borderId="223" applyNumberFormat="0" applyProtection="0">
      <alignment horizontal="right" vertical="center"/>
    </xf>
    <xf numFmtId="0" fontId="309" fillId="117" borderId="218"/>
    <xf numFmtId="283" fontId="46" fillId="141" borderId="221" applyNumberFormat="0" applyProtection="0">
      <alignment horizontal="left" vertical="center" indent="1"/>
    </xf>
    <xf numFmtId="0" fontId="149" fillId="81" borderId="217" applyNumberFormat="0" applyAlignment="0" applyProtection="0"/>
    <xf numFmtId="0" fontId="341" fillId="113" borderId="221" applyNumberFormat="0" applyAlignment="0" applyProtection="0"/>
    <xf numFmtId="283" fontId="355" fillId="139" borderId="305" applyNumberFormat="0" applyProtection="0">
      <alignment horizontal="right" vertical="center"/>
    </xf>
    <xf numFmtId="286" fontId="46" fillId="0" borderId="226" applyAlignment="0"/>
    <xf numFmtId="0" fontId="361" fillId="144" borderId="224" applyNumberFormat="0" applyProtection="0">
      <alignment horizontal="left" vertical="center" indent="1"/>
    </xf>
    <xf numFmtId="0" fontId="327" fillId="68" borderId="217" applyNumberFormat="0" applyAlignment="0" applyProtection="0"/>
    <xf numFmtId="0" fontId="327" fillId="68" borderId="217" applyNumberFormat="0" applyAlignment="0" applyProtection="0"/>
    <xf numFmtId="0" fontId="285" fillId="113" borderId="185" applyNumberFormat="0" applyAlignment="0" applyProtection="0"/>
    <xf numFmtId="0" fontId="286" fillId="81" borderId="185" applyNumberFormat="0" applyAlignment="0" applyProtection="0"/>
    <xf numFmtId="0" fontId="286" fillId="81" borderId="185" applyNumberFormat="0" applyAlignment="0" applyProtection="0"/>
    <xf numFmtId="0" fontId="327" fillId="54" borderId="333" applyNumberFormat="0" applyAlignment="0" applyProtection="0"/>
    <xf numFmtId="0" fontId="85" fillId="0" borderId="295">
      <alignment horizontal="center"/>
    </xf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283" fontId="242" fillId="68" borderId="217" applyNumberFormat="0" applyAlignment="0" applyProtection="0"/>
    <xf numFmtId="0" fontId="242" fillId="68" borderId="217" applyNumberFormat="0" applyAlignment="0" applyProtection="0"/>
    <xf numFmtId="283" fontId="234" fillId="81" borderId="221" applyNumberFormat="0" applyAlignment="0" applyProtection="0"/>
    <xf numFmtId="0" fontId="355" fillId="111" borderId="223" applyNumberFormat="0" applyProtection="0">
      <alignment vertical="center"/>
    </xf>
    <xf numFmtId="0" fontId="355" fillId="134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0" fontId="355" fillId="128" borderId="223" applyNumberFormat="0" applyProtection="0">
      <alignment horizontal="right" vertical="center"/>
    </xf>
    <xf numFmtId="254" fontId="38" fillId="0" borderId="282" applyFill="0" applyProtection="0"/>
    <xf numFmtId="0" fontId="188" fillId="0" borderId="279">
      <alignment horizontal="center"/>
    </xf>
    <xf numFmtId="0" fontId="294" fillId="83" borderId="220" applyNumberFormat="0" applyFont="0" applyAlignment="0" applyProtection="0"/>
    <xf numFmtId="0" fontId="327" fillId="68" borderId="217" applyNumberFormat="0" applyAlignment="0" applyProtection="0"/>
    <xf numFmtId="0" fontId="286" fillId="81" borderId="299" applyNumberFormat="0" applyAlignment="0" applyProtection="0"/>
    <xf numFmtId="0" fontId="286" fillId="81" borderId="217" applyNumberFormat="0" applyAlignment="0" applyProtection="0"/>
    <xf numFmtId="0" fontId="312" fillId="0" borderId="187">
      <alignment horizontal="left" vertical="center"/>
    </xf>
    <xf numFmtId="283" fontId="312" fillId="0" borderId="187">
      <alignment horizontal="left" vertical="center"/>
    </xf>
    <xf numFmtId="0" fontId="327" fillId="54" borderId="185" applyNumberFormat="0" applyAlignment="0" applyProtection="0"/>
    <xf numFmtId="0" fontId="327" fillId="68" borderId="185" applyNumberFormat="0" applyAlignment="0" applyProtection="0"/>
    <xf numFmtId="0" fontId="327" fillId="68" borderId="185" applyNumberFormat="0" applyAlignment="0" applyProtection="0"/>
    <xf numFmtId="0" fontId="266" fillId="0" borderId="228" applyNumberFormat="0" applyFill="0" applyAlignment="0" applyProtection="0">
      <alignment vertical="center"/>
    </xf>
    <xf numFmtId="0" fontId="254" fillId="81" borderId="221" applyNumberFormat="0" applyAlignment="0" applyProtection="0">
      <alignment vertical="center"/>
    </xf>
    <xf numFmtId="0" fontId="221" fillId="0" borderId="228" applyNumberFormat="0" applyFill="0" applyAlignment="0" applyProtection="0"/>
    <xf numFmtId="0" fontId="221" fillId="0" borderId="228" applyNumberFormat="0" applyFill="0" applyAlignment="0" applyProtection="0"/>
    <xf numFmtId="0" fontId="221" fillId="0" borderId="228" applyNumberFormat="0" applyFill="0" applyAlignment="0" applyProtection="0"/>
    <xf numFmtId="0" fontId="200" fillId="1" borderId="214" applyNumberFormat="0" applyFont="0" applyAlignment="0">
      <alignment horizontal="center"/>
    </xf>
    <xf numFmtId="4" fontId="205" fillId="105" borderId="221" applyNumberFormat="0" applyProtection="0">
      <alignment horizontal="right" vertical="center"/>
    </xf>
    <xf numFmtId="0" fontId="68" fillId="104" borderId="221" applyNumberFormat="0" applyProtection="0">
      <alignment horizontal="center" vertical="top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right" vertical="center"/>
    </xf>
    <xf numFmtId="3" fontId="70" fillId="57" borderId="221" applyProtection="0">
      <alignment horizontal="right" vertical="center"/>
    </xf>
    <xf numFmtId="0" fontId="70" fillId="100" borderId="221" applyNumberFormat="0" applyProtection="0">
      <alignment horizontal="left" vertical="center" indent="1"/>
    </xf>
    <xf numFmtId="0" fontId="70" fillId="100" borderId="221" applyNumberFormat="0" applyProtection="0">
      <alignment horizontal="left" vertical="center" indent="1"/>
    </xf>
    <xf numFmtId="0" fontId="5" fillId="100" borderId="221" applyNumberFormat="0" applyProtection="0">
      <alignment vertical="center"/>
    </xf>
    <xf numFmtId="0" fontId="70" fillId="100" borderId="221" applyNumberFormat="0" applyProtection="0">
      <alignment vertical="center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53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103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102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4" fontId="70" fillId="101" borderId="221" applyNumberFormat="0" applyProtection="0">
      <alignment horizontal="left" vertical="center" indent="1"/>
    </xf>
    <xf numFmtId="0" fontId="5" fillId="100" borderId="221" applyNumberFormat="0" applyProtection="0">
      <alignment horizontal="left" vertical="center" indent="1"/>
    </xf>
    <xf numFmtId="4" fontId="70" fillId="98" borderId="221" applyNumberFormat="0" applyProtection="0">
      <alignment horizontal="right" vertical="center"/>
    </xf>
    <xf numFmtId="4" fontId="70" fillId="97" borderId="221" applyNumberFormat="0" applyProtection="0">
      <alignment horizontal="right" vertical="center"/>
    </xf>
    <xf numFmtId="4" fontId="70" fillId="96" borderId="221" applyNumberFormat="0" applyProtection="0">
      <alignment horizontal="right" vertical="center"/>
    </xf>
    <xf numFmtId="4" fontId="70" fillId="95" borderId="221" applyNumberFormat="0" applyProtection="0">
      <alignment horizontal="right" vertical="center"/>
    </xf>
    <xf numFmtId="4" fontId="70" fillId="94" borderId="221" applyNumberFormat="0" applyProtection="0">
      <alignment horizontal="right" vertical="center"/>
    </xf>
    <xf numFmtId="4" fontId="70" fillId="93" borderId="221" applyNumberFormat="0" applyProtection="0">
      <alignment horizontal="right" vertical="center"/>
    </xf>
    <xf numFmtId="4" fontId="70" fillId="52" borderId="221" applyNumberFormat="0" applyProtection="0">
      <alignment horizontal="right" vertical="center"/>
    </xf>
    <xf numFmtId="4" fontId="70" fillId="92" borderId="221" applyNumberFormat="0" applyProtection="0">
      <alignment horizontal="right" vertical="center"/>
    </xf>
    <xf numFmtId="4" fontId="70" fillId="91" borderId="221" applyNumberFormat="0" applyProtection="0">
      <alignment horizontal="right" vertical="center"/>
    </xf>
    <xf numFmtId="0" fontId="68" fillId="90" borderId="221" applyNumberFormat="0" applyProtection="0">
      <alignment horizontal="left" vertical="top"/>
    </xf>
    <xf numFmtId="4" fontId="202" fillId="89" borderId="221" applyNumberFormat="0" applyProtection="0">
      <alignment horizontal="center" vertical="top"/>
    </xf>
    <xf numFmtId="4" fontId="202" fillId="87" borderId="221" applyNumberFormat="0" applyProtection="0">
      <alignment vertical="center"/>
    </xf>
    <xf numFmtId="0" fontId="196" fillId="81" borderId="221" applyNumberFormat="0" applyAlignment="0" applyProtection="0"/>
    <xf numFmtId="0" fontId="196" fillId="81" borderId="221" applyNumberFormat="0" applyAlignment="0" applyProtection="0"/>
    <xf numFmtId="0" fontId="196" fillId="81" borderId="221" applyNumberFormat="0" applyAlignment="0" applyProtection="0"/>
    <xf numFmtId="0" fontId="188" fillId="0" borderId="213">
      <alignment horizontal="center"/>
    </xf>
    <xf numFmtId="0" fontId="88" fillId="1" borderId="229">
      <alignment horizontal="left"/>
    </xf>
    <xf numFmtId="261" fontId="180" fillId="0" borderId="229">
      <alignment horizontal="left"/>
    </xf>
    <xf numFmtId="257" fontId="38" fillId="0" borderId="216" applyFill="0" applyProtection="0"/>
    <xf numFmtId="0" fontId="294" fillId="83" borderId="188" applyNumberFormat="0" applyFont="0" applyAlignment="0" applyProtection="0"/>
    <xf numFmtId="0" fontId="5" fillId="83" borderId="188" applyNumberFormat="0" applyFont="0" applyAlignment="0" applyProtection="0"/>
    <xf numFmtId="0" fontId="5" fillId="83" borderId="188" applyNumberFormat="0" applyFont="0" applyAlignment="0" applyProtection="0"/>
    <xf numFmtId="0" fontId="341" fillId="113" borderId="189" applyNumberFormat="0" applyAlignment="0" applyProtection="0"/>
    <xf numFmtId="0" fontId="341" fillId="81" borderId="189" applyNumberFormat="0" applyAlignment="0" applyProtection="0"/>
    <xf numFmtId="0" fontId="341" fillId="81" borderId="189" applyNumberFormat="0" applyAlignment="0" applyProtection="0"/>
    <xf numFmtId="5" fontId="115" fillId="0" borderId="216" applyAlignment="0" applyProtection="0"/>
    <xf numFmtId="0" fontId="352" fillId="126" borderId="191" applyNumberFormat="0" applyProtection="0">
      <alignment vertical="center"/>
    </xf>
    <xf numFmtId="0" fontId="353" fillId="126" borderId="189" applyNumberFormat="0" applyProtection="0">
      <alignment horizontal="left" vertical="center" indent="1"/>
    </xf>
    <xf numFmtId="0" fontId="355" fillId="128" borderId="191" applyNumberFormat="0" applyProtection="0">
      <alignment horizontal="right" vertical="center"/>
    </xf>
    <xf numFmtId="0" fontId="355" fillId="129" borderId="191" applyNumberFormat="0" applyProtection="0">
      <alignment horizontal="right" vertical="center"/>
    </xf>
    <xf numFmtId="0" fontId="355" fillId="121" borderId="191" applyNumberFormat="0" applyProtection="0">
      <alignment horizontal="right" vertical="center"/>
    </xf>
    <xf numFmtId="0" fontId="355" fillId="130" borderId="191" applyNumberFormat="0" applyProtection="0">
      <alignment horizontal="right" vertical="center"/>
    </xf>
    <xf numFmtId="0" fontId="355" fillId="131" borderId="191" applyNumberFormat="0" applyProtection="0">
      <alignment horizontal="right" vertical="center"/>
    </xf>
    <xf numFmtId="0" fontId="355" fillId="132" borderId="191" applyNumberFormat="0" applyProtection="0">
      <alignment horizontal="right" vertical="center"/>
    </xf>
    <xf numFmtId="0" fontId="355" fillId="133" borderId="191" applyNumberFormat="0" applyProtection="0">
      <alignment horizontal="right" vertical="center"/>
    </xf>
    <xf numFmtId="0" fontId="355" fillId="134" borderId="191" applyNumberFormat="0" applyProtection="0">
      <alignment horizontal="right" vertical="center"/>
    </xf>
    <xf numFmtId="0" fontId="355" fillId="135" borderId="191" applyNumberFormat="0" applyProtection="0">
      <alignment horizontal="right" vertical="center"/>
    </xf>
    <xf numFmtId="0" fontId="355" fillId="139" borderId="191" applyNumberFormat="0" applyProtection="0">
      <alignment horizontal="right" vertical="center"/>
    </xf>
    <xf numFmtId="0" fontId="46" fillId="140" borderId="189" applyNumberFormat="0" applyProtection="0">
      <alignment horizontal="left" vertical="center" indent="1"/>
    </xf>
    <xf numFmtId="0" fontId="46" fillId="141" borderId="189" applyNumberFormat="0" applyProtection="0">
      <alignment horizontal="left" vertical="center" indent="1"/>
    </xf>
    <xf numFmtId="0" fontId="46" fillId="122" borderId="189" applyNumberFormat="0" applyProtection="0">
      <alignment horizontal="left" vertical="center" indent="1"/>
    </xf>
    <xf numFmtId="0" fontId="46" fillId="127" borderId="189" applyNumberFormat="0" applyProtection="0">
      <alignment horizontal="left" vertical="center" indent="1"/>
    </xf>
    <xf numFmtId="0" fontId="355" fillId="111" borderId="191" applyNumberFormat="0" applyProtection="0">
      <alignment vertical="center"/>
    </xf>
    <xf numFmtId="0" fontId="358" fillId="111" borderId="191" applyNumberFormat="0" applyProtection="0">
      <alignment vertical="center"/>
    </xf>
    <xf numFmtId="0" fontId="323" fillId="139" borderId="192" applyNumberFormat="0" applyProtection="0">
      <alignment horizontal="left" vertical="center" indent="1"/>
    </xf>
    <xf numFmtId="0" fontId="321" fillId="142" borderId="189" applyNumberFormat="0" applyProtection="0">
      <alignment horizontal="left" vertical="center" indent="1"/>
    </xf>
    <xf numFmtId="0" fontId="361" fillId="144" borderId="192" applyNumberFormat="0" applyProtection="0">
      <alignment horizontal="left" vertical="center" indent="1"/>
    </xf>
    <xf numFmtId="0" fontId="362" fillId="34" borderId="183" applyNumberFormat="0" applyProtection="0">
      <alignment horizontal="right" vertical="center"/>
    </xf>
    <xf numFmtId="286" fontId="46" fillId="0" borderId="194" applyAlignment="0"/>
    <xf numFmtId="251" fontId="367" fillId="0" borderId="194" applyFill="0"/>
    <xf numFmtId="251" fontId="46" fillId="0" borderId="187" applyFill="0"/>
    <xf numFmtId="251" fontId="46" fillId="0" borderId="194" applyFill="0"/>
    <xf numFmtId="0" fontId="40" fillId="83" borderId="188" applyNumberFormat="0" applyFont="0" applyAlignment="0" applyProtection="0"/>
    <xf numFmtId="0" fontId="5" fillId="53" borderId="221" applyNumberFormat="0" applyProtection="0">
      <alignment vertic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0" fontId="85" fillId="0" borderId="181">
      <alignment horizontal="center"/>
    </xf>
    <xf numFmtId="15" fontId="281" fillId="112" borderId="183">
      <alignment horizontal="center"/>
    </xf>
    <xf numFmtId="5" fontId="270" fillId="0" borderId="184" applyAlignment="0" applyProtection="0"/>
    <xf numFmtId="0" fontId="285" fillId="113" borderId="185" applyNumberFormat="0" applyAlignment="0" applyProtection="0"/>
    <xf numFmtId="0" fontId="285" fillId="113" borderId="185" applyNumberFormat="0" applyAlignment="0" applyProtection="0"/>
    <xf numFmtId="0" fontId="285" fillId="113" borderId="185" applyNumberFormat="0" applyAlignment="0" applyProtection="0"/>
    <xf numFmtId="0" fontId="286" fillId="81" borderId="185" applyNumberFormat="0" applyAlignment="0" applyProtection="0"/>
    <xf numFmtId="0" fontId="285" fillId="113" borderId="185" applyNumberFormat="0" applyAlignment="0" applyProtection="0"/>
    <xf numFmtId="0" fontId="285" fillId="113" borderId="185" applyNumberFormat="0" applyAlignment="0" applyProtection="0"/>
    <xf numFmtId="0" fontId="286" fillId="81" borderId="185" applyNumberFormat="0" applyAlignment="0" applyProtection="0"/>
    <xf numFmtId="0" fontId="286" fillId="81" borderId="185" applyNumberFormat="0" applyAlignment="0" applyProtection="0"/>
    <xf numFmtId="286" fontId="299" fillId="114" borderId="183" applyProtection="0">
      <alignment horizontal="center"/>
    </xf>
    <xf numFmtId="0" fontId="304" fillId="34" borderId="186"/>
    <xf numFmtId="283" fontId="304" fillId="34" borderId="186"/>
    <xf numFmtId="0" fontId="304" fillId="34" borderId="186"/>
    <xf numFmtId="283" fontId="304" fillId="34" borderId="186"/>
    <xf numFmtId="286" fontId="308" fillId="116" borderId="183" applyProtection="0">
      <alignment horizontal="center"/>
    </xf>
    <xf numFmtId="0" fontId="309" fillId="34" borderId="186"/>
    <xf numFmtId="283" fontId="309" fillId="34" borderId="186"/>
    <xf numFmtId="0" fontId="309" fillId="117" borderId="186"/>
    <xf numFmtId="283" fontId="309" fillId="117" borderId="186"/>
    <xf numFmtId="0" fontId="312" fillId="0" borderId="187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283" fontId="312" fillId="0" borderId="187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71" fillId="0" borderId="182">
      <alignment horizontal="left" vertical="center"/>
    </xf>
    <xf numFmtId="0" fontId="326" fillId="0" borderId="183" applyNumberFormat="0" applyAlignment="0" applyProtection="0"/>
    <xf numFmtId="283" fontId="326" fillId="0" borderId="183" applyNumberFormat="0" applyAlignment="0" applyProtection="0"/>
    <xf numFmtId="10" fontId="95" fillId="60" borderId="181" applyNumberFormat="0" applyBorder="0" applyAlignment="0" applyProtection="0"/>
    <xf numFmtId="10" fontId="95" fillId="60" borderId="181" applyNumberFormat="0" applyBorder="0" applyAlignment="0" applyProtection="0"/>
    <xf numFmtId="10" fontId="95" fillId="60" borderId="181" applyNumberFormat="0" applyBorder="0" applyAlignment="0" applyProtection="0"/>
    <xf numFmtId="10" fontId="311" fillId="60" borderId="181" applyNumberFormat="0" applyBorder="0" applyAlignment="0" applyProtection="0"/>
    <xf numFmtId="10" fontId="95" fillId="60" borderId="181" applyNumberFormat="0" applyBorder="0" applyAlignment="0" applyProtection="0"/>
    <xf numFmtId="0" fontId="327" fillId="54" borderId="185" applyNumberFormat="0" applyAlignment="0" applyProtection="0"/>
    <xf numFmtId="0" fontId="327" fillId="54" borderId="185" applyNumberFormat="0" applyAlignment="0" applyProtection="0"/>
    <xf numFmtId="0" fontId="327" fillId="54" borderId="185" applyNumberFormat="0" applyAlignment="0" applyProtection="0"/>
    <xf numFmtId="0" fontId="327" fillId="68" borderId="185" applyNumberFormat="0" applyAlignment="0" applyProtection="0"/>
    <xf numFmtId="0" fontId="327" fillId="54" borderId="185" applyNumberFormat="0" applyAlignment="0" applyProtection="0"/>
    <xf numFmtId="0" fontId="327" fillId="54" borderId="185" applyNumberFormat="0" applyAlignment="0" applyProtection="0"/>
    <xf numFmtId="0" fontId="327" fillId="68" borderId="185" applyNumberFormat="0" applyAlignment="0" applyProtection="0"/>
    <xf numFmtId="0" fontId="327" fillId="68" borderId="185" applyNumberFormat="0" applyAlignment="0" applyProtection="0"/>
    <xf numFmtId="0" fontId="328" fillId="115" borderId="183" applyNumberFormat="0" applyAlignment="0" applyProtection="0"/>
    <xf numFmtId="283" fontId="328" fillId="115" borderId="183" applyNumberFormat="0" applyAlignment="0" applyProtection="0"/>
    <xf numFmtId="0" fontId="294" fillId="83" borderId="188" applyNumberFormat="0" applyFont="0" applyAlignment="0" applyProtection="0"/>
    <xf numFmtId="0" fontId="5" fillId="83" borderId="188" applyNumberFormat="0" applyFont="0" applyAlignment="0" applyProtection="0"/>
    <xf numFmtId="0" fontId="294" fillId="83" borderId="188" applyNumberFormat="0" applyFont="0" applyAlignment="0" applyProtection="0"/>
    <xf numFmtId="0" fontId="294" fillId="83" borderId="188" applyNumberFormat="0" applyFont="0" applyAlignment="0" applyProtection="0"/>
    <xf numFmtId="0" fontId="5" fillId="83" borderId="188" applyNumberFormat="0" applyFont="0" applyAlignment="0" applyProtection="0"/>
    <xf numFmtId="0" fontId="5" fillId="83" borderId="188" applyNumberFormat="0" applyFont="0" applyAlignment="0" applyProtection="0"/>
    <xf numFmtId="0" fontId="341" fillId="113" borderId="189" applyNumberFormat="0" applyAlignment="0" applyProtection="0"/>
    <xf numFmtId="0" fontId="341" fillId="113" borderId="189" applyNumberFormat="0" applyAlignment="0" applyProtection="0"/>
    <xf numFmtId="0" fontId="341" fillId="113" borderId="189" applyNumberFormat="0" applyAlignment="0" applyProtection="0"/>
    <xf numFmtId="0" fontId="341" fillId="81" borderId="189" applyNumberFormat="0" applyAlignment="0" applyProtection="0"/>
    <xf numFmtId="0" fontId="341" fillId="113" borderId="189" applyNumberFormat="0" applyAlignment="0" applyProtection="0"/>
    <xf numFmtId="0" fontId="341" fillId="113" borderId="189" applyNumberFormat="0" applyAlignment="0" applyProtection="0"/>
    <xf numFmtId="0" fontId="341" fillId="81" borderId="189" applyNumberFormat="0" applyAlignment="0" applyProtection="0"/>
    <xf numFmtId="0" fontId="341" fillId="81" borderId="189" applyNumberFormat="0" applyAlignment="0" applyProtection="0"/>
    <xf numFmtId="286" fontId="328" fillId="125" borderId="190" applyProtection="0">
      <alignment horizontal="center"/>
    </xf>
    <xf numFmtId="0" fontId="352" fillId="126" borderId="191" applyNumberFormat="0" applyProtection="0">
      <alignment vertical="center"/>
    </xf>
    <xf numFmtId="283" fontId="352" fillId="126" borderId="191" applyNumberFormat="0" applyProtection="0">
      <alignment vertical="center"/>
    </xf>
    <xf numFmtId="0" fontId="353" fillId="126" borderId="189" applyNumberFormat="0" applyProtection="0">
      <alignment horizontal="left" vertical="center" indent="1"/>
    </xf>
    <xf numFmtId="283" fontId="353" fillId="126" borderId="189" applyNumberFormat="0" applyProtection="0">
      <alignment horizontal="left" vertical="center" indent="1"/>
    </xf>
    <xf numFmtId="0" fontId="355" fillId="128" borderId="191" applyNumberFormat="0" applyProtection="0">
      <alignment horizontal="right" vertical="center"/>
    </xf>
    <xf numFmtId="283" fontId="355" fillId="128" borderId="191" applyNumberFormat="0" applyProtection="0">
      <alignment horizontal="right" vertical="center"/>
    </xf>
    <xf numFmtId="0" fontId="355" fillId="129" borderId="191" applyNumberFormat="0" applyProtection="0">
      <alignment horizontal="right" vertical="center"/>
    </xf>
    <xf numFmtId="283" fontId="355" fillId="129" borderId="191" applyNumberFormat="0" applyProtection="0">
      <alignment horizontal="right" vertical="center"/>
    </xf>
    <xf numFmtId="0" fontId="355" fillId="121" borderId="191" applyNumberFormat="0" applyProtection="0">
      <alignment horizontal="right" vertical="center"/>
    </xf>
    <xf numFmtId="283" fontId="355" fillId="121" borderId="191" applyNumberFormat="0" applyProtection="0">
      <alignment horizontal="right" vertical="center"/>
    </xf>
    <xf numFmtId="0" fontId="355" fillId="130" borderId="191" applyNumberFormat="0" applyProtection="0">
      <alignment horizontal="right" vertical="center"/>
    </xf>
    <xf numFmtId="283" fontId="355" fillId="130" borderId="191" applyNumberFormat="0" applyProtection="0">
      <alignment horizontal="right" vertical="center"/>
    </xf>
    <xf numFmtId="0" fontId="355" fillId="131" borderId="191" applyNumberFormat="0" applyProtection="0">
      <alignment horizontal="right" vertical="center"/>
    </xf>
    <xf numFmtId="283" fontId="355" fillId="131" borderId="191" applyNumberFormat="0" applyProtection="0">
      <alignment horizontal="right" vertical="center"/>
    </xf>
    <xf numFmtId="0" fontId="355" fillId="132" borderId="191" applyNumberFormat="0" applyProtection="0">
      <alignment horizontal="right" vertical="center"/>
    </xf>
    <xf numFmtId="283" fontId="355" fillId="132" borderId="191" applyNumberFormat="0" applyProtection="0">
      <alignment horizontal="right" vertical="center"/>
    </xf>
    <xf numFmtId="0" fontId="355" fillId="133" borderId="191" applyNumberFormat="0" applyProtection="0">
      <alignment horizontal="right" vertical="center"/>
    </xf>
    <xf numFmtId="283" fontId="355" fillId="133" borderId="191" applyNumberFormat="0" applyProtection="0">
      <alignment horizontal="right" vertical="center"/>
    </xf>
    <xf numFmtId="0" fontId="355" fillId="134" borderId="191" applyNumberFormat="0" applyProtection="0">
      <alignment horizontal="right" vertical="center"/>
    </xf>
    <xf numFmtId="283" fontId="355" fillId="134" borderId="191" applyNumberFormat="0" applyProtection="0">
      <alignment horizontal="right" vertical="center"/>
    </xf>
    <xf numFmtId="0" fontId="355" fillId="135" borderId="191" applyNumberFormat="0" applyProtection="0">
      <alignment horizontal="right" vertical="center"/>
    </xf>
    <xf numFmtId="283" fontId="355" fillId="135" borderId="191" applyNumberFormat="0" applyProtection="0">
      <alignment horizontal="right" vertical="center"/>
    </xf>
    <xf numFmtId="0" fontId="355" fillId="139" borderId="191" applyNumberFormat="0" applyProtection="0">
      <alignment horizontal="right" vertical="center"/>
    </xf>
    <xf numFmtId="283" fontId="355" fillId="139" borderId="191" applyNumberFormat="0" applyProtection="0">
      <alignment horizontal="right" vertical="center"/>
    </xf>
    <xf numFmtId="0" fontId="46" fillId="140" borderId="189" applyNumberFormat="0" applyProtection="0">
      <alignment horizontal="left" vertical="center" indent="1"/>
    </xf>
    <xf numFmtId="283" fontId="46" fillId="140" borderId="189" applyNumberFormat="0" applyProtection="0">
      <alignment horizontal="left" vertical="center" indent="1"/>
    </xf>
    <xf numFmtId="0" fontId="46" fillId="141" borderId="189" applyNumberFormat="0" applyProtection="0">
      <alignment horizontal="left" vertical="center" indent="1"/>
    </xf>
    <xf numFmtId="283" fontId="46" fillId="141" borderId="189" applyNumberFormat="0" applyProtection="0">
      <alignment horizontal="left" vertical="center" indent="1"/>
    </xf>
    <xf numFmtId="0" fontId="46" fillId="122" borderId="189" applyNumberFormat="0" applyProtection="0">
      <alignment horizontal="left" vertical="center" indent="1"/>
    </xf>
    <xf numFmtId="283" fontId="46" fillId="122" borderId="189" applyNumberFormat="0" applyProtection="0">
      <alignment horizontal="left" vertical="center" indent="1"/>
    </xf>
    <xf numFmtId="0" fontId="46" fillId="127" borderId="189" applyNumberFormat="0" applyProtection="0">
      <alignment horizontal="left" vertical="center" indent="1"/>
    </xf>
    <xf numFmtId="283" fontId="46" fillId="127" borderId="189" applyNumberFormat="0" applyProtection="0">
      <alignment horizontal="left" vertical="center" indent="1"/>
    </xf>
    <xf numFmtId="0" fontId="355" fillId="111" borderId="191" applyNumberFormat="0" applyProtection="0">
      <alignment vertical="center"/>
    </xf>
    <xf numFmtId="283" fontId="355" fillId="111" borderId="191" applyNumberFormat="0" applyProtection="0">
      <alignment vertical="center"/>
    </xf>
    <xf numFmtId="0" fontId="358" fillId="111" borderId="191" applyNumberFormat="0" applyProtection="0">
      <alignment vertical="center"/>
    </xf>
    <xf numFmtId="283" fontId="358" fillId="111" borderId="191" applyNumberFormat="0" applyProtection="0">
      <alignment vertical="center"/>
    </xf>
    <xf numFmtId="0" fontId="323" fillId="139" borderId="192" applyNumberFormat="0" applyProtection="0">
      <alignment horizontal="left" vertical="center" indent="1"/>
    </xf>
    <xf numFmtId="283" fontId="323" fillId="139" borderId="192" applyNumberFormat="0" applyProtection="0">
      <alignment horizontal="left" vertical="center" indent="1"/>
    </xf>
    <xf numFmtId="0" fontId="321" fillId="142" borderId="189" applyNumberFormat="0" applyProtection="0">
      <alignment horizontal="left" vertical="center" indent="1"/>
    </xf>
    <xf numFmtId="283" fontId="321" fillId="142" borderId="189" applyNumberFormat="0" applyProtection="0">
      <alignment horizontal="left" vertical="center" indent="1"/>
    </xf>
    <xf numFmtId="0" fontId="361" fillId="144" borderId="192" applyNumberFormat="0" applyProtection="0">
      <alignment horizontal="left" vertical="center" indent="1"/>
    </xf>
    <xf numFmtId="283" fontId="361" fillId="144" borderId="192" applyNumberFormat="0" applyProtection="0">
      <alignment horizontal="left" vertical="center" indent="1"/>
    </xf>
    <xf numFmtId="0" fontId="362" fillId="34" borderId="183" applyNumberFormat="0" applyProtection="0">
      <alignment horizontal="right" vertical="center"/>
    </xf>
    <xf numFmtId="283" fontId="362" fillId="34" borderId="183" applyNumberFormat="0" applyProtection="0">
      <alignment horizontal="right" vertical="center"/>
    </xf>
    <xf numFmtId="0" fontId="328" fillId="145" borderId="193" applyNumberFormat="0" applyProtection="0">
      <alignment horizontal="center"/>
    </xf>
    <xf numFmtId="283" fontId="328" fillId="145" borderId="193" applyNumberFormat="0" applyProtection="0">
      <alignment horizontal="center"/>
    </xf>
    <xf numFmtId="3" fontId="365" fillId="84" borderId="181">
      <alignment horizontal="left" vertical="top" wrapText="1"/>
      <protection locked="0"/>
    </xf>
    <xf numFmtId="3" fontId="365" fillId="84" borderId="181">
      <alignment horizontal="left" vertical="top" wrapText="1"/>
      <protection locked="0"/>
    </xf>
    <xf numFmtId="286" fontId="46" fillId="0" borderId="194" applyAlignment="0"/>
    <xf numFmtId="286" fontId="367" fillId="0" borderId="194" applyFill="0" applyAlignment="0" applyProtection="0"/>
    <xf numFmtId="0" fontId="283" fillId="0" borderId="183" applyNumberFormat="0" applyFill="0" applyAlignment="0" applyProtection="0"/>
    <xf numFmtId="283" fontId="283" fillId="0" borderId="183" applyNumberFormat="0" applyFill="0" applyAlignment="0" applyProtection="0"/>
    <xf numFmtId="0" fontId="283" fillId="0" borderId="183" applyNumberFormat="0" applyFill="0" applyAlignment="0" applyProtection="0"/>
    <xf numFmtId="0" fontId="283" fillId="0" borderId="183" applyNumberFormat="0" applyFill="0" applyAlignment="0" applyProtection="0"/>
    <xf numFmtId="251" fontId="367" fillId="0" borderId="187" applyFill="0"/>
    <xf numFmtId="251" fontId="367" fillId="0" borderId="194" applyFill="0"/>
    <xf numFmtId="0" fontId="373" fillId="0" borderId="195" applyNumberFormat="0" applyFill="0" applyAlignment="0" applyProtection="0"/>
    <xf numFmtId="0" fontId="373" fillId="0" borderId="195" applyNumberFormat="0" applyFill="0" applyAlignment="0" applyProtection="0"/>
    <xf numFmtId="0" fontId="373" fillId="0" borderId="196" applyNumberFormat="0" applyFill="0" applyAlignment="0" applyProtection="0"/>
    <xf numFmtId="0" fontId="373" fillId="0" borderId="195" applyNumberFormat="0" applyFill="0" applyAlignment="0" applyProtection="0"/>
    <xf numFmtId="0" fontId="373" fillId="0" borderId="195" applyNumberFormat="0" applyFill="0" applyAlignment="0" applyProtection="0"/>
    <xf numFmtId="251" fontId="46" fillId="0" borderId="187" applyFill="0"/>
    <xf numFmtId="251" fontId="46" fillId="0" borderId="194" applyFill="0"/>
    <xf numFmtId="0" fontId="234" fillId="81" borderId="189" applyNumberFormat="0" applyAlignment="0" applyProtection="0"/>
    <xf numFmtId="283" fontId="234" fillId="81" borderId="189" applyNumberFormat="0" applyAlignment="0" applyProtection="0"/>
    <xf numFmtId="0" fontId="234" fillId="81" borderId="189" applyNumberFormat="0" applyAlignment="0" applyProtection="0"/>
    <xf numFmtId="0" fontId="234" fillId="81" borderId="189" applyNumberFormat="0" applyAlignment="0" applyProtection="0"/>
    <xf numFmtId="0" fontId="235" fillId="81" borderId="185" applyNumberFormat="0" applyAlignment="0" applyProtection="0"/>
    <xf numFmtId="283" fontId="235" fillId="81" borderId="185" applyNumberFormat="0" applyAlignment="0" applyProtection="0"/>
    <xf numFmtId="0" fontId="235" fillId="81" borderId="185" applyNumberFormat="0" applyAlignment="0" applyProtection="0"/>
    <xf numFmtId="0" fontId="235" fillId="81" borderId="185" applyNumberFormat="0" applyAlignment="0" applyProtection="0"/>
    <xf numFmtId="0" fontId="242" fillId="68" borderId="185" applyNumberFormat="0" applyAlignment="0" applyProtection="0"/>
    <xf numFmtId="283" fontId="242" fillId="68" borderId="185" applyNumberFormat="0" applyAlignment="0" applyProtection="0"/>
    <xf numFmtId="0" fontId="242" fillId="68" borderId="185" applyNumberFormat="0" applyAlignment="0" applyProtection="0"/>
    <xf numFmtId="0" fontId="242" fillId="68" borderId="185" applyNumberFormat="0" applyAlignment="0" applyProtection="0"/>
    <xf numFmtId="0" fontId="244" fillId="0" borderId="196" applyNumberFormat="0" applyFill="0" applyAlignment="0" applyProtection="0"/>
    <xf numFmtId="283" fontId="244" fillId="0" borderId="196" applyNumberFormat="0" applyFill="0" applyAlignment="0" applyProtection="0"/>
    <xf numFmtId="0" fontId="244" fillId="0" borderId="196" applyNumberFormat="0" applyFill="0" applyAlignment="0" applyProtection="0"/>
    <xf numFmtId="0" fontId="244" fillId="0" borderId="196" applyNumberFormat="0" applyFill="0" applyAlignment="0" applyProtection="0"/>
    <xf numFmtId="0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283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0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42" fillId="83" borderId="188" applyNumberFormat="0" applyFont="0" applyAlignment="0" applyProtection="0"/>
    <xf numFmtId="0" fontId="381" fillId="81" borderId="185" applyNumberFormat="0" applyAlignment="0" applyProtection="0">
      <alignment vertical="center"/>
    </xf>
    <xf numFmtId="0" fontId="5" fillId="83" borderId="188" applyNumberFormat="0" applyFont="0" applyAlignment="0" applyProtection="0">
      <alignment vertical="center"/>
    </xf>
    <xf numFmtId="0" fontId="387" fillId="0" borderId="196" applyNumberFormat="0" applyFill="0" applyAlignment="0" applyProtection="0">
      <alignment vertical="center"/>
    </xf>
    <xf numFmtId="0" fontId="388" fillId="68" borderId="185" applyNumberFormat="0" applyAlignment="0" applyProtection="0">
      <alignment vertical="center"/>
    </xf>
    <xf numFmtId="0" fontId="394" fillId="81" borderId="189" applyNumberFormat="0" applyAlignment="0" applyProtection="0">
      <alignment vertical="center"/>
    </xf>
    <xf numFmtId="251" fontId="46" fillId="0" borderId="219" applyFill="0"/>
    <xf numFmtId="0" fontId="5" fillId="53" borderId="271" applyNumberFormat="0" applyProtection="0">
      <alignment horizontal="left" vertical="center" indent="1"/>
    </xf>
    <xf numFmtId="0" fontId="309" fillId="117" borderId="236"/>
    <xf numFmtId="0" fontId="85" fillId="0" borderId="295">
      <alignment horizontal="center"/>
    </xf>
    <xf numFmtId="0" fontId="42" fillId="83" borderId="220" applyNumberFormat="0" applyFont="0" applyAlignment="0" applyProtection="0"/>
    <xf numFmtId="0" fontId="328" fillId="145" borderId="225" applyNumberFormat="0" applyProtection="0">
      <alignment horizontal="center"/>
    </xf>
    <xf numFmtId="4" fontId="70" fillId="94" borderId="271" applyNumberFormat="0" applyProtection="0">
      <alignment horizontal="right" vertical="center"/>
    </xf>
    <xf numFmtId="0" fontId="312" fillId="0" borderId="301">
      <alignment horizontal="left" vertical="center"/>
    </xf>
    <xf numFmtId="0" fontId="71" fillId="0" borderId="296">
      <alignment horizontal="left" vertical="center"/>
    </xf>
    <xf numFmtId="4" fontId="70" fillId="93" borderId="337" applyNumberFormat="0" applyProtection="0">
      <alignment horizontal="right" vertical="center"/>
    </xf>
    <xf numFmtId="4" fontId="202" fillId="88" borderId="303" applyNumberFormat="0" applyProtection="0">
      <alignment horizontal="left" vertical="center"/>
    </xf>
    <xf numFmtId="0" fontId="327" fillId="68" borderId="267" applyNumberFormat="0" applyAlignment="0" applyProtection="0"/>
    <xf numFmtId="3" fontId="365" fillId="84" borderId="263">
      <alignment horizontal="left" vertical="top" wrapText="1"/>
      <protection locked="0"/>
    </xf>
    <xf numFmtId="0" fontId="138" fillId="83" borderId="238" applyNumberFormat="0" applyFont="0" applyAlignment="0" applyProtection="0"/>
    <xf numFmtId="0" fontId="5" fillId="83" borderId="238" applyNumberFormat="0" applyFont="0" applyAlignment="0" applyProtection="0">
      <alignment vertical="center"/>
    </xf>
    <xf numFmtId="0" fontId="42" fillId="83" borderId="238" applyNumberFormat="0" applyFont="0" applyAlignment="0" applyProtection="0"/>
    <xf numFmtId="283" fontId="235" fillId="81" borderId="235" applyNumberFormat="0" applyAlignment="0" applyProtection="0"/>
    <xf numFmtId="283" fontId="362" fillId="34" borderId="233" applyNumberFormat="0" applyProtection="0">
      <alignment horizontal="right" vertical="center"/>
    </xf>
    <xf numFmtId="283" fontId="46" fillId="127" borderId="239" applyNumberFormat="0" applyProtection="0">
      <alignment horizontal="left" vertical="center" indent="1"/>
    </xf>
    <xf numFmtId="0" fontId="285" fillId="113" borderId="235" applyNumberFormat="0" applyAlignment="0" applyProtection="0"/>
    <xf numFmtId="0" fontId="85" fillId="0" borderId="231">
      <alignment horizontal="center"/>
    </xf>
    <xf numFmtId="4" fontId="202" fillId="87" borderId="239" applyNumberFormat="0" applyProtection="0">
      <alignment vertical="center"/>
    </xf>
    <xf numFmtId="4" fontId="70" fillId="101" borderId="239" applyNumberFormat="0" applyProtection="0">
      <alignment horizontal="left" vertical="center" indent="1"/>
    </xf>
    <xf numFmtId="0" fontId="5" fillId="0" borderId="239" applyNumberFormat="0" applyProtection="0">
      <alignment horizontal="right" vertical="center"/>
    </xf>
    <xf numFmtId="0" fontId="40" fillId="83" borderId="270" applyNumberFormat="0" applyFont="0" applyAlignment="0" applyProtection="0"/>
    <xf numFmtId="0" fontId="341" fillId="113" borderId="255" applyNumberFormat="0" applyAlignment="0" applyProtection="0"/>
    <xf numFmtId="0" fontId="355" fillId="131" borderId="257" applyNumberFormat="0" applyProtection="0">
      <alignment horizontal="right" vertical="center"/>
    </xf>
    <xf numFmtId="0" fontId="46" fillId="140" borderId="255" applyNumberFormat="0" applyProtection="0">
      <alignment horizontal="left" vertical="center" indent="1"/>
    </xf>
    <xf numFmtId="0" fontId="244" fillId="0" borderId="262" applyNumberFormat="0" applyFill="0" applyAlignment="0" applyProtection="0"/>
    <xf numFmtId="286" fontId="367" fillId="0" borderId="276" applyFill="0" applyAlignment="0" applyProtection="0"/>
    <xf numFmtId="0" fontId="85" fillId="0" borderId="247">
      <alignment horizontal="center"/>
    </xf>
    <xf numFmtId="0" fontId="285" fillId="113" borderId="251" applyNumberFormat="0" applyAlignment="0" applyProtection="0"/>
    <xf numFmtId="0" fontId="327" fillId="54" borderId="251" applyNumberFormat="0" applyAlignment="0" applyProtection="0"/>
    <xf numFmtId="0" fontId="149" fillId="81" borderId="185" applyNumberFormat="0" applyAlignment="0" applyProtection="0"/>
    <xf numFmtId="0" fontId="149" fillId="81" borderId="185" applyNumberFormat="0" applyAlignment="0" applyProtection="0"/>
    <xf numFmtId="0" fontId="149" fillId="81" borderId="185" applyNumberFormat="0" applyAlignment="0" applyProtection="0"/>
    <xf numFmtId="0" fontId="185" fillId="68" borderId="185" applyNumberFormat="0" applyAlignment="0" applyProtection="0"/>
    <xf numFmtId="0" fontId="185" fillId="68" borderId="185" applyNumberFormat="0" applyAlignment="0" applyProtection="0"/>
    <xf numFmtId="0" fontId="185" fillId="68" borderId="185" applyNumberForma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38" fillId="83" borderId="188" applyNumberFormat="0" applyFont="0" applyAlignment="0" applyProtection="0"/>
    <xf numFmtId="0" fontId="129" fillId="83" borderId="188" applyNumberFormat="0" applyFont="0" applyAlignment="0" applyProtection="0">
      <alignment vertical="center"/>
    </xf>
    <xf numFmtId="0" fontId="5" fillId="83" borderId="188" applyNumberFormat="0" applyFont="0" applyAlignment="0" applyProtection="0"/>
    <xf numFmtId="0" fontId="253" fillId="68" borderId="185" applyNumberFormat="0" applyAlignment="0" applyProtection="0">
      <alignment vertical="center"/>
    </xf>
    <xf numFmtId="0" fontId="263" fillId="81" borderId="185" applyNumberFormat="0" applyAlignment="0" applyProtection="0">
      <alignment vertical="center"/>
    </xf>
    <xf numFmtId="10" fontId="95" fillId="60" borderId="213" applyNumberFormat="0" applyBorder="0" applyAlignment="0" applyProtection="0"/>
    <xf numFmtId="0" fontId="85" fillId="0" borderId="213">
      <alignment horizontal="center"/>
    </xf>
    <xf numFmtId="283" fontId="355" fillId="129" borderId="223" applyNumberFormat="0" applyProtection="0">
      <alignment horizontal="right" vertical="center"/>
    </xf>
    <xf numFmtId="0" fontId="309" fillId="34" borderId="218"/>
    <xf numFmtId="283" fontId="46" fillId="140" borderId="221" applyNumberFormat="0" applyProtection="0">
      <alignment horizontal="left" vertical="center" indent="1"/>
    </xf>
    <xf numFmtId="0" fontId="5" fillId="83" borderId="220" applyNumberFormat="0" applyFont="0" applyAlignment="0" applyProtection="0"/>
    <xf numFmtId="251" fontId="46" fillId="0" borderId="219" applyFill="0"/>
    <xf numFmtId="0" fontId="355" fillId="133" borderId="223" applyNumberFormat="0" applyProtection="0">
      <alignment horizontal="right" vertical="center"/>
    </xf>
    <xf numFmtId="0" fontId="328" fillId="115" borderId="215" applyNumberFormat="0" applyAlignment="0" applyProtection="0"/>
    <xf numFmtId="0" fontId="286" fillId="81" borderId="217" applyNumberFormat="0" applyAlignment="0" applyProtection="0"/>
    <xf numFmtId="0" fontId="355" fillId="134" borderId="223" applyNumberFormat="0" applyProtection="0">
      <alignment horizontal="right" vertical="center"/>
    </xf>
    <xf numFmtId="0" fontId="71" fillId="0" borderId="214">
      <alignment horizontal="left" vertical="center"/>
    </xf>
    <xf numFmtId="0" fontId="323" fillId="139" borderId="224" applyNumberFormat="0" applyProtection="0">
      <alignment horizontal="left" vertical="center" indent="1"/>
    </xf>
    <xf numFmtId="0" fontId="85" fillId="0" borderId="213">
      <alignment horizontal="center"/>
    </xf>
    <xf numFmtId="0" fontId="352" fillId="126" borderId="223" applyNumberFormat="0" applyProtection="0">
      <alignment vertical="center"/>
    </xf>
    <xf numFmtId="0" fontId="355" fillId="135" borderId="3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0" fontId="235" fillId="81" borderId="217" applyNumberFormat="0" applyAlignment="0" applyProtection="0"/>
    <xf numFmtId="283" fontId="309" fillId="34" borderId="300"/>
    <xf numFmtId="0" fontId="70" fillId="100" borderId="271" applyNumberFormat="0" applyProtection="0">
      <alignment horizontal="left" vertical="center" indent="1"/>
    </xf>
    <xf numFmtId="0" fontId="71" fillId="0" borderId="232">
      <alignment horizontal="left" vertical="center"/>
    </xf>
    <xf numFmtId="0" fontId="138" fillId="83" borderId="220" applyNumberFormat="0" applyFont="0" applyAlignment="0" applyProtection="0"/>
    <xf numFmtId="283" fontId="283" fillId="0" borderId="215" applyNumberFormat="0" applyFill="0" applyAlignment="0" applyProtection="0"/>
    <xf numFmtId="0" fontId="312" fillId="0" borderId="301">
      <alignment horizontal="left" vertical="center"/>
    </xf>
    <xf numFmtId="0" fontId="42" fillId="83" borderId="302" applyNumberFormat="0" applyFont="0" applyAlignment="0" applyProtection="0"/>
    <xf numFmtId="283" fontId="234" fillId="81" borderId="303" applyNumberFormat="0" applyAlignment="0" applyProtection="0"/>
    <xf numFmtId="0" fontId="5" fillId="100" borderId="271" applyNumberFormat="0" applyProtection="0">
      <alignment horizontal="left" vertical="center" indent="1"/>
    </xf>
    <xf numFmtId="0" fontId="196" fillId="81" borderId="271" applyNumberFormat="0" applyAlignment="0" applyProtection="0"/>
    <xf numFmtId="0" fontId="341" fillId="113" borderId="321" applyNumberFormat="0" applyAlignment="0" applyProtection="0"/>
    <xf numFmtId="0" fontId="358" fillId="111" borderId="305" applyNumberFormat="0" applyProtection="0">
      <alignment vertical="center"/>
    </xf>
    <xf numFmtId="0" fontId="71" fillId="0" borderId="248">
      <alignment horizontal="left" vertical="center"/>
    </xf>
    <xf numFmtId="0" fontId="5" fillId="83" borderId="238" applyNumberFormat="0" applyFont="0" applyAlignment="0" applyProtection="0"/>
    <xf numFmtId="283" fontId="355" fillId="128" borderId="273" applyNumberFormat="0" applyProtection="0">
      <alignment horizontal="right" vertical="center"/>
    </xf>
    <xf numFmtId="0" fontId="42" fillId="83" borderId="238" applyNumberFormat="0" applyFont="0" applyAlignment="0" applyProtection="0"/>
    <xf numFmtId="0" fontId="242" fillId="68" borderId="235" applyNumberFormat="0" applyAlignment="0" applyProtection="0"/>
    <xf numFmtId="286" fontId="46" fillId="0" borderId="244" applyAlignment="0"/>
    <xf numFmtId="0" fontId="323" fillId="139" borderId="242" applyNumberFormat="0" applyProtection="0">
      <alignment horizontal="left" vertical="center" indent="1"/>
    </xf>
    <xf numFmtId="0" fontId="304" fillId="34" borderId="236"/>
    <xf numFmtId="0" fontId="85" fillId="0" borderId="231">
      <alignment horizontal="center"/>
    </xf>
    <xf numFmtId="0" fontId="327" fillId="68" borderId="267" applyNumberFormat="0" applyAlignment="0" applyProtection="0"/>
    <xf numFmtId="4" fontId="70" fillId="94" borderId="239" applyNumberFormat="0" applyProtection="0">
      <alignment horizontal="right" vertical="center"/>
    </xf>
    <xf numFmtId="0" fontId="70" fillId="100" borderId="239" applyNumberFormat="0" applyProtection="0">
      <alignment vertical="center"/>
    </xf>
    <xf numFmtId="0" fontId="42" fillId="83" borderId="270" applyNumberFormat="0" applyFont="0" applyAlignment="0" applyProtection="0"/>
    <xf numFmtId="0" fontId="341" fillId="113" borderId="255" applyNumberFormat="0" applyAlignment="0" applyProtection="0"/>
    <xf numFmtId="283" fontId="355" fillId="129" borderId="257" applyNumberFormat="0" applyProtection="0">
      <alignment horizontal="right" vertical="center"/>
    </xf>
    <xf numFmtId="283" fontId="355" fillId="134" borderId="257" applyNumberFormat="0" applyProtection="0">
      <alignment horizontal="right" vertical="center"/>
    </xf>
    <xf numFmtId="283" fontId="234" fillId="81" borderId="255" applyNumberFormat="0" applyAlignment="0" applyProtection="0"/>
    <xf numFmtId="0" fontId="138" fillId="83" borderId="254" applyNumberFormat="0" applyFont="0" applyAlignment="0" applyProtection="0"/>
    <xf numFmtId="0" fontId="362" fillId="34" borderId="233" applyNumberFormat="0" applyProtection="0">
      <alignment horizontal="right" vertical="center"/>
    </xf>
    <xf numFmtId="0" fontId="85" fillId="0" borderId="247">
      <alignment horizontal="center"/>
    </xf>
    <xf numFmtId="0" fontId="326" fillId="0" borderId="249" applyNumberFormat="0" applyAlignment="0" applyProtection="0"/>
    <xf numFmtId="0" fontId="327" fillId="54" borderId="217" applyNumberFormat="0" applyAlignment="0" applyProtection="0"/>
    <xf numFmtId="0" fontId="285" fillId="113" borderId="217" applyNumberFormat="0" applyAlignment="0" applyProtection="0"/>
    <xf numFmtId="0" fontId="355" fillId="131" borderId="223" applyNumberFormat="0" applyProtection="0">
      <alignment horizontal="right" vertical="center"/>
    </xf>
    <xf numFmtId="0" fontId="71" fillId="0" borderId="214">
      <alignment horizontal="left" vertical="center"/>
    </xf>
    <xf numFmtId="0" fontId="46" fillId="127" borderId="221" applyNumberFormat="0" applyProtection="0">
      <alignment horizontal="left" vertical="center" indent="1"/>
    </xf>
    <xf numFmtId="0" fontId="341" fillId="81" borderId="221" applyNumberFormat="0" applyAlignment="0" applyProtection="0"/>
    <xf numFmtId="283" fontId="355" fillId="121" borderId="305" applyNumberFormat="0" applyProtection="0">
      <alignment horizontal="right" vertical="center"/>
    </xf>
    <xf numFmtId="0" fontId="13" fillId="59" borderId="230" applyNumberFormat="0" applyFont="0" applyBorder="0" applyAlignment="0">
      <alignment vertical="center"/>
    </xf>
    <xf numFmtId="0" fontId="373" fillId="0" borderId="227" applyNumberFormat="0" applyFill="0" applyAlignment="0" applyProtection="0"/>
    <xf numFmtId="0" fontId="323" fillId="139" borderId="306" applyNumberFormat="0" applyProtection="0">
      <alignment horizontal="left" vertical="center" indent="1"/>
    </xf>
    <xf numFmtId="0" fontId="5" fillId="103" borderId="271" applyNumberFormat="0" applyProtection="0">
      <alignment horizontal="left" vertical="center" indent="1"/>
    </xf>
    <xf numFmtId="0" fontId="309" fillId="34" borderId="236"/>
    <xf numFmtId="0" fontId="71" fillId="0" borderId="296">
      <alignment horizontal="left" vertical="center"/>
    </xf>
    <xf numFmtId="0" fontId="40" fillId="83" borderId="220" applyNumberFormat="0" applyFont="0" applyAlignment="0" applyProtection="0"/>
    <xf numFmtId="0" fontId="362" fillId="34" borderId="215" applyNumberFormat="0" applyProtection="0">
      <alignment horizontal="right" vertical="center"/>
    </xf>
    <xf numFmtId="9" fontId="103" fillId="0" borderId="18" applyNumberFormat="0" applyBorder="0"/>
    <xf numFmtId="0" fontId="244" fillId="0" borderId="310" applyNumberFormat="0" applyFill="0" applyAlignment="0" applyProtection="0"/>
    <xf numFmtId="4" fontId="70" fillId="52" borderId="271" applyNumberFormat="0" applyProtection="0">
      <alignment horizontal="right" vertical="center"/>
    </xf>
    <xf numFmtId="0" fontId="327" fillId="54" borderId="299" applyNumberFormat="0" applyAlignment="0" applyProtection="0"/>
    <xf numFmtId="0" fontId="294" fillId="83" borderId="302" applyNumberFormat="0" applyFont="0" applyAlignment="0" applyProtection="0"/>
    <xf numFmtId="0" fontId="355" fillId="131" borderId="273" applyNumberFormat="0" applyProtection="0">
      <alignment horizontal="right" vertical="center"/>
    </xf>
    <xf numFmtId="0" fontId="71" fillId="0" borderId="248">
      <alignment horizontal="left" vertical="center"/>
    </xf>
    <xf numFmtId="0" fontId="138" fillId="83" borderId="238" applyNumberFormat="0" applyFont="0" applyAlignment="0" applyProtection="0"/>
    <xf numFmtId="0" fontId="42" fillId="83" borderId="238" applyNumberFormat="0" applyFont="0" applyAlignment="0" applyProtection="0"/>
    <xf numFmtId="0" fontId="244" fillId="0" borderId="246" applyNumberFormat="0" applyFill="0" applyAlignment="0" applyProtection="0"/>
    <xf numFmtId="0" fontId="234" fillId="81" borderId="239" applyNumberFormat="0" applyAlignment="0" applyProtection="0"/>
    <xf numFmtId="283" fontId="361" fillId="144" borderId="242" applyNumberFormat="0" applyProtection="0">
      <alignment horizontal="left" vertical="center" indent="1"/>
    </xf>
    <xf numFmtId="283" fontId="46" fillId="122" borderId="239" applyNumberFormat="0" applyProtection="0">
      <alignment horizontal="left" vertical="center" indent="1"/>
    </xf>
    <xf numFmtId="0" fontId="285" fillId="113" borderId="235" applyNumberFormat="0" applyAlignment="0" applyProtection="0"/>
    <xf numFmtId="0" fontId="85" fillId="0" borderId="231">
      <alignment horizontal="center"/>
    </xf>
    <xf numFmtId="4" fontId="202" fillId="88" borderId="239" applyNumberFormat="0" applyProtection="0">
      <alignment horizontal="left" vertical="center"/>
    </xf>
    <xf numFmtId="0" fontId="5" fillId="102" borderId="239" applyNumberFormat="0" applyProtection="0">
      <alignment horizontal="left" vertical="center" indent="1"/>
    </xf>
    <xf numFmtId="0" fontId="68" fillId="104" borderId="239" applyNumberFormat="0" applyProtection="0">
      <alignment horizontal="center" vertical="top"/>
    </xf>
    <xf numFmtId="0" fontId="42" fillId="83" borderId="270" applyNumberFormat="0" applyFont="0" applyAlignment="0" applyProtection="0"/>
    <xf numFmtId="0" fontId="341" fillId="81" borderId="255" applyNumberFormat="0" applyAlignment="0" applyProtection="0"/>
    <xf numFmtId="0" fontId="355" fillId="132" borderId="257" applyNumberFormat="0" applyProtection="0">
      <alignment horizontal="right" vertical="center"/>
    </xf>
    <xf numFmtId="0" fontId="46" fillId="141" borderId="255" applyNumberFormat="0" applyProtection="0">
      <alignment horizontal="left" vertical="center" indent="1"/>
    </xf>
    <xf numFmtId="0" fontId="40" fillId="83" borderId="254" applyNumberFormat="0" applyFont="0" applyAlignment="0" applyProtection="0"/>
    <xf numFmtId="0" fontId="185" fillId="68" borderId="267" applyNumberFormat="0" applyAlignment="0" applyProtection="0"/>
    <xf numFmtId="0" fontId="85" fillId="0" borderId="247">
      <alignment horizontal="center"/>
    </xf>
    <xf numFmtId="0" fontId="285" fillId="113" borderId="251" applyNumberFormat="0" applyAlignment="0" applyProtection="0"/>
    <xf numFmtId="0" fontId="235" fillId="81" borderId="251" applyNumberFormat="0" applyAlignment="0" applyProtection="0"/>
    <xf numFmtId="0" fontId="323" fillId="139" borderId="306" applyNumberFormat="0" applyProtection="0">
      <alignment horizontal="left" vertical="center" indent="1"/>
    </xf>
    <xf numFmtId="10" fontId="95" fillId="60" borderId="213" applyNumberFormat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0" fontId="85" fillId="0" borderId="213">
      <alignment horizontal="center"/>
    </xf>
    <xf numFmtId="283" fontId="355" fillId="128" borderId="223" applyNumberFormat="0" applyProtection="0">
      <alignment horizontal="right" vertical="center"/>
    </xf>
    <xf numFmtId="9" fontId="103" fillId="0" borderId="18" applyNumberFormat="0" applyBorder="0"/>
    <xf numFmtId="283" fontId="304" fillId="34" borderId="218"/>
    <xf numFmtId="283" fontId="355" fillId="139" borderId="223" applyNumberFormat="0" applyProtection="0">
      <alignment horizontal="right" vertical="center"/>
    </xf>
    <xf numFmtId="9" fontId="103" fillId="0" borderId="18" applyNumberFormat="0" applyBorder="0"/>
    <xf numFmtId="0" fontId="294" fillId="83" borderId="220" applyNumberFormat="0" applyFont="0" applyAlignment="0" applyProtection="0"/>
    <xf numFmtId="0" fontId="327" fillId="68" borderId="217" applyNumberFormat="0" applyAlignment="0" applyProtection="0"/>
    <xf numFmtId="0" fontId="285" fillId="113" borderId="217" applyNumberFormat="0" applyAlignment="0" applyProtection="0"/>
    <xf numFmtId="0" fontId="355" fillId="133" borderId="223" applyNumberFormat="0" applyProtection="0">
      <alignment horizontal="right" vertical="center"/>
    </xf>
    <xf numFmtId="0" fontId="71" fillId="0" borderId="214">
      <alignment horizontal="left" vertical="center"/>
    </xf>
    <xf numFmtId="0" fontId="358" fillId="111" borderId="223" applyNumberFormat="0" applyProtection="0">
      <alignment vertical="center"/>
    </xf>
    <xf numFmtId="0" fontId="85" fillId="0" borderId="213">
      <alignment horizontal="center"/>
    </xf>
    <xf numFmtId="0" fontId="341" fillId="81" borderId="221" applyNumberFormat="0" applyAlignment="0" applyProtection="0"/>
    <xf numFmtId="0" fontId="71" fillId="0" borderId="330">
      <alignment horizontal="left" vertical="center"/>
    </xf>
    <xf numFmtId="0" fontId="88" fillId="1" borderId="311">
      <alignment horizontal="left"/>
    </xf>
    <xf numFmtId="0" fontId="355" fillId="121" borderId="223" applyNumberFormat="0" applyProtection="0">
      <alignment horizontal="right" vertical="center"/>
    </xf>
    <xf numFmtId="257" fontId="38" fillId="0" borderId="282" applyFill="0" applyProtection="0"/>
    <xf numFmtId="283" fontId="235" fillId="81" borderId="217" applyNumberFormat="0" applyAlignment="0" applyProtection="0"/>
    <xf numFmtId="0" fontId="70" fillId="100" borderId="271" applyNumberFormat="0" applyProtection="0">
      <alignment vertical="center"/>
    </xf>
    <xf numFmtId="0" fontId="71" fillId="0" borderId="232">
      <alignment horizontal="left" vertical="center"/>
    </xf>
    <xf numFmtId="0" fontId="70" fillId="100" borderId="337" applyNumberFormat="0" applyProtection="0">
      <alignment horizontal="left" vertical="center" indent="1"/>
    </xf>
    <xf numFmtId="0" fontId="138" fillId="83" borderId="220" applyNumberFormat="0" applyFont="0" applyAlignment="0" applyProtection="0"/>
    <xf numFmtId="286" fontId="367" fillId="0" borderId="226" applyFill="0" applyAlignment="0" applyProtection="0"/>
    <xf numFmtId="4" fontId="70" fillId="97" borderId="271" applyNumberFormat="0" applyProtection="0">
      <alignment horizontal="right" vertical="center"/>
    </xf>
    <xf numFmtId="0" fontId="304" fillId="34" borderId="334"/>
    <xf numFmtId="0" fontId="42" fillId="83" borderId="254" applyNumberFormat="0" applyFont="0" applyAlignment="0" applyProtection="0"/>
    <xf numFmtId="0" fontId="138" fillId="83" borderId="238" applyNumberFormat="0" applyFont="0" applyAlignment="0" applyProtection="0"/>
    <xf numFmtId="0" fontId="394" fillId="81" borderId="239" applyNumberFormat="0" applyAlignment="0" applyProtection="0">
      <alignment vertical="center"/>
    </xf>
    <xf numFmtId="0" fontId="42" fillId="83" borderId="238" applyNumberFormat="0" applyFont="0" applyAlignment="0" applyProtection="0"/>
    <xf numFmtId="0" fontId="242" fillId="68" borderId="235" applyNumberFormat="0" applyAlignment="0" applyProtection="0"/>
    <xf numFmtId="3" fontId="365" fillId="84" borderId="231">
      <alignment horizontal="left" vertical="top" wrapText="1"/>
      <protection locked="0"/>
    </xf>
    <xf numFmtId="0" fontId="358" fillId="111" borderId="241" applyNumberFormat="0" applyProtection="0">
      <alignment vertical="center"/>
    </xf>
    <xf numFmtId="0" fontId="286" fillId="81" borderId="235" applyNumberFormat="0" applyAlignment="0" applyProtection="0"/>
    <xf numFmtId="0" fontId="85" fillId="0" borderId="231">
      <alignment horizontal="center"/>
    </xf>
    <xf numFmtId="0" fontId="196" fillId="81" borderId="239" applyNumberFormat="0" applyAlignment="0" applyProtection="0"/>
    <xf numFmtId="4" fontId="70" fillId="96" borderId="239" applyNumberFormat="0" applyProtection="0">
      <alignment horizontal="right" vertical="center"/>
    </xf>
    <xf numFmtId="0" fontId="70" fillId="100" borderId="239" applyNumberFormat="0" applyProtection="0">
      <alignment horizontal="left" vertical="center" indent="1"/>
    </xf>
    <xf numFmtId="0" fontId="42" fillId="83" borderId="270" applyNumberFormat="0" applyFont="0" applyAlignment="0" applyProtection="0"/>
    <xf numFmtId="0" fontId="341" fillId="113" borderId="255" applyNumberFormat="0" applyAlignment="0" applyProtection="0"/>
    <xf numFmtId="283" fontId="355" fillId="121" borderId="257" applyNumberFormat="0" applyProtection="0">
      <alignment horizontal="right" vertical="center"/>
    </xf>
    <xf numFmtId="283" fontId="355" fillId="135" borderId="257" applyNumberFormat="0" applyProtection="0">
      <alignment horizontal="right" vertical="center"/>
    </xf>
    <xf numFmtId="0" fontId="234" fillId="81" borderId="255" applyNumberFormat="0" applyAlignment="0" applyProtection="0"/>
    <xf numFmtId="0" fontId="5" fillId="83" borderId="254" applyNumberFormat="0" applyFont="0" applyAlignment="0" applyProtection="0"/>
    <xf numFmtId="251" fontId="46" fillId="0" borderId="244" applyFill="0"/>
    <xf numFmtId="0" fontId="85" fillId="0" borderId="247">
      <alignment horizontal="center"/>
    </xf>
    <xf numFmtId="10" fontId="95" fillId="60" borderId="247" applyNumberFormat="0" applyBorder="0" applyAlignment="0" applyProtection="0"/>
    <xf numFmtId="0" fontId="327" fillId="54" borderId="217" applyNumberFormat="0" applyAlignment="0" applyProtection="0"/>
    <xf numFmtId="5" fontId="270" fillId="0" borderId="216" applyAlignment="0" applyProtection="0"/>
    <xf numFmtId="0" fontId="355" fillId="130" borderId="223" applyNumberFormat="0" applyProtection="0">
      <alignment horizontal="right" vertical="center"/>
    </xf>
    <xf numFmtId="283" fontId="309" fillId="117" borderId="218"/>
    <xf numFmtId="0" fontId="46" fillId="122" borderId="221" applyNumberFormat="0" applyProtection="0">
      <alignment horizontal="left" vertical="center" indent="1"/>
    </xf>
    <xf numFmtId="0" fontId="149" fillId="81" borderId="217" applyNumberFormat="0" applyAlignment="0" applyProtection="0"/>
    <xf numFmtId="0" fontId="341" fillId="113" borderId="221" applyNumberFormat="0" applyAlignment="0" applyProtection="0"/>
    <xf numFmtId="174" fontId="33" fillId="0" borderId="0" applyFont="0" applyFill="0" applyBorder="0" applyAlignment="0" applyProtection="0"/>
    <xf numFmtId="283" fontId="235" fillId="81" borderId="217" applyNumberFormat="0" applyAlignment="0" applyProtection="0"/>
    <xf numFmtId="10" fontId="95" fillId="60" borderId="213" applyNumberFormat="0" applyBorder="0" applyAlignment="0" applyProtection="0"/>
    <xf numFmtId="10" fontId="311" fillId="60" borderId="213" applyNumberFormat="0" applyBorder="0" applyAlignment="0" applyProtection="0"/>
    <xf numFmtId="10" fontId="95" fillId="60" borderId="213" applyNumberFormat="0" applyBorder="0" applyAlignment="0" applyProtection="0"/>
    <xf numFmtId="10" fontId="95" fillId="60" borderId="213" applyNumberFormat="0" applyBorder="0" applyAlignment="0" applyProtection="0"/>
    <xf numFmtId="0" fontId="355" fillId="139" borderId="207" applyNumberFormat="0" applyProtection="0">
      <alignment horizontal="right" vertical="center"/>
    </xf>
    <xf numFmtId="0" fontId="341" fillId="81" borderId="205" applyNumberFormat="0" applyAlignment="0" applyProtection="0"/>
    <xf numFmtId="0" fontId="5" fillId="83" borderId="204" applyNumberFormat="0" applyFont="0" applyAlignment="0" applyProtection="0"/>
    <xf numFmtId="0" fontId="294" fillId="83" borderId="204" applyNumberFormat="0" applyFont="0" applyAlignment="0" applyProtection="0"/>
    <xf numFmtId="0" fontId="5" fillId="53" borderId="205" applyNumberFormat="0" applyProtection="0">
      <alignment horizontal="left" vertical="center" indent="1"/>
    </xf>
    <xf numFmtId="0" fontId="388" fillId="68" borderId="217" applyNumberFormat="0" applyAlignment="0" applyProtection="0">
      <alignment vertical="center"/>
    </xf>
    <xf numFmtId="0" fontId="387" fillId="0" borderId="228" applyNumberFormat="0" applyFill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242" fillId="68" borderId="217" applyNumberFormat="0" applyAlignment="0" applyProtection="0"/>
    <xf numFmtId="0" fontId="235" fillId="81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10" fontId="95" fillId="60" borderId="213" applyNumberFormat="0" applyBorder="0" applyAlignment="0" applyProtection="0"/>
    <xf numFmtId="283" fontId="326" fillId="0" borderId="215" applyNumberFormat="0" applyAlignment="0" applyProtection="0"/>
    <xf numFmtId="0" fontId="326" fillId="0" borderId="215" applyNumberFormat="0" applyAlignment="0" applyProtection="0"/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283" fontId="312" fillId="0" borderId="219">
      <alignment horizontal="left" vertical="center"/>
    </xf>
    <xf numFmtId="0" fontId="71" fillId="0" borderId="214">
      <alignment horizontal="left" vertical="center"/>
    </xf>
    <xf numFmtId="283" fontId="309" fillId="34" borderId="218"/>
    <xf numFmtId="0" fontId="304" fillId="34" borderId="218"/>
    <xf numFmtId="286" fontId="299" fillId="114" borderId="215" applyProtection="0">
      <alignment horizontal="center"/>
    </xf>
    <xf numFmtId="0" fontId="286" fillId="81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5" fontId="270" fillId="0" borderId="216" applyAlignment="0" applyProtection="0"/>
    <xf numFmtId="15" fontId="281" fillId="112" borderId="215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251" fontId="46" fillId="0" borderId="210" applyFill="0"/>
    <xf numFmtId="251" fontId="367" fillId="0" borderId="210" applyFill="0"/>
    <xf numFmtId="0" fontId="362" fillId="34" borderId="199" applyNumberFormat="0" applyProtection="0">
      <alignment horizontal="right" vertical="center"/>
    </xf>
    <xf numFmtId="0" fontId="361" fillId="144" borderId="208" applyNumberFormat="0" applyProtection="0">
      <alignment horizontal="left" vertical="center" indent="1"/>
    </xf>
    <xf numFmtId="0" fontId="321" fillId="142" borderId="205" applyNumberFormat="0" applyProtection="0">
      <alignment horizontal="left" vertical="center" indent="1"/>
    </xf>
    <xf numFmtId="0" fontId="358" fillId="111" borderId="207" applyNumberFormat="0" applyProtection="0">
      <alignment vertical="center"/>
    </xf>
    <xf numFmtId="0" fontId="355" fillId="111" borderId="207" applyNumberFormat="0" applyProtection="0">
      <alignment vertical="center"/>
    </xf>
    <xf numFmtId="0" fontId="46" fillId="127" borderId="205" applyNumberFormat="0" applyProtection="0">
      <alignment horizontal="left" vertical="center" indent="1"/>
    </xf>
    <xf numFmtId="0" fontId="46" fillId="122" borderId="205" applyNumberFormat="0" applyProtection="0">
      <alignment horizontal="left" vertical="center" indent="1"/>
    </xf>
    <xf numFmtId="0" fontId="46" fillId="141" borderId="205" applyNumberFormat="0" applyProtection="0">
      <alignment horizontal="left" vertical="center" indent="1"/>
    </xf>
    <xf numFmtId="0" fontId="46" fillId="140" borderId="205" applyNumberFormat="0" applyProtection="0">
      <alignment horizontal="left" vertical="center" indent="1"/>
    </xf>
    <xf numFmtId="0" fontId="355" fillId="134" borderId="207" applyNumberFormat="0" applyProtection="0">
      <alignment horizontal="right" vertical="center"/>
    </xf>
    <xf numFmtId="0" fontId="355" fillId="133" borderId="207" applyNumberFormat="0" applyProtection="0">
      <alignment horizontal="right" vertical="center"/>
    </xf>
    <xf numFmtId="0" fontId="355" fillId="121" borderId="207" applyNumberFormat="0" applyProtection="0">
      <alignment horizontal="right" vertical="center"/>
    </xf>
    <xf numFmtId="0" fontId="355" fillId="128" borderId="207" applyNumberFormat="0" applyProtection="0">
      <alignment horizontal="right" vertical="center"/>
    </xf>
    <xf numFmtId="0" fontId="341" fillId="113" borderId="205" applyNumberFormat="0" applyAlignment="0" applyProtection="0"/>
    <xf numFmtId="0" fontId="5" fillId="83" borderId="204" applyNumberFormat="0" applyFont="0" applyAlignment="0" applyProtection="0"/>
    <xf numFmtId="174" fontId="33" fillId="0" borderId="0" applyFont="0" applyFill="0" applyBorder="0" applyAlignment="0" applyProtection="0"/>
    <xf numFmtId="0" fontId="381" fillId="81" borderId="217" applyNumberFormat="0" applyAlignment="0" applyProtection="0">
      <alignment vertical="center"/>
    </xf>
    <xf numFmtId="0" fontId="242" fillId="68" borderId="217" applyNumberFormat="0" applyAlignment="0" applyProtection="0"/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309" fillId="34" borderId="218"/>
    <xf numFmtId="0" fontId="263" fillId="81" borderId="217" applyNumberFormat="0" applyAlignment="0" applyProtection="0">
      <alignment vertical="center"/>
    </xf>
    <xf numFmtId="0" fontId="253" fillId="68" borderId="217" applyNumberFormat="0" applyAlignment="0" applyProtection="0">
      <alignment vertical="center"/>
    </xf>
    <xf numFmtId="0" fontId="5" fillId="83" borderId="220" applyNumberFormat="0" applyFont="0" applyAlignment="0" applyProtection="0"/>
    <xf numFmtId="0" fontId="129" fillId="83" borderId="220" applyNumberFormat="0" applyFont="0" applyAlignment="0" applyProtection="0">
      <alignment vertical="center"/>
    </xf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283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244" fillId="0" borderId="228" applyNumberFormat="0" applyFill="0" applyAlignment="0" applyProtection="0"/>
    <xf numFmtId="0" fontId="244" fillId="0" borderId="228" applyNumberFormat="0" applyFill="0" applyAlignment="0" applyProtection="0"/>
    <xf numFmtId="283" fontId="244" fillId="0" borderId="228" applyNumberFormat="0" applyFill="0" applyAlignment="0" applyProtection="0"/>
    <xf numFmtId="0" fontId="244" fillId="0" borderId="228" applyNumberFormat="0" applyFill="0" applyAlignment="0" applyProtection="0"/>
    <xf numFmtId="0" fontId="234" fillId="81" borderId="221" applyNumberFormat="0" applyAlignment="0" applyProtection="0"/>
    <xf numFmtId="0" fontId="234" fillId="81" borderId="221" applyNumberFormat="0" applyAlignment="0" applyProtection="0"/>
    <xf numFmtId="283" fontId="234" fillId="81" borderId="221" applyNumberFormat="0" applyAlignment="0" applyProtection="0"/>
    <xf numFmtId="0" fontId="234" fillId="81" borderId="221" applyNumberFormat="0" applyAlignment="0" applyProtection="0"/>
    <xf numFmtId="251" fontId="46" fillId="0" borderId="226" applyFill="0"/>
    <xf numFmtId="251" fontId="46" fillId="0" borderId="219" applyFill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0" fontId="373" fillId="0" borderId="228" applyNumberFormat="0" applyFill="0" applyAlignment="0" applyProtection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251" fontId="367" fillId="0" borderId="226" applyFill="0"/>
    <xf numFmtId="251" fontId="367" fillId="0" borderId="219" applyFill="0"/>
    <xf numFmtId="0" fontId="283" fillId="0" borderId="215" applyNumberFormat="0" applyFill="0" applyAlignment="0" applyProtection="0"/>
    <xf numFmtId="0" fontId="283" fillId="0" borderId="215" applyNumberFormat="0" applyFill="0" applyAlignment="0" applyProtection="0"/>
    <xf numFmtId="283" fontId="283" fillId="0" borderId="215" applyNumberFormat="0" applyFill="0" applyAlignment="0" applyProtection="0"/>
    <xf numFmtId="0" fontId="283" fillId="0" borderId="215" applyNumberFormat="0" applyFill="0" applyAlignment="0" applyProtection="0"/>
    <xf numFmtId="286" fontId="367" fillId="0" borderId="226" applyFill="0" applyAlignment="0" applyProtection="0"/>
    <xf numFmtId="286" fontId="46" fillId="0" borderId="226" applyAlignment="0"/>
    <xf numFmtId="3" fontId="365" fillId="84" borderId="213">
      <alignment horizontal="left" vertical="top" wrapText="1"/>
      <protection locked="0"/>
    </xf>
    <xf numFmtId="3" fontId="365" fillId="84" borderId="213">
      <alignment horizontal="left" vertical="top" wrapText="1"/>
      <protection locked="0"/>
    </xf>
    <xf numFmtId="283" fontId="328" fillId="145" borderId="225" applyNumberFormat="0" applyProtection="0">
      <alignment horizontal="center"/>
    </xf>
    <xf numFmtId="0" fontId="328" fillId="145" borderId="225" applyNumberFormat="0" applyProtection="0">
      <alignment horizontal="center"/>
    </xf>
    <xf numFmtId="283" fontId="362" fillId="34" borderId="215" applyNumberFormat="0" applyProtection="0">
      <alignment horizontal="right" vertical="center"/>
    </xf>
    <xf numFmtId="0" fontId="362" fillId="34" borderId="215" applyNumberFormat="0" applyProtection="0">
      <alignment horizontal="right" vertical="center"/>
    </xf>
    <xf numFmtId="283" fontId="361" fillId="144" borderId="224" applyNumberFormat="0" applyProtection="0">
      <alignment horizontal="left" vertical="center" indent="1"/>
    </xf>
    <xf numFmtId="0" fontId="361" fillId="144" borderId="224" applyNumberFormat="0" applyProtection="0">
      <alignment horizontal="left" vertical="center" indent="1"/>
    </xf>
    <xf numFmtId="283" fontId="321" fillId="142" borderId="221" applyNumberFormat="0" applyProtection="0">
      <alignment horizontal="left" vertical="center" indent="1"/>
    </xf>
    <xf numFmtId="0" fontId="321" fillId="142" borderId="221" applyNumberFormat="0" applyProtection="0">
      <alignment horizontal="left" vertical="center" indent="1"/>
    </xf>
    <xf numFmtId="283" fontId="323" fillId="139" borderId="224" applyNumberFormat="0" applyProtection="0">
      <alignment horizontal="left" vertical="center" indent="1"/>
    </xf>
    <xf numFmtId="0" fontId="323" fillId="139" borderId="224" applyNumberFormat="0" applyProtection="0">
      <alignment horizontal="left" vertical="center" indent="1"/>
    </xf>
    <xf numFmtId="283" fontId="358" fillId="111" borderId="223" applyNumberFormat="0" applyProtection="0">
      <alignment vertical="center"/>
    </xf>
    <xf numFmtId="0" fontId="358" fillId="111" borderId="223" applyNumberFormat="0" applyProtection="0">
      <alignment vertical="center"/>
    </xf>
    <xf numFmtId="283" fontId="355" fillId="111" borderId="223" applyNumberFormat="0" applyProtection="0">
      <alignment vertical="center"/>
    </xf>
    <xf numFmtId="0" fontId="355" fillId="111" borderId="223" applyNumberFormat="0" applyProtection="0">
      <alignment vertical="center"/>
    </xf>
    <xf numFmtId="283" fontId="46" fillId="127" borderId="221" applyNumberFormat="0" applyProtection="0">
      <alignment horizontal="left" vertical="center" indent="1"/>
    </xf>
    <xf numFmtId="0" fontId="46" fillId="127" borderId="221" applyNumberFormat="0" applyProtection="0">
      <alignment horizontal="left" vertical="center" indent="1"/>
    </xf>
    <xf numFmtId="283" fontId="46" fillId="122" borderId="221" applyNumberFormat="0" applyProtection="0">
      <alignment horizontal="left" vertical="center" indent="1"/>
    </xf>
    <xf numFmtId="0" fontId="46" fillId="122" borderId="221" applyNumberFormat="0" applyProtection="0">
      <alignment horizontal="left" vertical="center" indent="1"/>
    </xf>
    <xf numFmtId="283" fontId="46" fillId="141" borderId="221" applyNumberFormat="0" applyProtection="0">
      <alignment horizontal="left" vertical="center" indent="1"/>
    </xf>
    <xf numFmtId="0" fontId="46" fillId="141" borderId="221" applyNumberFormat="0" applyProtection="0">
      <alignment horizontal="left" vertical="center" indent="1"/>
    </xf>
    <xf numFmtId="283" fontId="46" fillId="140" borderId="221" applyNumberFormat="0" applyProtection="0">
      <alignment horizontal="left" vertical="center" indent="1"/>
    </xf>
    <xf numFmtId="0" fontId="46" fillId="140" borderId="221" applyNumberFormat="0" applyProtection="0">
      <alignment horizontal="left" vertical="center" indent="1"/>
    </xf>
    <xf numFmtId="283" fontId="355" fillId="139" borderId="223" applyNumberFormat="0" applyProtection="0">
      <alignment horizontal="right" vertical="center"/>
    </xf>
    <xf numFmtId="0" fontId="355" fillId="139" borderId="223" applyNumberFormat="0" applyProtection="0">
      <alignment horizontal="right" vertical="center"/>
    </xf>
    <xf numFmtId="283" fontId="355" fillId="135" borderId="223" applyNumberFormat="0" applyProtection="0">
      <alignment horizontal="right" vertical="center"/>
    </xf>
    <xf numFmtId="0" fontId="355" fillId="135" borderId="223" applyNumberFormat="0" applyProtection="0">
      <alignment horizontal="right" vertical="center"/>
    </xf>
    <xf numFmtId="283" fontId="355" fillId="134" borderId="223" applyNumberFormat="0" applyProtection="0">
      <alignment horizontal="right" vertical="center"/>
    </xf>
    <xf numFmtId="0" fontId="355" fillId="134" borderId="223" applyNumberFormat="0" applyProtection="0">
      <alignment horizontal="right" vertical="center"/>
    </xf>
    <xf numFmtId="283" fontId="355" fillId="133" borderId="223" applyNumberFormat="0" applyProtection="0">
      <alignment horizontal="right" vertical="center"/>
    </xf>
    <xf numFmtId="0" fontId="355" fillId="133" borderId="223" applyNumberFormat="0" applyProtection="0">
      <alignment horizontal="right" vertical="center"/>
    </xf>
    <xf numFmtId="283" fontId="355" fillId="132" borderId="223" applyNumberFormat="0" applyProtection="0">
      <alignment horizontal="right" vertical="center"/>
    </xf>
    <xf numFmtId="0" fontId="355" fillId="132" borderId="223" applyNumberFormat="0" applyProtection="0">
      <alignment horizontal="right" vertical="center"/>
    </xf>
    <xf numFmtId="283" fontId="355" fillId="131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283" fontId="355" fillId="130" borderId="2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283" fontId="355" fillId="121" borderId="223" applyNumberFormat="0" applyProtection="0">
      <alignment horizontal="right" vertical="center"/>
    </xf>
    <xf numFmtId="0" fontId="355" fillId="121" borderId="223" applyNumberFormat="0" applyProtection="0">
      <alignment horizontal="right" vertical="center"/>
    </xf>
    <xf numFmtId="283" fontId="355" fillId="129" borderId="223" applyNumberFormat="0" applyProtection="0">
      <alignment horizontal="right" vertical="center"/>
    </xf>
    <xf numFmtId="0" fontId="355" fillId="129" borderId="223" applyNumberFormat="0" applyProtection="0">
      <alignment horizontal="right" vertical="center"/>
    </xf>
    <xf numFmtId="283" fontId="355" fillId="128" borderId="223" applyNumberFormat="0" applyProtection="0">
      <alignment horizontal="right" vertical="center"/>
    </xf>
    <xf numFmtId="0" fontId="355" fillId="128" borderId="223" applyNumberFormat="0" applyProtection="0">
      <alignment horizontal="right" vertical="center"/>
    </xf>
    <xf numFmtId="283" fontId="353" fillId="126" borderId="221" applyNumberFormat="0" applyProtection="0">
      <alignment horizontal="left" vertical="center" indent="1"/>
    </xf>
    <xf numFmtId="0" fontId="353" fillId="126" borderId="221" applyNumberFormat="0" applyProtection="0">
      <alignment horizontal="left" vertical="center" indent="1"/>
    </xf>
    <xf numFmtId="283" fontId="352" fillId="126" borderId="223" applyNumberFormat="0" applyProtection="0">
      <alignment vertical="center"/>
    </xf>
    <xf numFmtId="0" fontId="352" fillId="126" borderId="223" applyNumberFormat="0" applyProtection="0">
      <alignment vertical="center"/>
    </xf>
    <xf numFmtId="286" fontId="328" fillId="125" borderId="222" applyProtection="0">
      <alignment horizontal="center"/>
    </xf>
    <xf numFmtId="0" fontId="341" fillId="81" borderId="221" applyNumberFormat="0" applyAlignment="0" applyProtection="0"/>
    <xf numFmtId="0" fontId="341" fillId="81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283" fontId="328" fillId="115" borderId="215" applyNumberFormat="0" applyAlignment="0" applyProtection="0"/>
    <xf numFmtId="0" fontId="328" fillId="115" borderId="215" applyNumberFormat="0" applyAlignment="0" applyProtection="0"/>
    <xf numFmtId="0" fontId="327" fillId="68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40" fillId="83" borderId="204" applyNumberFormat="0" applyFont="0" applyAlignment="0" applyProtection="0"/>
    <xf numFmtId="251" fontId="46" fillId="0" borderId="203" applyFill="0"/>
    <xf numFmtId="286" fontId="46" fillId="0" borderId="210" applyAlignment="0"/>
    <xf numFmtId="0" fontId="323" fillId="139" borderId="208" applyNumberFormat="0" applyProtection="0">
      <alignment horizontal="left" vertical="center" indent="1"/>
    </xf>
    <xf numFmtId="0" fontId="355" fillId="135" borderId="207" applyNumberFormat="0" applyProtection="0">
      <alignment horizontal="right" vertical="center"/>
    </xf>
    <xf numFmtId="0" fontId="355" fillId="131" borderId="207" applyNumberFormat="0" applyProtection="0">
      <alignment horizontal="right" vertical="center"/>
    </xf>
    <xf numFmtId="0" fontId="355" fillId="132" borderId="207" applyNumberFormat="0" applyProtection="0">
      <alignment horizontal="right" vertical="center"/>
    </xf>
    <xf numFmtId="0" fontId="355" fillId="130" borderId="207" applyNumberFormat="0" applyProtection="0">
      <alignment horizontal="right" vertical="center"/>
    </xf>
    <xf numFmtId="0" fontId="355" fillId="129" borderId="207" applyNumberFormat="0" applyProtection="0">
      <alignment horizontal="right" vertical="center"/>
    </xf>
    <xf numFmtId="0" fontId="353" fillId="126" borderId="205" applyNumberFormat="0" applyProtection="0">
      <alignment horizontal="left" vertical="center" indent="1"/>
    </xf>
    <xf numFmtId="0" fontId="352" fillId="126" borderId="207" applyNumberFormat="0" applyProtection="0">
      <alignment vertical="center"/>
    </xf>
    <xf numFmtId="0" fontId="341" fillId="81" borderId="205" applyNumberFormat="0" applyAlignment="0" applyProtection="0"/>
    <xf numFmtId="0" fontId="327" fillId="68" borderId="201" applyNumberFormat="0" applyAlignment="0" applyProtection="0"/>
    <xf numFmtId="0" fontId="327" fillId="68" borderId="201" applyNumberFormat="0" applyAlignment="0" applyProtection="0"/>
    <xf numFmtId="0" fontId="327" fillId="54" borderId="201" applyNumberFormat="0" applyAlignment="0" applyProtection="0"/>
    <xf numFmtId="283" fontId="312" fillId="0" borderId="203">
      <alignment horizontal="left" vertical="center"/>
    </xf>
    <xf numFmtId="0" fontId="312" fillId="0" borderId="203">
      <alignment horizontal="left" vertical="center"/>
    </xf>
    <xf numFmtId="0" fontId="286" fillId="81" borderId="201" applyNumberFormat="0" applyAlignment="0" applyProtection="0"/>
    <xf numFmtId="0" fontId="286" fillId="81" borderId="201" applyNumberFormat="0" applyAlignment="0" applyProtection="0"/>
    <xf numFmtId="0" fontId="285" fillId="113" borderId="201" applyNumberFormat="0" applyAlignment="0" applyProtection="0"/>
    <xf numFmtId="0" fontId="266" fillId="0" borderId="212" applyNumberFormat="0" applyFill="0" applyAlignment="0" applyProtection="0">
      <alignment vertical="center"/>
    </xf>
    <xf numFmtId="0" fontId="254" fillId="81" borderId="205" applyNumberFormat="0" applyAlignment="0" applyProtection="0">
      <alignment vertical="center"/>
    </xf>
    <xf numFmtId="0" fontId="221" fillId="0" borderId="212" applyNumberFormat="0" applyFill="0" applyAlignment="0" applyProtection="0"/>
    <xf numFmtId="0" fontId="221" fillId="0" borderId="212" applyNumberFormat="0" applyFill="0" applyAlignment="0" applyProtection="0"/>
    <xf numFmtId="0" fontId="221" fillId="0" borderId="212" applyNumberFormat="0" applyFill="0" applyAlignment="0" applyProtection="0"/>
    <xf numFmtId="4" fontId="205" fillId="105" borderId="205" applyNumberFormat="0" applyProtection="0">
      <alignment horizontal="right" vertical="center"/>
    </xf>
    <xf numFmtId="0" fontId="68" fillId="104" borderId="205" applyNumberFormat="0" applyProtection="0">
      <alignment horizontal="center" vertical="top"/>
    </xf>
    <xf numFmtId="0" fontId="5" fillId="100" borderId="205" applyNumberFormat="0" applyProtection="0">
      <alignment horizontal="left" vertical="center" indent="1"/>
    </xf>
    <xf numFmtId="0" fontId="5" fillId="0" borderId="205" applyNumberFormat="0" applyProtection="0">
      <alignment horizontal="right" vertical="center"/>
    </xf>
    <xf numFmtId="3" fontId="70" fillId="57" borderId="205" applyProtection="0">
      <alignment horizontal="right" vertical="center"/>
    </xf>
    <xf numFmtId="0" fontId="70" fillId="100" borderId="205" applyNumberFormat="0" applyProtection="0">
      <alignment horizontal="left" vertical="center" indent="1"/>
    </xf>
    <xf numFmtId="0" fontId="70" fillId="100" borderId="205" applyNumberFormat="0" applyProtection="0">
      <alignment horizontal="left" vertical="center" indent="1"/>
    </xf>
    <xf numFmtId="0" fontId="5" fillId="100" borderId="205" applyNumberFormat="0" applyProtection="0">
      <alignment vertical="center"/>
    </xf>
    <xf numFmtId="0" fontId="70" fillId="100" borderId="205" applyNumberFormat="0" applyProtection="0">
      <alignment vertical="center"/>
    </xf>
    <xf numFmtId="0" fontId="5" fillId="100" borderId="205" applyNumberFormat="0" applyProtection="0">
      <alignment horizontal="left" vertical="center" indent="1"/>
    </xf>
    <xf numFmtId="0" fontId="5" fillId="0" borderId="205" applyNumberFormat="0" applyProtection="0">
      <alignment horizontal="left" vertical="center" indent="1"/>
    </xf>
    <xf numFmtId="4" fontId="70" fillId="97" borderId="205" applyNumberFormat="0" applyProtection="0">
      <alignment horizontal="right" vertical="center"/>
    </xf>
    <xf numFmtId="0" fontId="5" fillId="0" borderId="205" applyNumberFormat="0" applyProtection="0">
      <alignment horizontal="left" vertical="center" indent="1"/>
    </xf>
    <xf numFmtId="0" fontId="5" fillId="103" borderId="205" applyNumberFormat="0" applyProtection="0">
      <alignment horizontal="left" vertical="center" indent="1"/>
    </xf>
    <xf numFmtId="0" fontId="5" fillId="0" borderId="205" applyNumberFormat="0" applyProtection="0">
      <alignment horizontal="left" vertical="center" indent="1"/>
    </xf>
    <xf numFmtId="0" fontId="5" fillId="102" borderId="205" applyNumberFormat="0" applyProtection="0">
      <alignment horizontal="left" vertical="center" indent="1"/>
    </xf>
    <xf numFmtId="0" fontId="5" fillId="0" borderId="205" applyNumberFormat="0" applyProtection="0">
      <alignment horizontal="left" vertical="center" indent="1"/>
    </xf>
    <xf numFmtId="4" fontId="70" fillId="101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4" fontId="70" fillId="98" borderId="205" applyNumberFormat="0" applyProtection="0">
      <alignment horizontal="right" vertical="center"/>
    </xf>
    <xf numFmtId="4" fontId="70" fillId="96" borderId="205" applyNumberFormat="0" applyProtection="0">
      <alignment horizontal="right" vertical="center"/>
    </xf>
    <xf numFmtId="4" fontId="70" fillId="95" borderId="205" applyNumberFormat="0" applyProtection="0">
      <alignment horizontal="right" vertical="center"/>
    </xf>
    <xf numFmtId="4" fontId="70" fillId="94" borderId="205" applyNumberFormat="0" applyProtection="0">
      <alignment horizontal="right" vertical="center"/>
    </xf>
    <xf numFmtId="4" fontId="70" fillId="93" borderId="205" applyNumberFormat="0" applyProtection="0">
      <alignment horizontal="right" vertical="center"/>
    </xf>
    <xf numFmtId="4" fontId="70" fillId="52" borderId="205" applyNumberFormat="0" applyProtection="0">
      <alignment horizontal="right" vertical="center"/>
    </xf>
    <xf numFmtId="4" fontId="70" fillId="92" borderId="205" applyNumberFormat="0" applyProtection="0">
      <alignment horizontal="right" vertical="center"/>
    </xf>
    <xf numFmtId="4" fontId="70" fillId="91" borderId="205" applyNumberFormat="0" applyProtection="0">
      <alignment horizontal="right" vertical="center"/>
    </xf>
    <xf numFmtId="0" fontId="68" fillId="90" borderId="205" applyNumberFormat="0" applyProtection="0">
      <alignment horizontal="left" vertical="top"/>
    </xf>
    <xf numFmtId="4" fontId="202" fillId="89" borderId="205" applyNumberFormat="0" applyProtection="0">
      <alignment horizontal="center" vertical="top"/>
    </xf>
    <xf numFmtId="4" fontId="202" fillId="88" borderId="205" applyNumberFormat="0" applyProtection="0">
      <alignment horizontal="left" vertical="center"/>
    </xf>
    <xf numFmtId="0" fontId="5" fillId="53" borderId="205" applyNumberFormat="0" applyProtection="0">
      <alignment vertical="center"/>
    </xf>
    <xf numFmtId="4" fontId="202" fillId="87" borderId="205" applyNumberFormat="0" applyProtection="0">
      <alignment vertical="center"/>
    </xf>
    <xf numFmtId="0" fontId="196" fillId="81" borderId="205" applyNumberFormat="0" applyAlignment="0" applyProtection="0"/>
    <xf numFmtId="0" fontId="196" fillId="81" borderId="205" applyNumberFormat="0" applyAlignment="0" applyProtection="0"/>
    <xf numFmtId="0" fontId="196" fillId="81" borderId="205" applyNumberFormat="0" applyAlignment="0" applyProtection="0"/>
    <xf numFmtId="286" fontId="46" fillId="0" borderId="194" applyAlignment="0"/>
    <xf numFmtId="251" fontId="367" fillId="0" borderId="194" applyFill="0"/>
    <xf numFmtId="251" fontId="46" fillId="0" borderId="194" applyFill="0"/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0" fontId="85" fillId="0" borderId="197">
      <alignment horizontal="center"/>
    </xf>
    <xf numFmtId="15" fontId="281" fillId="112" borderId="199">
      <alignment horizontal="center"/>
    </xf>
    <xf numFmtId="5" fontId="270" fillId="0" borderId="200" applyAlignment="0" applyProtection="0"/>
    <xf numFmtId="0" fontId="285" fillId="113" borderId="201" applyNumberFormat="0" applyAlignment="0" applyProtection="0"/>
    <xf numFmtId="0" fontId="285" fillId="113" borderId="201" applyNumberFormat="0" applyAlignment="0" applyProtection="0"/>
    <xf numFmtId="0" fontId="285" fillId="113" borderId="201" applyNumberFormat="0" applyAlignment="0" applyProtection="0"/>
    <xf numFmtId="0" fontId="286" fillId="81" borderId="201" applyNumberFormat="0" applyAlignment="0" applyProtection="0"/>
    <xf numFmtId="0" fontId="285" fillId="113" borderId="201" applyNumberFormat="0" applyAlignment="0" applyProtection="0"/>
    <xf numFmtId="0" fontId="285" fillId="113" borderId="201" applyNumberFormat="0" applyAlignment="0" applyProtection="0"/>
    <xf numFmtId="0" fontId="286" fillId="81" borderId="201" applyNumberFormat="0" applyAlignment="0" applyProtection="0"/>
    <xf numFmtId="0" fontId="286" fillId="81" borderId="201" applyNumberFormat="0" applyAlignment="0" applyProtection="0"/>
    <xf numFmtId="286" fontId="299" fillId="114" borderId="199" applyProtection="0">
      <alignment horizontal="center"/>
    </xf>
    <xf numFmtId="0" fontId="304" fillId="34" borderId="202"/>
    <xf numFmtId="283" fontId="304" fillId="34" borderId="202"/>
    <xf numFmtId="0" fontId="304" fillId="34" borderId="202"/>
    <xf numFmtId="283" fontId="304" fillId="34" borderId="202"/>
    <xf numFmtId="286" fontId="308" fillId="116" borderId="199" applyProtection="0">
      <alignment horizontal="center"/>
    </xf>
    <xf numFmtId="0" fontId="309" fillId="34" borderId="202"/>
    <xf numFmtId="283" fontId="309" fillId="34" borderId="202"/>
    <xf numFmtId="0" fontId="309" fillId="117" borderId="202"/>
    <xf numFmtId="283" fontId="309" fillId="117" borderId="202"/>
    <xf numFmtId="0" fontId="312" fillId="0" borderId="203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283" fontId="312" fillId="0" borderId="203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71" fillId="0" borderId="198">
      <alignment horizontal="left" vertical="center"/>
    </xf>
    <xf numFmtId="0" fontId="326" fillId="0" borderId="199" applyNumberFormat="0" applyAlignment="0" applyProtection="0"/>
    <xf numFmtId="283" fontId="326" fillId="0" borderId="199" applyNumberFormat="0" applyAlignment="0" applyProtection="0"/>
    <xf numFmtId="10" fontId="95" fillId="60" borderId="197" applyNumberFormat="0" applyBorder="0" applyAlignment="0" applyProtection="0"/>
    <xf numFmtId="10" fontId="95" fillId="60" borderId="197" applyNumberFormat="0" applyBorder="0" applyAlignment="0" applyProtection="0"/>
    <xf numFmtId="10" fontId="95" fillId="60" borderId="197" applyNumberFormat="0" applyBorder="0" applyAlignment="0" applyProtection="0"/>
    <xf numFmtId="10" fontId="311" fillId="60" borderId="197" applyNumberFormat="0" applyBorder="0" applyAlignment="0" applyProtection="0"/>
    <xf numFmtId="10" fontId="95" fillId="60" borderId="197" applyNumberFormat="0" applyBorder="0" applyAlignment="0" applyProtection="0"/>
    <xf numFmtId="0" fontId="327" fillId="54" borderId="201" applyNumberFormat="0" applyAlignment="0" applyProtection="0"/>
    <xf numFmtId="0" fontId="327" fillId="54" borderId="201" applyNumberFormat="0" applyAlignment="0" applyProtection="0"/>
    <xf numFmtId="0" fontId="327" fillId="54" borderId="201" applyNumberFormat="0" applyAlignment="0" applyProtection="0"/>
    <xf numFmtId="0" fontId="327" fillId="68" borderId="201" applyNumberFormat="0" applyAlignment="0" applyProtection="0"/>
    <xf numFmtId="0" fontId="327" fillId="54" borderId="201" applyNumberFormat="0" applyAlignment="0" applyProtection="0"/>
    <xf numFmtId="0" fontId="327" fillId="54" borderId="201" applyNumberFormat="0" applyAlignment="0" applyProtection="0"/>
    <xf numFmtId="0" fontId="327" fillId="68" borderId="201" applyNumberFormat="0" applyAlignment="0" applyProtection="0"/>
    <xf numFmtId="0" fontId="327" fillId="68" borderId="201" applyNumberFormat="0" applyAlignment="0" applyProtection="0"/>
    <xf numFmtId="0" fontId="328" fillId="115" borderId="199" applyNumberFormat="0" applyAlignment="0" applyProtection="0"/>
    <xf numFmtId="283" fontId="328" fillId="115" borderId="199" applyNumberFormat="0" applyAlignment="0" applyProtection="0"/>
    <xf numFmtId="0" fontId="294" fillId="83" borderId="204" applyNumberFormat="0" applyFont="0" applyAlignment="0" applyProtection="0"/>
    <xf numFmtId="0" fontId="5" fillId="83" borderId="204" applyNumberFormat="0" applyFont="0" applyAlignment="0" applyProtection="0"/>
    <xf numFmtId="0" fontId="294" fillId="83" borderId="204" applyNumberFormat="0" applyFont="0" applyAlignment="0" applyProtection="0"/>
    <xf numFmtId="0" fontId="294" fillId="83" borderId="204" applyNumberFormat="0" applyFont="0" applyAlignment="0" applyProtection="0"/>
    <xf numFmtId="0" fontId="5" fillId="83" borderId="204" applyNumberFormat="0" applyFont="0" applyAlignment="0" applyProtection="0"/>
    <xf numFmtId="0" fontId="5" fillId="83" borderId="204" applyNumberFormat="0" applyFont="0" applyAlignment="0" applyProtection="0"/>
    <xf numFmtId="0" fontId="341" fillId="113" borderId="205" applyNumberFormat="0" applyAlignment="0" applyProtection="0"/>
    <xf numFmtId="0" fontId="341" fillId="113" borderId="205" applyNumberFormat="0" applyAlignment="0" applyProtection="0"/>
    <xf numFmtId="0" fontId="341" fillId="113" borderId="205" applyNumberFormat="0" applyAlignment="0" applyProtection="0"/>
    <xf numFmtId="0" fontId="341" fillId="81" borderId="205" applyNumberFormat="0" applyAlignment="0" applyProtection="0"/>
    <xf numFmtId="0" fontId="341" fillId="113" borderId="205" applyNumberFormat="0" applyAlignment="0" applyProtection="0"/>
    <xf numFmtId="0" fontId="341" fillId="113" borderId="205" applyNumberFormat="0" applyAlignment="0" applyProtection="0"/>
    <xf numFmtId="0" fontId="341" fillId="81" borderId="205" applyNumberFormat="0" applyAlignment="0" applyProtection="0"/>
    <xf numFmtId="0" fontId="341" fillId="81" borderId="205" applyNumberFormat="0" applyAlignment="0" applyProtection="0"/>
    <xf numFmtId="286" fontId="328" fillId="125" borderId="206" applyProtection="0">
      <alignment horizontal="center"/>
    </xf>
    <xf numFmtId="0" fontId="352" fillId="126" borderId="207" applyNumberFormat="0" applyProtection="0">
      <alignment vertical="center"/>
    </xf>
    <xf numFmtId="283" fontId="352" fillId="126" borderId="207" applyNumberFormat="0" applyProtection="0">
      <alignment vertical="center"/>
    </xf>
    <xf numFmtId="0" fontId="353" fillId="126" borderId="205" applyNumberFormat="0" applyProtection="0">
      <alignment horizontal="left" vertical="center" indent="1"/>
    </xf>
    <xf numFmtId="283" fontId="353" fillId="126" borderId="205" applyNumberFormat="0" applyProtection="0">
      <alignment horizontal="left" vertical="center" indent="1"/>
    </xf>
    <xf numFmtId="0" fontId="355" fillId="128" borderId="207" applyNumberFormat="0" applyProtection="0">
      <alignment horizontal="right" vertical="center"/>
    </xf>
    <xf numFmtId="283" fontId="355" fillId="128" borderId="207" applyNumberFormat="0" applyProtection="0">
      <alignment horizontal="right" vertical="center"/>
    </xf>
    <xf numFmtId="0" fontId="355" fillId="129" borderId="207" applyNumberFormat="0" applyProtection="0">
      <alignment horizontal="right" vertical="center"/>
    </xf>
    <xf numFmtId="283" fontId="355" fillId="129" borderId="207" applyNumberFormat="0" applyProtection="0">
      <alignment horizontal="right" vertical="center"/>
    </xf>
    <xf numFmtId="0" fontId="355" fillId="121" borderId="207" applyNumberFormat="0" applyProtection="0">
      <alignment horizontal="right" vertical="center"/>
    </xf>
    <xf numFmtId="283" fontId="355" fillId="121" borderId="207" applyNumberFormat="0" applyProtection="0">
      <alignment horizontal="right" vertical="center"/>
    </xf>
    <xf numFmtId="0" fontId="355" fillId="130" borderId="207" applyNumberFormat="0" applyProtection="0">
      <alignment horizontal="right" vertical="center"/>
    </xf>
    <xf numFmtId="283" fontId="355" fillId="130" borderId="207" applyNumberFormat="0" applyProtection="0">
      <alignment horizontal="right" vertical="center"/>
    </xf>
    <xf numFmtId="0" fontId="355" fillId="131" borderId="207" applyNumberFormat="0" applyProtection="0">
      <alignment horizontal="right" vertical="center"/>
    </xf>
    <xf numFmtId="283" fontId="355" fillId="131" borderId="207" applyNumberFormat="0" applyProtection="0">
      <alignment horizontal="right" vertical="center"/>
    </xf>
    <xf numFmtId="0" fontId="355" fillId="132" borderId="207" applyNumberFormat="0" applyProtection="0">
      <alignment horizontal="right" vertical="center"/>
    </xf>
    <xf numFmtId="283" fontId="355" fillId="132" borderId="207" applyNumberFormat="0" applyProtection="0">
      <alignment horizontal="right" vertical="center"/>
    </xf>
    <xf numFmtId="0" fontId="355" fillId="133" borderId="207" applyNumberFormat="0" applyProtection="0">
      <alignment horizontal="right" vertical="center"/>
    </xf>
    <xf numFmtId="283" fontId="355" fillId="133" borderId="207" applyNumberFormat="0" applyProtection="0">
      <alignment horizontal="right" vertical="center"/>
    </xf>
    <xf numFmtId="0" fontId="355" fillId="134" borderId="207" applyNumberFormat="0" applyProtection="0">
      <alignment horizontal="right" vertical="center"/>
    </xf>
    <xf numFmtId="283" fontId="355" fillId="134" borderId="207" applyNumberFormat="0" applyProtection="0">
      <alignment horizontal="right" vertical="center"/>
    </xf>
    <xf numFmtId="0" fontId="355" fillId="135" borderId="207" applyNumberFormat="0" applyProtection="0">
      <alignment horizontal="right" vertical="center"/>
    </xf>
    <xf numFmtId="283" fontId="355" fillId="135" borderId="207" applyNumberFormat="0" applyProtection="0">
      <alignment horizontal="right" vertical="center"/>
    </xf>
    <xf numFmtId="0" fontId="355" fillId="139" borderId="207" applyNumberFormat="0" applyProtection="0">
      <alignment horizontal="right" vertical="center"/>
    </xf>
    <xf numFmtId="283" fontId="355" fillId="139" borderId="207" applyNumberFormat="0" applyProtection="0">
      <alignment horizontal="right" vertical="center"/>
    </xf>
    <xf numFmtId="0" fontId="46" fillId="140" borderId="205" applyNumberFormat="0" applyProtection="0">
      <alignment horizontal="left" vertical="center" indent="1"/>
    </xf>
    <xf numFmtId="283" fontId="46" fillId="140" borderId="205" applyNumberFormat="0" applyProtection="0">
      <alignment horizontal="left" vertical="center" indent="1"/>
    </xf>
    <xf numFmtId="0" fontId="46" fillId="141" borderId="205" applyNumberFormat="0" applyProtection="0">
      <alignment horizontal="left" vertical="center" indent="1"/>
    </xf>
    <xf numFmtId="283" fontId="46" fillId="141" borderId="205" applyNumberFormat="0" applyProtection="0">
      <alignment horizontal="left" vertical="center" indent="1"/>
    </xf>
    <xf numFmtId="0" fontId="46" fillId="122" borderId="205" applyNumberFormat="0" applyProtection="0">
      <alignment horizontal="left" vertical="center" indent="1"/>
    </xf>
    <xf numFmtId="283" fontId="46" fillId="122" borderId="205" applyNumberFormat="0" applyProtection="0">
      <alignment horizontal="left" vertical="center" indent="1"/>
    </xf>
    <xf numFmtId="0" fontId="46" fillId="127" borderId="205" applyNumberFormat="0" applyProtection="0">
      <alignment horizontal="left" vertical="center" indent="1"/>
    </xf>
    <xf numFmtId="283" fontId="46" fillId="127" borderId="205" applyNumberFormat="0" applyProtection="0">
      <alignment horizontal="left" vertical="center" indent="1"/>
    </xf>
    <xf numFmtId="0" fontId="355" fillId="111" borderId="207" applyNumberFormat="0" applyProtection="0">
      <alignment vertical="center"/>
    </xf>
    <xf numFmtId="283" fontId="355" fillId="111" borderId="207" applyNumberFormat="0" applyProtection="0">
      <alignment vertical="center"/>
    </xf>
    <xf numFmtId="0" fontId="358" fillId="111" borderId="207" applyNumberFormat="0" applyProtection="0">
      <alignment vertical="center"/>
    </xf>
    <xf numFmtId="283" fontId="358" fillId="111" borderId="207" applyNumberFormat="0" applyProtection="0">
      <alignment vertical="center"/>
    </xf>
    <xf numFmtId="0" fontId="323" fillId="139" borderId="208" applyNumberFormat="0" applyProtection="0">
      <alignment horizontal="left" vertical="center" indent="1"/>
    </xf>
    <xf numFmtId="283" fontId="323" fillId="139" borderId="208" applyNumberFormat="0" applyProtection="0">
      <alignment horizontal="left" vertical="center" indent="1"/>
    </xf>
    <xf numFmtId="0" fontId="321" fillId="142" borderId="205" applyNumberFormat="0" applyProtection="0">
      <alignment horizontal="left" vertical="center" indent="1"/>
    </xf>
    <xf numFmtId="283" fontId="321" fillId="142" borderId="205" applyNumberFormat="0" applyProtection="0">
      <alignment horizontal="left" vertical="center" indent="1"/>
    </xf>
    <xf numFmtId="0" fontId="361" fillId="144" borderId="208" applyNumberFormat="0" applyProtection="0">
      <alignment horizontal="left" vertical="center" indent="1"/>
    </xf>
    <xf numFmtId="283" fontId="361" fillId="144" borderId="208" applyNumberFormat="0" applyProtection="0">
      <alignment horizontal="left" vertical="center" indent="1"/>
    </xf>
    <xf numFmtId="0" fontId="362" fillId="34" borderId="199" applyNumberFormat="0" applyProtection="0">
      <alignment horizontal="right" vertical="center"/>
    </xf>
    <xf numFmtId="283" fontId="362" fillId="34" borderId="199" applyNumberFormat="0" applyProtection="0">
      <alignment horizontal="right" vertical="center"/>
    </xf>
    <xf numFmtId="0" fontId="328" fillId="145" borderId="209" applyNumberFormat="0" applyProtection="0">
      <alignment horizontal="center"/>
    </xf>
    <xf numFmtId="283" fontId="328" fillId="145" borderId="209" applyNumberFormat="0" applyProtection="0">
      <alignment horizontal="center"/>
    </xf>
    <xf numFmtId="3" fontId="365" fillId="84" borderId="197">
      <alignment horizontal="left" vertical="top" wrapText="1"/>
      <protection locked="0"/>
    </xf>
    <xf numFmtId="3" fontId="365" fillId="84" borderId="197">
      <alignment horizontal="left" vertical="top" wrapText="1"/>
      <protection locked="0"/>
    </xf>
    <xf numFmtId="286" fontId="46" fillId="0" borderId="210" applyAlignment="0"/>
    <xf numFmtId="286" fontId="367" fillId="0" borderId="210" applyFill="0" applyAlignment="0" applyProtection="0"/>
    <xf numFmtId="0" fontId="283" fillId="0" borderId="199" applyNumberFormat="0" applyFill="0" applyAlignment="0" applyProtection="0"/>
    <xf numFmtId="283" fontId="283" fillId="0" borderId="199" applyNumberFormat="0" applyFill="0" applyAlignment="0" applyProtection="0"/>
    <xf numFmtId="0" fontId="283" fillId="0" borderId="199" applyNumberFormat="0" applyFill="0" applyAlignment="0" applyProtection="0"/>
    <xf numFmtId="0" fontId="283" fillId="0" borderId="199" applyNumberFormat="0" applyFill="0" applyAlignment="0" applyProtection="0"/>
    <xf numFmtId="251" fontId="367" fillId="0" borderId="203" applyFill="0"/>
    <xf numFmtId="251" fontId="367" fillId="0" borderId="210" applyFill="0"/>
    <xf numFmtId="0" fontId="373" fillId="0" borderId="211" applyNumberFormat="0" applyFill="0" applyAlignment="0" applyProtection="0"/>
    <xf numFmtId="0" fontId="373" fillId="0" borderId="211" applyNumberFormat="0" applyFill="0" applyAlignment="0" applyProtection="0"/>
    <xf numFmtId="0" fontId="373" fillId="0" borderId="212" applyNumberFormat="0" applyFill="0" applyAlignment="0" applyProtection="0"/>
    <xf numFmtId="0" fontId="373" fillId="0" borderId="211" applyNumberFormat="0" applyFill="0" applyAlignment="0" applyProtection="0"/>
    <xf numFmtId="0" fontId="373" fillId="0" borderId="211" applyNumberFormat="0" applyFill="0" applyAlignment="0" applyProtection="0"/>
    <xf numFmtId="251" fontId="46" fillId="0" borderId="203" applyFill="0"/>
    <xf numFmtId="251" fontId="46" fillId="0" borderId="210" applyFill="0"/>
    <xf numFmtId="0" fontId="234" fillId="81" borderId="205" applyNumberFormat="0" applyAlignment="0" applyProtection="0"/>
    <xf numFmtId="283" fontId="234" fillId="81" borderId="205" applyNumberFormat="0" applyAlignment="0" applyProtection="0"/>
    <xf numFmtId="0" fontId="234" fillId="81" borderId="205" applyNumberFormat="0" applyAlignment="0" applyProtection="0"/>
    <xf numFmtId="0" fontId="234" fillId="81" borderId="205" applyNumberFormat="0" applyAlignment="0" applyProtection="0"/>
    <xf numFmtId="0" fontId="235" fillId="81" borderId="201" applyNumberFormat="0" applyAlignment="0" applyProtection="0"/>
    <xf numFmtId="283" fontId="235" fillId="81" borderId="201" applyNumberFormat="0" applyAlignment="0" applyProtection="0"/>
    <xf numFmtId="0" fontId="235" fillId="81" borderId="201" applyNumberFormat="0" applyAlignment="0" applyProtection="0"/>
    <xf numFmtId="0" fontId="235" fillId="81" borderId="201" applyNumberFormat="0" applyAlignment="0" applyProtection="0"/>
    <xf numFmtId="0" fontId="242" fillId="68" borderId="201" applyNumberFormat="0" applyAlignment="0" applyProtection="0"/>
    <xf numFmtId="283" fontId="242" fillId="68" borderId="201" applyNumberFormat="0" applyAlignment="0" applyProtection="0"/>
    <xf numFmtId="0" fontId="242" fillId="68" borderId="201" applyNumberFormat="0" applyAlignment="0" applyProtection="0"/>
    <xf numFmtId="0" fontId="242" fillId="68" borderId="201" applyNumberFormat="0" applyAlignment="0" applyProtection="0"/>
    <xf numFmtId="0" fontId="244" fillId="0" borderId="212" applyNumberFormat="0" applyFill="0" applyAlignment="0" applyProtection="0"/>
    <xf numFmtId="283" fontId="244" fillId="0" borderId="212" applyNumberFormat="0" applyFill="0" applyAlignment="0" applyProtection="0"/>
    <xf numFmtId="0" fontId="244" fillId="0" borderId="212" applyNumberFormat="0" applyFill="0" applyAlignment="0" applyProtection="0"/>
    <xf numFmtId="0" fontId="244" fillId="0" borderId="212" applyNumberFormat="0" applyFill="0" applyAlignment="0" applyProtection="0"/>
    <xf numFmtId="0" fontId="40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283" fontId="40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40" fillId="83" borderId="204" applyNumberFormat="0" applyFont="0" applyAlignment="0" applyProtection="0"/>
    <xf numFmtId="0" fontId="42" fillId="83" borderId="204" applyNumberFormat="0" applyFont="0" applyAlignment="0" applyProtection="0"/>
    <xf numFmtId="0" fontId="40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42" fillId="83" borderId="204" applyNumberFormat="0" applyFont="0" applyAlignment="0" applyProtection="0"/>
    <xf numFmtId="0" fontId="381" fillId="81" borderId="201" applyNumberFormat="0" applyAlignment="0" applyProtection="0">
      <alignment vertical="center"/>
    </xf>
    <xf numFmtId="0" fontId="5" fillId="83" borderId="204" applyNumberFormat="0" applyFont="0" applyAlignment="0" applyProtection="0">
      <alignment vertical="center"/>
    </xf>
    <xf numFmtId="0" fontId="387" fillId="0" borderId="212" applyNumberFormat="0" applyFill="0" applyAlignment="0" applyProtection="0">
      <alignment vertical="center"/>
    </xf>
    <xf numFmtId="0" fontId="388" fillId="68" borderId="201" applyNumberFormat="0" applyAlignment="0" applyProtection="0">
      <alignment vertical="center"/>
    </xf>
    <xf numFmtId="0" fontId="394" fillId="81" borderId="205" applyNumberFormat="0" applyAlignment="0" applyProtection="0">
      <alignment vertical="center"/>
    </xf>
    <xf numFmtId="0" fontId="42" fillId="83" borderId="220" applyNumberFormat="0" applyFont="0" applyAlignment="0" applyProtection="0"/>
    <xf numFmtId="0" fontId="235" fillId="81" borderId="217" applyNumberFormat="0" applyAlignment="0" applyProtection="0"/>
    <xf numFmtId="0" fontId="71" fillId="0" borderId="214">
      <alignment horizontal="left" vertical="center"/>
    </xf>
    <xf numFmtId="283" fontId="309" fillId="117" borderId="218"/>
    <xf numFmtId="0" fontId="304" fillId="34" borderId="218"/>
    <xf numFmtId="0" fontId="149" fillId="81" borderId="201" applyNumberFormat="0" applyAlignment="0" applyProtection="0"/>
    <xf numFmtId="0" fontId="149" fillId="81" borderId="201" applyNumberFormat="0" applyAlignment="0" applyProtection="0"/>
    <xf numFmtId="0" fontId="149" fillId="81" borderId="201" applyNumberFormat="0" applyAlignment="0" applyProtection="0"/>
    <xf numFmtId="0" fontId="185" fillId="68" borderId="201" applyNumberFormat="0" applyAlignment="0" applyProtection="0"/>
    <xf numFmtId="0" fontId="185" fillId="68" borderId="201" applyNumberFormat="0" applyAlignment="0" applyProtection="0"/>
    <xf numFmtId="0" fontId="185" fillId="68" borderId="201" applyNumberFormat="0" applyAlignment="0" applyProtection="0"/>
    <xf numFmtId="0" fontId="138" fillId="83" borderId="204" applyNumberFormat="0" applyFont="0" applyAlignment="0" applyProtection="0"/>
    <xf numFmtId="0" fontId="138" fillId="83" borderId="204" applyNumberFormat="0" applyFont="0" applyAlignment="0" applyProtection="0"/>
    <xf numFmtId="0" fontId="138" fillId="83" borderId="204" applyNumberFormat="0" applyFont="0" applyAlignment="0" applyProtection="0"/>
    <xf numFmtId="0" fontId="138" fillId="83" borderId="204" applyNumberFormat="0" applyFont="0" applyAlignment="0" applyProtection="0"/>
    <xf numFmtId="0" fontId="138" fillId="83" borderId="204" applyNumberFormat="0" applyFont="0" applyAlignment="0" applyProtection="0"/>
    <xf numFmtId="0" fontId="138" fillId="83" borderId="204" applyNumberFormat="0" applyFont="0" applyAlignment="0" applyProtection="0"/>
    <xf numFmtId="0" fontId="138" fillId="83" borderId="204" applyNumberFormat="0" applyFont="0" applyAlignment="0" applyProtection="0"/>
    <xf numFmtId="0" fontId="129" fillId="83" borderId="204" applyNumberFormat="0" applyFont="0" applyAlignment="0" applyProtection="0">
      <alignment vertical="center"/>
    </xf>
    <xf numFmtId="0" fontId="5" fillId="83" borderId="204" applyNumberFormat="0" applyFont="0" applyAlignment="0" applyProtection="0"/>
    <xf numFmtId="0" fontId="253" fillId="68" borderId="201" applyNumberFormat="0" applyAlignment="0" applyProtection="0">
      <alignment vertical="center"/>
    </xf>
    <xf numFmtId="0" fontId="263" fillId="81" borderId="201" applyNumberFormat="0" applyAlignment="0" applyProtection="0">
      <alignment vertical="center"/>
    </xf>
    <xf numFmtId="0" fontId="42" fillId="83" borderId="220" applyNumberFormat="0" applyFont="0" applyAlignment="0" applyProtection="0"/>
    <xf numFmtId="283" fontId="242" fillId="68" borderId="217" applyNumberFormat="0" applyAlignment="0" applyProtection="0"/>
    <xf numFmtId="0" fontId="71" fillId="0" borderId="214">
      <alignment horizontal="left" vertical="center"/>
    </xf>
    <xf numFmtId="0" fontId="71" fillId="0" borderId="214">
      <alignment horizontal="left" vertical="center"/>
    </xf>
    <xf numFmtId="286" fontId="308" fillId="116" borderId="215" applyProtection="0">
      <alignment horizontal="center"/>
    </xf>
    <xf numFmtId="0" fontId="394" fillId="81" borderId="221" applyNumberFormat="0" applyAlignment="0" applyProtection="0">
      <alignment vertical="center"/>
    </xf>
    <xf numFmtId="0" fontId="42" fillId="83" borderId="220" applyNumberFormat="0" applyFont="0" applyAlignment="0" applyProtection="0"/>
    <xf numFmtId="0" fontId="235" fillId="81" borderId="217" applyNumberFormat="0" applyAlignment="0" applyProtection="0"/>
    <xf numFmtId="0" fontId="71" fillId="0" borderId="214">
      <alignment horizontal="left" vertical="center"/>
    </xf>
    <xf numFmtId="0" fontId="309" fillId="117" borderId="218"/>
    <xf numFmtId="283" fontId="304" fillId="34" borderId="218"/>
    <xf numFmtId="0" fontId="42" fillId="83" borderId="220" applyNumberFormat="0" applyFont="0" applyAlignment="0" applyProtection="0"/>
    <xf numFmtId="0" fontId="242" fillId="68" borderId="217" applyNumberFormat="0" applyAlignment="0" applyProtection="0"/>
    <xf numFmtId="0" fontId="71" fillId="0" borderId="214">
      <alignment horizontal="left" vertical="center"/>
    </xf>
    <xf numFmtId="0" fontId="312" fillId="0" borderId="219">
      <alignment horizontal="left" vertical="center"/>
    </xf>
    <xf numFmtId="283" fontId="304" fillId="34" borderId="218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81" borderId="221" applyNumberFormat="0" applyAlignment="0" applyProtection="0"/>
    <xf numFmtId="0" fontId="352" fillId="126" borderId="223" applyNumberFormat="0" applyProtection="0">
      <alignment vertical="center"/>
    </xf>
    <xf numFmtId="0" fontId="353" fillId="126" borderId="221" applyNumberFormat="0" applyProtection="0">
      <alignment horizontal="left" vertical="center" indent="1"/>
    </xf>
    <xf numFmtId="0" fontId="355" fillId="128" borderId="223" applyNumberFormat="0" applyProtection="0">
      <alignment horizontal="right" vertical="center"/>
    </xf>
    <xf numFmtId="0" fontId="355" fillId="129" borderId="223" applyNumberFormat="0" applyProtection="0">
      <alignment horizontal="right" vertical="center"/>
    </xf>
    <xf numFmtId="0" fontId="355" fillId="121" borderId="2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0" fontId="355" fillId="132" borderId="223" applyNumberFormat="0" applyProtection="0">
      <alignment horizontal="right" vertical="center"/>
    </xf>
    <xf numFmtId="0" fontId="355" fillId="133" borderId="223" applyNumberFormat="0" applyProtection="0">
      <alignment horizontal="right" vertical="center"/>
    </xf>
    <xf numFmtId="0" fontId="355" fillId="134" borderId="223" applyNumberFormat="0" applyProtection="0">
      <alignment horizontal="right" vertical="center"/>
    </xf>
    <xf numFmtId="0" fontId="355" fillId="135" borderId="223" applyNumberFormat="0" applyProtection="0">
      <alignment horizontal="right" vertical="center"/>
    </xf>
    <xf numFmtId="0" fontId="355" fillId="139" borderId="223" applyNumberFormat="0" applyProtection="0">
      <alignment horizontal="right" vertical="center"/>
    </xf>
    <xf numFmtId="0" fontId="46" fillId="140" borderId="221" applyNumberFormat="0" applyProtection="0">
      <alignment horizontal="left" vertical="center" indent="1"/>
    </xf>
    <xf numFmtId="0" fontId="46" fillId="141" borderId="221" applyNumberFormat="0" applyProtection="0">
      <alignment horizontal="left" vertical="center" indent="1"/>
    </xf>
    <xf numFmtId="0" fontId="46" fillId="122" borderId="221" applyNumberFormat="0" applyProtection="0">
      <alignment horizontal="left" vertical="center" indent="1"/>
    </xf>
    <xf numFmtId="0" fontId="46" fillId="127" borderId="221" applyNumberFormat="0" applyProtection="0">
      <alignment horizontal="left" vertical="center" indent="1"/>
    </xf>
    <xf numFmtId="0" fontId="355" fillId="111" borderId="223" applyNumberFormat="0" applyProtection="0">
      <alignment vertical="center"/>
    </xf>
    <xf numFmtId="0" fontId="358" fillId="111" borderId="223" applyNumberFormat="0" applyProtection="0">
      <alignment vertical="center"/>
    </xf>
    <xf numFmtId="0" fontId="323" fillId="139" borderId="224" applyNumberFormat="0" applyProtection="0">
      <alignment horizontal="left" vertical="center" indent="1"/>
    </xf>
    <xf numFmtId="0" fontId="321" fillId="142" borderId="221" applyNumberFormat="0" applyProtection="0">
      <alignment horizontal="left" vertical="center" indent="1"/>
    </xf>
    <xf numFmtId="0" fontId="361" fillId="144" borderId="224" applyNumberFormat="0" applyProtection="0">
      <alignment horizontal="left" vertical="center" indent="1"/>
    </xf>
    <xf numFmtId="0" fontId="362" fillId="34" borderId="215" applyNumberFormat="0" applyProtection="0">
      <alignment horizontal="right" vertical="center"/>
    </xf>
    <xf numFmtId="286" fontId="46" fillId="0" borderId="226" applyAlignment="0"/>
    <xf numFmtId="251" fontId="367" fillId="0" borderId="226" applyFill="0"/>
    <xf numFmtId="251" fontId="46" fillId="0" borderId="219" applyFill="0"/>
    <xf numFmtId="251" fontId="46" fillId="0" borderId="226" applyFill="0"/>
    <xf numFmtId="0" fontId="40" fillId="83" borderId="220" applyNumberFormat="0" applyFont="0" applyAlignment="0" applyProtection="0"/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15" fontId="281" fillId="112" borderId="215">
      <alignment horizontal="center"/>
    </xf>
    <xf numFmtId="5" fontId="270" fillId="0" borderId="216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6" fillId="81" borderId="217" applyNumberFormat="0" applyAlignment="0" applyProtection="0"/>
    <xf numFmtId="0" fontId="286" fillId="81" borderId="217" applyNumberFormat="0" applyAlignment="0" applyProtection="0"/>
    <xf numFmtId="286" fontId="299" fillId="114" borderId="215" applyProtection="0">
      <alignment horizontal="center"/>
    </xf>
    <xf numFmtId="0" fontId="304" fillId="34" borderId="218"/>
    <xf numFmtId="283" fontId="304" fillId="34" borderId="218"/>
    <xf numFmtId="0" fontId="304" fillId="34" borderId="218"/>
    <xf numFmtId="283" fontId="304" fillId="34" borderId="218"/>
    <xf numFmtId="286" fontId="308" fillId="116" borderId="215" applyProtection="0">
      <alignment horizontal="center"/>
    </xf>
    <xf numFmtId="0" fontId="309" fillId="34" borderId="218"/>
    <xf numFmtId="283" fontId="309" fillId="34" borderId="218"/>
    <xf numFmtId="0" fontId="309" fillId="117" borderId="218"/>
    <xf numFmtId="283" fontId="309" fillId="117" borderId="218"/>
    <xf numFmtId="0" fontId="312" fillId="0" borderId="219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283" fontId="312" fillId="0" borderId="219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326" fillId="0" borderId="215" applyNumberFormat="0" applyAlignment="0" applyProtection="0"/>
    <xf numFmtId="283" fontId="326" fillId="0" borderId="215" applyNumberFormat="0" applyAlignment="0" applyProtection="0"/>
    <xf numFmtId="10" fontId="95" fillId="60" borderId="213" applyNumberFormat="0" applyBorder="0" applyAlignment="0" applyProtection="0"/>
    <xf numFmtId="10" fontId="95" fillId="60" borderId="213" applyNumberFormat="0" applyBorder="0" applyAlignment="0" applyProtection="0"/>
    <xf numFmtId="10" fontId="95" fillId="60" borderId="213" applyNumberFormat="0" applyBorder="0" applyAlignment="0" applyProtection="0"/>
    <xf numFmtId="10" fontId="311" fillId="60" borderId="213" applyNumberFormat="0" applyBorder="0" applyAlignment="0" applyProtection="0"/>
    <xf numFmtId="10" fontId="95" fillId="60" borderId="213" applyNumberFormat="0" applyBorder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68" borderId="217" applyNumberFormat="0" applyAlignment="0" applyProtection="0"/>
    <xf numFmtId="0" fontId="327" fillId="68" borderId="217" applyNumberFormat="0" applyAlignment="0" applyProtection="0"/>
    <xf numFmtId="0" fontId="328" fillId="115" borderId="215" applyNumberFormat="0" applyAlignment="0" applyProtection="0"/>
    <xf numFmtId="283" fontId="328" fillId="115" borderId="215" applyNumberFormat="0" applyAlignment="0" applyProtection="0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81" borderId="221" applyNumberFormat="0" applyAlignment="0" applyProtection="0"/>
    <xf numFmtId="286" fontId="328" fillId="125" borderId="222" applyProtection="0">
      <alignment horizontal="center"/>
    </xf>
    <xf numFmtId="0" fontId="352" fillId="126" borderId="223" applyNumberFormat="0" applyProtection="0">
      <alignment vertical="center"/>
    </xf>
    <xf numFmtId="283" fontId="352" fillId="126" borderId="223" applyNumberFormat="0" applyProtection="0">
      <alignment vertical="center"/>
    </xf>
    <xf numFmtId="0" fontId="353" fillId="126" borderId="221" applyNumberFormat="0" applyProtection="0">
      <alignment horizontal="left" vertical="center" indent="1"/>
    </xf>
    <xf numFmtId="283" fontId="353" fillId="126" borderId="221" applyNumberFormat="0" applyProtection="0">
      <alignment horizontal="left" vertical="center" indent="1"/>
    </xf>
    <xf numFmtId="0" fontId="355" fillId="128" borderId="223" applyNumberFormat="0" applyProtection="0">
      <alignment horizontal="right" vertical="center"/>
    </xf>
    <xf numFmtId="283" fontId="355" fillId="128" borderId="223" applyNumberFormat="0" applyProtection="0">
      <alignment horizontal="right" vertical="center"/>
    </xf>
    <xf numFmtId="0" fontId="355" fillId="129" borderId="223" applyNumberFormat="0" applyProtection="0">
      <alignment horizontal="right" vertical="center"/>
    </xf>
    <xf numFmtId="283" fontId="355" fillId="129" borderId="223" applyNumberFormat="0" applyProtection="0">
      <alignment horizontal="right" vertical="center"/>
    </xf>
    <xf numFmtId="0" fontId="355" fillId="121" borderId="223" applyNumberFormat="0" applyProtection="0">
      <alignment horizontal="right" vertical="center"/>
    </xf>
    <xf numFmtId="283" fontId="355" fillId="121" borderId="2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283" fontId="355" fillId="130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283" fontId="355" fillId="131" borderId="223" applyNumberFormat="0" applyProtection="0">
      <alignment horizontal="right" vertical="center"/>
    </xf>
    <xf numFmtId="0" fontId="355" fillId="132" borderId="223" applyNumberFormat="0" applyProtection="0">
      <alignment horizontal="right" vertical="center"/>
    </xf>
    <xf numFmtId="283" fontId="355" fillId="132" borderId="223" applyNumberFormat="0" applyProtection="0">
      <alignment horizontal="right" vertical="center"/>
    </xf>
    <xf numFmtId="0" fontId="355" fillId="133" borderId="223" applyNumberFormat="0" applyProtection="0">
      <alignment horizontal="right" vertical="center"/>
    </xf>
    <xf numFmtId="283" fontId="355" fillId="133" borderId="223" applyNumberFormat="0" applyProtection="0">
      <alignment horizontal="right" vertical="center"/>
    </xf>
    <xf numFmtId="0" fontId="355" fillId="134" borderId="223" applyNumberFormat="0" applyProtection="0">
      <alignment horizontal="right" vertical="center"/>
    </xf>
    <xf numFmtId="283" fontId="355" fillId="134" borderId="223" applyNumberFormat="0" applyProtection="0">
      <alignment horizontal="right" vertical="center"/>
    </xf>
    <xf numFmtId="0" fontId="355" fillId="135" borderId="223" applyNumberFormat="0" applyProtection="0">
      <alignment horizontal="right" vertical="center"/>
    </xf>
    <xf numFmtId="283" fontId="355" fillId="135" borderId="223" applyNumberFormat="0" applyProtection="0">
      <alignment horizontal="right" vertical="center"/>
    </xf>
    <xf numFmtId="0" fontId="355" fillId="139" borderId="223" applyNumberFormat="0" applyProtection="0">
      <alignment horizontal="right" vertical="center"/>
    </xf>
    <xf numFmtId="283" fontId="355" fillId="139" borderId="223" applyNumberFormat="0" applyProtection="0">
      <alignment horizontal="right" vertical="center"/>
    </xf>
    <xf numFmtId="0" fontId="46" fillId="140" borderId="221" applyNumberFormat="0" applyProtection="0">
      <alignment horizontal="left" vertical="center" indent="1"/>
    </xf>
    <xf numFmtId="283" fontId="46" fillId="140" borderId="221" applyNumberFormat="0" applyProtection="0">
      <alignment horizontal="left" vertical="center" indent="1"/>
    </xf>
    <xf numFmtId="0" fontId="46" fillId="141" borderId="221" applyNumberFormat="0" applyProtection="0">
      <alignment horizontal="left" vertical="center" indent="1"/>
    </xf>
    <xf numFmtId="283" fontId="46" fillId="141" borderId="221" applyNumberFormat="0" applyProtection="0">
      <alignment horizontal="left" vertical="center" indent="1"/>
    </xf>
    <xf numFmtId="0" fontId="46" fillId="122" borderId="221" applyNumberFormat="0" applyProtection="0">
      <alignment horizontal="left" vertical="center" indent="1"/>
    </xf>
    <xf numFmtId="283" fontId="46" fillId="122" borderId="221" applyNumberFormat="0" applyProtection="0">
      <alignment horizontal="left" vertical="center" indent="1"/>
    </xf>
    <xf numFmtId="0" fontId="46" fillId="127" borderId="221" applyNumberFormat="0" applyProtection="0">
      <alignment horizontal="left" vertical="center" indent="1"/>
    </xf>
    <xf numFmtId="283" fontId="46" fillId="127" borderId="221" applyNumberFormat="0" applyProtection="0">
      <alignment horizontal="left" vertical="center" indent="1"/>
    </xf>
    <xf numFmtId="0" fontId="355" fillId="111" borderId="223" applyNumberFormat="0" applyProtection="0">
      <alignment vertical="center"/>
    </xf>
    <xf numFmtId="283" fontId="355" fillId="111" borderId="223" applyNumberFormat="0" applyProtection="0">
      <alignment vertical="center"/>
    </xf>
    <xf numFmtId="0" fontId="358" fillId="111" borderId="223" applyNumberFormat="0" applyProtection="0">
      <alignment vertical="center"/>
    </xf>
    <xf numFmtId="283" fontId="358" fillId="111" borderId="223" applyNumberFormat="0" applyProtection="0">
      <alignment vertical="center"/>
    </xf>
    <xf numFmtId="0" fontId="323" fillId="139" borderId="224" applyNumberFormat="0" applyProtection="0">
      <alignment horizontal="left" vertical="center" indent="1"/>
    </xf>
    <xf numFmtId="283" fontId="323" fillId="139" borderId="224" applyNumberFormat="0" applyProtection="0">
      <alignment horizontal="left" vertical="center" indent="1"/>
    </xf>
    <xf numFmtId="0" fontId="321" fillId="142" borderId="221" applyNumberFormat="0" applyProtection="0">
      <alignment horizontal="left" vertical="center" indent="1"/>
    </xf>
    <xf numFmtId="283" fontId="321" fillId="142" borderId="221" applyNumberFormat="0" applyProtection="0">
      <alignment horizontal="left" vertical="center" indent="1"/>
    </xf>
    <xf numFmtId="0" fontId="361" fillId="144" borderId="224" applyNumberFormat="0" applyProtection="0">
      <alignment horizontal="left" vertical="center" indent="1"/>
    </xf>
    <xf numFmtId="283" fontId="361" fillId="144" borderId="224" applyNumberFormat="0" applyProtection="0">
      <alignment horizontal="left" vertical="center" indent="1"/>
    </xf>
    <xf numFmtId="0" fontId="362" fillId="34" borderId="215" applyNumberFormat="0" applyProtection="0">
      <alignment horizontal="right" vertical="center"/>
    </xf>
    <xf numFmtId="283" fontId="362" fillId="34" borderId="215" applyNumberFormat="0" applyProtection="0">
      <alignment horizontal="right" vertical="center"/>
    </xf>
    <xf numFmtId="0" fontId="328" fillId="145" borderId="225" applyNumberFormat="0" applyProtection="0">
      <alignment horizontal="center"/>
    </xf>
    <xf numFmtId="283" fontId="328" fillId="145" borderId="225" applyNumberFormat="0" applyProtection="0">
      <alignment horizontal="center"/>
    </xf>
    <xf numFmtId="3" fontId="365" fillId="84" borderId="213">
      <alignment horizontal="left" vertical="top" wrapText="1"/>
      <protection locked="0"/>
    </xf>
    <xf numFmtId="3" fontId="365" fillId="84" borderId="213">
      <alignment horizontal="left" vertical="top" wrapText="1"/>
      <protection locked="0"/>
    </xf>
    <xf numFmtId="286" fontId="46" fillId="0" borderId="226" applyAlignment="0"/>
    <xf numFmtId="286" fontId="367" fillId="0" borderId="226" applyFill="0" applyAlignment="0" applyProtection="0"/>
    <xf numFmtId="0" fontId="283" fillId="0" borderId="215" applyNumberFormat="0" applyFill="0" applyAlignment="0" applyProtection="0"/>
    <xf numFmtId="283" fontId="283" fillId="0" borderId="215" applyNumberFormat="0" applyFill="0" applyAlignment="0" applyProtection="0"/>
    <xf numFmtId="0" fontId="283" fillId="0" borderId="215" applyNumberFormat="0" applyFill="0" applyAlignment="0" applyProtection="0"/>
    <xf numFmtId="0" fontId="283" fillId="0" borderId="215" applyNumberFormat="0" applyFill="0" applyAlignment="0" applyProtection="0"/>
    <xf numFmtId="251" fontId="367" fillId="0" borderId="219" applyFill="0"/>
    <xf numFmtId="251" fontId="367" fillId="0" borderId="226" applyFill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0" fontId="373" fillId="0" borderId="228" applyNumberFormat="0" applyFill="0" applyAlignment="0" applyProtection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251" fontId="46" fillId="0" borderId="219" applyFill="0"/>
    <xf numFmtId="251" fontId="46" fillId="0" borderId="226" applyFill="0"/>
    <xf numFmtId="0" fontId="234" fillId="81" borderId="221" applyNumberFormat="0" applyAlignment="0" applyProtection="0"/>
    <xf numFmtId="283" fontId="234" fillId="81" borderId="221" applyNumberFormat="0" applyAlignment="0" applyProtection="0"/>
    <xf numFmtId="0" fontId="234" fillId="81" borderId="221" applyNumberFormat="0" applyAlignment="0" applyProtection="0"/>
    <xf numFmtId="0" fontId="234" fillId="81" borderId="221" applyNumberFormat="0" applyAlignment="0" applyProtection="0"/>
    <xf numFmtId="0" fontId="235" fillId="81" borderId="217" applyNumberFormat="0" applyAlignment="0" applyProtection="0"/>
    <xf numFmtId="283" fontId="235" fillId="81" borderId="217" applyNumberFormat="0" applyAlignment="0" applyProtection="0"/>
    <xf numFmtId="0" fontId="235" fillId="81" borderId="217" applyNumberFormat="0" applyAlignment="0" applyProtection="0"/>
    <xf numFmtId="0" fontId="235" fillId="81" borderId="217" applyNumberFormat="0" applyAlignment="0" applyProtection="0"/>
    <xf numFmtId="0" fontId="242" fillId="68" borderId="217" applyNumberFormat="0" applyAlignment="0" applyProtection="0"/>
    <xf numFmtId="283" fontId="242" fillId="68" borderId="217" applyNumberFormat="0" applyAlignment="0" applyProtection="0"/>
    <xf numFmtId="0" fontId="242" fillId="68" borderId="217" applyNumberFormat="0" applyAlignment="0" applyProtection="0"/>
    <xf numFmtId="0" fontId="242" fillId="68" borderId="217" applyNumberFormat="0" applyAlignment="0" applyProtection="0"/>
    <xf numFmtId="0" fontId="244" fillId="0" borderId="228" applyNumberFormat="0" applyFill="0" applyAlignment="0" applyProtection="0"/>
    <xf numFmtId="283" fontId="244" fillId="0" borderId="228" applyNumberFormat="0" applyFill="0" applyAlignment="0" applyProtection="0"/>
    <xf numFmtId="0" fontId="244" fillId="0" borderId="228" applyNumberFormat="0" applyFill="0" applyAlignment="0" applyProtection="0"/>
    <xf numFmtId="0" fontId="244" fillId="0" borderId="228" applyNumberFormat="0" applyFill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283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381" fillId="81" borderId="217" applyNumberFormat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387" fillId="0" borderId="228" applyNumberFormat="0" applyFill="0" applyAlignment="0" applyProtection="0">
      <alignment vertical="center"/>
    </xf>
    <xf numFmtId="0" fontId="388" fillId="68" borderId="217" applyNumberFormat="0" applyAlignment="0" applyProtection="0">
      <alignment vertical="center"/>
    </xf>
    <xf numFmtId="0" fontId="394" fillId="81" borderId="221" applyNumberFormat="0" applyAlignment="0" applyProtection="0">
      <alignment vertical="center"/>
    </xf>
    <xf numFmtId="0" fontId="149" fillId="81" borderId="217" applyNumberFormat="0" applyAlignment="0" applyProtection="0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29" fillId="83" borderId="220" applyNumberFormat="0" applyFont="0" applyAlignment="0" applyProtection="0">
      <alignment vertical="center"/>
    </xf>
    <xf numFmtId="0" fontId="5" fillId="83" borderId="220" applyNumberFormat="0" applyFont="0" applyAlignment="0" applyProtection="0"/>
    <xf numFmtId="0" fontId="253" fillId="68" borderId="217" applyNumberFormat="0" applyAlignment="0" applyProtection="0">
      <alignment vertical="center"/>
    </xf>
    <xf numFmtId="0" fontId="263" fillId="81" borderId="217" applyNumberFormat="0" applyAlignment="0" applyProtection="0">
      <alignment vertical="center"/>
    </xf>
    <xf numFmtId="283" fontId="235" fillId="81" borderId="217" applyNumberFormat="0" applyAlignment="0" applyProtection="0"/>
    <xf numFmtId="10" fontId="95" fillId="60" borderId="213" applyNumberFormat="0" applyBorder="0" applyAlignment="0" applyProtection="0"/>
    <xf numFmtId="10" fontId="311" fillId="60" borderId="213" applyNumberFormat="0" applyBorder="0" applyAlignment="0" applyProtection="0"/>
    <xf numFmtId="10" fontId="95" fillId="60" borderId="213" applyNumberFormat="0" applyBorder="0" applyAlignment="0" applyProtection="0"/>
    <xf numFmtId="10" fontId="95" fillId="60" borderId="213" applyNumberFormat="0" applyBorder="0" applyAlignment="0" applyProtection="0"/>
    <xf numFmtId="0" fontId="355" fillId="139" borderId="223" applyNumberFormat="0" applyProtection="0">
      <alignment horizontal="right" vertical="center"/>
    </xf>
    <xf numFmtId="0" fontId="341" fillId="81" borderId="221" applyNumberForma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0" fontId="5" fillId="53" borderId="221" applyNumberFormat="0" applyProtection="0">
      <alignment horizontal="left" vertical="center" indent="1"/>
    </xf>
    <xf numFmtId="0" fontId="388" fillId="68" borderId="217" applyNumberFormat="0" applyAlignment="0" applyProtection="0">
      <alignment vertical="center"/>
    </xf>
    <xf numFmtId="0" fontId="387" fillId="0" borderId="228" applyNumberFormat="0" applyFill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242" fillId="68" borderId="217" applyNumberFormat="0" applyAlignment="0" applyProtection="0"/>
    <xf numFmtId="0" fontId="235" fillId="81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10" fontId="95" fillId="60" borderId="213" applyNumberFormat="0" applyBorder="0" applyAlignment="0" applyProtection="0"/>
    <xf numFmtId="283" fontId="326" fillId="0" borderId="215" applyNumberFormat="0" applyAlignment="0" applyProtection="0"/>
    <xf numFmtId="0" fontId="326" fillId="0" borderId="215" applyNumberFormat="0" applyAlignment="0" applyProtection="0"/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283" fontId="312" fillId="0" borderId="219">
      <alignment horizontal="left" vertical="center"/>
    </xf>
    <xf numFmtId="0" fontId="71" fillId="0" borderId="214">
      <alignment horizontal="left" vertical="center"/>
    </xf>
    <xf numFmtId="283" fontId="309" fillId="34" borderId="218"/>
    <xf numFmtId="0" fontId="304" fillId="34" borderId="218"/>
    <xf numFmtId="286" fontId="299" fillId="114" borderId="215" applyProtection="0">
      <alignment horizontal="center"/>
    </xf>
    <xf numFmtId="0" fontId="286" fillId="81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5" fontId="270" fillId="0" borderId="216" applyAlignment="0" applyProtection="0"/>
    <xf numFmtId="15" fontId="281" fillId="112" borderId="215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251" fontId="46" fillId="0" borderId="226" applyFill="0"/>
    <xf numFmtId="251" fontId="367" fillId="0" borderId="226" applyFill="0"/>
    <xf numFmtId="0" fontId="362" fillId="34" borderId="215" applyNumberFormat="0" applyProtection="0">
      <alignment horizontal="right" vertical="center"/>
    </xf>
    <xf numFmtId="0" fontId="361" fillId="144" borderId="224" applyNumberFormat="0" applyProtection="0">
      <alignment horizontal="left" vertical="center" indent="1"/>
    </xf>
    <xf numFmtId="0" fontId="321" fillId="142" borderId="221" applyNumberFormat="0" applyProtection="0">
      <alignment horizontal="left" vertical="center" indent="1"/>
    </xf>
    <xf numFmtId="0" fontId="358" fillId="111" borderId="223" applyNumberFormat="0" applyProtection="0">
      <alignment vertical="center"/>
    </xf>
    <xf numFmtId="0" fontId="355" fillId="111" borderId="223" applyNumberFormat="0" applyProtection="0">
      <alignment vertical="center"/>
    </xf>
    <xf numFmtId="0" fontId="46" fillId="127" borderId="221" applyNumberFormat="0" applyProtection="0">
      <alignment horizontal="left" vertical="center" indent="1"/>
    </xf>
    <xf numFmtId="0" fontId="46" fillId="122" borderId="221" applyNumberFormat="0" applyProtection="0">
      <alignment horizontal="left" vertical="center" indent="1"/>
    </xf>
    <xf numFmtId="0" fontId="46" fillId="141" borderId="221" applyNumberFormat="0" applyProtection="0">
      <alignment horizontal="left" vertical="center" indent="1"/>
    </xf>
    <xf numFmtId="0" fontId="46" fillId="140" borderId="221" applyNumberFormat="0" applyProtection="0">
      <alignment horizontal="left" vertical="center" indent="1"/>
    </xf>
    <xf numFmtId="0" fontId="355" fillId="134" borderId="223" applyNumberFormat="0" applyProtection="0">
      <alignment horizontal="right" vertical="center"/>
    </xf>
    <xf numFmtId="0" fontId="355" fillId="133" borderId="223" applyNumberFormat="0" applyProtection="0">
      <alignment horizontal="right" vertical="center"/>
    </xf>
    <xf numFmtId="0" fontId="355" fillId="121" borderId="223" applyNumberFormat="0" applyProtection="0">
      <alignment horizontal="right" vertical="center"/>
    </xf>
    <xf numFmtId="0" fontId="355" fillId="128" borderId="223" applyNumberFormat="0" applyProtection="0">
      <alignment horizontal="right" vertical="center"/>
    </xf>
    <xf numFmtId="0" fontId="341" fillId="113" borderId="221" applyNumberFormat="0" applyAlignment="0" applyProtection="0"/>
    <xf numFmtId="0" fontId="5" fillId="83" borderId="220" applyNumberFormat="0" applyFont="0" applyAlignment="0" applyProtection="0"/>
    <xf numFmtId="0" fontId="381" fillId="81" borderId="217" applyNumberFormat="0" applyAlignment="0" applyProtection="0">
      <alignment vertical="center"/>
    </xf>
    <xf numFmtId="0" fontId="242" fillId="68" borderId="217" applyNumberFormat="0" applyAlignment="0" applyProtection="0"/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309" fillId="34" borderId="218"/>
    <xf numFmtId="0" fontId="263" fillId="81" borderId="217" applyNumberFormat="0" applyAlignment="0" applyProtection="0">
      <alignment vertical="center"/>
    </xf>
    <xf numFmtId="0" fontId="253" fillId="68" borderId="217" applyNumberFormat="0" applyAlignment="0" applyProtection="0">
      <alignment vertical="center"/>
    </xf>
    <xf numFmtId="0" fontId="5" fillId="83" borderId="220" applyNumberFormat="0" applyFont="0" applyAlignment="0" applyProtection="0"/>
    <xf numFmtId="0" fontId="129" fillId="83" borderId="220" applyNumberFormat="0" applyFont="0" applyAlignment="0" applyProtection="0">
      <alignment vertical="center"/>
    </xf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283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244" fillId="0" borderId="228" applyNumberFormat="0" applyFill="0" applyAlignment="0" applyProtection="0"/>
    <xf numFmtId="0" fontId="244" fillId="0" borderId="228" applyNumberFormat="0" applyFill="0" applyAlignment="0" applyProtection="0"/>
    <xf numFmtId="283" fontId="244" fillId="0" borderId="228" applyNumberFormat="0" applyFill="0" applyAlignment="0" applyProtection="0"/>
    <xf numFmtId="0" fontId="244" fillId="0" borderId="228" applyNumberFormat="0" applyFill="0" applyAlignment="0" applyProtection="0"/>
    <xf numFmtId="0" fontId="234" fillId="81" borderId="221" applyNumberFormat="0" applyAlignment="0" applyProtection="0"/>
    <xf numFmtId="0" fontId="234" fillId="81" borderId="221" applyNumberFormat="0" applyAlignment="0" applyProtection="0"/>
    <xf numFmtId="283" fontId="234" fillId="81" borderId="221" applyNumberFormat="0" applyAlignment="0" applyProtection="0"/>
    <xf numFmtId="0" fontId="234" fillId="81" borderId="221" applyNumberFormat="0" applyAlignment="0" applyProtection="0"/>
    <xf numFmtId="251" fontId="46" fillId="0" borderId="226" applyFill="0"/>
    <xf numFmtId="251" fontId="46" fillId="0" borderId="219" applyFill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0" fontId="373" fillId="0" borderId="228" applyNumberFormat="0" applyFill="0" applyAlignment="0" applyProtection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251" fontId="367" fillId="0" borderId="226" applyFill="0"/>
    <xf numFmtId="251" fontId="367" fillId="0" borderId="219" applyFill="0"/>
    <xf numFmtId="0" fontId="283" fillId="0" borderId="215" applyNumberFormat="0" applyFill="0" applyAlignment="0" applyProtection="0"/>
    <xf numFmtId="0" fontId="283" fillId="0" borderId="215" applyNumberFormat="0" applyFill="0" applyAlignment="0" applyProtection="0"/>
    <xf numFmtId="283" fontId="283" fillId="0" borderId="215" applyNumberFormat="0" applyFill="0" applyAlignment="0" applyProtection="0"/>
    <xf numFmtId="0" fontId="283" fillId="0" borderId="215" applyNumberFormat="0" applyFill="0" applyAlignment="0" applyProtection="0"/>
    <xf numFmtId="286" fontId="367" fillId="0" borderId="226" applyFill="0" applyAlignment="0" applyProtection="0"/>
    <xf numFmtId="286" fontId="46" fillId="0" borderId="226" applyAlignment="0"/>
    <xf numFmtId="3" fontId="365" fillId="84" borderId="213">
      <alignment horizontal="left" vertical="top" wrapText="1"/>
      <protection locked="0"/>
    </xf>
    <xf numFmtId="3" fontId="365" fillId="84" borderId="213">
      <alignment horizontal="left" vertical="top" wrapText="1"/>
      <protection locked="0"/>
    </xf>
    <xf numFmtId="283" fontId="328" fillId="145" borderId="225" applyNumberFormat="0" applyProtection="0">
      <alignment horizontal="center"/>
    </xf>
    <xf numFmtId="0" fontId="328" fillId="145" borderId="225" applyNumberFormat="0" applyProtection="0">
      <alignment horizontal="center"/>
    </xf>
    <xf numFmtId="283" fontId="362" fillId="34" borderId="215" applyNumberFormat="0" applyProtection="0">
      <alignment horizontal="right" vertical="center"/>
    </xf>
    <xf numFmtId="0" fontId="362" fillId="34" borderId="215" applyNumberFormat="0" applyProtection="0">
      <alignment horizontal="right" vertical="center"/>
    </xf>
    <xf numFmtId="283" fontId="361" fillId="144" borderId="224" applyNumberFormat="0" applyProtection="0">
      <alignment horizontal="left" vertical="center" indent="1"/>
    </xf>
    <xf numFmtId="0" fontId="361" fillId="144" borderId="224" applyNumberFormat="0" applyProtection="0">
      <alignment horizontal="left" vertical="center" indent="1"/>
    </xf>
    <xf numFmtId="283" fontId="321" fillId="142" borderId="221" applyNumberFormat="0" applyProtection="0">
      <alignment horizontal="left" vertical="center" indent="1"/>
    </xf>
    <xf numFmtId="0" fontId="321" fillId="142" borderId="221" applyNumberFormat="0" applyProtection="0">
      <alignment horizontal="left" vertical="center" indent="1"/>
    </xf>
    <xf numFmtId="283" fontId="323" fillId="139" borderId="224" applyNumberFormat="0" applyProtection="0">
      <alignment horizontal="left" vertical="center" indent="1"/>
    </xf>
    <xf numFmtId="0" fontId="323" fillId="139" borderId="224" applyNumberFormat="0" applyProtection="0">
      <alignment horizontal="left" vertical="center" indent="1"/>
    </xf>
    <xf numFmtId="283" fontId="358" fillId="111" borderId="223" applyNumberFormat="0" applyProtection="0">
      <alignment vertical="center"/>
    </xf>
    <xf numFmtId="0" fontId="358" fillId="111" borderId="223" applyNumberFormat="0" applyProtection="0">
      <alignment vertical="center"/>
    </xf>
    <xf numFmtId="283" fontId="355" fillId="111" borderId="223" applyNumberFormat="0" applyProtection="0">
      <alignment vertical="center"/>
    </xf>
    <xf numFmtId="0" fontId="355" fillId="111" borderId="223" applyNumberFormat="0" applyProtection="0">
      <alignment vertical="center"/>
    </xf>
    <xf numFmtId="283" fontId="46" fillId="127" borderId="221" applyNumberFormat="0" applyProtection="0">
      <alignment horizontal="left" vertical="center" indent="1"/>
    </xf>
    <xf numFmtId="0" fontId="46" fillId="127" borderId="221" applyNumberFormat="0" applyProtection="0">
      <alignment horizontal="left" vertical="center" indent="1"/>
    </xf>
    <xf numFmtId="283" fontId="46" fillId="122" borderId="221" applyNumberFormat="0" applyProtection="0">
      <alignment horizontal="left" vertical="center" indent="1"/>
    </xf>
    <xf numFmtId="0" fontId="46" fillId="122" borderId="221" applyNumberFormat="0" applyProtection="0">
      <alignment horizontal="left" vertical="center" indent="1"/>
    </xf>
    <xf numFmtId="283" fontId="46" fillId="141" borderId="221" applyNumberFormat="0" applyProtection="0">
      <alignment horizontal="left" vertical="center" indent="1"/>
    </xf>
    <xf numFmtId="0" fontId="46" fillId="141" borderId="221" applyNumberFormat="0" applyProtection="0">
      <alignment horizontal="left" vertical="center" indent="1"/>
    </xf>
    <xf numFmtId="283" fontId="46" fillId="140" borderId="221" applyNumberFormat="0" applyProtection="0">
      <alignment horizontal="left" vertical="center" indent="1"/>
    </xf>
    <xf numFmtId="0" fontId="46" fillId="140" borderId="221" applyNumberFormat="0" applyProtection="0">
      <alignment horizontal="left" vertical="center" indent="1"/>
    </xf>
    <xf numFmtId="283" fontId="355" fillId="139" borderId="223" applyNumberFormat="0" applyProtection="0">
      <alignment horizontal="right" vertical="center"/>
    </xf>
    <xf numFmtId="0" fontId="355" fillId="139" borderId="223" applyNumberFormat="0" applyProtection="0">
      <alignment horizontal="right" vertical="center"/>
    </xf>
    <xf numFmtId="283" fontId="355" fillId="135" borderId="223" applyNumberFormat="0" applyProtection="0">
      <alignment horizontal="right" vertical="center"/>
    </xf>
    <xf numFmtId="0" fontId="355" fillId="135" borderId="223" applyNumberFormat="0" applyProtection="0">
      <alignment horizontal="right" vertical="center"/>
    </xf>
    <xf numFmtId="283" fontId="355" fillId="134" borderId="223" applyNumberFormat="0" applyProtection="0">
      <alignment horizontal="right" vertical="center"/>
    </xf>
    <xf numFmtId="0" fontId="355" fillId="134" borderId="223" applyNumberFormat="0" applyProtection="0">
      <alignment horizontal="right" vertical="center"/>
    </xf>
    <xf numFmtId="283" fontId="355" fillId="133" borderId="223" applyNumberFormat="0" applyProtection="0">
      <alignment horizontal="right" vertical="center"/>
    </xf>
    <xf numFmtId="0" fontId="355" fillId="133" borderId="223" applyNumberFormat="0" applyProtection="0">
      <alignment horizontal="right" vertical="center"/>
    </xf>
    <xf numFmtId="283" fontId="355" fillId="132" borderId="223" applyNumberFormat="0" applyProtection="0">
      <alignment horizontal="right" vertical="center"/>
    </xf>
    <xf numFmtId="0" fontId="355" fillId="132" borderId="223" applyNumberFormat="0" applyProtection="0">
      <alignment horizontal="right" vertical="center"/>
    </xf>
    <xf numFmtId="283" fontId="355" fillId="131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283" fontId="355" fillId="130" borderId="2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283" fontId="355" fillId="121" borderId="223" applyNumberFormat="0" applyProtection="0">
      <alignment horizontal="right" vertical="center"/>
    </xf>
    <xf numFmtId="0" fontId="355" fillId="121" borderId="223" applyNumberFormat="0" applyProtection="0">
      <alignment horizontal="right" vertical="center"/>
    </xf>
    <xf numFmtId="283" fontId="355" fillId="129" borderId="223" applyNumberFormat="0" applyProtection="0">
      <alignment horizontal="right" vertical="center"/>
    </xf>
    <xf numFmtId="0" fontId="355" fillId="129" borderId="223" applyNumberFormat="0" applyProtection="0">
      <alignment horizontal="right" vertical="center"/>
    </xf>
    <xf numFmtId="283" fontId="355" fillId="128" borderId="223" applyNumberFormat="0" applyProtection="0">
      <alignment horizontal="right" vertical="center"/>
    </xf>
    <xf numFmtId="0" fontId="355" fillId="128" borderId="223" applyNumberFormat="0" applyProtection="0">
      <alignment horizontal="right" vertical="center"/>
    </xf>
    <xf numFmtId="283" fontId="353" fillId="126" borderId="221" applyNumberFormat="0" applyProtection="0">
      <alignment horizontal="left" vertical="center" indent="1"/>
    </xf>
    <xf numFmtId="0" fontId="353" fillId="126" borderId="221" applyNumberFormat="0" applyProtection="0">
      <alignment horizontal="left" vertical="center" indent="1"/>
    </xf>
    <xf numFmtId="283" fontId="352" fillId="126" borderId="223" applyNumberFormat="0" applyProtection="0">
      <alignment vertical="center"/>
    </xf>
    <xf numFmtId="0" fontId="352" fillId="126" borderId="223" applyNumberFormat="0" applyProtection="0">
      <alignment vertical="center"/>
    </xf>
    <xf numFmtId="286" fontId="328" fillId="125" borderId="222" applyProtection="0">
      <alignment horizontal="center"/>
    </xf>
    <xf numFmtId="0" fontId="341" fillId="81" borderId="221" applyNumberFormat="0" applyAlignment="0" applyProtection="0"/>
    <xf numFmtId="0" fontId="341" fillId="81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283" fontId="328" fillId="115" borderId="215" applyNumberFormat="0" applyAlignment="0" applyProtection="0"/>
    <xf numFmtId="0" fontId="328" fillId="115" borderId="215" applyNumberFormat="0" applyAlignment="0" applyProtection="0"/>
    <xf numFmtId="0" fontId="327" fillId="68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40" fillId="83" borderId="220" applyNumberFormat="0" applyFont="0" applyAlignment="0" applyProtection="0"/>
    <xf numFmtId="251" fontId="46" fillId="0" borderId="219" applyFill="0"/>
    <xf numFmtId="286" fontId="46" fillId="0" borderId="226" applyAlignment="0"/>
    <xf numFmtId="0" fontId="323" fillId="139" borderId="224" applyNumberFormat="0" applyProtection="0">
      <alignment horizontal="left" vertical="center" indent="1"/>
    </xf>
    <xf numFmtId="0" fontId="355" fillId="135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0" fontId="355" fillId="132" borderId="2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0" fontId="355" fillId="129" borderId="223" applyNumberFormat="0" applyProtection="0">
      <alignment horizontal="right" vertical="center"/>
    </xf>
    <xf numFmtId="0" fontId="353" fillId="126" borderId="221" applyNumberFormat="0" applyProtection="0">
      <alignment horizontal="left" vertical="center" indent="1"/>
    </xf>
    <xf numFmtId="0" fontId="352" fillId="126" borderId="223" applyNumberFormat="0" applyProtection="0">
      <alignment vertical="center"/>
    </xf>
    <xf numFmtId="0" fontId="341" fillId="81" borderId="221" applyNumberFormat="0" applyAlignment="0" applyProtection="0"/>
    <xf numFmtId="0" fontId="327" fillId="68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283" fontId="312" fillId="0" borderId="219">
      <alignment horizontal="left" vertical="center"/>
    </xf>
    <xf numFmtId="0" fontId="312" fillId="0" borderId="219">
      <alignment horizontal="left" vertical="center"/>
    </xf>
    <xf numFmtId="0" fontId="286" fillId="81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66" fillId="0" borderId="228" applyNumberFormat="0" applyFill="0" applyAlignment="0" applyProtection="0">
      <alignment vertical="center"/>
    </xf>
    <xf numFmtId="0" fontId="254" fillId="81" borderId="221" applyNumberFormat="0" applyAlignment="0" applyProtection="0">
      <alignment vertical="center"/>
    </xf>
    <xf numFmtId="0" fontId="221" fillId="0" borderId="228" applyNumberFormat="0" applyFill="0" applyAlignment="0" applyProtection="0"/>
    <xf numFmtId="0" fontId="221" fillId="0" borderId="228" applyNumberFormat="0" applyFill="0" applyAlignment="0" applyProtection="0"/>
    <xf numFmtId="0" fontId="221" fillId="0" borderId="228" applyNumberFormat="0" applyFill="0" applyAlignment="0" applyProtection="0"/>
    <xf numFmtId="4" fontId="205" fillId="105" borderId="221" applyNumberFormat="0" applyProtection="0">
      <alignment horizontal="right" vertical="center"/>
    </xf>
    <xf numFmtId="0" fontId="68" fillId="104" borderId="221" applyNumberFormat="0" applyProtection="0">
      <alignment horizontal="center" vertical="top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right" vertical="center"/>
    </xf>
    <xf numFmtId="3" fontId="70" fillId="57" borderId="221" applyProtection="0">
      <alignment horizontal="right" vertical="center"/>
    </xf>
    <xf numFmtId="0" fontId="70" fillId="100" borderId="221" applyNumberFormat="0" applyProtection="0">
      <alignment horizontal="left" vertical="center" indent="1"/>
    </xf>
    <xf numFmtId="0" fontId="70" fillId="100" borderId="221" applyNumberFormat="0" applyProtection="0">
      <alignment horizontal="left" vertical="center" indent="1"/>
    </xf>
    <xf numFmtId="0" fontId="5" fillId="100" borderId="221" applyNumberFormat="0" applyProtection="0">
      <alignment vertical="center"/>
    </xf>
    <xf numFmtId="0" fontId="70" fillId="100" borderId="221" applyNumberFormat="0" applyProtection="0">
      <alignment vertical="center"/>
    </xf>
    <xf numFmtId="0" fontId="5" fillId="100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4" fontId="70" fillId="97" borderId="221" applyNumberFormat="0" applyProtection="0">
      <alignment horizontal="right" vertical="center"/>
    </xf>
    <xf numFmtId="0" fontId="5" fillId="0" borderId="221" applyNumberFormat="0" applyProtection="0">
      <alignment horizontal="left" vertical="center" indent="1"/>
    </xf>
    <xf numFmtId="0" fontId="5" fillId="103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0" fontId="5" fillId="102" borderId="221" applyNumberFormat="0" applyProtection="0">
      <alignment horizontal="left" vertical="center" indent="1"/>
    </xf>
    <xf numFmtId="0" fontId="5" fillId="0" borderId="221" applyNumberFormat="0" applyProtection="0">
      <alignment horizontal="left" vertical="center" indent="1"/>
    </xf>
    <xf numFmtId="4" fontId="70" fillId="101" borderId="221" applyNumberFormat="0" applyProtection="0">
      <alignment horizontal="left" vertical="center" indent="1"/>
    </xf>
    <xf numFmtId="0" fontId="5" fillId="100" borderId="221" applyNumberFormat="0" applyProtection="0">
      <alignment horizontal="left" vertical="center" indent="1"/>
    </xf>
    <xf numFmtId="4" fontId="70" fillId="98" borderId="221" applyNumberFormat="0" applyProtection="0">
      <alignment horizontal="right" vertical="center"/>
    </xf>
    <xf numFmtId="4" fontId="70" fillId="96" borderId="221" applyNumberFormat="0" applyProtection="0">
      <alignment horizontal="right" vertical="center"/>
    </xf>
    <xf numFmtId="4" fontId="70" fillId="95" borderId="221" applyNumberFormat="0" applyProtection="0">
      <alignment horizontal="right" vertical="center"/>
    </xf>
    <xf numFmtId="4" fontId="70" fillId="94" borderId="221" applyNumberFormat="0" applyProtection="0">
      <alignment horizontal="right" vertical="center"/>
    </xf>
    <xf numFmtId="4" fontId="70" fillId="93" borderId="221" applyNumberFormat="0" applyProtection="0">
      <alignment horizontal="right" vertical="center"/>
    </xf>
    <xf numFmtId="4" fontId="70" fillId="52" borderId="221" applyNumberFormat="0" applyProtection="0">
      <alignment horizontal="right" vertical="center"/>
    </xf>
    <xf numFmtId="4" fontId="70" fillId="92" borderId="221" applyNumberFormat="0" applyProtection="0">
      <alignment horizontal="right" vertical="center"/>
    </xf>
    <xf numFmtId="4" fontId="70" fillId="91" borderId="221" applyNumberFormat="0" applyProtection="0">
      <alignment horizontal="right" vertical="center"/>
    </xf>
    <xf numFmtId="0" fontId="68" fillId="90" borderId="221" applyNumberFormat="0" applyProtection="0">
      <alignment horizontal="left" vertical="top"/>
    </xf>
    <xf numFmtId="4" fontId="202" fillId="89" borderId="221" applyNumberFormat="0" applyProtection="0">
      <alignment horizontal="center" vertical="top"/>
    </xf>
    <xf numFmtId="4" fontId="202" fillId="88" borderId="221" applyNumberFormat="0" applyProtection="0">
      <alignment horizontal="left" vertical="center"/>
    </xf>
    <xf numFmtId="0" fontId="5" fillId="53" borderId="221" applyNumberFormat="0" applyProtection="0">
      <alignment vertical="center"/>
    </xf>
    <xf numFmtId="4" fontId="202" fillId="87" borderId="221" applyNumberFormat="0" applyProtection="0">
      <alignment vertical="center"/>
    </xf>
    <xf numFmtId="0" fontId="196" fillId="81" borderId="221" applyNumberFormat="0" applyAlignment="0" applyProtection="0"/>
    <xf numFmtId="0" fontId="196" fillId="81" borderId="221" applyNumberFormat="0" applyAlignment="0" applyProtection="0"/>
    <xf numFmtId="0" fontId="196" fillId="81" borderId="221" applyNumberFormat="0" applyAlignment="0" applyProtection="0"/>
    <xf numFmtId="286" fontId="46" fillId="0" borderId="226" applyAlignment="0"/>
    <xf numFmtId="251" fontId="367" fillId="0" borderId="226" applyFill="0"/>
    <xf numFmtId="251" fontId="46" fillId="0" borderId="226" applyFill="0"/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0" fontId="85" fillId="0" borderId="213">
      <alignment horizontal="center"/>
    </xf>
    <xf numFmtId="15" fontId="281" fillId="112" borderId="215">
      <alignment horizontal="center"/>
    </xf>
    <xf numFmtId="5" fontId="270" fillId="0" borderId="216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6" fillId="81" borderId="217" applyNumberFormat="0" applyAlignment="0" applyProtection="0"/>
    <xf numFmtId="0" fontId="285" fillId="113" borderId="217" applyNumberFormat="0" applyAlignment="0" applyProtection="0"/>
    <xf numFmtId="0" fontId="285" fillId="113" borderId="217" applyNumberFormat="0" applyAlignment="0" applyProtection="0"/>
    <xf numFmtId="0" fontId="286" fillId="81" borderId="217" applyNumberFormat="0" applyAlignment="0" applyProtection="0"/>
    <xf numFmtId="0" fontId="286" fillId="81" borderId="217" applyNumberFormat="0" applyAlignment="0" applyProtection="0"/>
    <xf numFmtId="286" fontId="299" fillId="114" borderId="215" applyProtection="0">
      <alignment horizontal="center"/>
    </xf>
    <xf numFmtId="0" fontId="304" fillId="34" borderId="218"/>
    <xf numFmtId="283" fontId="304" fillId="34" borderId="218"/>
    <xf numFmtId="0" fontId="304" fillId="34" borderId="218"/>
    <xf numFmtId="283" fontId="304" fillId="34" borderId="218"/>
    <xf numFmtId="286" fontId="308" fillId="116" borderId="215" applyProtection="0">
      <alignment horizontal="center"/>
    </xf>
    <xf numFmtId="0" fontId="309" fillId="34" borderId="218"/>
    <xf numFmtId="283" fontId="309" fillId="34" borderId="218"/>
    <xf numFmtId="0" fontId="309" fillId="117" borderId="218"/>
    <xf numFmtId="283" fontId="309" fillId="117" borderId="218"/>
    <xf numFmtId="0" fontId="312" fillId="0" borderId="219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283" fontId="312" fillId="0" borderId="219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71" fillId="0" borderId="214">
      <alignment horizontal="left" vertical="center"/>
    </xf>
    <xf numFmtId="0" fontId="326" fillId="0" borderId="215" applyNumberFormat="0" applyAlignment="0" applyProtection="0"/>
    <xf numFmtId="283" fontId="326" fillId="0" borderId="215" applyNumberFormat="0" applyAlignment="0" applyProtection="0"/>
    <xf numFmtId="10" fontId="95" fillId="60" borderId="213" applyNumberFormat="0" applyBorder="0" applyAlignment="0" applyProtection="0"/>
    <xf numFmtId="10" fontId="95" fillId="60" borderId="213" applyNumberFormat="0" applyBorder="0" applyAlignment="0" applyProtection="0"/>
    <xf numFmtId="10" fontId="95" fillId="60" borderId="213" applyNumberFormat="0" applyBorder="0" applyAlignment="0" applyProtection="0"/>
    <xf numFmtId="10" fontId="311" fillId="60" borderId="213" applyNumberFormat="0" applyBorder="0" applyAlignment="0" applyProtection="0"/>
    <xf numFmtId="10" fontId="95" fillId="60" borderId="213" applyNumberFormat="0" applyBorder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68" borderId="217" applyNumberFormat="0" applyAlignment="0" applyProtection="0"/>
    <xf numFmtId="0" fontId="327" fillId="54" borderId="217" applyNumberFormat="0" applyAlignment="0" applyProtection="0"/>
    <xf numFmtId="0" fontId="327" fillId="54" borderId="217" applyNumberFormat="0" applyAlignment="0" applyProtection="0"/>
    <xf numFmtId="0" fontId="327" fillId="68" borderId="217" applyNumberFormat="0" applyAlignment="0" applyProtection="0"/>
    <xf numFmtId="0" fontId="327" fillId="68" borderId="217" applyNumberFormat="0" applyAlignment="0" applyProtection="0"/>
    <xf numFmtId="0" fontId="328" fillId="115" borderId="215" applyNumberFormat="0" applyAlignment="0" applyProtection="0"/>
    <xf numFmtId="283" fontId="328" fillId="115" borderId="215" applyNumberFormat="0" applyAlignment="0" applyProtection="0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294" fillId="83" borderId="220" applyNumberFormat="0" applyFont="0" applyAlignment="0" applyProtection="0"/>
    <xf numFmtId="0" fontId="294" fillId="83" borderId="220" applyNumberFormat="0" applyFont="0" applyAlignment="0" applyProtection="0"/>
    <xf numFmtId="0" fontId="5" fillId="83" borderId="220" applyNumberFormat="0" applyFont="0" applyAlignment="0" applyProtection="0"/>
    <xf numFmtId="0" fontId="5" fillId="83" borderId="220" applyNumberFormat="0" applyFon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113" borderId="221" applyNumberFormat="0" applyAlignment="0" applyProtection="0"/>
    <xf numFmtId="0" fontId="341" fillId="113" borderId="221" applyNumberFormat="0" applyAlignment="0" applyProtection="0"/>
    <xf numFmtId="0" fontId="341" fillId="81" borderId="221" applyNumberFormat="0" applyAlignment="0" applyProtection="0"/>
    <xf numFmtId="0" fontId="341" fillId="81" borderId="221" applyNumberFormat="0" applyAlignment="0" applyProtection="0"/>
    <xf numFmtId="286" fontId="328" fillId="125" borderId="222" applyProtection="0">
      <alignment horizontal="center"/>
    </xf>
    <xf numFmtId="0" fontId="352" fillId="126" borderId="223" applyNumberFormat="0" applyProtection="0">
      <alignment vertical="center"/>
    </xf>
    <xf numFmtId="283" fontId="352" fillId="126" borderId="223" applyNumberFormat="0" applyProtection="0">
      <alignment vertical="center"/>
    </xf>
    <xf numFmtId="0" fontId="353" fillId="126" borderId="221" applyNumberFormat="0" applyProtection="0">
      <alignment horizontal="left" vertical="center" indent="1"/>
    </xf>
    <xf numFmtId="283" fontId="353" fillId="126" borderId="221" applyNumberFormat="0" applyProtection="0">
      <alignment horizontal="left" vertical="center" indent="1"/>
    </xf>
    <xf numFmtId="0" fontId="355" fillId="128" borderId="223" applyNumberFormat="0" applyProtection="0">
      <alignment horizontal="right" vertical="center"/>
    </xf>
    <xf numFmtId="283" fontId="355" fillId="128" borderId="223" applyNumberFormat="0" applyProtection="0">
      <alignment horizontal="right" vertical="center"/>
    </xf>
    <xf numFmtId="0" fontId="355" fillId="129" borderId="223" applyNumberFormat="0" applyProtection="0">
      <alignment horizontal="right" vertical="center"/>
    </xf>
    <xf numFmtId="283" fontId="355" fillId="129" borderId="223" applyNumberFormat="0" applyProtection="0">
      <alignment horizontal="right" vertical="center"/>
    </xf>
    <xf numFmtId="0" fontId="355" fillId="121" borderId="223" applyNumberFormat="0" applyProtection="0">
      <alignment horizontal="right" vertical="center"/>
    </xf>
    <xf numFmtId="283" fontId="355" fillId="121" borderId="223" applyNumberFormat="0" applyProtection="0">
      <alignment horizontal="right" vertical="center"/>
    </xf>
    <xf numFmtId="0" fontId="355" fillId="130" borderId="223" applyNumberFormat="0" applyProtection="0">
      <alignment horizontal="right" vertical="center"/>
    </xf>
    <xf numFmtId="283" fontId="355" fillId="130" borderId="223" applyNumberFormat="0" applyProtection="0">
      <alignment horizontal="right" vertical="center"/>
    </xf>
    <xf numFmtId="0" fontId="355" fillId="131" borderId="223" applyNumberFormat="0" applyProtection="0">
      <alignment horizontal="right" vertical="center"/>
    </xf>
    <xf numFmtId="283" fontId="355" fillId="131" borderId="223" applyNumberFormat="0" applyProtection="0">
      <alignment horizontal="right" vertical="center"/>
    </xf>
    <xf numFmtId="0" fontId="355" fillId="132" borderId="223" applyNumberFormat="0" applyProtection="0">
      <alignment horizontal="right" vertical="center"/>
    </xf>
    <xf numFmtId="283" fontId="355" fillId="132" borderId="223" applyNumberFormat="0" applyProtection="0">
      <alignment horizontal="right" vertical="center"/>
    </xf>
    <xf numFmtId="0" fontId="355" fillId="133" borderId="223" applyNumberFormat="0" applyProtection="0">
      <alignment horizontal="right" vertical="center"/>
    </xf>
    <xf numFmtId="283" fontId="355" fillId="133" borderId="223" applyNumberFormat="0" applyProtection="0">
      <alignment horizontal="right" vertical="center"/>
    </xf>
    <xf numFmtId="0" fontId="355" fillId="134" borderId="223" applyNumberFormat="0" applyProtection="0">
      <alignment horizontal="right" vertical="center"/>
    </xf>
    <xf numFmtId="283" fontId="355" fillId="134" borderId="223" applyNumberFormat="0" applyProtection="0">
      <alignment horizontal="right" vertical="center"/>
    </xf>
    <xf numFmtId="0" fontId="355" fillId="135" borderId="223" applyNumberFormat="0" applyProtection="0">
      <alignment horizontal="right" vertical="center"/>
    </xf>
    <xf numFmtId="283" fontId="355" fillId="135" borderId="223" applyNumberFormat="0" applyProtection="0">
      <alignment horizontal="right" vertical="center"/>
    </xf>
    <xf numFmtId="0" fontId="355" fillId="139" borderId="223" applyNumberFormat="0" applyProtection="0">
      <alignment horizontal="right" vertical="center"/>
    </xf>
    <xf numFmtId="283" fontId="355" fillId="139" borderId="223" applyNumberFormat="0" applyProtection="0">
      <alignment horizontal="right" vertical="center"/>
    </xf>
    <xf numFmtId="0" fontId="46" fillId="140" borderId="221" applyNumberFormat="0" applyProtection="0">
      <alignment horizontal="left" vertical="center" indent="1"/>
    </xf>
    <xf numFmtId="283" fontId="46" fillId="140" borderId="221" applyNumberFormat="0" applyProtection="0">
      <alignment horizontal="left" vertical="center" indent="1"/>
    </xf>
    <xf numFmtId="0" fontId="46" fillId="141" borderId="221" applyNumberFormat="0" applyProtection="0">
      <alignment horizontal="left" vertical="center" indent="1"/>
    </xf>
    <xf numFmtId="283" fontId="46" fillId="141" borderId="221" applyNumberFormat="0" applyProtection="0">
      <alignment horizontal="left" vertical="center" indent="1"/>
    </xf>
    <xf numFmtId="0" fontId="46" fillId="122" borderId="221" applyNumberFormat="0" applyProtection="0">
      <alignment horizontal="left" vertical="center" indent="1"/>
    </xf>
    <xf numFmtId="283" fontId="46" fillId="122" borderId="221" applyNumberFormat="0" applyProtection="0">
      <alignment horizontal="left" vertical="center" indent="1"/>
    </xf>
    <xf numFmtId="0" fontId="46" fillId="127" borderId="221" applyNumberFormat="0" applyProtection="0">
      <alignment horizontal="left" vertical="center" indent="1"/>
    </xf>
    <xf numFmtId="283" fontId="46" fillId="127" borderId="221" applyNumberFormat="0" applyProtection="0">
      <alignment horizontal="left" vertical="center" indent="1"/>
    </xf>
    <xf numFmtId="0" fontId="355" fillId="111" borderId="223" applyNumberFormat="0" applyProtection="0">
      <alignment vertical="center"/>
    </xf>
    <xf numFmtId="283" fontId="355" fillId="111" borderId="223" applyNumberFormat="0" applyProtection="0">
      <alignment vertical="center"/>
    </xf>
    <xf numFmtId="0" fontId="358" fillId="111" borderId="223" applyNumberFormat="0" applyProtection="0">
      <alignment vertical="center"/>
    </xf>
    <xf numFmtId="283" fontId="358" fillId="111" borderId="223" applyNumberFormat="0" applyProtection="0">
      <alignment vertical="center"/>
    </xf>
    <xf numFmtId="0" fontId="323" fillId="139" borderId="224" applyNumberFormat="0" applyProtection="0">
      <alignment horizontal="left" vertical="center" indent="1"/>
    </xf>
    <xf numFmtId="283" fontId="323" fillId="139" borderId="224" applyNumberFormat="0" applyProtection="0">
      <alignment horizontal="left" vertical="center" indent="1"/>
    </xf>
    <xf numFmtId="0" fontId="321" fillId="142" borderId="221" applyNumberFormat="0" applyProtection="0">
      <alignment horizontal="left" vertical="center" indent="1"/>
    </xf>
    <xf numFmtId="283" fontId="321" fillId="142" borderId="221" applyNumberFormat="0" applyProtection="0">
      <alignment horizontal="left" vertical="center" indent="1"/>
    </xf>
    <xf numFmtId="0" fontId="361" fillId="144" borderId="224" applyNumberFormat="0" applyProtection="0">
      <alignment horizontal="left" vertical="center" indent="1"/>
    </xf>
    <xf numFmtId="283" fontId="361" fillId="144" borderId="224" applyNumberFormat="0" applyProtection="0">
      <alignment horizontal="left" vertical="center" indent="1"/>
    </xf>
    <xf numFmtId="0" fontId="362" fillId="34" borderId="215" applyNumberFormat="0" applyProtection="0">
      <alignment horizontal="right" vertical="center"/>
    </xf>
    <xf numFmtId="283" fontId="362" fillId="34" borderId="215" applyNumberFormat="0" applyProtection="0">
      <alignment horizontal="right" vertical="center"/>
    </xf>
    <xf numFmtId="0" fontId="328" fillId="145" borderId="225" applyNumberFormat="0" applyProtection="0">
      <alignment horizontal="center"/>
    </xf>
    <xf numFmtId="283" fontId="328" fillId="145" borderId="225" applyNumberFormat="0" applyProtection="0">
      <alignment horizontal="center"/>
    </xf>
    <xf numFmtId="3" fontId="365" fillId="84" borderId="213">
      <alignment horizontal="left" vertical="top" wrapText="1"/>
      <protection locked="0"/>
    </xf>
    <xf numFmtId="3" fontId="365" fillId="84" borderId="213">
      <alignment horizontal="left" vertical="top" wrapText="1"/>
      <protection locked="0"/>
    </xf>
    <xf numFmtId="286" fontId="46" fillId="0" borderId="226" applyAlignment="0"/>
    <xf numFmtId="286" fontId="367" fillId="0" borderId="226" applyFill="0" applyAlignment="0" applyProtection="0"/>
    <xf numFmtId="0" fontId="283" fillId="0" borderId="215" applyNumberFormat="0" applyFill="0" applyAlignment="0" applyProtection="0"/>
    <xf numFmtId="283" fontId="283" fillId="0" borderId="215" applyNumberFormat="0" applyFill="0" applyAlignment="0" applyProtection="0"/>
    <xf numFmtId="0" fontId="283" fillId="0" borderId="215" applyNumberFormat="0" applyFill="0" applyAlignment="0" applyProtection="0"/>
    <xf numFmtId="0" fontId="283" fillId="0" borderId="215" applyNumberFormat="0" applyFill="0" applyAlignment="0" applyProtection="0"/>
    <xf numFmtId="251" fontId="367" fillId="0" borderId="219" applyFill="0"/>
    <xf numFmtId="251" fontId="367" fillId="0" borderId="226" applyFill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0" fontId="373" fillId="0" borderId="228" applyNumberFormat="0" applyFill="0" applyAlignment="0" applyProtection="0"/>
    <xf numFmtId="0" fontId="373" fillId="0" borderId="227" applyNumberFormat="0" applyFill="0" applyAlignment="0" applyProtection="0"/>
    <xf numFmtId="0" fontId="373" fillId="0" borderId="227" applyNumberFormat="0" applyFill="0" applyAlignment="0" applyProtection="0"/>
    <xf numFmtId="251" fontId="46" fillId="0" borderId="219" applyFill="0"/>
    <xf numFmtId="251" fontId="46" fillId="0" borderId="226" applyFill="0"/>
    <xf numFmtId="0" fontId="234" fillId="81" borderId="221" applyNumberFormat="0" applyAlignment="0" applyProtection="0"/>
    <xf numFmtId="283" fontId="234" fillId="81" borderId="221" applyNumberFormat="0" applyAlignment="0" applyProtection="0"/>
    <xf numFmtId="0" fontId="234" fillId="81" borderId="221" applyNumberFormat="0" applyAlignment="0" applyProtection="0"/>
    <xf numFmtId="0" fontId="234" fillId="81" borderId="221" applyNumberFormat="0" applyAlignment="0" applyProtection="0"/>
    <xf numFmtId="0" fontId="235" fillId="81" borderId="217" applyNumberFormat="0" applyAlignment="0" applyProtection="0"/>
    <xf numFmtId="283" fontId="235" fillId="81" borderId="217" applyNumberFormat="0" applyAlignment="0" applyProtection="0"/>
    <xf numFmtId="0" fontId="235" fillId="81" borderId="217" applyNumberFormat="0" applyAlignment="0" applyProtection="0"/>
    <xf numFmtId="0" fontId="235" fillId="81" borderId="217" applyNumberFormat="0" applyAlignment="0" applyProtection="0"/>
    <xf numFmtId="0" fontId="242" fillId="68" borderId="217" applyNumberFormat="0" applyAlignment="0" applyProtection="0"/>
    <xf numFmtId="283" fontId="242" fillId="68" borderId="217" applyNumberFormat="0" applyAlignment="0" applyProtection="0"/>
    <xf numFmtId="0" fontId="242" fillId="68" borderId="217" applyNumberFormat="0" applyAlignment="0" applyProtection="0"/>
    <xf numFmtId="0" fontId="242" fillId="68" borderId="217" applyNumberFormat="0" applyAlignment="0" applyProtection="0"/>
    <xf numFmtId="0" fontId="244" fillId="0" borderId="228" applyNumberFormat="0" applyFill="0" applyAlignment="0" applyProtection="0"/>
    <xf numFmtId="283" fontId="244" fillId="0" borderId="228" applyNumberFormat="0" applyFill="0" applyAlignment="0" applyProtection="0"/>
    <xf numFmtId="0" fontId="244" fillId="0" borderId="228" applyNumberFormat="0" applyFill="0" applyAlignment="0" applyProtection="0"/>
    <xf numFmtId="0" fontId="244" fillId="0" borderId="228" applyNumberFormat="0" applyFill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283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0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42" fillId="83" borderId="220" applyNumberFormat="0" applyFont="0" applyAlignment="0" applyProtection="0"/>
    <xf numFmtId="0" fontId="381" fillId="81" borderId="217" applyNumberFormat="0" applyAlignment="0" applyProtection="0">
      <alignment vertical="center"/>
    </xf>
    <xf numFmtId="0" fontId="5" fillId="83" borderId="220" applyNumberFormat="0" applyFont="0" applyAlignment="0" applyProtection="0">
      <alignment vertical="center"/>
    </xf>
    <xf numFmtId="0" fontId="387" fillId="0" borderId="228" applyNumberFormat="0" applyFill="0" applyAlignment="0" applyProtection="0">
      <alignment vertical="center"/>
    </xf>
    <xf numFmtId="0" fontId="388" fillId="68" borderId="217" applyNumberFormat="0" applyAlignment="0" applyProtection="0">
      <alignment vertical="center"/>
    </xf>
    <xf numFmtId="0" fontId="394" fillId="81" borderId="221" applyNumberFormat="0" applyAlignment="0" applyProtection="0">
      <alignment vertical="center"/>
    </xf>
    <xf numFmtId="0" fontId="42" fillId="83" borderId="220" applyNumberFormat="0" applyFont="0" applyAlignment="0" applyProtection="0"/>
    <xf numFmtId="0" fontId="235" fillId="81" borderId="217" applyNumberFormat="0" applyAlignment="0" applyProtection="0"/>
    <xf numFmtId="0" fontId="71" fillId="0" borderId="214">
      <alignment horizontal="left" vertical="center"/>
    </xf>
    <xf numFmtId="283" fontId="309" fillId="117" borderId="218"/>
    <xf numFmtId="0" fontId="304" fillId="34" borderId="218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149" fillId="81" borderId="217" applyNumberForma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85" fillId="68" borderId="217" applyNumberForma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38" fillId="83" borderId="220" applyNumberFormat="0" applyFont="0" applyAlignment="0" applyProtection="0"/>
    <xf numFmtId="0" fontId="129" fillId="83" borderId="220" applyNumberFormat="0" applyFont="0" applyAlignment="0" applyProtection="0">
      <alignment vertical="center"/>
    </xf>
    <xf numFmtId="0" fontId="5" fillId="83" borderId="220" applyNumberFormat="0" applyFont="0" applyAlignment="0" applyProtection="0"/>
    <xf numFmtId="0" fontId="253" fillId="68" borderId="217" applyNumberFormat="0" applyAlignment="0" applyProtection="0">
      <alignment vertical="center"/>
    </xf>
    <xf numFmtId="0" fontId="263" fillId="81" borderId="217" applyNumberFormat="0" applyAlignment="0" applyProtection="0">
      <alignment vertical="center"/>
    </xf>
    <xf numFmtId="0" fontId="42" fillId="83" borderId="220" applyNumberFormat="0" applyFont="0" applyAlignment="0" applyProtection="0"/>
    <xf numFmtId="283" fontId="242" fillId="68" borderId="217" applyNumberFormat="0" applyAlignment="0" applyProtection="0"/>
    <xf numFmtId="0" fontId="71" fillId="0" borderId="214">
      <alignment horizontal="left" vertical="center"/>
    </xf>
    <xf numFmtId="0" fontId="71" fillId="0" borderId="214">
      <alignment horizontal="left" vertical="center"/>
    </xf>
    <xf numFmtId="286" fontId="308" fillId="116" borderId="215" applyProtection="0">
      <alignment horizontal="center"/>
    </xf>
    <xf numFmtId="0" fontId="394" fillId="81" borderId="221" applyNumberFormat="0" applyAlignment="0" applyProtection="0">
      <alignment vertical="center"/>
    </xf>
    <xf numFmtId="0" fontId="42" fillId="83" borderId="220" applyNumberFormat="0" applyFont="0" applyAlignment="0" applyProtection="0"/>
    <xf numFmtId="0" fontId="235" fillId="81" borderId="217" applyNumberFormat="0" applyAlignment="0" applyProtection="0"/>
    <xf numFmtId="0" fontId="71" fillId="0" borderId="214">
      <alignment horizontal="left" vertical="center"/>
    </xf>
    <xf numFmtId="0" fontId="309" fillId="117" borderId="218"/>
    <xf numFmtId="283" fontId="304" fillId="34" borderId="218"/>
    <xf numFmtId="0" fontId="42" fillId="83" borderId="220" applyNumberFormat="0" applyFont="0" applyAlignment="0" applyProtection="0"/>
    <xf numFmtId="0" fontId="242" fillId="68" borderId="217" applyNumberFormat="0" applyAlignment="0" applyProtection="0"/>
    <xf numFmtId="0" fontId="71" fillId="0" borderId="214">
      <alignment horizontal="left" vertical="center"/>
    </xf>
    <xf numFmtId="0" fontId="312" fillId="0" borderId="219">
      <alignment horizontal="left" vertical="center"/>
    </xf>
    <xf numFmtId="283" fontId="304" fillId="34" borderId="218"/>
    <xf numFmtId="0" fontId="327" fillId="68" borderId="299" applyNumberFormat="0" applyAlignment="0" applyProtection="0"/>
    <xf numFmtId="0" fontId="285" fillId="113" borderId="299" applyNumberFormat="0" applyAlignment="0" applyProtection="0"/>
    <xf numFmtId="0" fontId="283" fillId="0" borderId="297" applyNumberFormat="0" applyFill="0" applyAlignment="0" applyProtection="0"/>
    <xf numFmtId="283" fontId="355" fillId="131" borderId="305" applyNumberFormat="0" applyProtection="0">
      <alignment horizontal="right" vertical="center"/>
    </xf>
    <xf numFmtId="0" fontId="42" fillId="83" borderId="302" applyNumberFormat="0" applyFont="0" applyAlignment="0" applyProtection="0"/>
    <xf numFmtId="283" fontId="46" fillId="127" borderId="303" applyNumberFormat="0" applyProtection="0">
      <alignment horizontal="left" vertical="center" indent="1"/>
    </xf>
    <xf numFmtId="0" fontId="341" fillId="113" borderId="303" applyNumberFormat="0" applyAlignment="0" applyProtection="0"/>
    <xf numFmtId="0" fontId="235" fillId="81" borderId="299" applyNumberForma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285" fillId="113" borderId="267" applyNumberFormat="0" applyAlignment="0" applyProtection="0"/>
    <xf numFmtId="0" fontId="286" fillId="81" borderId="267" applyNumberFormat="0" applyAlignment="0" applyProtection="0"/>
    <xf numFmtId="0" fontId="286" fillId="81" borderId="267" applyNumberFormat="0" applyAlignment="0" applyProtection="0"/>
    <xf numFmtId="0" fontId="138" fillId="83" borderId="302" applyNumberFormat="0" applyFont="0" applyAlignment="0" applyProtection="0"/>
    <xf numFmtId="0" fontId="355" fillId="128" borderId="305" applyNumberFormat="0" applyProtection="0">
      <alignment horizontal="right" vertical="center"/>
    </xf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286" fillId="81" borderId="299" applyNumberFormat="0" applyAlignment="0" applyProtection="0"/>
    <xf numFmtId="0" fontId="312" fillId="0" borderId="269">
      <alignment horizontal="left" vertical="center"/>
    </xf>
    <xf numFmtId="283" fontId="312" fillId="0" borderId="269">
      <alignment horizontal="left" vertical="center"/>
    </xf>
    <xf numFmtId="0" fontId="327" fillId="54" borderId="267" applyNumberFormat="0" applyAlignment="0" applyProtection="0"/>
    <xf numFmtId="0" fontId="327" fillId="68" borderId="267" applyNumberFormat="0" applyAlignment="0" applyProtection="0"/>
    <xf numFmtId="0" fontId="327" fillId="68" borderId="267" applyNumberFormat="0" applyAlignment="0" applyProtection="0"/>
    <xf numFmtId="0" fontId="266" fillId="0" borderId="310" applyNumberFormat="0" applyFill="0" applyAlignment="0" applyProtection="0">
      <alignment vertical="center"/>
    </xf>
    <xf numFmtId="0" fontId="254" fillId="81" borderId="303" applyNumberFormat="0" applyAlignment="0" applyProtection="0">
      <alignment vertical="center"/>
    </xf>
    <xf numFmtId="0" fontId="221" fillId="0" borderId="310" applyNumberFormat="0" applyFill="0" applyAlignment="0" applyProtection="0"/>
    <xf numFmtId="0" fontId="221" fillId="0" borderId="310" applyNumberFormat="0" applyFill="0" applyAlignment="0" applyProtection="0"/>
    <xf numFmtId="0" fontId="221" fillId="0" borderId="310" applyNumberFormat="0" applyFill="0" applyAlignment="0" applyProtection="0"/>
    <xf numFmtId="0" fontId="200" fillId="1" borderId="296" applyNumberFormat="0" applyFont="0" applyAlignment="0">
      <alignment horizontal="center"/>
    </xf>
    <xf numFmtId="4" fontId="205" fillId="105" borderId="303" applyNumberFormat="0" applyProtection="0">
      <alignment horizontal="right" vertical="center"/>
    </xf>
    <xf numFmtId="0" fontId="68" fillId="104" borderId="303" applyNumberFormat="0" applyProtection="0">
      <alignment horizontal="center" vertical="top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0" fillId="57" borderId="303" applyProtection="0">
      <alignment horizontal="right" vertical="center"/>
    </xf>
    <xf numFmtId="0" fontId="70" fillId="100" borderId="303" applyNumberFormat="0" applyProtection="0">
      <alignment horizontal="left" vertical="center" indent="1"/>
    </xf>
    <xf numFmtId="0" fontId="70" fillId="100" borderId="303" applyNumberFormat="0" applyProtection="0">
      <alignment horizontal="left" vertical="center" indent="1"/>
    </xf>
    <xf numFmtId="0" fontId="5" fillId="100" borderId="303" applyNumberFormat="0" applyProtection="0">
      <alignment vertical="center"/>
    </xf>
    <xf numFmtId="0" fontId="70" fillId="100" borderId="303" applyNumberFormat="0" applyProtection="0">
      <alignment vertical="center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0" fillId="101" borderId="303" applyNumberFormat="0" applyProtection="0">
      <alignment horizontal="left" vertical="center" indent="1"/>
    </xf>
    <xf numFmtId="0" fontId="5" fillId="100" borderId="303" applyNumberFormat="0" applyProtection="0">
      <alignment horizontal="left" vertical="center" indent="1"/>
    </xf>
    <xf numFmtId="4" fontId="70" fillId="98" borderId="303" applyNumberFormat="0" applyProtection="0">
      <alignment horizontal="right" vertical="center"/>
    </xf>
    <xf numFmtId="4" fontId="70" fillId="97" borderId="303" applyNumberFormat="0" applyProtection="0">
      <alignment horizontal="right" vertical="center"/>
    </xf>
    <xf numFmtId="4" fontId="70" fillId="96" borderId="303" applyNumberFormat="0" applyProtection="0">
      <alignment horizontal="right" vertical="center"/>
    </xf>
    <xf numFmtId="4" fontId="70" fillId="95" borderId="303" applyNumberFormat="0" applyProtection="0">
      <alignment horizontal="right" vertical="center"/>
    </xf>
    <xf numFmtId="4" fontId="70" fillId="94" borderId="303" applyNumberFormat="0" applyProtection="0">
      <alignment horizontal="right" vertical="center"/>
    </xf>
    <xf numFmtId="4" fontId="70" fillId="93" borderId="303" applyNumberFormat="0" applyProtection="0">
      <alignment horizontal="right" vertical="center"/>
    </xf>
    <xf numFmtId="4" fontId="70" fillId="52" borderId="303" applyNumberFormat="0" applyProtection="0">
      <alignment horizontal="right" vertical="center"/>
    </xf>
    <xf numFmtId="4" fontId="70" fillId="92" borderId="303" applyNumberFormat="0" applyProtection="0">
      <alignment horizontal="right" vertical="center"/>
    </xf>
    <xf numFmtId="4" fontId="70" fillId="91" borderId="303" applyNumberFormat="0" applyProtection="0">
      <alignment horizontal="right" vertical="center"/>
    </xf>
    <xf numFmtId="0" fontId="68" fillId="90" borderId="303" applyNumberFormat="0" applyProtection="0">
      <alignment horizontal="left" vertical="top"/>
    </xf>
    <xf numFmtId="4" fontId="202" fillId="89" borderId="303" applyNumberFormat="0" applyProtection="0">
      <alignment horizontal="center" vertical="top"/>
    </xf>
    <xf numFmtId="4" fontId="202" fillId="87" borderId="303" applyNumberFormat="0" applyProtection="0">
      <alignment vertical="center"/>
    </xf>
    <xf numFmtId="0" fontId="196" fillId="81" borderId="303" applyNumberFormat="0" applyAlignment="0" applyProtection="0"/>
    <xf numFmtId="0" fontId="196" fillId="81" borderId="303" applyNumberFormat="0" applyAlignment="0" applyProtection="0"/>
    <xf numFmtId="0" fontId="196" fillId="81" borderId="303" applyNumberFormat="0" applyAlignment="0" applyProtection="0"/>
    <xf numFmtId="0" fontId="188" fillId="0" borderId="295">
      <alignment horizontal="center"/>
    </xf>
    <xf numFmtId="0" fontId="88" fillId="1" borderId="311">
      <alignment horizontal="left"/>
    </xf>
    <xf numFmtId="261" fontId="180" fillId="0" borderId="311">
      <alignment horizontal="left"/>
    </xf>
    <xf numFmtId="257" fontId="38" fillId="0" borderId="298" applyFill="0" applyProtection="0"/>
    <xf numFmtId="0" fontId="294" fillId="83" borderId="270" applyNumberFormat="0" applyFont="0" applyAlignment="0" applyProtection="0"/>
    <xf numFmtId="0" fontId="5" fillId="83" borderId="270" applyNumberFormat="0" applyFont="0" applyAlignment="0" applyProtection="0"/>
    <xf numFmtId="0" fontId="5" fillId="83" borderId="270" applyNumberFormat="0" applyFont="0" applyAlignment="0" applyProtection="0"/>
    <xf numFmtId="0" fontId="341" fillId="113" borderId="271" applyNumberFormat="0" applyAlignment="0" applyProtection="0"/>
    <xf numFmtId="0" fontId="341" fillId="81" borderId="271" applyNumberFormat="0" applyAlignment="0" applyProtection="0"/>
    <xf numFmtId="0" fontId="341" fillId="81" borderId="271" applyNumberFormat="0" applyAlignment="0" applyProtection="0"/>
    <xf numFmtId="5" fontId="115" fillId="0" borderId="298" applyAlignment="0" applyProtection="0"/>
    <xf numFmtId="0" fontId="352" fillId="126" borderId="273" applyNumberFormat="0" applyProtection="0">
      <alignment vertical="center"/>
    </xf>
    <xf numFmtId="0" fontId="353" fillId="126" borderId="271" applyNumberFormat="0" applyProtection="0">
      <alignment horizontal="left" vertical="center" indent="1"/>
    </xf>
    <xf numFmtId="0" fontId="355" fillId="128" borderId="273" applyNumberFormat="0" applyProtection="0">
      <alignment horizontal="right" vertical="center"/>
    </xf>
    <xf numFmtId="0" fontId="355" fillId="129" borderId="273" applyNumberFormat="0" applyProtection="0">
      <alignment horizontal="right" vertical="center"/>
    </xf>
    <xf numFmtId="0" fontId="355" fillId="121" borderId="273" applyNumberFormat="0" applyProtection="0">
      <alignment horizontal="right" vertical="center"/>
    </xf>
    <xf numFmtId="0" fontId="355" fillId="130" borderId="273" applyNumberFormat="0" applyProtection="0">
      <alignment horizontal="right" vertical="center"/>
    </xf>
    <xf numFmtId="0" fontId="355" fillId="131" borderId="273" applyNumberFormat="0" applyProtection="0">
      <alignment horizontal="right" vertical="center"/>
    </xf>
    <xf numFmtId="0" fontId="355" fillId="132" borderId="273" applyNumberFormat="0" applyProtection="0">
      <alignment horizontal="right" vertical="center"/>
    </xf>
    <xf numFmtId="0" fontId="355" fillId="133" borderId="273" applyNumberFormat="0" applyProtection="0">
      <alignment horizontal="right" vertical="center"/>
    </xf>
    <xf numFmtId="0" fontId="355" fillId="134" borderId="273" applyNumberFormat="0" applyProtection="0">
      <alignment horizontal="right" vertical="center"/>
    </xf>
    <xf numFmtId="0" fontId="355" fillId="135" borderId="273" applyNumberFormat="0" applyProtection="0">
      <alignment horizontal="right" vertical="center"/>
    </xf>
    <xf numFmtId="0" fontId="355" fillId="139" borderId="273" applyNumberFormat="0" applyProtection="0">
      <alignment horizontal="right" vertical="center"/>
    </xf>
    <xf numFmtId="0" fontId="46" fillId="140" borderId="271" applyNumberFormat="0" applyProtection="0">
      <alignment horizontal="left" vertical="center" indent="1"/>
    </xf>
    <xf numFmtId="0" fontId="46" fillId="141" borderId="271" applyNumberFormat="0" applyProtection="0">
      <alignment horizontal="left" vertical="center" indent="1"/>
    </xf>
    <xf numFmtId="0" fontId="46" fillId="122" borderId="271" applyNumberFormat="0" applyProtection="0">
      <alignment horizontal="left" vertical="center" indent="1"/>
    </xf>
    <xf numFmtId="0" fontId="46" fillId="127" borderId="271" applyNumberFormat="0" applyProtection="0">
      <alignment horizontal="left" vertical="center" indent="1"/>
    </xf>
    <xf numFmtId="0" fontId="355" fillId="111" borderId="273" applyNumberFormat="0" applyProtection="0">
      <alignment vertical="center"/>
    </xf>
    <xf numFmtId="0" fontId="358" fillId="111" borderId="273" applyNumberFormat="0" applyProtection="0">
      <alignment vertical="center"/>
    </xf>
    <xf numFmtId="0" fontId="323" fillId="139" borderId="274" applyNumberFormat="0" applyProtection="0">
      <alignment horizontal="left" vertical="center" indent="1"/>
    </xf>
    <xf numFmtId="0" fontId="321" fillId="142" borderId="271" applyNumberFormat="0" applyProtection="0">
      <alignment horizontal="left" vertical="center" indent="1"/>
    </xf>
    <xf numFmtId="0" fontId="361" fillId="144" borderId="274" applyNumberFormat="0" applyProtection="0">
      <alignment horizontal="left" vertical="center" indent="1"/>
    </xf>
    <xf numFmtId="0" fontId="362" fillId="34" borderId="265" applyNumberFormat="0" applyProtection="0">
      <alignment horizontal="right" vertical="center"/>
    </xf>
    <xf numFmtId="286" fontId="46" fillId="0" borderId="276" applyAlignment="0"/>
    <xf numFmtId="251" fontId="367" fillId="0" borderId="276" applyFill="0"/>
    <xf numFmtId="251" fontId="46" fillId="0" borderId="269" applyFill="0"/>
    <xf numFmtId="251" fontId="46" fillId="0" borderId="276" applyFill="0"/>
    <xf numFmtId="0" fontId="40" fillId="83" borderId="270" applyNumberFormat="0" applyFont="0" applyAlignment="0" applyProtection="0"/>
    <xf numFmtId="0" fontId="5" fillId="53" borderId="303" applyNumberFormat="0" applyProtection="0">
      <alignment vertic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0" fontId="85" fillId="0" borderId="263">
      <alignment horizontal="center"/>
    </xf>
    <xf numFmtId="15" fontId="281" fillId="112" borderId="265">
      <alignment horizontal="center"/>
    </xf>
    <xf numFmtId="5" fontId="270" fillId="0" borderId="266" applyAlignment="0" applyProtection="0"/>
    <xf numFmtId="0" fontId="285" fillId="113" borderId="267" applyNumberFormat="0" applyAlignment="0" applyProtection="0"/>
    <xf numFmtId="0" fontId="285" fillId="113" borderId="267" applyNumberFormat="0" applyAlignment="0" applyProtection="0"/>
    <xf numFmtId="0" fontId="285" fillId="113" borderId="267" applyNumberFormat="0" applyAlignment="0" applyProtection="0"/>
    <xf numFmtId="0" fontId="286" fillId="81" borderId="267" applyNumberFormat="0" applyAlignment="0" applyProtection="0"/>
    <xf numFmtId="0" fontId="285" fillId="113" borderId="267" applyNumberFormat="0" applyAlignment="0" applyProtection="0"/>
    <xf numFmtId="0" fontId="285" fillId="113" borderId="267" applyNumberFormat="0" applyAlignment="0" applyProtection="0"/>
    <xf numFmtId="0" fontId="286" fillId="81" borderId="267" applyNumberFormat="0" applyAlignment="0" applyProtection="0"/>
    <xf numFmtId="0" fontId="286" fillId="81" borderId="267" applyNumberFormat="0" applyAlignment="0" applyProtection="0"/>
    <xf numFmtId="286" fontId="299" fillId="114" borderId="265" applyProtection="0">
      <alignment horizontal="center"/>
    </xf>
    <xf numFmtId="0" fontId="304" fillId="34" borderId="268"/>
    <xf numFmtId="283" fontId="304" fillId="34" borderId="268"/>
    <xf numFmtId="0" fontId="304" fillId="34" borderId="268"/>
    <xf numFmtId="283" fontId="304" fillId="34" borderId="268"/>
    <xf numFmtId="286" fontId="308" fillId="116" borderId="265" applyProtection="0">
      <alignment horizontal="center"/>
    </xf>
    <xf numFmtId="0" fontId="309" fillId="34" borderId="268"/>
    <xf numFmtId="283" fontId="309" fillId="34" borderId="268"/>
    <xf numFmtId="0" fontId="309" fillId="117" borderId="268"/>
    <xf numFmtId="283" fontId="309" fillId="117" borderId="268"/>
    <xf numFmtId="0" fontId="312" fillId="0" borderId="269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283" fontId="312" fillId="0" borderId="269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71" fillId="0" borderId="264">
      <alignment horizontal="left" vertical="center"/>
    </xf>
    <xf numFmtId="0" fontId="326" fillId="0" borderId="265" applyNumberFormat="0" applyAlignment="0" applyProtection="0"/>
    <xf numFmtId="283" fontId="326" fillId="0" borderId="265" applyNumberFormat="0" applyAlignment="0" applyProtection="0"/>
    <xf numFmtId="10" fontId="95" fillId="60" borderId="263" applyNumberFormat="0" applyBorder="0" applyAlignment="0" applyProtection="0"/>
    <xf numFmtId="10" fontId="95" fillId="60" borderId="263" applyNumberFormat="0" applyBorder="0" applyAlignment="0" applyProtection="0"/>
    <xf numFmtId="10" fontId="95" fillId="60" borderId="263" applyNumberFormat="0" applyBorder="0" applyAlignment="0" applyProtection="0"/>
    <xf numFmtId="10" fontId="311" fillId="60" borderId="263" applyNumberFormat="0" applyBorder="0" applyAlignment="0" applyProtection="0"/>
    <xf numFmtId="10" fontId="95" fillId="60" borderId="263" applyNumberFormat="0" applyBorder="0" applyAlignment="0" applyProtection="0"/>
    <xf numFmtId="0" fontId="327" fillId="54" borderId="267" applyNumberFormat="0" applyAlignment="0" applyProtection="0"/>
    <xf numFmtId="0" fontId="327" fillId="54" borderId="267" applyNumberFormat="0" applyAlignment="0" applyProtection="0"/>
    <xf numFmtId="0" fontId="327" fillId="54" borderId="267" applyNumberFormat="0" applyAlignment="0" applyProtection="0"/>
    <xf numFmtId="0" fontId="327" fillId="68" borderId="267" applyNumberFormat="0" applyAlignment="0" applyProtection="0"/>
    <xf numFmtId="0" fontId="327" fillId="54" borderId="267" applyNumberFormat="0" applyAlignment="0" applyProtection="0"/>
    <xf numFmtId="0" fontId="327" fillId="54" borderId="267" applyNumberFormat="0" applyAlignment="0" applyProtection="0"/>
    <xf numFmtId="0" fontId="327" fillId="68" borderId="267" applyNumberFormat="0" applyAlignment="0" applyProtection="0"/>
    <xf numFmtId="0" fontId="327" fillId="68" borderId="267" applyNumberFormat="0" applyAlignment="0" applyProtection="0"/>
    <xf numFmtId="0" fontId="328" fillId="115" borderId="265" applyNumberFormat="0" applyAlignment="0" applyProtection="0"/>
    <xf numFmtId="283" fontId="328" fillId="115" borderId="265" applyNumberFormat="0" applyAlignment="0" applyProtection="0"/>
    <xf numFmtId="0" fontId="294" fillId="83" borderId="270" applyNumberFormat="0" applyFont="0" applyAlignment="0" applyProtection="0"/>
    <xf numFmtId="0" fontId="5" fillId="83" borderId="270" applyNumberFormat="0" applyFont="0" applyAlignment="0" applyProtection="0"/>
    <xf numFmtId="0" fontId="294" fillId="83" borderId="270" applyNumberFormat="0" applyFont="0" applyAlignment="0" applyProtection="0"/>
    <xf numFmtId="0" fontId="294" fillId="83" borderId="270" applyNumberFormat="0" applyFont="0" applyAlignment="0" applyProtection="0"/>
    <xf numFmtId="0" fontId="5" fillId="83" borderId="270" applyNumberFormat="0" applyFont="0" applyAlignment="0" applyProtection="0"/>
    <xf numFmtId="0" fontId="5" fillId="83" borderId="270" applyNumberFormat="0" applyFont="0" applyAlignment="0" applyProtection="0"/>
    <xf numFmtId="0" fontId="341" fillId="113" borderId="271" applyNumberFormat="0" applyAlignment="0" applyProtection="0"/>
    <xf numFmtId="0" fontId="341" fillId="113" borderId="271" applyNumberFormat="0" applyAlignment="0" applyProtection="0"/>
    <xf numFmtId="0" fontId="341" fillId="113" borderId="271" applyNumberFormat="0" applyAlignment="0" applyProtection="0"/>
    <xf numFmtId="0" fontId="341" fillId="81" borderId="271" applyNumberFormat="0" applyAlignment="0" applyProtection="0"/>
    <xf numFmtId="0" fontId="341" fillId="113" borderId="271" applyNumberFormat="0" applyAlignment="0" applyProtection="0"/>
    <xf numFmtId="0" fontId="341" fillId="113" borderId="271" applyNumberFormat="0" applyAlignment="0" applyProtection="0"/>
    <xf numFmtId="0" fontId="341" fillId="81" borderId="271" applyNumberFormat="0" applyAlignment="0" applyProtection="0"/>
    <xf numFmtId="0" fontId="341" fillId="81" borderId="271" applyNumberFormat="0" applyAlignment="0" applyProtection="0"/>
    <xf numFmtId="286" fontId="328" fillId="125" borderId="272" applyProtection="0">
      <alignment horizontal="center"/>
    </xf>
    <xf numFmtId="0" fontId="352" fillId="126" borderId="273" applyNumberFormat="0" applyProtection="0">
      <alignment vertical="center"/>
    </xf>
    <xf numFmtId="283" fontId="352" fillId="126" borderId="273" applyNumberFormat="0" applyProtection="0">
      <alignment vertical="center"/>
    </xf>
    <xf numFmtId="0" fontId="353" fillId="126" borderId="271" applyNumberFormat="0" applyProtection="0">
      <alignment horizontal="left" vertical="center" indent="1"/>
    </xf>
    <xf numFmtId="283" fontId="353" fillId="126" borderId="271" applyNumberFormat="0" applyProtection="0">
      <alignment horizontal="left" vertical="center" indent="1"/>
    </xf>
    <xf numFmtId="0" fontId="355" fillId="128" borderId="273" applyNumberFormat="0" applyProtection="0">
      <alignment horizontal="right" vertical="center"/>
    </xf>
    <xf numFmtId="283" fontId="355" fillId="128" borderId="273" applyNumberFormat="0" applyProtection="0">
      <alignment horizontal="right" vertical="center"/>
    </xf>
    <xf numFmtId="0" fontId="355" fillId="129" borderId="273" applyNumberFormat="0" applyProtection="0">
      <alignment horizontal="right" vertical="center"/>
    </xf>
    <xf numFmtId="283" fontId="355" fillId="129" borderId="273" applyNumberFormat="0" applyProtection="0">
      <alignment horizontal="right" vertical="center"/>
    </xf>
    <xf numFmtId="0" fontId="355" fillId="121" borderId="273" applyNumberFormat="0" applyProtection="0">
      <alignment horizontal="right" vertical="center"/>
    </xf>
    <xf numFmtId="283" fontId="355" fillId="121" borderId="273" applyNumberFormat="0" applyProtection="0">
      <alignment horizontal="right" vertical="center"/>
    </xf>
    <xf numFmtId="0" fontId="355" fillId="130" borderId="273" applyNumberFormat="0" applyProtection="0">
      <alignment horizontal="right" vertical="center"/>
    </xf>
    <xf numFmtId="283" fontId="355" fillId="130" borderId="273" applyNumberFormat="0" applyProtection="0">
      <alignment horizontal="right" vertical="center"/>
    </xf>
    <xf numFmtId="0" fontId="355" fillId="131" borderId="273" applyNumberFormat="0" applyProtection="0">
      <alignment horizontal="right" vertical="center"/>
    </xf>
    <xf numFmtId="283" fontId="355" fillId="131" borderId="273" applyNumberFormat="0" applyProtection="0">
      <alignment horizontal="right" vertical="center"/>
    </xf>
    <xf numFmtId="0" fontId="355" fillId="132" borderId="273" applyNumberFormat="0" applyProtection="0">
      <alignment horizontal="right" vertical="center"/>
    </xf>
    <xf numFmtId="283" fontId="355" fillId="132" borderId="273" applyNumberFormat="0" applyProtection="0">
      <alignment horizontal="right" vertical="center"/>
    </xf>
    <xf numFmtId="0" fontId="355" fillId="133" borderId="273" applyNumberFormat="0" applyProtection="0">
      <alignment horizontal="right" vertical="center"/>
    </xf>
    <xf numFmtId="283" fontId="355" fillId="133" borderId="273" applyNumberFormat="0" applyProtection="0">
      <alignment horizontal="right" vertical="center"/>
    </xf>
    <xf numFmtId="0" fontId="355" fillId="134" borderId="273" applyNumberFormat="0" applyProtection="0">
      <alignment horizontal="right" vertical="center"/>
    </xf>
    <xf numFmtId="283" fontId="355" fillId="134" borderId="273" applyNumberFormat="0" applyProtection="0">
      <alignment horizontal="right" vertical="center"/>
    </xf>
    <xf numFmtId="0" fontId="355" fillId="135" borderId="273" applyNumberFormat="0" applyProtection="0">
      <alignment horizontal="right" vertical="center"/>
    </xf>
    <xf numFmtId="283" fontId="355" fillId="135" borderId="273" applyNumberFormat="0" applyProtection="0">
      <alignment horizontal="right" vertical="center"/>
    </xf>
    <xf numFmtId="0" fontId="355" fillId="139" borderId="273" applyNumberFormat="0" applyProtection="0">
      <alignment horizontal="right" vertical="center"/>
    </xf>
    <xf numFmtId="283" fontId="355" fillId="139" borderId="273" applyNumberFormat="0" applyProtection="0">
      <alignment horizontal="right" vertical="center"/>
    </xf>
    <xf numFmtId="0" fontId="46" fillId="140" borderId="271" applyNumberFormat="0" applyProtection="0">
      <alignment horizontal="left" vertical="center" indent="1"/>
    </xf>
    <xf numFmtId="283" fontId="46" fillId="140" borderId="271" applyNumberFormat="0" applyProtection="0">
      <alignment horizontal="left" vertical="center" indent="1"/>
    </xf>
    <xf numFmtId="0" fontId="46" fillId="141" borderId="271" applyNumberFormat="0" applyProtection="0">
      <alignment horizontal="left" vertical="center" indent="1"/>
    </xf>
    <xf numFmtId="283" fontId="46" fillId="141" borderId="271" applyNumberFormat="0" applyProtection="0">
      <alignment horizontal="left" vertical="center" indent="1"/>
    </xf>
    <xf numFmtId="0" fontId="46" fillId="122" borderId="271" applyNumberFormat="0" applyProtection="0">
      <alignment horizontal="left" vertical="center" indent="1"/>
    </xf>
    <xf numFmtId="283" fontId="46" fillId="122" borderId="271" applyNumberFormat="0" applyProtection="0">
      <alignment horizontal="left" vertical="center" indent="1"/>
    </xf>
    <xf numFmtId="0" fontId="46" fillId="127" borderId="271" applyNumberFormat="0" applyProtection="0">
      <alignment horizontal="left" vertical="center" indent="1"/>
    </xf>
    <xf numFmtId="283" fontId="46" fillId="127" borderId="271" applyNumberFormat="0" applyProtection="0">
      <alignment horizontal="left" vertical="center" indent="1"/>
    </xf>
    <xf numFmtId="0" fontId="355" fillId="111" borderId="273" applyNumberFormat="0" applyProtection="0">
      <alignment vertical="center"/>
    </xf>
    <xf numFmtId="283" fontId="355" fillId="111" borderId="273" applyNumberFormat="0" applyProtection="0">
      <alignment vertical="center"/>
    </xf>
    <xf numFmtId="0" fontId="358" fillId="111" borderId="273" applyNumberFormat="0" applyProtection="0">
      <alignment vertical="center"/>
    </xf>
    <xf numFmtId="283" fontId="358" fillId="111" borderId="273" applyNumberFormat="0" applyProtection="0">
      <alignment vertical="center"/>
    </xf>
    <xf numFmtId="0" fontId="323" fillId="139" borderId="274" applyNumberFormat="0" applyProtection="0">
      <alignment horizontal="left" vertical="center" indent="1"/>
    </xf>
    <xf numFmtId="283" fontId="323" fillId="139" borderId="274" applyNumberFormat="0" applyProtection="0">
      <alignment horizontal="left" vertical="center" indent="1"/>
    </xf>
    <xf numFmtId="0" fontId="321" fillId="142" borderId="271" applyNumberFormat="0" applyProtection="0">
      <alignment horizontal="left" vertical="center" indent="1"/>
    </xf>
    <xf numFmtId="283" fontId="321" fillId="142" borderId="271" applyNumberFormat="0" applyProtection="0">
      <alignment horizontal="left" vertical="center" indent="1"/>
    </xf>
    <xf numFmtId="0" fontId="361" fillId="144" borderId="274" applyNumberFormat="0" applyProtection="0">
      <alignment horizontal="left" vertical="center" indent="1"/>
    </xf>
    <xf numFmtId="283" fontId="361" fillId="144" borderId="274" applyNumberFormat="0" applyProtection="0">
      <alignment horizontal="left" vertical="center" indent="1"/>
    </xf>
    <xf numFmtId="0" fontId="362" fillId="34" borderId="265" applyNumberFormat="0" applyProtection="0">
      <alignment horizontal="right" vertical="center"/>
    </xf>
    <xf numFmtId="283" fontId="362" fillId="34" borderId="265" applyNumberFormat="0" applyProtection="0">
      <alignment horizontal="right" vertical="center"/>
    </xf>
    <xf numFmtId="0" fontId="328" fillId="145" borderId="275" applyNumberFormat="0" applyProtection="0">
      <alignment horizontal="center"/>
    </xf>
    <xf numFmtId="283" fontId="328" fillId="145" borderId="275" applyNumberFormat="0" applyProtection="0">
      <alignment horizontal="center"/>
    </xf>
    <xf numFmtId="3" fontId="365" fillId="84" borderId="263">
      <alignment horizontal="left" vertical="top" wrapText="1"/>
      <protection locked="0"/>
    </xf>
    <xf numFmtId="3" fontId="365" fillId="84" borderId="263">
      <alignment horizontal="left" vertical="top" wrapText="1"/>
      <protection locked="0"/>
    </xf>
    <xf numFmtId="286" fontId="46" fillId="0" borderId="276" applyAlignment="0"/>
    <xf numFmtId="286" fontId="367" fillId="0" borderId="276" applyFill="0" applyAlignment="0" applyProtection="0"/>
    <xf numFmtId="0" fontId="283" fillId="0" borderId="265" applyNumberFormat="0" applyFill="0" applyAlignment="0" applyProtection="0"/>
    <xf numFmtId="283" fontId="283" fillId="0" borderId="265" applyNumberFormat="0" applyFill="0" applyAlignment="0" applyProtection="0"/>
    <xf numFmtId="0" fontId="283" fillId="0" borderId="265" applyNumberFormat="0" applyFill="0" applyAlignment="0" applyProtection="0"/>
    <xf numFmtId="0" fontId="283" fillId="0" borderId="265" applyNumberFormat="0" applyFill="0" applyAlignment="0" applyProtection="0"/>
    <xf numFmtId="251" fontId="367" fillId="0" borderId="269" applyFill="0"/>
    <xf numFmtId="251" fontId="367" fillId="0" borderId="276" applyFill="0"/>
    <xf numFmtId="0" fontId="373" fillId="0" borderId="277" applyNumberFormat="0" applyFill="0" applyAlignment="0" applyProtection="0"/>
    <xf numFmtId="0" fontId="373" fillId="0" borderId="277" applyNumberFormat="0" applyFill="0" applyAlignment="0" applyProtection="0"/>
    <xf numFmtId="0" fontId="373" fillId="0" borderId="278" applyNumberFormat="0" applyFill="0" applyAlignment="0" applyProtection="0"/>
    <xf numFmtId="0" fontId="373" fillId="0" borderId="277" applyNumberFormat="0" applyFill="0" applyAlignment="0" applyProtection="0"/>
    <xf numFmtId="0" fontId="373" fillId="0" borderId="277" applyNumberFormat="0" applyFill="0" applyAlignment="0" applyProtection="0"/>
    <xf numFmtId="251" fontId="46" fillId="0" borderId="269" applyFill="0"/>
    <xf numFmtId="251" fontId="46" fillId="0" borderId="276" applyFill="0"/>
    <xf numFmtId="0" fontId="234" fillId="81" borderId="271" applyNumberFormat="0" applyAlignment="0" applyProtection="0"/>
    <xf numFmtId="283" fontId="234" fillId="81" borderId="271" applyNumberFormat="0" applyAlignment="0" applyProtection="0"/>
    <xf numFmtId="0" fontId="234" fillId="81" borderId="271" applyNumberFormat="0" applyAlignment="0" applyProtection="0"/>
    <xf numFmtId="0" fontId="234" fillId="81" borderId="271" applyNumberFormat="0" applyAlignment="0" applyProtection="0"/>
    <xf numFmtId="0" fontId="235" fillId="81" borderId="267" applyNumberFormat="0" applyAlignment="0" applyProtection="0"/>
    <xf numFmtId="283" fontId="235" fillId="81" borderId="267" applyNumberFormat="0" applyAlignment="0" applyProtection="0"/>
    <xf numFmtId="0" fontId="235" fillId="81" borderId="267" applyNumberFormat="0" applyAlignment="0" applyProtection="0"/>
    <xf numFmtId="0" fontId="235" fillId="81" borderId="267" applyNumberFormat="0" applyAlignment="0" applyProtection="0"/>
    <xf numFmtId="0" fontId="242" fillId="68" borderId="267" applyNumberFormat="0" applyAlignment="0" applyProtection="0"/>
    <xf numFmtId="283" fontId="242" fillId="68" borderId="267" applyNumberFormat="0" applyAlignment="0" applyProtection="0"/>
    <xf numFmtId="0" fontId="242" fillId="68" borderId="267" applyNumberFormat="0" applyAlignment="0" applyProtection="0"/>
    <xf numFmtId="0" fontId="242" fillId="68" borderId="267" applyNumberFormat="0" applyAlignment="0" applyProtection="0"/>
    <xf numFmtId="0" fontId="244" fillId="0" borderId="278" applyNumberFormat="0" applyFill="0" applyAlignment="0" applyProtection="0"/>
    <xf numFmtId="283" fontId="244" fillId="0" borderId="278" applyNumberFormat="0" applyFill="0" applyAlignment="0" applyProtection="0"/>
    <xf numFmtId="0" fontId="244" fillId="0" borderId="278" applyNumberFormat="0" applyFill="0" applyAlignment="0" applyProtection="0"/>
    <xf numFmtId="0" fontId="244" fillId="0" borderId="278" applyNumberFormat="0" applyFill="0" applyAlignment="0" applyProtection="0"/>
    <xf numFmtId="0" fontId="40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283" fontId="40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0" fillId="83" borderId="270" applyNumberFormat="0" applyFont="0" applyAlignment="0" applyProtection="0"/>
    <xf numFmtId="0" fontId="42" fillId="83" borderId="270" applyNumberFormat="0" applyFont="0" applyAlignment="0" applyProtection="0"/>
    <xf numFmtId="0" fontId="40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42" fillId="83" borderId="270" applyNumberFormat="0" applyFont="0" applyAlignment="0" applyProtection="0"/>
    <xf numFmtId="0" fontId="381" fillId="81" borderId="267" applyNumberFormat="0" applyAlignment="0" applyProtection="0">
      <alignment vertical="center"/>
    </xf>
    <xf numFmtId="0" fontId="5" fillId="83" borderId="270" applyNumberFormat="0" applyFont="0" applyAlignment="0" applyProtection="0">
      <alignment vertical="center"/>
    </xf>
    <xf numFmtId="0" fontId="387" fillId="0" borderId="278" applyNumberFormat="0" applyFill="0" applyAlignment="0" applyProtection="0">
      <alignment vertical="center"/>
    </xf>
    <xf numFmtId="0" fontId="388" fillId="68" borderId="267" applyNumberFormat="0" applyAlignment="0" applyProtection="0">
      <alignment vertical="center"/>
    </xf>
    <xf numFmtId="0" fontId="394" fillId="81" borderId="271" applyNumberFormat="0" applyAlignment="0" applyProtection="0">
      <alignment vertical="center"/>
    </xf>
    <xf numFmtId="0" fontId="5" fillId="100" borderId="337" applyNumberFormat="0" applyProtection="0">
      <alignment horizontal="left" vertical="center" indent="1"/>
    </xf>
    <xf numFmtId="0" fontId="358" fillId="111" borderId="305" applyNumberFormat="0" applyProtection="0">
      <alignment vertical="center"/>
    </xf>
    <xf numFmtId="0" fontId="253" fillId="68" borderId="299" applyNumberFormat="0" applyAlignment="0" applyProtection="0">
      <alignment vertical="center"/>
    </xf>
    <xf numFmtId="0" fontId="71" fillId="0" borderId="296">
      <alignment horizontal="left" vertical="center"/>
    </xf>
    <xf numFmtId="283" fontId="304" fillId="34" borderId="300"/>
    <xf numFmtId="0" fontId="85" fillId="0" borderId="295">
      <alignment horizontal="center"/>
    </xf>
    <xf numFmtId="0" fontId="221" fillId="0" borderId="344" applyNumberFormat="0" applyFill="0" applyAlignment="0" applyProtection="0"/>
    <xf numFmtId="4" fontId="70" fillId="96" borderId="337" applyNumberFormat="0" applyProtection="0">
      <alignment horizontal="right" vertical="center"/>
    </xf>
    <xf numFmtId="0" fontId="71" fillId="0" borderId="314">
      <alignment horizontal="left" vertical="center"/>
    </xf>
    <xf numFmtId="0" fontId="294" fillId="83" borderId="336" applyNumberFormat="0" applyFont="0" applyAlignment="0" applyProtection="0"/>
    <xf numFmtId="0" fontId="185" fillId="68" borderId="299" applyNumberFormat="0" applyAlignment="0" applyProtection="0"/>
    <xf numFmtId="0" fontId="355" fillId="139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0" fontId="294" fillId="83" borderId="302" applyNumberFormat="0" applyFont="0" applyAlignment="0" applyProtection="0"/>
    <xf numFmtId="10" fontId="95" fillId="60" borderId="295" applyNumberFormat="0" applyBorder="0" applyAlignment="0" applyProtection="0"/>
    <xf numFmtId="0" fontId="71" fillId="0" borderId="296">
      <alignment horizontal="left" vertical="center"/>
    </xf>
    <xf numFmtId="0" fontId="85" fillId="0" borderId="295">
      <alignment horizontal="center"/>
    </xf>
    <xf numFmtId="283" fontId="326" fillId="0" borderId="331" applyNumberFormat="0" applyAlignment="0" applyProtection="0"/>
    <xf numFmtId="283" fontId="304" fillId="34" borderId="334"/>
    <xf numFmtId="5" fontId="270" fillId="0" borderId="332" applyAlignment="0" applyProtection="0"/>
    <xf numFmtId="0" fontId="294" fillId="83" borderId="320" applyNumberFormat="0" applyFont="0" applyAlignment="0" applyProtection="0"/>
    <xf numFmtId="283" fontId="355" fillId="135" borderId="323" applyNumberFormat="0" applyProtection="0">
      <alignment horizontal="right" vertical="center"/>
    </xf>
    <xf numFmtId="0" fontId="40" fillId="83" borderId="320" applyNumberFormat="0" applyFont="0" applyAlignment="0" applyProtection="0"/>
    <xf numFmtId="283" fontId="353" fillId="126" borderId="337" applyNumberFormat="0" applyProtection="0">
      <alignment horizontal="left" vertical="center" indent="1"/>
    </xf>
    <xf numFmtId="0" fontId="185" fillId="68" borderId="333" applyNumberFormat="0" applyAlignment="0" applyProtection="0"/>
    <xf numFmtId="0" fontId="149" fillId="81" borderId="267" applyNumberFormat="0" applyAlignment="0" applyProtection="0"/>
    <xf numFmtId="0" fontId="149" fillId="81" borderId="267" applyNumberFormat="0" applyAlignment="0" applyProtection="0"/>
    <xf numFmtId="0" fontId="149" fillId="81" borderId="267" applyNumberFormat="0" applyAlignment="0" applyProtection="0"/>
    <xf numFmtId="0" fontId="185" fillId="68" borderId="267" applyNumberFormat="0" applyAlignment="0" applyProtection="0"/>
    <xf numFmtId="0" fontId="185" fillId="68" borderId="267" applyNumberFormat="0" applyAlignment="0" applyProtection="0"/>
    <xf numFmtId="0" fontId="185" fillId="68" borderId="267" applyNumberFormat="0" applyAlignment="0" applyProtection="0"/>
    <xf numFmtId="0" fontId="138" fillId="83" borderId="270" applyNumberFormat="0" applyFont="0" applyAlignment="0" applyProtection="0"/>
    <xf numFmtId="0" fontId="138" fillId="83" borderId="270" applyNumberFormat="0" applyFont="0" applyAlignment="0" applyProtection="0"/>
    <xf numFmtId="0" fontId="138" fillId="83" borderId="270" applyNumberFormat="0" applyFont="0" applyAlignment="0" applyProtection="0"/>
    <xf numFmtId="0" fontId="138" fillId="83" borderId="270" applyNumberFormat="0" applyFont="0" applyAlignment="0" applyProtection="0"/>
    <xf numFmtId="0" fontId="138" fillId="83" borderId="270" applyNumberFormat="0" applyFont="0" applyAlignment="0" applyProtection="0"/>
    <xf numFmtId="0" fontId="138" fillId="83" borderId="270" applyNumberFormat="0" applyFont="0" applyAlignment="0" applyProtection="0"/>
    <xf numFmtId="0" fontId="138" fillId="83" borderId="270" applyNumberFormat="0" applyFont="0" applyAlignment="0" applyProtection="0"/>
    <xf numFmtId="0" fontId="129" fillId="83" borderId="270" applyNumberFormat="0" applyFont="0" applyAlignment="0" applyProtection="0">
      <alignment vertical="center"/>
    </xf>
    <xf numFmtId="0" fontId="5" fillId="83" borderId="270" applyNumberFormat="0" applyFont="0" applyAlignment="0" applyProtection="0"/>
    <xf numFmtId="0" fontId="253" fillId="68" borderId="267" applyNumberFormat="0" applyAlignment="0" applyProtection="0">
      <alignment vertical="center"/>
    </xf>
    <xf numFmtId="0" fontId="263" fillId="81" borderId="267" applyNumberFormat="0" applyAlignment="0" applyProtection="0">
      <alignment vertical="center"/>
    </xf>
    <xf numFmtId="0" fontId="327" fillId="54" borderId="299" applyNumberFormat="0" applyAlignment="0" applyProtection="0"/>
    <xf numFmtId="5" fontId="270" fillId="0" borderId="298" applyAlignment="0" applyProtection="0"/>
    <xf numFmtId="0" fontId="283" fillId="0" borderId="297" applyNumberFormat="0" applyFill="0" applyAlignment="0" applyProtection="0"/>
    <xf numFmtId="283" fontId="355" fillId="130" borderId="305" applyNumberFormat="0" applyProtection="0">
      <alignment horizontal="right" vertical="center"/>
    </xf>
    <xf numFmtId="0" fontId="42" fillId="83" borderId="302" applyNumberFormat="0" applyFont="0" applyAlignment="0" applyProtection="0"/>
    <xf numFmtId="283" fontId="46" fillId="122" borderId="303" applyNumberFormat="0" applyProtection="0">
      <alignment horizontal="left" vertical="center" indent="1"/>
    </xf>
    <xf numFmtId="0" fontId="341" fillId="113" borderId="303" applyNumberFormat="0" applyAlignment="0" applyProtection="0"/>
    <xf numFmtId="0" fontId="235" fillId="81" borderId="299" applyNumberFormat="0" applyAlignment="0" applyProtection="0"/>
    <xf numFmtId="0" fontId="294" fillId="83" borderId="302" applyNumberFormat="0" applyFont="0" applyAlignment="0" applyProtection="0"/>
    <xf numFmtId="251" fontId="46" fillId="0" borderId="301" applyFill="0"/>
    <xf numFmtId="0" fontId="355" fillId="139" borderId="305" applyNumberFormat="0" applyProtection="0">
      <alignment horizontal="right" vertical="center"/>
    </xf>
    <xf numFmtId="0" fontId="5" fillId="83" borderId="302" applyNumberFormat="0" applyFont="0" applyAlignment="0" applyProtection="0">
      <alignment vertical="center"/>
    </xf>
    <xf numFmtId="0" fontId="361" fillId="144" borderId="306" applyNumberFormat="0" applyProtection="0">
      <alignment horizontal="left" vertical="center" indent="1"/>
    </xf>
    <xf numFmtId="0" fontId="355" fillId="128" borderId="305" applyNumberFormat="0" applyProtection="0">
      <alignment horizontal="right" vertical="center"/>
    </xf>
    <xf numFmtId="0" fontId="244" fillId="0" borderId="310" applyNumberFormat="0" applyFill="0" applyAlignment="0" applyProtection="0"/>
    <xf numFmtId="3" fontId="70" fillId="57" borderId="337" applyProtection="0">
      <alignment horizontal="right" vertical="center"/>
    </xf>
    <xf numFmtId="283" fontId="321" fillId="142" borderId="303" applyNumberFormat="0" applyProtection="0">
      <alignment horizontal="left" vertical="center" indent="1"/>
    </xf>
    <xf numFmtId="283" fontId="326" fillId="0" borderId="297" applyNumberFormat="0" applyAlignment="0" applyProtection="0"/>
    <xf numFmtId="0" fontId="312" fillId="0" borderId="301">
      <alignment horizontal="left" vertical="center"/>
    </xf>
    <xf numFmtId="0" fontId="85" fillId="0" borderId="295">
      <alignment horizontal="center"/>
    </xf>
    <xf numFmtId="0" fontId="254" fillId="81" borderId="337" applyNumberFormat="0" applyAlignment="0" applyProtection="0">
      <alignment vertical="center"/>
    </xf>
    <xf numFmtId="0" fontId="5" fillId="0" borderId="337" applyNumberFormat="0" applyProtection="0">
      <alignment horizontal="left" vertical="center" indent="1"/>
    </xf>
    <xf numFmtId="0" fontId="362" fillId="34" borderId="331" applyNumberFormat="0" applyProtection="0">
      <alignment horizontal="right" vertical="center"/>
    </xf>
    <xf numFmtId="10" fontId="95" fillId="60" borderId="329" applyNumberFormat="0" applyBorder="0" applyAlignment="0" applyProtection="0"/>
    <xf numFmtId="0" fontId="138" fillId="83" borderId="302" applyNumberFormat="0" applyFont="0" applyAlignment="0" applyProtection="0"/>
    <xf numFmtId="283" fontId="46" fillId="141" borderId="303" applyNumberFormat="0" applyProtection="0">
      <alignment horizontal="left" vertical="center" indent="1"/>
    </xf>
    <xf numFmtId="283" fontId="355" fillId="131" borderId="305" applyNumberFormat="0" applyProtection="0">
      <alignment horizontal="right" vertical="center"/>
    </xf>
    <xf numFmtId="0" fontId="341" fillId="113" borderId="303" applyNumberFormat="0" applyAlignment="0" applyProtection="0"/>
    <xf numFmtId="0" fontId="327" fillId="54" borderId="299" applyNumberFormat="0" applyAlignment="0" applyProtection="0"/>
    <xf numFmtId="0" fontId="71" fillId="0" borderId="296">
      <alignment horizontal="left" vertical="center"/>
    </xf>
    <xf numFmtId="0" fontId="285" fillId="113" borderId="299" applyNumberFormat="0" applyAlignment="0" applyProtection="0"/>
    <xf numFmtId="251" fontId="367" fillId="0" borderId="335" applyFill="0"/>
    <xf numFmtId="283" fontId="309" fillId="117" borderId="334"/>
    <xf numFmtId="0" fontId="285" fillId="113" borderId="333" applyNumberFormat="0" applyAlignment="0" applyProtection="0"/>
    <xf numFmtId="0" fontId="328" fillId="115" borderId="315" applyNumberFormat="0" applyAlignment="0" applyProtection="0"/>
    <xf numFmtId="0" fontId="355" fillId="133" borderId="323" applyNumberFormat="0" applyProtection="0">
      <alignment horizontal="right" vertical="center"/>
    </xf>
    <xf numFmtId="0" fontId="234" fillId="81" borderId="321" applyNumberFormat="0" applyAlignment="0" applyProtection="0"/>
    <xf numFmtId="0" fontId="149" fillId="81" borderId="333" applyNumberFormat="0" applyAlignment="0" applyProtection="0"/>
    <xf numFmtId="0" fontId="5" fillId="83" borderId="320" applyNumberFormat="0" applyFont="0" applyAlignment="0" applyProtection="0"/>
    <xf numFmtId="0" fontId="355" fillId="134" borderId="305" applyNumberFormat="0" applyProtection="0">
      <alignment horizontal="right" vertical="center"/>
    </xf>
    <xf numFmtId="0" fontId="327" fillId="68" borderId="299" applyNumberFormat="0" applyAlignment="0" applyProtection="0"/>
    <xf numFmtId="0" fontId="285" fillId="113" borderId="299" applyNumberFormat="0" applyAlignment="0" applyProtection="0"/>
    <xf numFmtId="251" fontId="367" fillId="0" borderId="308" applyFill="0"/>
    <xf numFmtId="0" fontId="355" fillId="133" borderId="305" applyNumberFormat="0" applyProtection="0">
      <alignment horizontal="right" vertical="center"/>
    </xf>
    <xf numFmtId="0" fontId="42" fillId="83" borderId="302" applyNumberFormat="0" applyFont="0" applyAlignment="0" applyProtection="0"/>
    <xf numFmtId="0" fontId="358" fillId="111" borderId="305" applyNumberFormat="0" applyProtection="0">
      <alignment vertical="center"/>
    </xf>
    <xf numFmtId="0" fontId="341" fillId="81" borderId="303" applyNumberFormat="0" applyAlignment="0" applyProtection="0"/>
    <xf numFmtId="283" fontId="242" fillId="68" borderId="299" applyNumberFormat="0" applyAlignment="0" applyProtection="0"/>
    <xf numFmtId="0" fontId="13" fillId="59" borderId="312" applyNumberFormat="0" applyFont="0" applyBorder="0" applyAlignment="0">
      <alignment vertical="center"/>
    </xf>
    <xf numFmtId="0" fontId="355" fillId="139" borderId="305" applyNumberFormat="0" applyProtection="0">
      <alignment horizontal="right" vertical="center"/>
    </xf>
    <xf numFmtId="0" fontId="5" fillId="53" borderId="337" applyNumberFormat="0" applyProtection="0">
      <alignment horizontal="left" vertical="center" indent="1"/>
    </xf>
    <xf numFmtId="0" fontId="355" fillId="111" borderId="305" applyNumberFormat="0" applyProtection="0">
      <alignment vertical="center"/>
    </xf>
    <xf numFmtId="0" fontId="71" fillId="0" borderId="296">
      <alignment horizontal="left" vertical="center"/>
    </xf>
    <xf numFmtId="283" fontId="304" fillId="34" borderId="300"/>
    <xf numFmtId="12" fontId="116" fillId="0" borderId="361">
      <alignment horizontal="center"/>
    </xf>
    <xf numFmtId="4" fontId="70" fillId="94" borderId="337" applyNumberFormat="0" applyProtection="0">
      <alignment horizontal="right" vertical="center"/>
    </xf>
    <xf numFmtId="283" fontId="312" fillId="0" borderId="367">
      <alignment horizontal="left" vertical="center"/>
    </xf>
    <xf numFmtId="4" fontId="202" fillId="88" borderId="369" applyNumberFormat="0" applyProtection="0">
      <alignment horizontal="left" vertical="center"/>
    </xf>
    <xf numFmtId="0" fontId="327" fillId="68" borderId="333" applyNumberFormat="0" applyAlignment="0" applyProtection="0"/>
    <xf numFmtId="0" fontId="42" fillId="83" borderId="320" applyNumberFormat="0" applyFont="0" applyAlignment="0" applyProtection="0"/>
    <xf numFmtId="0" fontId="253" fillId="68" borderId="299" applyNumberFormat="0" applyAlignment="0" applyProtection="0">
      <alignment vertical="center"/>
    </xf>
    <xf numFmtId="0" fontId="185" fillId="68" borderId="299" applyNumberFormat="0" applyAlignment="0" applyProtection="0"/>
    <xf numFmtId="0" fontId="355" fillId="135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0" fontId="5" fillId="83" borderId="302" applyNumberFormat="0" applyFont="0" applyAlignment="0" applyProtection="0"/>
    <xf numFmtId="10" fontId="95" fillId="60" borderId="295" applyNumberFormat="0" applyBorder="0" applyAlignment="0" applyProtection="0"/>
    <xf numFmtId="0" fontId="71" fillId="0" borderId="296">
      <alignment horizontal="left" vertical="center"/>
    </xf>
    <xf numFmtId="0" fontId="85" fillId="0" borderId="295">
      <alignment horizontal="center"/>
    </xf>
    <xf numFmtId="0" fontId="71" fillId="0" borderId="330">
      <alignment horizontal="left" vertical="center"/>
    </xf>
    <xf numFmtId="283" fontId="304" fillId="34" borderId="334"/>
    <xf numFmtId="0" fontId="85" fillId="0" borderId="329">
      <alignment horizontal="center"/>
    </xf>
    <xf numFmtId="0" fontId="5" fillId="83" borderId="320" applyNumberFormat="0" applyFont="0" applyAlignment="0" applyProtection="0"/>
    <xf numFmtId="283" fontId="355" fillId="139" borderId="323" applyNumberFormat="0" applyProtection="0">
      <alignment horizontal="right" vertical="center"/>
    </xf>
    <xf numFmtId="283" fontId="40" fillId="83" borderId="320" applyNumberFormat="0" applyFont="0" applyAlignment="0" applyProtection="0"/>
    <xf numFmtId="0" fontId="149" fillId="81" borderId="317" applyNumberFormat="0" applyAlignment="0" applyProtection="0"/>
    <xf numFmtId="0" fontId="327" fillId="54" borderId="333" applyNumberFormat="0" applyAlignment="0" applyProtection="0"/>
    <xf numFmtId="10" fontId="311" fillId="60" borderId="295" applyNumberFormat="0" applyBorder="0" applyAlignment="0" applyProtection="0"/>
    <xf numFmtId="0" fontId="85" fillId="0" borderId="295">
      <alignment horizontal="center"/>
    </xf>
    <xf numFmtId="286" fontId="46" fillId="0" borderId="308" applyAlignment="0"/>
    <xf numFmtId="283" fontId="355" fillId="121" borderId="305" applyNumberFormat="0" applyProtection="0">
      <alignment horizontal="right" vertical="center"/>
    </xf>
    <xf numFmtId="0" fontId="42" fillId="83" borderId="302" applyNumberFormat="0" applyFont="0" applyAlignment="0" applyProtection="0"/>
    <xf numFmtId="283" fontId="46" fillId="141" borderId="303" applyNumberFormat="0" applyProtection="0">
      <alignment horizontal="left" vertical="center" indent="1"/>
    </xf>
    <xf numFmtId="0" fontId="341" fillId="113" borderId="303" applyNumberFormat="0" applyAlignment="0" applyProtection="0"/>
    <xf numFmtId="0" fontId="234" fillId="81" borderId="303" applyNumberFormat="0" applyAlignment="0" applyProtection="0"/>
    <xf numFmtId="0" fontId="294" fillId="83" borderId="302" applyNumberFormat="0" applyFont="0" applyAlignment="0" applyProtection="0"/>
    <xf numFmtId="0" fontId="373" fillId="0" borderId="309" applyNumberFormat="0" applyFill="0" applyAlignment="0" applyProtection="0"/>
    <xf numFmtId="0" fontId="355" fillId="135" borderId="305" applyNumberFormat="0" applyProtection="0">
      <alignment horizontal="right" vertical="center"/>
    </xf>
    <xf numFmtId="0" fontId="42" fillId="83" borderId="302" applyNumberFormat="0" applyFont="0" applyAlignment="0" applyProtection="0"/>
    <xf numFmtId="0" fontId="321" fillId="142" borderId="303" applyNumberFormat="0" applyProtection="0">
      <alignment horizontal="left" vertical="center" indent="1"/>
    </xf>
    <xf numFmtId="0" fontId="353" fillId="126" borderId="303" applyNumberFormat="0" applyProtection="0">
      <alignment horizontal="left" vertical="center" indent="1"/>
    </xf>
    <xf numFmtId="283" fontId="244" fillId="0" borderId="310" applyNumberFormat="0" applyFill="0" applyAlignment="0" applyProtection="0"/>
    <xf numFmtId="0" fontId="70" fillId="100" borderId="337" applyNumberFormat="0" applyProtection="0">
      <alignment horizontal="left" vertical="center" indent="1"/>
    </xf>
    <xf numFmtId="283" fontId="323" fillId="139" borderId="306" applyNumberFormat="0" applyProtection="0">
      <alignment horizontal="left" vertical="center" indent="1"/>
    </xf>
    <xf numFmtId="0" fontId="138" fillId="83" borderId="302" applyNumberFormat="0" applyFont="0" applyAlignment="0" applyProtection="0"/>
    <xf numFmtId="0" fontId="71" fillId="0" borderId="296">
      <alignment horizontal="left" vertical="center"/>
    </xf>
    <xf numFmtId="0" fontId="309" fillId="117" borderId="300"/>
    <xf numFmtId="0" fontId="85" fillId="0" borderId="295">
      <alignment horizontal="center"/>
    </xf>
    <xf numFmtId="0" fontId="5" fillId="100" borderId="337" applyNumberFormat="0" applyProtection="0">
      <alignment horizontal="left" vertical="center" indent="1"/>
    </xf>
    <xf numFmtId="286" fontId="46" fillId="0" borderId="342" applyAlignment="0"/>
    <xf numFmtId="0" fontId="341" fillId="113" borderId="337" applyNumberFormat="0" applyAlignment="0" applyProtection="0"/>
    <xf numFmtId="0" fontId="138" fillId="83" borderId="302" applyNumberFormat="0" applyFont="0" applyAlignment="0" applyProtection="0"/>
    <xf numFmtId="283" fontId="46" fillId="140" borderId="303" applyNumberFormat="0" applyProtection="0">
      <alignment horizontal="left" vertical="center" indent="1"/>
    </xf>
    <xf numFmtId="283" fontId="355" fillId="130" borderId="305" applyNumberFormat="0" applyProtection="0">
      <alignment horizontal="right" vertical="center"/>
    </xf>
    <xf numFmtId="0" fontId="341" fillId="113" borderId="303" applyNumberFormat="0" applyAlignment="0" applyProtection="0"/>
    <xf numFmtId="0" fontId="327" fillId="54" borderId="299" applyNumberFormat="0" applyAlignment="0" applyProtection="0"/>
    <xf numFmtId="0" fontId="71" fillId="0" borderId="296">
      <alignment horizontal="left" vertical="center"/>
    </xf>
    <xf numFmtId="15" fontId="281" fillId="112" borderId="297">
      <alignment horizontal="center"/>
    </xf>
    <xf numFmtId="0" fontId="327" fillId="54" borderId="333" applyNumberFormat="0" applyAlignment="0" applyProtection="0"/>
    <xf numFmtId="283" fontId="309" fillId="34" borderId="334"/>
    <xf numFmtId="0" fontId="286" fillId="81" borderId="333" applyNumberFormat="0" applyAlignment="0" applyProtection="0"/>
    <xf numFmtId="0" fontId="294" fillId="83" borderId="320" applyNumberFormat="0" applyFont="0" applyAlignment="0" applyProtection="0"/>
    <xf numFmtId="0" fontId="355" fillId="134" borderId="323" applyNumberFormat="0" applyProtection="0">
      <alignment horizontal="right" vertical="center"/>
    </xf>
    <xf numFmtId="283" fontId="244" fillId="0" borderId="328" applyNumberFormat="0" applyFill="0" applyAlignment="0" applyProtection="0"/>
    <xf numFmtId="283" fontId="355" fillId="111" borderId="339" applyNumberFormat="0" applyProtection="0">
      <alignment vertical="center"/>
    </xf>
    <xf numFmtId="0" fontId="263" fillId="81" borderId="317" applyNumberFormat="0" applyAlignment="0" applyProtection="0">
      <alignment vertical="center"/>
    </xf>
    <xf numFmtId="0" fontId="355" fillId="133" borderId="305" applyNumberFormat="0" applyProtection="0">
      <alignment horizontal="right" vertical="center"/>
    </xf>
    <xf numFmtId="0" fontId="327" fillId="54" borderId="299" applyNumberFormat="0" applyAlignment="0" applyProtection="0"/>
    <xf numFmtId="0" fontId="285" fillId="113" borderId="299" applyNumberFormat="0" applyAlignment="0" applyProtection="0"/>
    <xf numFmtId="0" fontId="283" fillId="0" borderId="297" applyNumberFormat="0" applyFill="0" applyAlignment="0" applyProtection="0"/>
    <xf numFmtId="0" fontId="355" fillId="132" borderId="305" applyNumberFormat="0" applyProtection="0">
      <alignment horizontal="right" vertical="center"/>
    </xf>
    <xf numFmtId="0" fontId="40" fillId="83" borderId="302" applyNumberFormat="0" applyFont="0" applyAlignment="0" applyProtection="0"/>
    <xf numFmtId="0" fontId="355" fillId="111" borderId="305" applyNumberFormat="0" applyProtection="0">
      <alignment vertical="center"/>
    </xf>
    <xf numFmtId="0" fontId="341" fillId="113" borderId="303" applyNumberFormat="0" applyAlignment="0" applyProtection="0"/>
    <xf numFmtId="0" fontId="235" fillId="81" borderId="299" applyNumberFormat="0" applyAlignment="0" applyProtection="0"/>
    <xf numFmtId="0" fontId="352" fillId="126" borderId="305" applyNumberFormat="0" applyProtection="0">
      <alignment vertical="center"/>
    </xf>
    <xf numFmtId="283" fontId="235" fillId="81" borderId="299" applyNumberFormat="0" applyAlignment="0" applyProtection="0"/>
    <xf numFmtId="10" fontId="95" fillId="60" borderId="295" applyNumberFormat="0" applyBorder="0" applyAlignment="0" applyProtection="0"/>
    <xf numFmtId="10" fontId="311" fillId="60" borderId="295" applyNumberFormat="0" applyBorder="0" applyAlignment="0" applyProtection="0"/>
    <xf numFmtId="10" fontId="95" fillId="60" borderId="295" applyNumberFormat="0" applyBorder="0" applyAlignment="0" applyProtection="0"/>
    <xf numFmtId="10" fontId="95" fillId="60" borderId="295" applyNumberFormat="0" applyBorder="0" applyAlignment="0" applyProtection="0"/>
    <xf numFmtId="0" fontId="355" fillId="139" borderId="289" applyNumberFormat="0" applyProtection="0">
      <alignment horizontal="right" vertical="center"/>
    </xf>
    <xf numFmtId="0" fontId="341" fillId="81" borderId="287" applyNumberFormat="0" applyAlignment="0" applyProtection="0"/>
    <xf numFmtId="0" fontId="5" fillId="83" borderId="286" applyNumberFormat="0" applyFont="0" applyAlignment="0" applyProtection="0"/>
    <xf numFmtId="0" fontId="294" fillId="83" borderId="286" applyNumberFormat="0" applyFont="0" applyAlignment="0" applyProtection="0"/>
    <xf numFmtId="0" fontId="5" fillId="53" borderId="287" applyNumberFormat="0" applyProtection="0">
      <alignment horizontal="left" vertical="center" indent="1"/>
    </xf>
    <xf numFmtId="0" fontId="388" fillId="68" borderId="299" applyNumberFormat="0" applyAlignment="0" applyProtection="0">
      <alignment vertical="center"/>
    </xf>
    <xf numFmtId="0" fontId="387" fillId="0" borderId="310" applyNumberFormat="0" applyFill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242" fillId="68" borderId="299" applyNumberFormat="0" applyAlignment="0" applyProtection="0"/>
    <xf numFmtId="0" fontId="235" fillId="81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10" fontId="95" fillId="60" borderId="295" applyNumberFormat="0" applyBorder="0" applyAlignment="0" applyProtection="0"/>
    <xf numFmtId="283" fontId="326" fillId="0" borderId="297" applyNumberFormat="0" applyAlignment="0" applyProtection="0"/>
    <xf numFmtId="0" fontId="326" fillId="0" borderId="297" applyNumberFormat="0" applyAlignment="0" applyProtection="0"/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283" fontId="312" fillId="0" borderId="301">
      <alignment horizontal="left" vertical="center"/>
    </xf>
    <xf numFmtId="0" fontId="71" fillId="0" borderId="296">
      <alignment horizontal="left" vertical="center"/>
    </xf>
    <xf numFmtId="283" fontId="309" fillId="34" borderId="300"/>
    <xf numFmtId="0" fontId="304" fillId="34" borderId="300"/>
    <xf numFmtId="286" fontId="299" fillId="114" borderId="297" applyProtection="0">
      <alignment horizontal="center"/>
    </xf>
    <xf numFmtId="0" fontId="286" fillId="81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5" fontId="270" fillId="0" borderId="298" applyAlignment="0" applyProtection="0"/>
    <xf numFmtId="15" fontId="281" fillId="112" borderId="297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251" fontId="46" fillId="0" borderId="292" applyFill="0"/>
    <xf numFmtId="251" fontId="367" fillId="0" borderId="292" applyFill="0"/>
    <xf numFmtId="0" fontId="362" fillId="34" borderId="281" applyNumberFormat="0" applyProtection="0">
      <alignment horizontal="right" vertical="center"/>
    </xf>
    <xf numFmtId="0" fontId="361" fillId="144" borderId="290" applyNumberFormat="0" applyProtection="0">
      <alignment horizontal="left" vertical="center" indent="1"/>
    </xf>
    <xf numFmtId="0" fontId="321" fillId="142" borderId="287" applyNumberFormat="0" applyProtection="0">
      <alignment horizontal="left" vertical="center" indent="1"/>
    </xf>
    <xf numFmtId="0" fontId="358" fillId="111" borderId="289" applyNumberFormat="0" applyProtection="0">
      <alignment vertical="center"/>
    </xf>
    <xf numFmtId="0" fontId="355" fillId="111" borderId="289" applyNumberFormat="0" applyProtection="0">
      <alignment vertical="center"/>
    </xf>
    <xf numFmtId="0" fontId="46" fillId="127" borderId="287" applyNumberFormat="0" applyProtection="0">
      <alignment horizontal="left" vertical="center" indent="1"/>
    </xf>
    <xf numFmtId="0" fontId="46" fillId="122" borderId="287" applyNumberFormat="0" applyProtection="0">
      <alignment horizontal="left" vertical="center" indent="1"/>
    </xf>
    <xf numFmtId="0" fontId="46" fillId="141" borderId="287" applyNumberFormat="0" applyProtection="0">
      <alignment horizontal="left" vertical="center" indent="1"/>
    </xf>
    <xf numFmtId="0" fontId="46" fillId="140" borderId="287" applyNumberFormat="0" applyProtection="0">
      <alignment horizontal="left" vertical="center" indent="1"/>
    </xf>
    <xf numFmtId="0" fontId="355" fillId="134" borderId="289" applyNumberFormat="0" applyProtection="0">
      <alignment horizontal="right" vertical="center"/>
    </xf>
    <xf numFmtId="0" fontId="355" fillId="133" borderId="289" applyNumberFormat="0" applyProtection="0">
      <alignment horizontal="right" vertical="center"/>
    </xf>
    <xf numFmtId="0" fontId="355" fillId="121" borderId="289" applyNumberFormat="0" applyProtection="0">
      <alignment horizontal="right" vertical="center"/>
    </xf>
    <xf numFmtId="0" fontId="355" fillId="128" borderId="289" applyNumberFormat="0" applyProtection="0">
      <alignment horizontal="right" vertical="center"/>
    </xf>
    <xf numFmtId="0" fontId="341" fillId="113" borderId="287" applyNumberFormat="0" applyAlignment="0" applyProtection="0"/>
    <xf numFmtId="0" fontId="5" fillId="83" borderId="286" applyNumberFormat="0" applyFont="0" applyAlignment="0" applyProtection="0"/>
    <xf numFmtId="0" fontId="381" fillId="81" borderId="299" applyNumberFormat="0" applyAlignment="0" applyProtection="0">
      <alignment vertical="center"/>
    </xf>
    <xf numFmtId="0" fontId="242" fillId="68" borderId="299" applyNumberFormat="0" applyAlignment="0" applyProtection="0"/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309" fillId="34" borderId="300"/>
    <xf numFmtId="0" fontId="263" fillId="81" borderId="299" applyNumberFormat="0" applyAlignment="0" applyProtection="0">
      <alignment vertical="center"/>
    </xf>
    <xf numFmtId="0" fontId="253" fillId="68" borderId="299" applyNumberFormat="0" applyAlignment="0" applyProtection="0">
      <alignment vertical="center"/>
    </xf>
    <xf numFmtId="0" fontId="5" fillId="83" borderId="302" applyNumberFormat="0" applyFont="0" applyAlignment="0" applyProtection="0"/>
    <xf numFmtId="0" fontId="129" fillId="83" borderId="302" applyNumberFormat="0" applyFont="0" applyAlignment="0" applyProtection="0">
      <alignment vertical="center"/>
    </xf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283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244" fillId="0" borderId="310" applyNumberFormat="0" applyFill="0" applyAlignment="0" applyProtection="0"/>
    <xf numFmtId="0" fontId="244" fillId="0" borderId="310" applyNumberFormat="0" applyFill="0" applyAlignment="0" applyProtection="0"/>
    <xf numFmtId="283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234" fillId="81" borderId="303" applyNumberFormat="0" applyAlignment="0" applyProtection="0"/>
    <xf numFmtId="0" fontId="234" fillId="81" borderId="303" applyNumberFormat="0" applyAlignment="0" applyProtection="0"/>
    <xf numFmtId="283" fontId="234" fillId="81" borderId="303" applyNumberFormat="0" applyAlignment="0" applyProtection="0"/>
    <xf numFmtId="0" fontId="234" fillId="81" borderId="303" applyNumberFormat="0" applyAlignment="0" applyProtection="0"/>
    <xf numFmtId="251" fontId="46" fillId="0" borderId="308" applyFill="0"/>
    <xf numFmtId="251" fontId="46" fillId="0" borderId="301" applyFill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0" fontId="373" fillId="0" borderId="310" applyNumberFormat="0" applyFill="0" applyAlignment="0" applyProtection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251" fontId="367" fillId="0" borderId="308" applyFill="0"/>
    <xf numFmtId="251" fontId="367" fillId="0" borderId="301" applyFill="0"/>
    <xf numFmtId="0" fontId="283" fillId="0" borderId="297" applyNumberFormat="0" applyFill="0" applyAlignment="0" applyProtection="0"/>
    <xf numFmtId="0" fontId="283" fillId="0" borderId="297" applyNumberFormat="0" applyFill="0" applyAlignment="0" applyProtection="0"/>
    <xf numFmtId="283" fontId="283" fillId="0" borderId="297" applyNumberFormat="0" applyFill="0" applyAlignment="0" applyProtection="0"/>
    <xf numFmtId="0" fontId="283" fillId="0" borderId="297" applyNumberFormat="0" applyFill="0" applyAlignment="0" applyProtection="0"/>
    <xf numFmtId="286" fontId="367" fillId="0" borderId="308" applyFill="0" applyAlignment="0" applyProtection="0"/>
    <xf numFmtId="286" fontId="46" fillId="0" borderId="308" applyAlignment="0"/>
    <xf numFmtId="3" fontId="365" fillId="84" borderId="295">
      <alignment horizontal="left" vertical="top" wrapText="1"/>
      <protection locked="0"/>
    </xf>
    <xf numFmtId="3" fontId="365" fillId="84" borderId="295">
      <alignment horizontal="left" vertical="top" wrapText="1"/>
      <protection locked="0"/>
    </xf>
    <xf numFmtId="283" fontId="328" fillId="145" borderId="307" applyNumberFormat="0" applyProtection="0">
      <alignment horizontal="center"/>
    </xf>
    <xf numFmtId="0" fontId="328" fillId="145" borderId="307" applyNumberFormat="0" applyProtection="0">
      <alignment horizontal="center"/>
    </xf>
    <xf numFmtId="283" fontId="362" fillId="34" borderId="297" applyNumberFormat="0" applyProtection="0">
      <alignment horizontal="right" vertical="center"/>
    </xf>
    <xf numFmtId="0" fontId="362" fillId="34" borderId="297" applyNumberFormat="0" applyProtection="0">
      <alignment horizontal="right" vertical="center"/>
    </xf>
    <xf numFmtId="283" fontId="361" fillId="144" borderId="306" applyNumberFormat="0" applyProtection="0">
      <alignment horizontal="left" vertical="center" indent="1"/>
    </xf>
    <xf numFmtId="0" fontId="361" fillId="144" borderId="306" applyNumberFormat="0" applyProtection="0">
      <alignment horizontal="left" vertical="center" indent="1"/>
    </xf>
    <xf numFmtId="283" fontId="321" fillId="142" borderId="303" applyNumberFormat="0" applyProtection="0">
      <alignment horizontal="left" vertical="center" indent="1"/>
    </xf>
    <xf numFmtId="0" fontId="321" fillId="142" borderId="303" applyNumberFormat="0" applyProtection="0">
      <alignment horizontal="left" vertical="center" indent="1"/>
    </xf>
    <xf numFmtId="283" fontId="323" fillId="139" borderId="306" applyNumberFormat="0" applyProtection="0">
      <alignment horizontal="left" vertical="center" indent="1"/>
    </xf>
    <xf numFmtId="0" fontId="323" fillId="139" borderId="306" applyNumberFormat="0" applyProtection="0">
      <alignment horizontal="left" vertical="center" indent="1"/>
    </xf>
    <xf numFmtId="283" fontId="358" fillId="111" borderId="305" applyNumberFormat="0" applyProtection="0">
      <alignment vertical="center"/>
    </xf>
    <xf numFmtId="0" fontId="358" fillId="111" borderId="305" applyNumberFormat="0" applyProtection="0">
      <alignment vertical="center"/>
    </xf>
    <xf numFmtId="283" fontId="355" fillId="111" borderId="305" applyNumberFormat="0" applyProtection="0">
      <alignment vertical="center"/>
    </xf>
    <xf numFmtId="0" fontId="355" fillId="111" borderId="305" applyNumberFormat="0" applyProtection="0">
      <alignment vertical="center"/>
    </xf>
    <xf numFmtId="283" fontId="46" fillId="127" borderId="303" applyNumberFormat="0" applyProtection="0">
      <alignment horizontal="left" vertical="center" indent="1"/>
    </xf>
    <xf numFmtId="0" fontId="46" fillId="127" borderId="303" applyNumberFormat="0" applyProtection="0">
      <alignment horizontal="left" vertical="center" indent="1"/>
    </xf>
    <xf numFmtId="283" fontId="46" fillId="122" borderId="303" applyNumberFormat="0" applyProtection="0">
      <alignment horizontal="left" vertical="center" indent="1"/>
    </xf>
    <xf numFmtId="0" fontId="46" fillId="122" borderId="303" applyNumberFormat="0" applyProtection="0">
      <alignment horizontal="left" vertical="center" indent="1"/>
    </xf>
    <xf numFmtId="283" fontId="46" fillId="141" borderId="303" applyNumberFormat="0" applyProtection="0">
      <alignment horizontal="left" vertical="center" indent="1"/>
    </xf>
    <xf numFmtId="0" fontId="46" fillId="141" borderId="303" applyNumberFormat="0" applyProtection="0">
      <alignment horizontal="left" vertical="center" indent="1"/>
    </xf>
    <xf numFmtId="283" fontId="46" fillId="140" borderId="303" applyNumberFormat="0" applyProtection="0">
      <alignment horizontal="left" vertical="center" indent="1"/>
    </xf>
    <xf numFmtId="0" fontId="46" fillId="140" borderId="303" applyNumberFormat="0" applyProtection="0">
      <alignment horizontal="left" vertical="center" indent="1"/>
    </xf>
    <xf numFmtId="283" fontId="355" fillId="139" borderId="305" applyNumberFormat="0" applyProtection="0">
      <alignment horizontal="right" vertical="center"/>
    </xf>
    <xf numFmtId="0" fontId="355" fillId="139" borderId="305" applyNumberFormat="0" applyProtection="0">
      <alignment horizontal="right" vertical="center"/>
    </xf>
    <xf numFmtId="283" fontId="355" fillId="135" borderId="305" applyNumberFormat="0" applyProtection="0">
      <alignment horizontal="right" vertical="center"/>
    </xf>
    <xf numFmtId="0" fontId="355" fillId="135" borderId="305" applyNumberFormat="0" applyProtection="0">
      <alignment horizontal="right" vertical="center"/>
    </xf>
    <xf numFmtId="283" fontId="355" fillId="134" borderId="305" applyNumberFormat="0" applyProtection="0">
      <alignment horizontal="right" vertical="center"/>
    </xf>
    <xf numFmtId="0" fontId="355" fillId="134" borderId="305" applyNumberFormat="0" applyProtection="0">
      <alignment horizontal="right" vertical="center"/>
    </xf>
    <xf numFmtId="283" fontId="355" fillId="133" borderId="305" applyNumberFormat="0" applyProtection="0">
      <alignment horizontal="right" vertical="center"/>
    </xf>
    <xf numFmtId="0" fontId="355" fillId="133" borderId="305" applyNumberFormat="0" applyProtection="0">
      <alignment horizontal="right" vertical="center"/>
    </xf>
    <xf numFmtId="283" fontId="355" fillId="132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283" fontId="355" fillId="131" borderId="305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283" fontId="355" fillId="130" borderId="305" applyNumberFormat="0" applyProtection="0">
      <alignment horizontal="right" vertical="center"/>
    </xf>
    <xf numFmtId="0" fontId="355" fillId="130" borderId="305" applyNumberFormat="0" applyProtection="0">
      <alignment horizontal="right" vertical="center"/>
    </xf>
    <xf numFmtId="283" fontId="355" fillId="121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283" fontId="355" fillId="129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283" fontId="355" fillId="128" borderId="305" applyNumberFormat="0" applyProtection="0">
      <alignment horizontal="right" vertical="center"/>
    </xf>
    <xf numFmtId="0" fontId="355" fillId="128" borderId="305" applyNumberFormat="0" applyProtection="0">
      <alignment horizontal="right" vertical="center"/>
    </xf>
    <xf numFmtId="283" fontId="353" fillId="126" borderId="303" applyNumberFormat="0" applyProtection="0">
      <alignment horizontal="left" vertical="center" indent="1"/>
    </xf>
    <xf numFmtId="0" fontId="353" fillId="126" borderId="303" applyNumberFormat="0" applyProtection="0">
      <alignment horizontal="left" vertical="center" indent="1"/>
    </xf>
    <xf numFmtId="283" fontId="352" fillId="126" borderId="305" applyNumberFormat="0" applyProtection="0">
      <alignment vertical="center"/>
    </xf>
    <xf numFmtId="0" fontId="352" fillId="126" borderId="305" applyNumberFormat="0" applyProtection="0">
      <alignment vertical="center"/>
    </xf>
    <xf numFmtId="286" fontId="328" fillId="125" borderId="304" applyProtection="0">
      <alignment horizontal="center"/>
    </xf>
    <xf numFmtId="0" fontId="341" fillId="81" borderId="303" applyNumberFormat="0" applyAlignment="0" applyProtection="0"/>
    <xf numFmtId="0" fontId="341" fillId="81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283" fontId="328" fillId="115" borderId="297" applyNumberFormat="0" applyAlignment="0" applyProtection="0"/>
    <xf numFmtId="0" fontId="328" fillId="115" borderId="297" applyNumberForma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40" fillId="83" borderId="286" applyNumberFormat="0" applyFont="0" applyAlignment="0" applyProtection="0"/>
    <xf numFmtId="251" fontId="46" fillId="0" borderId="285" applyFill="0"/>
    <xf numFmtId="286" fontId="46" fillId="0" borderId="292" applyAlignment="0"/>
    <xf numFmtId="0" fontId="323" fillId="139" borderId="290" applyNumberFormat="0" applyProtection="0">
      <alignment horizontal="left" vertical="center" indent="1"/>
    </xf>
    <xf numFmtId="0" fontId="355" fillId="135" borderId="289" applyNumberFormat="0" applyProtection="0">
      <alignment horizontal="right" vertical="center"/>
    </xf>
    <xf numFmtId="0" fontId="355" fillId="131" borderId="289" applyNumberFormat="0" applyProtection="0">
      <alignment horizontal="right" vertical="center"/>
    </xf>
    <xf numFmtId="0" fontId="355" fillId="132" borderId="289" applyNumberFormat="0" applyProtection="0">
      <alignment horizontal="right" vertical="center"/>
    </xf>
    <xf numFmtId="0" fontId="355" fillId="130" borderId="289" applyNumberFormat="0" applyProtection="0">
      <alignment horizontal="right" vertical="center"/>
    </xf>
    <xf numFmtId="0" fontId="355" fillId="129" borderId="289" applyNumberFormat="0" applyProtection="0">
      <alignment horizontal="right" vertical="center"/>
    </xf>
    <xf numFmtId="0" fontId="353" fillId="126" borderId="287" applyNumberFormat="0" applyProtection="0">
      <alignment horizontal="left" vertical="center" indent="1"/>
    </xf>
    <xf numFmtId="0" fontId="352" fillId="126" borderId="289" applyNumberFormat="0" applyProtection="0">
      <alignment vertical="center"/>
    </xf>
    <xf numFmtId="0" fontId="341" fillId="81" borderId="287" applyNumberFormat="0" applyAlignment="0" applyProtection="0"/>
    <xf numFmtId="0" fontId="327" fillId="68" borderId="283" applyNumberFormat="0" applyAlignment="0" applyProtection="0"/>
    <xf numFmtId="0" fontId="327" fillId="68" borderId="283" applyNumberFormat="0" applyAlignment="0" applyProtection="0"/>
    <xf numFmtId="0" fontId="327" fillId="54" borderId="283" applyNumberFormat="0" applyAlignment="0" applyProtection="0"/>
    <xf numFmtId="283" fontId="312" fillId="0" borderId="285">
      <alignment horizontal="left" vertical="center"/>
    </xf>
    <xf numFmtId="0" fontId="312" fillId="0" borderId="285">
      <alignment horizontal="left" vertical="center"/>
    </xf>
    <xf numFmtId="0" fontId="286" fillId="81" borderId="283" applyNumberFormat="0" applyAlignment="0" applyProtection="0"/>
    <xf numFmtId="0" fontId="286" fillId="81" borderId="283" applyNumberFormat="0" applyAlignment="0" applyProtection="0"/>
    <xf numFmtId="0" fontId="285" fillId="113" borderId="283" applyNumberFormat="0" applyAlignment="0" applyProtection="0"/>
    <xf numFmtId="0" fontId="266" fillId="0" borderId="294" applyNumberFormat="0" applyFill="0" applyAlignment="0" applyProtection="0">
      <alignment vertical="center"/>
    </xf>
    <xf numFmtId="0" fontId="254" fillId="81" borderId="287" applyNumberFormat="0" applyAlignment="0" applyProtection="0">
      <alignment vertical="center"/>
    </xf>
    <xf numFmtId="0" fontId="221" fillId="0" borderId="294" applyNumberFormat="0" applyFill="0" applyAlignment="0" applyProtection="0"/>
    <xf numFmtId="0" fontId="221" fillId="0" borderId="294" applyNumberFormat="0" applyFill="0" applyAlignment="0" applyProtection="0"/>
    <xf numFmtId="0" fontId="221" fillId="0" borderId="294" applyNumberFormat="0" applyFill="0" applyAlignment="0" applyProtection="0"/>
    <xf numFmtId="4" fontId="205" fillId="105" borderId="287" applyNumberFormat="0" applyProtection="0">
      <alignment horizontal="right" vertical="center"/>
    </xf>
    <xf numFmtId="0" fontId="68" fillId="104" borderId="287" applyNumberFormat="0" applyProtection="0">
      <alignment horizontal="center" vertical="top"/>
    </xf>
    <xf numFmtId="0" fontId="5" fillId="100" borderId="287" applyNumberFormat="0" applyProtection="0">
      <alignment horizontal="left" vertical="center" indent="1"/>
    </xf>
    <xf numFmtId="0" fontId="5" fillId="0" borderId="287" applyNumberFormat="0" applyProtection="0">
      <alignment horizontal="right" vertical="center"/>
    </xf>
    <xf numFmtId="3" fontId="70" fillId="57" borderId="287" applyProtection="0">
      <alignment horizontal="right" vertical="center"/>
    </xf>
    <xf numFmtId="0" fontId="70" fillId="100" borderId="287" applyNumberFormat="0" applyProtection="0">
      <alignment horizontal="left" vertical="center" indent="1"/>
    </xf>
    <xf numFmtId="0" fontId="70" fillId="100" borderId="287" applyNumberFormat="0" applyProtection="0">
      <alignment horizontal="left" vertical="center" indent="1"/>
    </xf>
    <xf numFmtId="0" fontId="5" fillId="100" borderId="287" applyNumberFormat="0" applyProtection="0">
      <alignment vertical="center"/>
    </xf>
    <xf numFmtId="0" fontId="70" fillId="100" borderId="287" applyNumberFormat="0" applyProtection="0">
      <alignment vertical="center"/>
    </xf>
    <xf numFmtId="0" fontId="5" fillId="100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0" fillId="97" borderId="287" applyNumberFormat="0" applyProtection="0">
      <alignment horizontal="right" vertical="center"/>
    </xf>
    <xf numFmtId="0" fontId="5" fillId="0" borderId="287" applyNumberFormat="0" applyProtection="0">
      <alignment horizontal="left" vertical="center" indent="1"/>
    </xf>
    <xf numFmtId="0" fontId="5" fillId="103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0" fontId="5" fillId="102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0" fillId="101" borderId="287" applyNumberFormat="0" applyProtection="0">
      <alignment horizontal="left" vertical="center" indent="1"/>
    </xf>
    <xf numFmtId="0" fontId="5" fillId="100" borderId="287" applyNumberFormat="0" applyProtection="0">
      <alignment horizontal="left" vertical="center" indent="1"/>
    </xf>
    <xf numFmtId="4" fontId="70" fillId="98" borderId="287" applyNumberFormat="0" applyProtection="0">
      <alignment horizontal="right" vertical="center"/>
    </xf>
    <xf numFmtId="4" fontId="70" fillId="96" borderId="287" applyNumberFormat="0" applyProtection="0">
      <alignment horizontal="right" vertical="center"/>
    </xf>
    <xf numFmtId="4" fontId="70" fillId="95" borderId="287" applyNumberFormat="0" applyProtection="0">
      <alignment horizontal="right" vertical="center"/>
    </xf>
    <xf numFmtId="4" fontId="70" fillId="94" borderId="287" applyNumberFormat="0" applyProtection="0">
      <alignment horizontal="right" vertical="center"/>
    </xf>
    <xf numFmtId="4" fontId="70" fillId="93" borderId="287" applyNumberFormat="0" applyProtection="0">
      <alignment horizontal="right" vertical="center"/>
    </xf>
    <xf numFmtId="4" fontId="70" fillId="52" borderId="287" applyNumberFormat="0" applyProtection="0">
      <alignment horizontal="right" vertical="center"/>
    </xf>
    <xf numFmtId="4" fontId="70" fillId="92" borderId="287" applyNumberFormat="0" applyProtection="0">
      <alignment horizontal="right" vertical="center"/>
    </xf>
    <xf numFmtId="4" fontId="70" fillId="91" borderId="287" applyNumberFormat="0" applyProtection="0">
      <alignment horizontal="right" vertical="center"/>
    </xf>
    <xf numFmtId="0" fontId="68" fillId="90" borderId="287" applyNumberFormat="0" applyProtection="0">
      <alignment horizontal="left" vertical="top"/>
    </xf>
    <xf numFmtId="4" fontId="202" fillId="89" borderId="287" applyNumberFormat="0" applyProtection="0">
      <alignment horizontal="center" vertical="top"/>
    </xf>
    <xf numFmtId="4" fontId="202" fillId="88" borderId="287" applyNumberFormat="0" applyProtection="0">
      <alignment horizontal="left" vertical="center"/>
    </xf>
    <xf numFmtId="0" fontId="5" fillId="53" borderId="287" applyNumberFormat="0" applyProtection="0">
      <alignment vertical="center"/>
    </xf>
    <xf numFmtId="4" fontId="202" fillId="87" borderId="287" applyNumberFormat="0" applyProtection="0">
      <alignment vertical="center"/>
    </xf>
    <xf numFmtId="0" fontId="196" fillId="81" borderId="287" applyNumberFormat="0" applyAlignment="0" applyProtection="0"/>
    <xf numFmtId="0" fontId="196" fillId="81" borderId="287" applyNumberFormat="0" applyAlignment="0" applyProtection="0"/>
    <xf numFmtId="0" fontId="196" fillId="81" borderId="287" applyNumberFormat="0" applyAlignment="0" applyProtection="0"/>
    <xf numFmtId="286" fontId="46" fillId="0" borderId="276" applyAlignment="0"/>
    <xf numFmtId="251" fontId="367" fillId="0" borderId="276" applyFill="0"/>
    <xf numFmtId="251" fontId="46" fillId="0" borderId="276" applyFill="0"/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0" fontId="85" fillId="0" borderId="279">
      <alignment horizontal="center"/>
    </xf>
    <xf numFmtId="15" fontId="281" fillId="112" borderId="281">
      <alignment horizontal="center"/>
    </xf>
    <xf numFmtId="5" fontId="270" fillId="0" borderId="282" applyAlignment="0" applyProtection="0"/>
    <xf numFmtId="0" fontId="285" fillId="113" borderId="283" applyNumberFormat="0" applyAlignment="0" applyProtection="0"/>
    <xf numFmtId="0" fontId="285" fillId="113" borderId="283" applyNumberFormat="0" applyAlignment="0" applyProtection="0"/>
    <xf numFmtId="0" fontId="285" fillId="113" borderId="283" applyNumberFormat="0" applyAlignment="0" applyProtection="0"/>
    <xf numFmtId="0" fontId="286" fillId="81" borderId="283" applyNumberFormat="0" applyAlignment="0" applyProtection="0"/>
    <xf numFmtId="0" fontId="285" fillId="113" borderId="283" applyNumberFormat="0" applyAlignment="0" applyProtection="0"/>
    <xf numFmtId="0" fontId="285" fillId="113" borderId="283" applyNumberFormat="0" applyAlignment="0" applyProtection="0"/>
    <xf numFmtId="0" fontId="286" fillId="81" borderId="283" applyNumberFormat="0" applyAlignment="0" applyProtection="0"/>
    <xf numFmtId="0" fontId="286" fillId="81" borderId="283" applyNumberFormat="0" applyAlignment="0" applyProtection="0"/>
    <xf numFmtId="286" fontId="299" fillId="114" borderId="281" applyProtection="0">
      <alignment horizontal="center"/>
    </xf>
    <xf numFmtId="0" fontId="304" fillId="34" borderId="284"/>
    <xf numFmtId="283" fontId="304" fillId="34" borderId="284"/>
    <xf numFmtId="0" fontId="304" fillId="34" borderId="284"/>
    <xf numFmtId="283" fontId="304" fillId="34" borderId="284"/>
    <xf numFmtId="286" fontId="308" fillId="116" borderId="281" applyProtection="0">
      <alignment horizontal="center"/>
    </xf>
    <xf numFmtId="0" fontId="309" fillId="34" borderId="284"/>
    <xf numFmtId="283" fontId="309" fillId="34" borderId="284"/>
    <xf numFmtId="0" fontId="309" fillId="117" borderId="284"/>
    <xf numFmtId="283" fontId="309" fillId="117" borderId="284"/>
    <xf numFmtId="0" fontId="312" fillId="0" borderId="285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283" fontId="312" fillId="0" borderId="285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71" fillId="0" borderId="280">
      <alignment horizontal="left" vertical="center"/>
    </xf>
    <xf numFmtId="0" fontId="326" fillId="0" borderId="281" applyNumberFormat="0" applyAlignment="0" applyProtection="0"/>
    <xf numFmtId="283" fontId="326" fillId="0" borderId="281" applyNumberFormat="0" applyAlignment="0" applyProtection="0"/>
    <xf numFmtId="10" fontId="95" fillId="60" borderId="279" applyNumberFormat="0" applyBorder="0" applyAlignment="0" applyProtection="0"/>
    <xf numFmtId="10" fontId="95" fillId="60" borderId="279" applyNumberFormat="0" applyBorder="0" applyAlignment="0" applyProtection="0"/>
    <xf numFmtId="10" fontId="95" fillId="60" borderId="279" applyNumberFormat="0" applyBorder="0" applyAlignment="0" applyProtection="0"/>
    <xf numFmtId="10" fontId="311" fillId="60" borderId="279" applyNumberFormat="0" applyBorder="0" applyAlignment="0" applyProtection="0"/>
    <xf numFmtId="10" fontId="95" fillId="60" borderId="279" applyNumberFormat="0" applyBorder="0" applyAlignment="0" applyProtection="0"/>
    <xf numFmtId="0" fontId="327" fillId="54" borderId="283" applyNumberFormat="0" applyAlignment="0" applyProtection="0"/>
    <xf numFmtId="0" fontId="327" fillId="54" borderId="283" applyNumberFormat="0" applyAlignment="0" applyProtection="0"/>
    <xf numFmtId="0" fontId="327" fillId="54" borderId="283" applyNumberFormat="0" applyAlignment="0" applyProtection="0"/>
    <xf numFmtId="0" fontId="327" fillId="68" borderId="283" applyNumberFormat="0" applyAlignment="0" applyProtection="0"/>
    <xf numFmtId="0" fontId="327" fillId="54" borderId="283" applyNumberFormat="0" applyAlignment="0" applyProtection="0"/>
    <xf numFmtId="0" fontId="327" fillId="54" borderId="283" applyNumberFormat="0" applyAlignment="0" applyProtection="0"/>
    <xf numFmtId="0" fontId="327" fillId="68" borderId="283" applyNumberFormat="0" applyAlignment="0" applyProtection="0"/>
    <xf numFmtId="0" fontId="327" fillId="68" borderId="283" applyNumberFormat="0" applyAlignment="0" applyProtection="0"/>
    <xf numFmtId="0" fontId="328" fillId="115" borderId="281" applyNumberFormat="0" applyAlignment="0" applyProtection="0"/>
    <xf numFmtId="283" fontId="328" fillId="115" borderId="281" applyNumberFormat="0" applyAlignment="0" applyProtection="0"/>
    <xf numFmtId="0" fontId="294" fillId="83" borderId="286" applyNumberFormat="0" applyFont="0" applyAlignment="0" applyProtection="0"/>
    <xf numFmtId="0" fontId="5" fillId="83" borderId="286" applyNumberFormat="0" applyFont="0" applyAlignment="0" applyProtection="0"/>
    <xf numFmtId="0" fontId="294" fillId="83" borderId="286" applyNumberFormat="0" applyFont="0" applyAlignment="0" applyProtection="0"/>
    <xf numFmtId="0" fontId="294" fillId="83" borderId="286" applyNumberFormat="0" applyFont="0" applyAlignment="0" applyProtection="0"/>
    <xf numFmtId="0" fontId="5" fillId="83" borderId="286" applyNumberFormat="0" applyFont="0" applyAlignment="0" applyProtection="0"/>
    <xf numFmtId="0" fontId="5" fillId="83" borderId="286" applyNumberFormat="0" applyFont="0" applyAlignment="0" applyProtection="0"/>
    <xf numFmtId="0" fontId="341" fillId="113" borderId="287" applyNumberFormat="0" applyAlignment="0" applyProtection="0"/>
    <xf numFmtId="0" fontId="341" fillId="113" borderId="287" applyNumberFormat="0" applyAlignment="0" applyProtection="0"/>
    <xf numFmtId="0" fontId="341" fillId="113" borderId="287" applyNumberFormat="0" applyAlignment="0" applyProtection="0"/>
    <xf numFmtId="0" fontId="341" fillId="81" borderId="287" applyNumberFormat="0" applyAlignment="0" applyProtection="0"/>
    <xf numFmtId="0" fontId="341" fillId="113" borderId="287" applyNumberFormat="0" applyAlignment="0" applyProtection="0"/>
    <xf numFmtId="0" fontId="341" fillId="113" borderId="287" applyNumberFormat="0" applyAlignment="0" applyProtection="0"/>
    <xf numFmtId="0" fontId="341" fillId="81" borderId="287" applyNumberFormat="0" applyAlignment="0" applyProtection="0"/>
    <xf numFmtId="0" fontId="341" fillId="81" borderId="287" applyNumberFormat="0" applyAlignment="0" applyProtection="0"/>
    <xf numFmtId="286" fontId="328" fillId="125" borderId="288" applyProtection="0">
      <alignment horizontal="center"/>
    </xf>
    <xf numFmtId="0" fontId="352" fillId="126" borderId="289" applyNumberFormat="0" applyProtection="0">
      <alignment vertical="center"/>
    </xf>
    <xf numFmtId="283" fontId="352" fillId="126" borderId="289" applyNumberFormat="0" applyProtection="0">
      <alignment vertical="center"/>
    </xf>
    <xf numFmtId="0" fontId="353" fillId="126" borderId="287" applyNumberFormat="0" applyProtection="0">
      <alignment horizontal="left" vertical="center" indent="1"/>
    </xf>
    <xf numFmtId="283" fontId="353" fillId="126" borderId="287" applyNumberFormat="0" applyProtection="0">
      <alignment horizontal="left" vertical="center" indent="1"/>
    </xf>
    <xf numFmtId="0" fontId="355" fillId="128" borderId="289" applyNumberFormat="0" applyProtection="0">
      <alignment horizontal="right" vertical="center"/>
    </xf>
    <xf numFmtId="283" fontId="355" fillId="128" borderId="289" applyNumberFormat="0" applyProtection="0">
      <alignment horizontal="right" vertical="center"/>
    </xf>
    <xf numFmtId="0" fontId="355" fillId="129" borderId="289" applyNumberFormat="0" applyProtection="0">
      <alignment horizontal="right" vertical="center"/>
    </xf>
    <xf numFmtId="283" fontId="355" fillId="129" borderId="289" applyNumberFormat="0" applyProtection="0">
      <alignment horizontal="right" vertical="center"/>
    </xf>
    <xf numFmtId="0" fontId="355" fillId="121" borderId="289" applyNumberFormat="0" applyProtection="0">
      <alignment horizontal="right" vertical="center"/>
    </xf>
    <xf numFmtId="283" fontId="355" fillId="121" borderId="289" applyNumberFormat="0" applyProtection="0">
      <alignment horizontal="right" vertical="center"/>
    </xf>
    <xf numFmtId="0" fontId="355" fillId="130" borderId="289" applyNumberFormat="0" applyProtection="0">
      <alignment horizontal="right" vertical="center"/>
    </xf>
    <xf numFmtId="283" fontId="355" fillId="130" borderId="289" applyNumberFormat="0" applyProtection="0">
      <alignment horizontal="right" vertical="center"/>
    </xf>
    <xf numFmtId="0" fontId="355" fillId="131" borderId="289" applyNumberFormat="0" applyProtection="0">
      <alignment horizontal="right" vertical="center"/>
    </xf>
    <xf numFmtId="283" fontId="355" fillId="131" borderId="289" applyNumberFormat="0" applyProtection="0">
      <alignment horizontal="right" vertical="center"/>
    </xf>
    <xf numFmtId="0" fontId="355" fillId="132" borderId="289" applyNumberFormat="0" applyProtection="0">
      <alignment horizontal="right" vertical="center"/>
    </xf>
    <xf numFmtId="283" fontId="355" fillId="132" borderId="289" applyNumberFormat="0" applyProtection="0">
      <alignment horizontal="right" vertical="center"/>
    </xf>
    <xf numFmtId="0" fontId="355" fillId="133" borderId="289" applyNumberFormat="0" applyProtection="0">
      <alignment horizontal="right" vertical="center"/>
    </xf>
    <xf numFmtId="283" fontId="355" fillId="133" borderId="289" applyNumberFormat="0" applyProtection="0">
      <alignment horizontal="right" vertical="center"/>
    </xf>
    <xf numFmtId="0" fontId="355" fillId="134" borderId="289" applyNumberFormat="0" applyProtection="0">
      <alignment horizontal="right" vertical="center"/>
    </xf>
    <xf numFmtId="283" fontId="355" fillId="134" borderId="289" applyNumberFormat="0" applyProtection="0">
      <alignment horizontal="right" vertical="center"/>
    </xf>
    <xf numFmtId="0" fontId="355" fillId="135" borderId="289" applyNumberFormat="0" applyProtection="0">
      <alignment horizontal="right" vertical="center"/>
    </xf>
    <xf numFmtId="283" fontId="355" fillId="135" borderId="289" applyNumberFormat="0" applyProtection="0">
      <alignment horizontal="right" vertical="center"/>
    </xf>
    <xf numFmtId="0" fontId="355" fillId="139" borderId="289" applyNumberFormat="0" applyProtection="0">
      <alignment horizontal="right" vertical="center"/>
    </xf>
    <xf numFmtId="283" fontId="355" fillId="139" borderId="289" applyNumberFormat="0" applyProtection="0">
      <alignment horizontal="right" vertical="center"/>
    </xf>
    <xf numFmtId="0" fontId="46" fillId="140" borderId="287" applyNumberFormat="0" applyProtection="0">
      <alignment horizontal="left" vertical="center" indent="1"/>
    </xf>
    <xf numFmtId="283" fontId="46" fillId="140" borderId="287" applyNumberFormat="0" applyProtection="0">
      <alignment horizontal="left" vertical="center" indent="1"/>
    </xf>
    <xf numFmtId="0" fontId="46" fillId="141" borderId="287" applyNumberFormat="0" applyProtection="0">
      <alignment horizontal="left" vertical="center" indent="1"/>
    </xf>
    <xf numFmtId="283" fontId="46" fillId="141" borderId="287" applyNumberFormat="0" applyProtection="0">
      <alignment horizontal="left" vertical="center" indent="1"/>
    </xf>
    <xf numFmtId="0" fontId="46" fillId="122" borderId="287" applyNumberFormat="0" applyProtection="0">
      <alignment horizontal="left" vertical="center" indent="1"/>
    </xf>
    <xf numFmtId="283" fontId="46" fillId="122" borderId="287" applyNumberFormat="0" applyProtection="0">
      <alignment horizontal="left" vertical="center" indent="1"/>
    </xf>
    <xf numFmtId="0" fontId="46" fillId="127" borderId="287" applyNumberFormat="0" applyProtection="0">
      <alignment horizontal="left" vertical="center" indent="1"/>
    </xf>
    <xf numFmtId="283" fontId="46" fillId="127" borderId="287" applyNumberFormat="0" applyProtection="0">
      <alignment horizontal="left" vertical="center" indent="1"/>
    </xf>
    <xf numFmtId="0" fontId="355" fillId="111" borderId="289" applyNumberFormat="0" applyProtection="0">
      <alignment vertical="center"/>
    </xf>
    <xf numFmtId="283" fontId="355" fillId="111" borderId="289" applyNumberFormat="0" applyProtection="0">
      <alignment vertical="center"/>
    </xf>
    <xf numFmtId="0" fontId="358" fillId="111" borderId="289" applyNumberFormat="0" applyProtection="0">
      <alignment vertical="center"/>
    </xf>
    <xf numFmtId="283" fontId="358" fillId="111" borderId="289" applyNumberFormat="0" applyProtection="0">
      <alignment vertical="center"/>
    </xf>
    <xf numFmtId="0" fontId="323" fillId="139" borderId="290" applyNumberFormat="0" applyProtection="0">
      <alignment horizontal="left" vertical="center" indent="1"/>
    </xf>
    <xf numFmtId="283" fontId="323" fillId="139" borderId="290" applyNumberFormat="0" applyProtection="0">
      <alignment horizontal="left" vertical="center" indent="1"/>
    </xf>
    <xf numFmtId="0" fontId="321" fillId="142" borderId="287" applyNumberFormat="0" applyProtection="0">
      <alignment horizontal="left" vertical="center" indent="1"/>
    </xf>
    <xf numFmtId="283" fontId="321" fillId="142" borderId="287" applyNumberFormat="0" applyProtection="0">
      <alignment horizontal="left" vertical="center" indent="1"/>
    </xf>
    <xf numFmtId="0" fontId="361" fillId="144" borderId="290" applyNumberFormat="0" applyProtection="0">
      <alignment horizontal="left" vertical="center" indent="1"/>
    </xf>
    <xf numFmtId="283" fontId="361" fillId="144" borderId="290" applyNumberFormat="0" applyProtection="0">
      <alignment horizontal="left" vertical="center" indent="1"/>
    </xf>
    <xf numFmtId="0" fontId="362" fillId="34" borderId="281" applyNumberFormat="0" applyProtection="0">
      <alignment horizontal="right" vertical="center"/>
    </xf>
    <xf numFmtId="283" fontId="362" fillId="34" borderId="281" applyNumberFormat="0" applyProtection="0">
      <alignment horizontal="right" vertical="center"/>
    </xf>
    <xf numFmtId="0" fontId="328" fillId="145" borderId="291" applyNumberFormat="0" applyProtection="0">
      <alignment horizontal="center"/>
    </xf>
    <xf numFmtId="283" fontId="328" fillId="145" borderId="291" applyNumberFormat="0" applyProtection="0">
      <alignment horizontal="center"/>
    </xf>
    <xf numFmtId="3" fontId="365" fillId="84" borderId="279">
      <alignment horizontal="left" vertical="top" wrapText="1"/>
      <protection locked="0"/>
    </xf>
    <xf numFmtId="3" fontId="365" fillId="84" borderId="279">
      <alignment horizontal="left" vertical="top" wrapText="1"/>
      <protection locked="0"/>
    </xf>
    <xf numFmtId="286" fontId="46" fillId="0" borderId="292" applyAlignment="0"/>
    <xf numFmtId="286" fontId="367" fillId="0" borderId="292" applyFill="0" applyAlignment="0" applyProtection="0"/>
    <xf numFmtId="0" fontId="283" fillId="0" borderId="281" applyNumberFormat="0" applyFill="0" applyAlignment="0" applyProtection="0"/>
    <xf numFmtId="283" fontId="283" fillId="0" borderId="281" applyNumberFormat="0" applyFill="0" applyAlignment="0" applyProtection="0"/>
    <xf numFmtId="0" fontId="283" fillId="0" borderId="281" applyNumberFormat="0" applyFill="0" applyAlignment="0" applyProtection="0"/>
    <xf numFmtId="0" fontId="283" fillId="0" borderId="281" applyNumberFormat="0" applyFill="0" applyAlignment="0" applyProtection="0"/>
    <xf numFmtId="251" fontId="367" fillId="0" borderId="285" applyFill="0"/>
    <xf numFmtId="251" fontId="367" fillId="0" borderId="292" applyFill="0"/>
    <xf numFmtId="0" fontId="373" fillId="0" borderId="293" applyNumberFormat="0" applyFill="0" applyAlignment="0" applyProtection="0"/>
    <xf numFmtId="0" fontId="373" fillId="0" borderId="293" applyNumberFormat="0" applyFill="0" applyAlignment="0" applyProtection="0"/>
    <xf numFmtId="0" fontId="373" fillId="0" borderId="294" applyNumberFormat="0" applyFill="0" applyAlignment="0" applyProtection="0"/>
    <xf numFmtId="0" fontId="373" fillId="0" borderId="293" applyNumberFormat="0" applyFill="0" applyAlignment="0" applyProtection="0"/>
    <xf numFmtId="0" fontId="373" fillId="0" borderId="293" applyNumberFormat="0" applyFill="0" applyAlignment="0" applyProtection="0"/>
    <xf numFmtId="251" fontId="46" fillId="0" borderId="285" applyFill="0"/>
    <xf numFmtId="251" fontId="46" fillId="0" borderId="292" applyFill="0"/>
    <xf numFmtId="0" fontId="234" fillId="81" borderId="287" applyNumberFormat="0" applyAlignment="0" applyProtection="0"/>
    <xf numFmtId="283" fontId="234" fillId="81" borderId="287" applyNumberFormat="0" applyAlignment="0" applyProtection="0"/>
    <xf numFmtId="0" fontId="234" fillId="81" borderId="287" applyNumberFormat="0" applyAlignment="0" applyProtection="0"/>
    <xf numFmtId="0" fontId="234" fillId="81" borderId="287" applyNumberFormat="0" applyAlignment="0" applyProtection="0"/>
    <xf numFmtId="0" fontId="235" fillId="81" borderId="283" applyNumberFormat="0" applyAlignment="0" applyProtection="0"/>
    <xf numFmtId="283" fontId="235" fillId="81" borderId="283" applyNumberFormat="0" applyAlignment="0" applyProtection="0"/>
    <xf numFmtId="0" fontId="235" fillId="81" borderId="283" applyNumberFormat="0" applyAlignment="0" applyProtection="0"/>
    <xf numFmtId="0" fontId="235" fillId="81" borderId="283" applyNumberFormat="0" applyAlignment="0" applyProtection="0"/>
    <xf numFmtId="0" fontId="242" fillId="68" borderId="283" applyNumberFormat="0" applyAlignment="0" applyProtection="0"/>
    <xf numFmtId="283" fontId="242" fillId="68" borderId="283" applyNumberFormat="0" applyAlignment="0" applyProtection="0"/>
    <xf numFmtId="0" fontId="242" fillId="68" borderId="283" applyNumberFormat="0" applyAlignment="0" applyProtection="0"/>
    <xf numFmtId="0" fontId="242" fillId="68" borderId="283" applyNumberFormat="0" applyAlignment="0" applyProtection="0"/>
    <xf numFmtId="0" fontId="244" fillId="0" borderId="294" applyNumberFormat="0" applyFill="0" applyAlignment="0" applyProtection="0"/>
    <xf numFmtId="283" fontId="244" fillId="0" borderId="294" applyNumberFormat="0" applyFill="0" applyAlignment="0" applyProtection="0"/>
    <xf numFmtId="0" fontId="244" fillId="0" borderId="294" applyNumberFormat="0" applyFill="0" applyAlignment="0" applyProtection="0"/>
    <xf numFmtId="0" fontId="244" fillId="0" borderId="294" applyNumberFormat="0" applyFill="0" applyAlignment="0" applyProtection="0"/>
    <xf numFmtId="0" fontId="40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283" fontId="40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40" fillId="83" borderId="286" applyNumberFormat="0" applyFont="0" applyAlignment="0" applyProtection="0"/>
    <xf numFmtId="0" fontId="42" fillId="83" borderId="286" applyNumberFormat="0" applyFont="0" applyAlignment="0" applyProtection="0"/>
    <xf numFmtId="0" fontId="40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42" fillId="83" borderId="286" applyNumberFormat="0" applyFont="0" applyAlignment="0" applyProtection="0"/>
    <xf numFmtId="0" fontId="381" fillId="81" borderId="283" applyNumberFormat="0" applyAlignment="0" applyProtection="0">
      <alignment vertical="center"/>
    </xf>
    <xf numFmtId="0" fontId="5" fillId="83" borderId="286" applyNumberFormat="0" applyFont="0" applyAlignment="0" applyProtection="0">
      <alignment vertical="center"/>
    </xf>
    <xf numFmtId="0" fontId="387" fillId="0" borderId="294" applyNumberFormat="0" applyFill="0" applyAlignment="0" applyProtection="0">
      <alignment vertical="center"/>
    </xf>
    <xf numFmtId="0" fontId="388" fillId="68" borderId="283" applyNumberFormat="0" applyAlignment="0" applyProtection="0">
      <alignment vertical="center"/>
    </xf>
    <xf numFmtId="0" fontId="394" fillId="81" borderId="287" applyNumberFormat="0" applyAlignment="0" applyProtection="0">
      <alignment vertical="center"/>
    </xf>
    <xf numFmtId="0" fontId="42" fillId="83" borderId="302" applyNumberFormat="0" applyFont="0" applyAlignment="0" applyProtection="0"/>
    <xf numFmtId="0" fontId="235" fillId="81" borderId="299" applyNumberFormat="0" applyAlignment="0" applyProtection="0"/>
    <xf numFmtId="0" fontId="71" fillId="0" borderId="296">
      <alignment horizontal="left" vertical="center"/>
    </xf>
    <xf numFmtId="283" fontId="309" fillId="117" borderId="300"/>
    <xf numFmtId="0" fontId="304" fillId="34" borderId="300"/>
    <xf numFmtId="0" fontId="149" fillId="81" borderId="283" applyNumberFormat="0" applyAlignment="0" applyProtection="0"/>
    <xf numFmtId="0" fontId="149" fillId="81" borderId="283" applyNumberFormat="0" applyAlignment="0" applyProtection="0"/>
    <xf numFmtId="0" fontId="149" fillId="81" borderId="283" applyNumberFormat="0" applyAlignment="0" applyProtection="0"/>
    <xf numFmtId="0" fontId="185" fillId="68" borderId="283" applyNumberFormat="0" applyAlignment="0" applyProtection="0"/>
    <xf numFmtId="0" fontId="185" fillId="68" borderId="283" applyNumberFormat="0" applyAlignment="0" applyProtection="0"/>
    <xf numFmtId="0" fontId="185" fillId="68" borderId="283" applyNumberFormat="0" applyAlignment="0" applyProtection="0"/>
    <xf numFmtId="0" fontId="138" fillId="83" borderId="286" applyNumberFormat="0" applyFont="0" applyAlignment="0" applyProtection="0"/>
    <xf numFmtId="0" fontId="138" fillId="83" borderId="286" applyNumberFormat="0" applyFont="0" applyAlignment="0" applyProtection="0"/>
    <xf numFmtId="0" fontId="138" fillId="83" borderId="286" applyNumberFormat="0" applyFont="0" applyAlignment="0" applyProtection="0"/>
    <xf numFmtId="0" fontId="138" fillId="83" borderId="286" applyNumberFormat="0" applyFont="0" applyAlignment="0" applyProtection="0"/>
    <xf numFmtId="0" fontId="138" fillId="83" borderId="286" applyNumberFormat="0" applyFont="0" applyAlignment="0" applyProtection="0"/>
    <xf numFmtId="0" fontId="138" fillId="83" borderId="286" applyNumberFormat="0" applyFont="0" applyAlignment="0" applyProtection="0"/>
    <xf numFmtId="0" fontId="138" fillId="83" borderId="286" applyNumberFormat="0" applyFont="0" applyAlignment="0" applyProtection="0"/>
    <xf numFmtId="0" fontId="129" fillId="83" borderId="286" applyNumberFormat="0" applyFont="0" applyAlignment="0" applyProtection="0">
      <alignment vertical="center"/>
    </xf>
    <xf numFmtId="0" fontId="5" fillId="83" borderId="286" applyNumberFormat="0" applyFont="0" applyAlignment="0" applyProtection="0"/>
    <xf numFmtId="0" fontId="253" fillId="68" borderId="283" applyNumberFormat="0" applyAlignment="0" applyProtection="0">
      <alignment vertical="center"/>
    </xf>
    <xf numFmtId="0" fontId="263" fillId="81" borderId="283" applyNumberFormat="0" applyAlignment="0" applyProtection="0">
      <alignment vertical="center"/>
    </xf>
    <xf numFmtId="0" fontId="42" fillId="83" borderId="302" applyNumberFormat="0" applyFont="0" applyAlignment="0" applyProtection="0"/>
    <xf numFmtId="283" fontId="242" fillId="68" borderId="299" applyNumberFormat="0" applyAlignment="0" applyProtection="0"/>
    <xf numFmtId="0" fontId="71" fillId="0" borderId="296">
      <alignment horizontal="left" vertical="center"/>
    </xf>
    <xf numFmtId="0" fontId="71" fillId="0" borderId="296">
      <alignment horizontal="left" vertical="center"/>
    </xf>
    <xf numFmtId="286" fontId="308" fillId="116" borderId="297" applyProtection="0">
      <alignment horizontal="center"/>
    </xf>
    <xf numFmtId="0" fontId="394" fillId="81" borderId="303" applyNumberFormat="0" applyAlignment="0" applyProtection="0">
      <alignment vertical="center"/>
    </xf>
    <xf numFmtId="0" fontId="42" fillId="83" borderId="302" applyNumberFormat="0" applyFont="0" applyAlignment="0" applyProtection="0"/>
    <xf numFmtId="0" fontId="235" fillId="81" borderId="299" applyNumberFormat="0" applyAlignment="0" applyProtection="0"/>
    <xf numFmtId="0" fontId="71" fillId="0" borderId="296">
      <alignment horizontal="left" vertical="center"/>
    </xf>
    <xf numFmtId="0" fontId="309" fillId="117" borderId="300"/>
    <xf numFmtId="283" fontId="304" fillId="34" borderId="300"/>
    <xf numFmtId="0" fontId="42" fillId="83" borderId="302" applyNumberFormat="0" applyFont="0" applyAlignment="0" applyProtection="0"/>
    <xf numFmtId="0" fontId="242" fillId="68" borderId="299" applyNumberFormat="0" applyAlignment="0" applyProtection="0"/>
    <xf numFmtId="0" fontId="71" fillId="0" borderId="296">
      <alignment horizontal="left" vertical="center"/>
    </xf>
    <xf numFmtId="0" fontId="312" fillId="0" borderId="301">
      <alignment horizontal="left" vertical="center"/>
    </xf>
    <xf numFmtId="283" fontId="304" fillId="34" borderId="30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81" borderId="303" applyNumberFormat="0" applyAlignment="0" applyProtection="0"/>
    <xf numFmtId="0" fontId="352" fillId="126" borderId="305" applyNumberFormat="0" applyProtection="0">
      <alignment vertical="center"/>
    </xf>
    <xf numFmtId="0" fontId="353" fillId="126" borderId="303" applyNumberFormat="0" applyProtection="0">
      <alignment horizontal="left" vertical="center" indent="1"/>
    </xf>
    <xf numFmtId="0" fontId="355" fillId="128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0" fontId="355" fillId="130" borderId="305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0" fontId="355" fillId="133" borderId="305" applyNumberFormat="0" applyProtection="0">
      <alignment horizontal="right" vertical="center"/>
    </xf>
    <xf numFmtId="0" fontId="355" fillId="134" borderId="305" applyNumberFormat="0" applyProtection="0">
      <alignment horizontal="right" vertical="center"/>
    </xf>
    <xf numFmtId="0" fontId="355" fillId="135" borderId="305" applyNumberFormat="0" applyProtection="0">
      <alignment horizontal="right" vertical="center"/>
    </xf>
    <xf numFmtId="0" fontId="355" fillId="139" borderId="305" applyNumberFormat="0" applyProtection="0">
      <alignment horizontal="right" vertical="center"/>
    </xf>
    <xf numFmtId="0" fontId="46" fillId="140" borderId="303" applyNumberFormat="0" applyProtection="0">
      <alignment horizontal="left" vertical="center" indent="1"/>
    </xf>
    <xf numFmtId="0" fontId="46" fillId="141" borderId="303" applyNumberFormat="0" applyProtection="0">
      <alignment horizontal="left" vertical="center" indent="1"/>
    </xf>
    <xf numFmtId="0" fontId="46" fillId="122" borderId="303" applyNumberFormat="0" applyProtection="0">
      <alignment horizontal="left" vertical="center" indent="1"/>
    </xf>
    <xf numFmtId="0" fontId="46" fillId="127" borderId="303" applyNumberFormat="0" applyProtection="0">
      <alignment horizontal="left" vertical="center" indent="1"/>
    </xf>
    <xf numFmtId="0" fontId="355" fillId="111" borderId="305" applyNumberFormat="0" applyProtection="0">
      <alignment vertical="center"/>
    </xf>
    <xf numFmtId="0" fontId="358" fillId="111" borderId="305" applyNumberFormat="0" applyProtection="0">
      <alignment vertical="center"/>
    </xf>
    <xf numFmtId="0" fontId="323" fillId="139" borderId="306" applyNumberFormat="0" applyProtection="0">
      <alignment horizontal="left" vertical="center" indent="1"/>
    </xf>
    <xf numFmtId="0" fontId="321" fillId="142" borderId="303" applyNumberFormat="0" applyProtection="0">
      <alignment horizontal="left" vertical="center" indent="1"/>
    </xf>
    <xf numFmtId="0" fontId="361" fillId="144" borderId="306" applyNumberFormat="0" applyProtection="0">
      <alignment horizontal="left" vertical="center" indent="1"/>
    </xf>
    <xf numFmtId="0" fontId="362" fillId="34" borderId="297" applyNumberFormat="0" applyProtection="0">
      <alignment horizontal="right" vertical="center"/>
    </xf>
    <xf numFmtId="286" fontId="46" fillId="0" borderId="308" applyAlignment="0"/>
    <xf numFmtId="251" fontId="367" fillId="0" borderId="308" applyFill="0"/>
    <xf numFmtId="251" fontId="46" fillId="0" borderId="301" applyFill="0"/>
    <xf numFmtId="251" fontId="46" fillId="0" borderId="308" applyFill="0"/>
    <xf numFmtId="0" fontId="40" fillId="83" borderId="302" applyNumberFormat="0" applyFont="0" applyAlignment="0" applyProtection="0"/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15" fontId="281" fillId="112" borderId="297">
      <alignment horizontal="center"/>
    </xf>
    <xf numFmtId="5" fontId="270" fillId="0" borderId="298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6" fillId="81" borderId="299" applyNumberFormat="0" applyAlignment="0" applyProtection="0"/>
    <xf numFmtId="0" fontId="286" fillId="81" borderId="299" applyNumberFormat="0" applyAlignment="0" applyProtection="0"/>
    <xf numFmtId="286" fontId="299" fillId="114" borderId="297" applyProtection="0">
      <alignment horizontal="center"/>
    </xf>
    <xf numFmtId="0" fontId="304" fillId="34" borderId="300"/>
    <xf numFmtId="283" fontId="304" fillId="34" borderId="300"/>
    <xf numFmtId="0" fontId="304" fillId="34" borderId="300"/>
    <xf numFmtId="283" fontId="304" fillId="34" borderId="300"/>
    <xf numFmtId="286" fontId="308" fillId="116" borderId="297" applyProtection="0">
      <alignment horizontal="center"/>
    </xf>
    <xf numFmtId="0" fontId="309" fillId="34" borderId="300"/>
    <xf numFmtId="283" fontId="309" fillId="34" borderId="300"/>
    <xf numFmtId="0" fontId="309" fillId="117" borderId="300"/>
    <xf numFmtId="283" fontId="309" fillId="117" borderId="300"/>
    <xf numFmtId="0" fontId="312" fillId="0" borderId="301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283" fontId="312" fillId="0" borderId="301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326" fillId="0" borderId="297" applyNumberFormat="0" applyAlignment="0" applyProtection="0"/>
    <xf numFmtId="283" fontId="326" fillId="0" borderId="297" applyNumberFormat="0" applyAlignment="0" applyProtection="0"/>
    <xf numFmtId="10" fontId="95" fillId="60" borderId="295" applyNumberFormat="0" applyBorder="0" applyAlignment="0" applyProtection="0"/>
    <xf numFmtId="10" fontId="95" fillId="60" borderId="295" applyNumberFormat="0" applyBorder="0" applyAlignment="0" applyProtection="0"/>
    <xf numFmtId="10" fontId="95" fillId="60" borderId="295" applyNumberFormat="0" applyBorder="0" applyAlignment="0" applyProtection="0"/>
    <xf numFmtId="10" fontId="311" fillId="60" borderId="295" applyNumberFormat="0" applyBorder="0" applyAlignment="0" applyProtection="0"/>
    <xf numFmtId="10" fontId="95" fillId="60" borderId="295" applyNumberFormat="0" applyBorder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328" fillId="115" borderId="297" applyNumberFormat="0" applyAlignment="0" applyProtection="0"/>
    <xf numFmtId="283" fontId="328" fillId="115" borderId="297" applyNumberFormat="0" applyAlignment="0" applyProtection="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81" borderId="303" applyNumberFormat="0" applyAlignment="0" applyProtection="0"/>
    <xf numFmtId="286" fontId="328" fillId="125" borderId="304" applyProtection="0">
      <alignment horizontal="center"/>
    </xf>
    <xf numFmtId="0" fontId="352" fillId="126" borderId="305" applyNumberFormat="0" applyProtection="0">
      <alignment vertical="center"/>
    </xf>
    <xf numFmtId="283" fontId="352" fillId="126" borderId="305" applyNumberFormat="0" applyProtection="0">
      <alignment vertical="center"/>
    </xf>
    <xf numFmtId="0" fontId="353" fillId="126" borderId="303" applyNumberFormat="0" applyProtection="0">
      <alignment horizontal="left" vertical="center" indent="1"/>
    </xf>
    <xf numFmtId="283" fontId="353" fillId="126" borderId="303" applyNumberFormat="0" applyProtection="0">
      <alignment horizontal="left" vertical="center" indent="1"/>
    </xf>
    <xf numFmtId="0" fontId="355" fillId="128" borderId="305" applyNumberFormat="0" applyProtection="0">
      <alignment horizontal="right" vertical="center"/>
    </xf>
    <xf numFmtId="283" fontId="355" fillId="128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283" fontId="355" fillId="129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283" fontId="355" fillId="121" borderId="305" applyNumberFormat="0" applyProtection="0">
      <alignment horizontal="right" vertical="center"/>
    </xf>
    <xf numFmtId="0" fontId="355" fillId="130" borderId="305" applyNumberFormat="0" applyProtection="0">
      <alignment horizontal="right" vertical="center"/>
    </xf>
    <xf numFmtId="283" fontId="355" fillId="130" borderId="305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283" fontId="355" fillId="131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283" fontId="355" fillId="132" borderId="305" applyNumberFormat="0" applyProtection="0">
      <alignment horizontal="right" vertical="center"/>
    </xf>
    <xf numFmtId="0" fontId="355" fillId="133" borderId="305" applyNumberFormat="0" applyProtection="0">
      <alignment horizontal="right" vertical="center"/>
    </xf>
    <xf numFmtId="283" fontId="355" fillId="133" borderId="305" applyNumberFormat="0" applyProtection="0">
      <alignment horizontal="right" vertical="center"/>
    </xf>
    <xf numFmtId="0" fontId="355" fillId="134" borderId="305" applyNumberFormat="0" applyProtection="0">
      <alignment horizontal="right" vertical="center"/>
    </xf>
    <xf numFmtId="283" fontId="355" fillId="134" borderId="305" applyNumberFormat="0" applyProtection="0">
      <alignment horizontal="right" vertical="center"/>
    </xf>
    <xf numFmtId="0" fontId="355" fillId="135" borderId="305" applyNumberFormat="0" applyProtection="0">
      <alignment horizontal="right" vertical="center"/>
    </xf>
    <xf numFmtId="283" fontId="355" fillId="135" borderId="305" applyNumberFormat="0" applyProtection="0">
      <alignment horizontal="right" vertical="center"/>
    </xf>
    <xf numFmtId="0" fontId="355" fillId="139" borderId="305" applyNumberFormat="0" applyProtection="0">
      <alignment horizontal="right" vertical="center"/>
    </xf>
    <xf numFmtId="283" fontId="355" fillId="139" borderId="305" applyNumberFormat="0" applyProtection="0">
      <alignment horizontal="right" vertical="center"/>
    </xf>
    <xf numFmtId="0" fontId="46" fillId="140" borderId="303" applyNumberFormat="0" applyProtection="0">
      <alignment horizontal="left" vertical="center" indent="1"/>
    </xf>
    <xf numFmtId="283" fontId="46" fillId="140" borderId="303" applyNumberFormat="0" applyProtection="0">
      <alignment horizontal="left" vertical="center" indent="1"/>
    </xf>
    <xf numFmtId="0" fontId="46" fillId="141" borderId="303" applyNumberFormat="0" applyProtection="0">
      <alignment horizontal="left" vertical="center" indent="1"/>
    </xf>
    <xf numFmtId="283" fontId="46" fillId="141" borderId="303" applyNumberFormat="0" applyProtection="0">
      <alignment horizontal="left" vertical="center" indent="1"/>
    </xf>
    <xf numFmtId="0" fontId="46" fillId="122" borderId="303" applyNumberFormat="0" applyProtection="0">
      <alignment horizontal="left" vertical="center" indent="1"/>
    </xf>
    <xf numFmtId="283" fontId="46" fillId="122" borderId="303" applyNumberFormat="0" applyProtection="0">
      <alignment horizontal="left" vertical="center" indent="1"/>
    </xf>
    <xf numFmtId="0" fontId="46" fillId="127" borderId="303" applyNumberFormat="0" applyProtection="0">
      <alignment horizontal="left" vertical="center" indent="1"/>
    </xf>
    <xf numFmtId="283" fontId="46" fillId="127" borderId="303" applyNumberFormat="0" applyProtection="0">
      <alignment horizontal="left" vertical="center" indent="1"/>
    </xf>
    <xf numFmtId="0" fontId="355" fillId="111" borderId="305" applyNumberFormat="0" applyProtection="0">
      <alignment vertical="center"/>
    </xf>
    <xf numFmtId="283" fontId="355" fillId="111" borderId="305" applyNumberFormat="0" applyProtection="0">
      <alignment vertical="center"/>
    </xf>
    <xf numFmtId="0" fontId="358" fillId="111" borderId="305" applyNumberFormat="0" applyProtection="0">
      <alignment vertical="center"/>
    </xf>
    <xf numFmtId="283" fontId="358" fillId="111" borderId="305" applyNumberFormat="0" applyProtection="0">
      <alignment vertical="center"/>
    </xf>
    <xf numFmtId="0" fontId="323" fillId="139" borderId="306" applyNumberFormat="0" applyProtection="0">
      <alignment horizontal="left" vertical="center" indent="1"/>
    </xf>
    <xf numFmtId="283" fontId="323" fillId="139" borderId="306" applyNumberFormat="0" applyProtection="0">
      <alignment horizontal="left" vertical="center" indent="1"/>
    </xf>
    <xf numFmtId="0" fontId="321" fillId="142" borderId="303" applyNumberFormat="0" applyProtection="0">
      <alignment horizontal="left" vertical="center" indent="1"/>
    </xf>
    <xf numFmtId="283" fontId="321" fillId="142" borderId="303" applyNumberFormat="0" applyProtection="0">
      <alignment horizontal="left" vertical="center" indent="1"/>
    </xf>
    <xf numFmtId="0" fontId="361" fillId="144" borderId="306" applyNumberFormat="0" applyProtection="0">
      <alignment horizontal="left" vertical="center" indent="1"/>
    </xf>
    <xf numFmtId="283" fontId="361" fillId="144" borderId="306" applyNumberFormat="0" applyProtection="0">
      <alignment horizontal="left" vertical="center" indent="1"/>
    </xf>
    <xf numFmtId="0" fontId="362" fillId="34" borderId="297" applyNumberFormat="0" applyProtection="0">
      <alignment horizontal="right" vertical="center"/>
    </xf>
    <xf numFmtId="283" fontId="362" fillId="34" borderId="297" applyNumberFormat="0" applyProtection="0">
      <alignment horizontal="right" vertical="center"/>
    </xf>
    <xf numFmtId="0" fontId="328" fillId="145" borderId="307" applyNumberFormat="0" applyProtection="0">
      <alignment horizontal="center"/>
    </xf>
    <xf numFmtId="283" fontId="328" fillId="145" borderId="307" applyNumberFormat="0" applyProtection="0">
      <alignment horizontal="center"/>
    </xf>
    <xf numFmtId="3" fontId="365" fillId="84" borderId="295">
      <alignment horizontal="left" vertical="top" wrapText="1"/>
      <protection locked="0"/>
    </xf>
    <xf numFmtId="3" fontId="365" fillId="84" borderId="295">
      <alignment horizontal="left" vertical="top" wrapText="1"/>
      <protection locked="0"/>
    </xf>
    <xf numFmtId="286" fontId="46" fillId="0" borderId="308" applyAlignment="0"/>
    <xf numFmtId="286" fontId="367" fillId="0" borderId="308" applyFill="0" applyAlignment="0" applyProtection="0"/>
    <xf numFmtId="0" fontId="283" fillId="0" borderId="297" applyNumberFormat="0" applyFill="0" applyAlignment="0" applyProtection="0"/>
    <xf numFmtId="283" fontId="283" fillId="0" borderId="297" applyNumberFormat="0" applyFill="0" applyAlignment="0" applyProtection="0"/>
    <xf numFmtId="0" fontId="283" fillId="0" borderId="297" applyNumberFormat="0" applyFill="0" applyAlignment="0" applyProtection="0"/>
    <xf numFmtId="0" fontId="283" fillId="0" borderId="297" applyNumberFormat="0" applyFill="0" applyAlignment="0" applyProtection="0"/>
    <xf numFmtId="251" fontId="367" fillId="0" borderId="301" applyFill="0"/>
    <xf numFmtId="251" fontId="367" fillId="0" borderId="308" applyFill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0" fontId="373" fillId="0" borderId="310" applyNumberFormat="0" applyFill="0" applyAlignment="0" applyProtection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251" fontId="46" fillId="0" borderId="301" applyFill="0"/>
    <xf numFmtId="251" fontId="46" fillId="0" borderId="308" applyFill="0"/>
    <xf numFmtId="0" fontId="234" fillId="81" borderId="303" applyNumberFormat="0" applyAlignment="0" applyProtection="0"/>
    <xf numFmtId="283" fontId="234" fillId="81" borderId="303" applyNumberFormat="0" applyAlignment="0" applyProtection="0"/>
    <xf numFmtId="0" fontId="234" fillId="81" borderId="303" applyNumberFormat="0" applyAlignment="0" applyProtection="0"/>
    <xf numFmtId="0" fontId="234" fillId="81" borderId="303" applyNumberFormat="0" applyAlignment="0" applyProtection="0"/>
    <xf numFmtId="0" fontId="235" fillId="81" borderId="299" applyNumberFormat="0" applyAlignment="0" applyProtection="0"/>
    <xf numFmtId="283" fontId="235" fillId="81" borderId="299" applyNumberFormat="0" applyAlignment="0" applyProtection="0"/>
    <xf numFmtId="0" fontId="235" fillId="81" borderId="299" applyNumberFormat="0" applyAlignment="0" applyProtection="0"/>
    <xf numFmtId="0" fontId="235" fillId="81" borderId="299" applyNumberFormat="0" applyAlignment="0" applyProtection="0"/>
    <xf numFmtId="0" fontId="242" fillId="68" borderId="299" applyNumberFormat="0" applyAlignment="0" applyProtection="0"/>
    <xf numFmtId="283" fontId="242" fillId="68" borderId="299" applyNumberFormat="0" applyAlignment="0" applyProtection="0"/>
    <xf numFmtId="0" fontId="242" fillId="68" borderId="299" applyNumberFormat="0" applyAlignment="0" applyProtection="0"/>
    <xf numFmtId="0" fontId="242" fillId="68" borderId="299" applyNumberFormat="0" applyAlignment="0" applyProtection="0"/>
    <xf numFmtId="0" fontId="244" fillId="0" borderId="310" applyNumberFormat="0" applyFill="0" applyAlignment="0" applyProtection="0"/>
    <xf numFmtId="283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283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381" fillId="81" borderId="299" applyNumberFormat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387" fillId="0" borderId="310" applyNumberFormat="0" applyFill="0" applyAlignment="0" applyProtection="0">
      <alignment vertical="center"/>
    </xf>
    <xf numFmtId="0" fontId="388" fillId="68" borderId="299" applyNumberFormat="0" applyAlignment="0" applyProtection="0">
      <alignment vertical="center"/>
    </xf>
    <xf numFmtId="0" fontId="394" fillId="81" borderId="303" applyNumberFormat="0" applyAlignment="0" applyProtection="0">
      <alignment vertical="center"/>
    </xf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29" fillId="83" borderId="302" applyNumberFormat="0" applyFont="0" applyAlignment="0" applyProtection="0">
      <alignment vertical="center"/>
    </xf>
    <xf numFmtId="0" fontId="5" fillId="83" borderId="302" applyNumberFormat="0" applyFont="0" applyAlignment="0" applyProtection="0"/>
    <xf numFmtId="0" fontId="253" fillId="68" borderId="299" applyNumberFormat="0" applyAlignment="0" applyProtection="0">
      <alignment vertical="center"/>
    </xf>
    <xf numFmtId="0" fontId="263" fillId="81" borderId="299" applyNumberFormat="0" applyAlignment="0" applyProtection="0">
      <alignment vertical="center"/>
    </xf>
    <xf numFmtId="283" fontId="235" fillId="81" borderId="299" applyNumberFormat="0" applyAlignment="0" applyProtection="0"/>
    <xf numFmtId="10" fontId="95" fillId="60" borderId="295" applyNumberFormat="0" applyBorder="0" applyAlignment="0" applyProtection="0"/>
    <xf numFmtId="10" fontId="311" fillId="60" borderId="295" applyNumberFormat="0" applyBorder="0" applyAlignment="0" applyProtection="0"/>
    <xf numFmtId="10" fontId="95" fillId="60" borderId="295" applyNumberFormat="0" applyBorder="0" applyAlignment="0" applyProtection="0"/>
    <xf numFmtId="10" fontId="95" fillId="60" borderId="295" applyNumberFormat="0" applyBorder="0" applyAlignment="0" applyProtection="0"/>
    <xf numFmtId="0" fontId="355" fillId="139" borderId="305" applyNumberFormat="0" applyProtection="0">
      <alignment horizontal="right" vertical="center"/>
    </xf>
    <xf numFmtId="0" fontId="341" fillId="81" borderId="303" applyNumberForma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0" fontId="5" fillId="53" borderId="303" applyNumberFormat="0" applyProtection="0">
      <alignment horizontal="left" vertical="center" indent="1"/>
    </xf>
    <xf numFmtId="0" fontId="388" fillId="68" borderId="299" applyNumberFormat="0" applyAlignment="0" applyProtection="0">
      <alignment vertical="center"/>
    </xf>
    <xf numFmtId="0" fontId="387" fillId="0" borderId="310" applyNumberFormat="0" applyFill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242" fillId="68" borderId="299" applyNumberFormat="0" applyAlignment="0" applyProtection="0"/>
    <xf numFmtId="0" fontId="235" fillId="81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10" fontId="95" fillId="60" borderId="295" applyNumberFormat="0" applyBorder="0" applyAlignment="0" applyProtection="0"/>
    <xf numFmtId="283" fontId="326" fillId="0" borderId="297" applyNumberFormat="0" applyAlignment="0" applyProtection="0"/>
    <xf numFmtId="0" fontId="326" fillId="0" borderId="297" applyNumberFormat="0" applyAlignment="0" applyProtection="0"/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283" fontId="312" fillId="0" borderId="301">
      <alignment horizontal="left" vertical="center"/>
    </xf>
    <xf numFmtId="0" fontId="71" fillId="0" borderId="296">
      <alignment horizontal="left" vertical="center"/>
    </xf>
    <xf numFmtId="283" fontId="309" fillId="34" borderId="300"/>
    <xf numFmtId="0" fontId="304" fillId="34" borderId="300"/>
    <xf numFmtId="286" fontId="299" fillId="114" borderId="297" applyProtection="0">
      <alignment horizontal="center"/>
    </xf>
    <xf numFmtId="0" fontId="286" fillId="81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5" fontId="270" fillId="0" borderId="298" applyAlignment="0" applyProtection="0"/>
    <xf numFmtId="15" fontId="281" fillId="112" borderId="297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251" fontId="46" fillId="0" borderId="308" applyFill="0"/>
    <xf numFmtId="251" fontId="367" fillId="0" borderId="308" applyFill="0"/>
    <xf numFmtId="0" fontId="362" fillId="34" borderId="297" applyNumberFormat="0" applyProtection="0">
      <alignment horizontal="right" vertical="center"/>
    </xf>
    <xf numFmtId="0" fontId="361" fillId="144" borderId="306" applyNumberFormat="0" applyProtection="0">
      <alignment horizontal="left" vertical="center" indent="1"/>
    </xf>
    <xf numFmtId="0" fontId="321" fillId="142" borderId="303" applyNumberFormat="0" applyProtection="0">
      <alignment horizontal="left" vertical="center" indent="1"/>
    </xf>
    <xf numFmtId="0" fontId="358" fillId="111" borderId="305" applyNumberFormat="0" applyProtection="0">
      <alignment vertical="center"/>
    </xf>
    <xf numFmtId="0" fontId="355" fillId="111" borderId="305" applyNumberFormat="0" applyProtection="0">
      <alignment vertical="center"/>
    </xf>
    <xf numFmtId="0" fontId="46" fillId="127" borderId="303" applyNumberFormat="0" applyProtection="0">
      <alignment horizontal="left" vertical="center" indent="1"/>
    </xf>
    <xf numFmtId="0" fontId="46" fillId="122" borderId="303" applyNumberFormat="0" applyProtection="0">
      <alignment horizontal="left" vertical="center" indent="1"/>
    </xf>
    <xf numFmtId="0" fontId="46" fillId="141" borderId="303" applyNumberFormat="0" applyProtection="0">
      <alignment horizontal="left" vertical="center" indent="1"/>
    </xf>
    <xf numFmtId="0" fontId="46" fillId="140" borderId="303" applyNumberFormat="0" applyProtection="0">
      <alignment horizontal="left" vertical="center" indent="1"/>
    </xf>
    <xf numFmtId="0" fontId="355" fillId="134" borderId="305" applyNumberFormat="0" applyProtection="0">
      <alignment horizontal="right" vertical="center"/>
    </xf>
    <xf numFmtId="0" fontId="355" fillId="133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0" fontId="355" fillId="128" borderId="305" applyNumberFormat="0" applyProtection="0">
      <alignment horizontal="right" vertical="center"/>
    </xf>
    <xf numFmtId="0" fontId="341" fillId="113" borderId="303" applyNumberFormat="0" applyAlignment="0" applyProtection="0"/>
    <xf numFmtId="0" fontId="5" fillId="83" borderId="302" applyNumberFormat="0" applyFont="0" applyAlignment="0" applyProtection="0"/>
    <xf numFmtId="0" fontId="381" fillId="81" borderId="299" applyNumberFormat="0" applyAlignment="0" applyProtection="0">
      <alignment vertical="center"/>
    </xf>
    <xf numFmtId="0" fontId="242" fillId="68" borderId="299" applyNumberFormat="0" applyAlignment="0" applyProtection="0"/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309" fillId="34" borderId="300"/>
    <xf numFmtId="0" fontId="263" fillId="81" borderId="299" applyNumberFormat="0" applyAlignment="0" applyProtection="0">
      <alignment vertical="center"/>
    </xf>
    <xf numFmtId="0" fontId="253" fillId="68" borderId="299" applyNumberFormat="0" applyAlignment="0" applyProtection="0">
      <alignment vertical="center"/>
    </xf>
    <xf numFmtId="0" fontId="5" fillId="83" borderId="302" applyNumberFormat="0" applyFont="0" applyAlignment="0" applyProtection="0"/>
    <xf numFmtId="0" fontId="129" fillId="83" borderId="302" applyNumberFormat="0" applyFont="0" applyAlignment="0" applyProtection="0">
      <alignment vertical="center"/>
    </xf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283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244" fillId="0" borderId="310" applyNumberFormat="0" applyFill="0" applyAlignment="0" applyProtection="0"/>
    <xf numFmtId="0" fontId="244" fillId="0" borderId="310" applyNumberFormat="0" applyFill="0" applyAlignment="0" applyProtection="0"/>
    <xf numFmtId="283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234" fillId="81" borderId="303" applyNumberFormat="0" applyAlignment="0" applyProtection="0"/>
    <xf numFmtId="0" fontId="234" fillId="81" borderId="303" applyNumberFormat="0" applyAlignment="0" applyProtection="0"/>
    <xf numFmtId="283" fontId="234" fillId="81" borderId="303" applyNumberFormat="0" applyAlignment="0" applyProtection="0"/>
    <xf numFmtId="0" fontId="234" fillId="81" borderId="303" applyNumberFormat="0" applyAlignment="0" applyProtection="0"/>
    <xf numFmtId="251" fontId="46" fillId="0" borderId="308" applyFill="0"/>
    <xf numFmtId="251" fontId="46" fillId="0" borderId="301" applyFill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0" fontId="373" fillId="0" borderId="310" applyNumberFormat="0" applyFill="0" applyAlignment="0" applyProtection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251" fontId="367" fillId="0" borderId="308" applyFill="0"/>
    <xf numFmtId="251" fontId="367" fillId="0" borderId="301" applyFill="0"/>
    <xf numFmtId="0" fontId="283" fillId="0" borderId="297" applyNumberFormat="0" applyFill="0" applyAlignment="0" applyProtection="0"/>
    <xf numFmtId="0" fontId="283" fillId="0" borderId="297" applyNumberFormat="0" applyFill="0" applyAlignment="0" applyProtection="0"/>
    <xf numFmtId="283" fontId="283" fillId="0" borderId="297" applyNumberFormat="0" applyFill="0" applyAlignment="0" applyProtection="0"/>
    <xf numFmtId="0" fontId="283" fillId="0" borderId="297" applyNumberFormat="0" applyFill="0" applyAlignment="0" applyProtection="0"/>
    <xf numFmtId="286" fontId="367" fillId="0" borderId="308" applyFill="0" applyAlignment="0" applyProtection="0"/>
    <xf numFmtId="286" fontId="46" fillId="0" borderId="308" applyAlignment="0"/>
    <xf numFmtId="3" fontId="365" fillId="84" borderId="295">
      <alignment horizontal="left" vertical="top" wrapText="1"/>
      <protection locked="0"/>
    </xf>
    <xf numFmtId="3" fontId="365" fillId="84" borderId="295">
      <alignment horizontal="left" vertical="top" wrapText="1"/>
      <protection locked="0"/>
    </xf>
    <xf numFmtId="283" fontId="328" fillId="145" borderId="307" applyNumberFormat="0" applyProtection="0">
      <alignment horizontal="center"/>
    </xf>
    <xf numFmtId="0" fontId="328" fillId="145" borderId="307" applyNumberFormat="0" applyProtection="0">
      <alignment horizontal="center"/>
    </xf>
    <xf numFmtId="283" fontId="362" fillId="34" borderId="297" applyNumberFormat="0" applyProtection="0">
      <alignment horizontal="right" vertical="center"/>
    </xf>
    <xf numFmtId="0" fontId="362" fillId="34" borderId="297" applyNumberFormat="0" applyProtection="0">
      <alignment horizontal="right" vertical="center"/>
    </xf>
    <xf numFmtId="283" fontId="361" fillId="144" borderId="306" applyNumberFormat="0" applyProtection="0">
      <alignment horizontal="left" vertical="center" indent="1"/>
    </xf>
    <xf numFmtId="0" fontId="361" fillId="144" borderId="306" applyNumberFormat="0" applyProtection="0">
      <alignment horizontal="left" vertical="center" indent="1"/>
    </xf>
    <xf numFmtId="283" fontId="321" fillId="142" borderId="303" applyNumberFormat="0" applyProtection="0">
      <alignment horizontal="left" vertical="center" indent="1"/>
    </xf>
    <xf numFmtId="0" fontId="321" fillId="142" borderId="303" applyNumberFormat="0" applyProtection="0">
      <alignment horizontal="left" vertical="center" indent="1"/>
    </xf>
    <xf numFmtId="283" fontId="323" fillId="139" borderId="306" applyNumberFormat="0" applyProtection="0">
      <alignment horizontal="left" vertical="center" indent="1"/>
    </xf>
    <xf numFmtId="0" fontId="323" fillId="139" borderId="306" applyNumberFormat="0" applyProtection="0">
      <alignment horizontal="left" vertical="center" indent="1"/>
    </xf>
    <xf numFmtId="283" fontId="358" fillId="111" borderId="305" applyNumberFormat="0" applyProtection="0">
      <alignment vertical="center"/>
    </xf>
    <xf numFmtId="0" fontId="358" fillId="111" borderId="305" applyNumberFormat="0" applyProtection="0">
      <alignment vertical="center"/>
    </xf>
    <xf numFmtId="283" fontId="355" fillId="111" borderId="305" applyNumberFormat="0" applyProtection="0">
      <alignment vertical="center"/>
    </xf>
    <xf numFmtId="0" fontId="355" fillId="111" borderId="305" applyNumberFormat="0" applyProtection="0">
      <alignment vertical="center"/>
    </xf>
    <xf numFmtId="283" fontId="46" fillId="127" borderId="303" applyNumberFormat="0" applyProtection="0">
      <alignment horizontal="left" vertical="center" indent="1"/>
    </xf>
    <xf numFmtId="0" fontId="46" fillId="127" borderId="303" applyNumberFormat="0" applyProtection="0">
      <alignment horizontal="left" vertical="center" indent="1"/>
    </xf>
    <xf numFmtId="283" fontId="46" fillId="122" borderId="303" applyNumberFormat="0" applyProtection="0">
      <alignment horizontal="left" vertical="center" indent="1"/>
    </xf>
    <xf numFmtId="0" fontId="46" fillId="122" borderId="303" applyNumberFormat="0" applyProtection="0">
      <alignment horizontal="left" vertical="center" indent="1"/>
    </xf>
    <xf numFmtId="283" fontId="46" fillId="141" borderId="303" applyNumberFormat="0" applyProtection="0">
      <alignment horizontal="left" vertical="center" indent="1"/>
    </xf>
    <xf numFmtId="0" fontId="46" fillId="141" borderId="303" applyNumberFormat="0" applyProtection="0">
      <alignment horizontal="left" vertical="center" indent="1"/>
    </xf>
    <xf numFmtId="283" fontId="46" fillId="140" borderId="303" applyNumberFormat="0" applyProtection="0">
      <alignment horizontal="left" vertical="center" indent="1"/>
    </xf>
    <xf numFmtId="0" fontId="46" fillId="140" borderId="303" applyNumberFormat="0" applyProtection="0">
      <alignment horizontal="left" vertical="center" indent="1"/>
    </xf>
    <xf numFmtId="283" fontId="355" fillId="139" borderId="305" applyNumberFormat="0" applyProtection="0">
      <alignment horizontal="right" vertical="center"/>
    </xf>
    <xf numFmtId="0" fontId="355" fillId="139" borderId="305" applyNumberFormat="0" applyProtection="0">
      <alignment horizontal="right" vertical="center"/>
    </xf>
    <xf numFmtId="283" fontId="355" fillId="135" borderId="305" applyNumberFormat="0" applyProtection="0">
      <alignment horizontal="right" vertical="center"/>
    </xf>
    <xf numFmtId="0" fontId="355" fillId="135" borderId="305" applyNumberFormat="0" applyProtection="0">
      <alignment horizontal="right" vertical="center"/>
    </xf>
    <xf numFmtId="283" fontId="355" fillId="134" borderId="305" applyNumberFormat="0" applyProtection="0">
      <alignment horizontal="right" vertical="center"/>
    </xf>
    <xf numFmtId="0" fontId="355" fillId="134" borderId="305" applyNumberFormat="0" applyProtection="0">
      <alignment horizontal="right" vertical="center"/>
    </xf>
    <xf numFmtId="283" fontId="355" fillId="133" borderId="305" applyNumberFormat="0" applyProtection="0">
      <alignment horizontal="right" vertical="center"/>
    </xf>
    <xf numFmtId="0" fontId="355" fillId="133" borderId="305" applyNumberFormat="0" applyProtection="0">
      <alignment horizontal="right" vertical="center"/>
    </xf>
    <xf numFmtId="283" fontId="355" fillId="132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283" fontId="355" fillId="131" borderId="305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283" fontId="355" fillId="130" borderId="305" applyNumberFormat="0" applyProtection="0">
      <alignment horizontal="right" vertical="center"/>
    </xf>
    <xf numFmtId="0" fontId="355" fillId="130" borderId="305" applyNumberFormat="0" applyProtection="0">
      <alignment horizontal="right" vertical="center"/>
    </xf>
    <xf numFmtId="283" fontId="355" fillId="121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283" fontId="355" fillId="129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283" fontId="355" fillId="128" borderId="305" applyNumberFormat="0" applyProtection="0">
      <alignment horizontal="right" vertical="center"/>
    </xf>
    <xf numFmtId="0" fontId="355" fillId="128" borderId="305" applyNumberFormat="0" applyProtection="0">
      <alignment horizontal="right" vertical="center"/>
    </xf>
    <xf numFmtId="283" fontId="353" fillId="126" borderId="303" applyNumberFormat="0" applyProtection="0">
      <alignment horizontal="left" vertical="center" indent="1"/>
    </xf>
    <xf numFmtId="0" fontId="353" fillId="126" borderId="303" applyNumberFormat="0" applyProtection="0">
      <alignment horizontal="left" vertical="center" indent="1"/>
    </xf>
    <xf numFmtId="283" fontId="352" fillId="126" borderId="305" applyNumberFormat="0" applyProtection="0">
      <alignment vertical="center"/>
    </xf>
    <xf numFmtId="0" fontId="352" fillId="126" borderId="305" applyNumberFormat="0" applyProtection="0">
      <alignment vertical="center"/>
    </xf>
    <xf numFmtId="286" fontId="328" fillId="125" borderId="304" applyProtection="0">
      <alignment horizontal="center"/>
    </xf>
    <xf numFmtId="0" fontId="341" fillId="81" borderId="303" applyNumberFormat="0" applyAlignment="0" applyProtection="0"/>
    <xf numFmtId="0" fontId="341" fillId="81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283" fontId="328" fillId="115" borderId="297" applyNumberFormat="0" applyAlignment="0" applyProtection="0"/>
    <xf numFmtId="0" fontId="328" fillId="115" borderId="297" applyNumberForma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40" fillId="83" borderId="302" applyNumberFormat="0" applyFont="0" applyAlignment="0" applyProtection="0"/>
    <xf numFmtId="251" fontId="46" fillId="0" borderId="301" applyFill="0"/>
    <xf numFmtId="286" fontId="46" fillId="0" borderId="308" applyAlignment="0"/>
    <xf numFmtId="0" fontId="323" fillId="139" borderId="306" applyNumberFormat="0" applyProtection="0">
      <alignment horizontal="left" vertical="center" indent="1"/>
    </xf>
    <xf numFmtId="0" fontId="355" fillId="135" borderId="305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0" fontId="355" fillId="130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0" fontId="353" fillId="126" borderId="303" applyNumberFormat="0" applyProtection="0">
      <alignment horizontal="left" vertical="center" indent="1"/>
    </xf>
    <xf numFmtId="0" fontId="352" fillId="126" borderId="305" applyNumberFormat="0" applyProtection="0">
      <alignment vertical="center"/>
    </xf>
    <xf numFmtId="0" fontId="341" fillId="81" borderId="303" applyNumberForma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283" fontId="312" fillId="0" borderId="301">
      <alignment horizontal="left" vertical="center"/>
    </xf>
    <xf numFmtId="0" fontId="312" fillId="0" borderId="301">
      <alignment horizontal="left" vertical="center"/>
    </xf>
    <xf numFmtId="0" fontId="286" fillId="81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66" fillId="0" borderId="310" applyNumberFormat="0" applyFill="0" applyAlignment="0" applyProtection="0">
      <alignment vertical="center"/>
    </xf>
    <xf numFmtId="0" fontId="254" fillId="81" borderId="303" applyNumberFormat="0" applyAlignment="0" applyProtection="0">
      <alignment vertical="center"/>
    </xf>
    <xf numFmtId="0" fontId="221" fillId="0" borderId="310" applyNumberFormat="0" applyFill="0" applyAlignment="0" applyProtection="0"/>
    <xf numFmtId="0" fontId="221" fillId="0" borderId="310" applyNumberFormat="0" applyFill="0" applyAlignment="0" applyProtection="0"/>
    <xf numFmtId="0" fontId="221" fillId="0" borderId="310" applyNumberFormat="0" applyFill="0" applyAlignment="0" applyProtection="0"/>
    <xf numFmtId="4" fontId="205" fillId="105" borderId="303" applyNumberFormat="0" applyProtection="0">
      <alignment horizontal="right" vertical="center"/>
    </xf>
    <xf numFmtId="0" fontId="68" fillId="104" borderId="303" applyNumberFormat="0" applyProtection="0">
      <alignment horizontal="center" vertical="top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0" fillId="57" borderId="303" applyProtection="0">
      <alignment horizontal="right" vertical="center"/>
    </xf>
    <xf numFmtId="0" fontId="70" fillId="100" borderId="303" applyNumberFormat="0" applyProtection="0">
      <alignment horizontal="left" vertical="center" indent="1"/>
    </xf>
    <xf numFmtId="0" fontId="70" fillId="100" borderId="303" applyNumberFormat="0" applyProtection="0">
      <alignment horizontal="left" vertical="center" indent="1"/>
    </xf>
    <xf numFmtId="0" fontId="5" fillId="100" borderId="303" applyNumberFormat="0" applyProtection="0">
      <alignment vertical="center"/>
    </xf>
    <xf numFmtId="0" fontId="70" fillId="100" borderId="303" applyNumberFormat="0" applyProtection="0">
      <alignment vertical="center"/>
    </xf>
    <xf numFmtId="0" fontId="5" fillId="100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0" fillId="97" borderId="303" applyNumberFormat="0" applyProtection="0">
      <alignment horizontal="right" vertical="center"/>
    </xf>
    <xf numFmtId="0" fontId="5" fillId="0" borderId="303" applyNumberFormat="0" applyProtection="0">
      <alignment horizontal="left" vertical="center" indent="1"/>
    </xf>
    <xf numFmtId="0" fontId="5" fillId="103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0" fillId="101" borderId="303" applyNumberFormat="0" applyProtection="0">
      <alignment horizontal="left" vertical="center" indent="1"/>
    </xf>
    <xf numFmtId="0" fontId="5" fillId="100" borderId="303" applyNumberFormat="0" applyProtection="0">
      <alignment horizontal="left" vertical="center" indent="1"/>
    </xf>
    <xf numFmtId="4" fontId="70" fillId="98" borderId="303" applyNumberFormat="0" applyProtection="0">
      <alignment horizontal="right" vertical="center"/>
    </xf>
    <xf numFmtId="4" fontId="70" fillId="96" borderId="303" applyNumberFormat="0" applyProtection="0">
      <alignment horizontal="right" vertical="center"/>
    </xf>
    <xf numFmtId="4" fontId="70" fillId="95" borderId="303" applyNumberFormat="0" applyProtection="0">
      <alignment horizontal="right" vertical="center"/>
    </xf>
    <xf numFmtId="4" fontId="70" fillId="94" borderId="303" applyNumberFormat="0" applyProtection="0">
      <alignment horizontal="right" vertical="center"/>
    </xf>
    <xf numFmtId="4" fontId="70" fillId="93" borderId="303" applyNumberFormat="0" applyProtection="0">
      <alignment horizontal="right" vertical="center"/>
    </xf>
    <xf numFmtId="4" fontId="70" fillId="52" borderId="303" applyNumberFormat="0" applyProtection="0">
      <alignment horizontal="right" vertical="center"/>
    </xf>
    <xf numFmtId="4" fontId="70" fillId="92" borderId="303" applyNumberFormat="0" applyProtection="0">
      <alignment horizontal="right" vertical="center"/>
    </xf>
    <xf numFmtId="4" fontId="70" fillId="91" borderId="303" applyNumberFormat="0" applyProtection="0">
      <alignment horizontal="right" vertical="center"/>
    </xf>
    <xf numFmtId="0" fontId="68" fillId="90" borderId="303" applyNumberFormat="0" applyProtection="0">
      <alignment horizontal="left" vertical="top"/>
    </xf>
    <xf numFmtId="4" fontId="202" fillId="89" borderId="303" applyNumberFormat="0" applyProtection="0">
      <alignment horizontal="center" vertical="top"/>
    </xf>
    <xf numFmtId="4" fontId="202" fillId="88" borderId="303" applyNumberFormat="0" applyProtection="0">
      <alignment horizontal="left" vertical="center"/>
    </xf>
    <xf numFmtId="0" fontId="5" fillId="53" borderId="303" applyNumberFormat="0" applyProtection="0">
      <alignment vertical="center"/>
    </xf>
    <xf numFmtId="4" fontId="202" fillId="87" borderId="303" applyNumberFormat="0" applyProtection="0">
      <alignment vertical="center"/>
    </xf>
    <xf numFmtId="0" fontId="196" fillId="81" borderId="303" applyNumberFormat="0" applyAlignment="0" applyProtection="0"/>
    <xf numFmtId="0" fontId="196" fillId="81" borderId="303" applyNumberFormat="0" applyAlignment="0" applyProtection="0"/>
    <xf numFmtId="0" fontId="196" fillId="81" borderId="303" applyNumberFormat="0" applyAlignment="0" applyProtection="0"/>
    <xf numFmtId="286" fontId="46" fillId="0" borderId="308" applyAlignment="0"/>
    <xf numFmtId="251" fontId="367" fillId="0" borderId="308" applyFill="0"/>
    <xf numFmtId="251" fontId="46" fillId="0" borderId="308" applyFill="0"/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0" fontId="85" fillId="0" borderId="295">
      <alignment horizontal="center"/>
    </xf>
    <xf numFmtId="15" fontId="281" fillId="112" borderId="297">
      <alignment horizontal="center"/>
    </xf>
    <xf numFmtId="5" fontId="270" fillId="0" borderId="298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6" fillId="81" borderId="299" applyNumberFormat="0" applyAlignment="0" applyProtection="0"/>
    <xf numFmtId="0" fontId="285" fillId="113" borderId="299" applyNumberFormat="0" applyAlignment="0" applyProtection="0"/>
    <xf numFmtId="0" fontId="285" fillId="113" borderId="299" applyNumberFormat="0" applyAlignment="0" applyProtection="0"/>
    <xf numFmtId="0" fontId="286" fillId="81" borderId="299" applyNumberFormat="0" applyAlignment="0" applyProtection="0"/>
    <xf numFmtId="0" fontId="286" fillId="81" borderId="299" applyNumberFormat="0" applyAlignment="0" applyProtection="0"/>
    <xf numFmtId="286" fontId="299" fillId="114" borderId="297" applyProtection="0">
      <alignment horizontal="center"/>
    </xf>
    <xf numFmtId="0" fontId="304" fillId="34" borderId="300"/>
    <xf numFmtId="283" fontId="304" fillId="34" borderId="300"/>
    <xf numFmtId="0" fontId="304" fillId="34" borderId="300"/>
    <xf numFmtId="283" fontId="304" fillId="34" borderId="300"/>
    <xf numFmtId="286" fontId="308" fillId="116" borderId="297" applyProtection="0">
      <alignment horizontal="center"/>
    </xf>
    <xf numFmtId="0" fontId="309" fillId="34" borderId="300"/>
    <xf numFmtId="283" fontId="309" fillId="34" borderId="300"/>
    <xf numFmtId="0" fontId="309" fillId="117" borderId="300"/>
    <xf numFmtId="283" fontId="309" fillId="117" borderId="300"/>
    <xf numFmtId="0" fontId="312" fillId="0" borderId="301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283" fontId="312" fillId="0" borderId="301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71" fillId="0" borderId="296">
      <alignment horizontal="left" vertical="center"/>
    </xf>
    <xf numFmtId="0" fontId="326" fillId="0" borderId="297" applyNumberFormat="0" applyAlignment="0" applyProtection="0"/>
    <xf numFmtId="283" fontId="326" fillId="0" borderId="297" applyNumberFormat="0" applyAlignment="0" applyProtection="0"/>
    <xf numFmtId="10" fontId="95" fillId="60" borderId="295" applyNumberFormat="0" applyBorder="0" applyAlignment="0" applyProtection="0"/>
    <xf numFmtId="10" fontId="95" fillId="60" borderId="295" applyNumberFormat="0" applyBorder="0" applyAlignment="0" applyProtection="0"/>
    <xf numFmtId="10" fontId="95" fillId="60" borderId="295" applyNumberFormat="0" applyBorder="0" applyAlignment="0" applyProtection="0"/>
    <xf numFmtId="10" fontId="311" fillId="60" borderId="295" applyNumberFormat="0" applyBorder="0" applyAlignment="0" applyProtection="0"/>
    <xf numFmtId="10" fontId="95" fillId="60" borderId="295" applyNumberFormat="0" applyBorder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68" borderId="299" applyNumberFormat="0" applyAlignment="0" applyProtection="0"/>
    <xf numFmtId="0" fontId="327" fillId="54" borderId="299" applyNumberFormat="0" applyAlignment="0" applyProtection="0"/>
    <xf numFmtId="0" fontId="327" fillId="54" borderId="299" applyNumberFormat="0" applyAlignment="0" applyProtection="0"/>
    <xf numFmtId="0" fontId="327" fillId="68" borderId="299" applyNumberFormat="0" applyAlignment="0" applyProtection="0"/>
    <xf numFmtId="0" fontId="327" fillId="68" borderId="299" applyNumberFormat="0" applyAlignment="0" applyProtection="0"/>
    <xf numFmtId="0" fontId="328" fillId="115" borderId="297" applyNumberFormat="0" applyAlignment="0" applyProtection="0"/>
    <xf numFmtId="283" fontId="328" fillId="115" borderId="297" applyNumberFormat="0" applyAlignment="0" applyProtection="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294" fillId="83" borderId="302" applyNumberFormat="0" applyFont="0" applyAlignment="0" applyProtection="0"/>
    <xf numFmtId="0" fontId="294" fillId="83" borderId="302" applyNumberFormat="0" applyFont="0" applyAlignment="0" applyProtection="0"/>
    <xf numFmtId="0" fontId="5" fillId="83" borderId="302" applyNumberFormat="0" applyFont="0" applyAlignment="0" applyProtection="0"/>
    <xf numFmtId="0" fontId="5" fillId="83" borderId="302" applyNumberFormat="0" applyFon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113" borderId="303" applyNumberFormat="0" applyAlignment="0" applyProtection="0"/>
    <xf numFmtId="0" fontId="341" fillId="113" borderId="303" applyNumberFormat="0" applyAlignment="0" applyProtection="0"/>
    <xf numFmtId="0" fontId="341" fillId="81" borderId="303" applyNumberFormat="0" applyAlignment="0" applyProtection="0"/>
    <xf numFmtId="0" fontId="341" fillId="81" borderId="303" applyNumberFormat="0" applyAlignment="0" applyProtection="0"/>
    <xf numFmtId="286" fontId="328" fillId="125" borderId="304" applyProtection="0">
      <alignment horizontal="center"/>
    </xf>
    <xf numFmtId="0" fontId="352" fillId="126" borderId="305" applyNumberFormat="0" applyProtection="0">
      <alignment vertical="center"/>
    </xf>
    <xf numFmtId="283" fontId="352" fillId="126" borderId="305" applyNumberFormat="0" applyProtection="0">
      <alignment vertical="center"/>
    </xf>
    <xf numFmtId="0" fontId="353" fillId="126" borderId="303" applyNumberFormat="0" applyProtection="0">
      <alignment horizontal="left" vertical="center" indent="1"/>
    </xf>
    <xf numFmtId="283" fontId="353" fillId="126" borderId="303" applyNumberFormat="0" applyProtection="0">
      <alignment horizontal="left" vertical="center" indent="1"/>
    </xf>
    <xf numFmtId="0" fontId="355" fillId="128" borderId="305" applyNumberFormat="0" applyProtection="0">
      <alignment horizontal="right" vertical="center"/>
    </xf>
    <xf numFmtId="283" fontId="355" fillId="128" borderId="305" applyNumberFormat="0" applyProtection="0">
      <alignment horizontal="right" vertical="center"/>
    </xf>
    <xf numFmtId="0" fontId="355" fillId="129" borderId="305" applyNumberFormat="0" applyProtection="0">
      <alignment horizontal="right" vertical="center"/>
    </xf>
    <xf numFmtId="283" fontId="355" fillId="129" borderId="305" applyNumberFormat="0" applyProtection="0">
      <alignment horizontal="right" vertical="center"/>
    </xf>
    <xf numFmtId="0" fontId="355" fillId="121" borderId="305" applyNumberFormat="0" applyProtection="0">
      <alignment horizontal="right" vertical="center"/>
    </xf>
    <xf numFmtId="283" fontId="355" fillId="121" borderId="305" applyNumberFormat="0" applyProtection="0">
      <alignment horizontal="right" vertical="center"/>
    </xf>
    <xf numFmtId="0" fontId="355" fillId="130" borderId="305" applyNumberFormat="0" applyProtection="0">
      <alignment horizontal="right" vertical="center"/>
    </xf>
    <xf numFmtId="283" fontId="355" fillId="130" borderId="305" applyNumberFormat="0" applyProtection="0">
      <alignment horizontal="right" vertical="center"/>
    </xf>
    <xf numFmtId="0" fontId="355" fillId="131" borderId="305" applyNumberFormat="0" applyProtection="0">
      <alignment horizontal="right" vertical="center"/>
    </xf>
    <xf numFmtId="283" fontId="355" fillId="131" borderId="305" applyNumberFormat="0" applyProtection="0">
      <alignment horizontal="right" vertical="center"/>
    </xf>
    <xf numFmtId="0" fontId="355" fillId="132" borderId="305" applyNumberFormat="0" applyProtection="0">
      <alignment horizontal="right" vertical="center"/>
    </xf>
    <xf numFmtId="283" fontId="355" fillId="132" borderId="305" applyNumberFormat="0" applyProtection="0">
      <alignment horizontal="right" vertical="center"/>
    </xf>
    <xf numFmtId="0" fontId="355" fillId="133" borderId="305" applyNumberFormat="0" applyProtection="0">
      <alignment horizontal="right" vertical="center"/>
    </xf>
    <xf numFmtId="283" fontId="355" fillId="133" borderId="305" applyNumberFormat="0" applyProtection="0">
      <alignment horizontal="right" vertical="center"/>
    </xf>
    <xf numFmtId="0" fontId="355" fillId="134" borderId="305" applyNumberFormat="0" applyProtection="0">
      <alignment horizontal="right" vertical="center"/>
    </xf>
    <xf numFmtId="283" fontId="355" fillId="134" borderId="305" applyNumberFormat="0" applyProtection="0">
      <alignment horizontal="right" vertical="center"/>
    </xf>
    <xf numFmtId="0" fontId="355" fillId="135" borderId="305" applyNumberFormat="0" applyProtection="0">
      <alignment horizontal="right" vertical="center"/>
    </xf>
    <xf numFmtId="283" fontId="355" fillId="135" borderId="305" applyNumberFormat="0" applyProtection="0">
      <alignment horizontal="right" vertical="center"/>
    </xf>
    <xf numFmtId="0" fontId="355" fillId="139" borderId="305" applyNumberFormat="0" applyProtection="0">
      <alignment horizontal="right" vertical="center"/>
    </xf>
    <xf numFmtId="283" fontId="355" fillId="139" borderId="305" applyNumberFormat="0" applyProtection="0">
      <alignment horizontal="right" vertical="center"/>
    </xf>
    <xf numFmtId="0" fontId="46" fillId="140" borderId="303" applyNumberFormat="0" applyProtection="0">
      <alignment horizontal="left" vertical="center" indent="1"/>
    </xf>
    <xf numFmtId="283" fontId="46" fillId="140" borderId="303" applyNumberFormat="0" applyProtection="0">
      <alignment horizontal="left" vertical="center" indent="1"/>
    </xf>
    <xf numFmtId="0" fontId="46" fillId="141" borderId="303" applyNumberFormat="0" applyProtection="0">
      <alignment horizontal="left" vertical="center" indent="1"/>
    </xf>
    <xf numFmtId="283" fontId="46" fillId="141" borderId="303" applyNumberFormat="0" applyProtection="0">
      <alignment horizontal="left" vertical="center" indent="1"/>
    </xf>
    <xf numFmtId="0" fontId="46" fillId="122" borderId="303" applyNumberFormat="0" applyProtection="0">
      <alignment horizontal="left" vertical="center" indent="1"/>
    </xf>
    <xf numFmtId="283" fontId="46" fillId="122" borderId="303" applyNumberFormat="0" applyProtection="0">
      <alignment horizontal="left" vertical="center" indent="1"/>
    </xf>
    <xf numFmtId="0" fontId="46" fillId="127" borderId="303" applyNumberFormat="0" applyProtection="0">
      <alignment horizontal="left" vertical="center" indent="1"/>
    </xf>
    <xf numFmtId="283" fontId="46" fillId="127" borderId="303" applyNumberFormat="0" applyProtection="0">
      <alignment horizontal="left" vertical="center" indent="1"/>
    </xf>
    <xf numFmtId="0" fontId="355" fillId="111" borderId="305" applyNumberFormat="0" applyProtection="0">
      <alignment vertical="center"/>
    </xf>
    <xf numFmtId="283" fontId="355" fillId="111" borderId="305" applyNumberFormat="0" applyProtection="0">
      <alignment vertical="center"/>
    </xf>
    <xf numFmtId="0" fontId="358" fillId="111" borderId="305" applyNumberFormat="0" applyProtection="0">
      <alignment vertical="center"/>
    </xf>
    <xf numFmtId="283" fontId="358" fillId="111" borderId="305" applyNumberFormat="0" applyProtection="0">
      <alignment vertical="center"/>
    </xf>
    <xf numFmtId="0" fontId="323" fillId="139" borderId="306" applyNumberFormat="0" applyProtection="0">
      <alignment horizontal="left" vertical="center" indent="1"/>
    </xf>
    <xf numFmtId="283" fontId="323" fillId="139" borderId="306" applyNumberFormat="0" applyProtection="0">
      <alignment horizontal="left" vertical="center" indent="1"/>
    </xf>
    <xf numFmtId="0" fontId="321" fillId="142" borderId="303" applyNumberFormat="0" applyProtection="0">
      <alignment horizontal="left" vertical="center" indent="1"/>
    </xf>
    <xf numFmtId="283" fontId="321" fillId="142" borderId="303" applyNumberFormat="0" applyProtection="0">
      <alignment horizontal="left" vertical="center" indent="1"/>
    </xf>
    <xf numFmtId="0" fontId="361" fillId="144" borderId="306" applyNumberFormat="0" applyProtection="0">
      <alignment horizontal="left" vertical="center" indent="1"/>
    </xf>
    <xf numFmtId="283" fontId="361" fillId="144" borderId="306" applyNumberFormat="0" applyProtection="0">
      <alignment horizontal="left" vertical="center" indent="1"/>
    </xf>
    <xf numFmtId="0" fontId="362" fillId="34" borderId="297" applyNumberFormat="0" applyProtection="0">
      <alignment horizontal="right" vertical="center"/>
    </xf>
    <xf numFmtId="283" fontId="362" fillId="34" borderId="297" applyNumberFormat="0" applyProtection="0">
      <alignment horizontal="right" vertical="center"/>
    </xf>
    <xf numFmtId="0" fontId="328" fillId="145" borderId="307" applyNumberFormat="0" applyProtection="0">
      <alignment horizontal="center"/>
    </xf>
    <xf numFmtId="283" fontId="328" fillId="145" borderId="307" applyNumberFormat="0" applyProtection="0">
      <alignment horizontal="center"/>
    </xf>
    <xf numFmtId="3" fontId="365" fillId="84" borderId="295">
      <alignment horizontal="left" vertical="top" wrapText="1"/>
      <protection locked="0"/>
    </xf>
    <xf numFmtId="3" fontId="365" fillId="84" borderId="295">
      <alignment horizontal="left" vertical="top" wrapText="1"/>
      <protection locked="0"/>
    </xf>
    <xf numFmtId="286" fontId="46" fillId="0" borderId="308" applyAlignment="0"/>
    <xf numFmtId="286" fontId="367" fillId="0" borderId="308" applyFill="0" applyAlignment="0" applyProtection="0"/>
    <xf numFmtId="0" fontId="283" fillId="0" borderId="297" applyNumberFormat="0" applyFill="0" applyAlignment="0" applyProtection="0"/>
    <xf numFmtId="283" fontId="283" fillId="0" borderId="297" applyNumberFormat="0" applyFill="0" applyAlignment="0" applyProtection="0"/>
    <xf numFmtId="0" fontId="283" fillId="0" borderId="297" applyNumberFormat="0" applyFill="0" applyAlignment="0" applyProtection="0"/>
    <xf numFmtId="0" fontId="283" fillId="0" borderId="297" applyNumberFormat="0" applyFill="0" applyAlignment="0" applyProtection="0"/>
    <xf numFmtId="251" fontId="367" fillId="0" borderId="301" applyFill="0"/>
    <xf numFmtId="251" fontId="367" fillId="0" borderId="308" applyFill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0" fontId="373" fillId="0" borderId="310" applyNumberFormat="0" applyFill="0" applyAlignment="0" applyProtection="0"/>
    <xf numFmtId="0" fontId="373" fillId="0" borderId="309" applyNumberFormat="0" applyFill="0" applyAlignment="0" applyProtection="0"/>
    <xf numFmtId="0" fontId="373" fillId="0" borderId="309" applyNumberFormat="0" applyFill="0" applyAlignment="0" applyProtection="0"/>
    <xf numFmtId="251" fontId="46" fillId="0" borderId="301" applyFill="0"/>
    <xf numFmtId="251" fontId="46" fillId="0" borderId="308" applyFill="0"/>
    <xf numFmtId="0" fontId="234" fillId="81" borderId="303" applyNumberFormat="0" applyAlignment="0" applyProtection="0"/>
    <xf numFmtId="283" fontId="234" fillId="81" borderId="303" applyNumberFormat="0" applyAlignment="0" applyProtection="0"/>
    <xf numFmtId="0" fontId="234" fillId="81" borderId="303" applyNumberFormat="0" applyAlignment="0" applyProtection="0"/>
    <xf numFmtId="0" fontId="234" fillId="81" borderId="303" applyNumberFormat="0" applyAlignment="0" applyProtection="0"/>
    <xf numFmtId="0" fontId="235" fillId="81" borderId="299" applyNumberFormat="0" applyAlignment="0" applyProtection="0"/>
    <xf numFmtId="283" fontId="235" fillId="81" borderId="299" applyNumberFormat="0" applyAlignment="0" applyProtection="0"/>
    <xf numFmtId="0" fontId="235" fillId="81" borderId="299" applyNumberFormat="0" applyAlignment="0" applyProtection="0"/>
    <xf numFmtId="0" fontId="235" fillId="81" borderId="299" applyNumberFormat="0" applyAlignment="0" applyProtection="0"/>
    <xf numFmtId="0" fontId="242" fillId="68" borderId="299" applyNumberFormat="0" applyAlignment="0" applyProtection="0"/>
    <xf numFmtId="283" fontId="242" fillId="68" borderId="299" applyNumberFormat="0" applyAlignment="0" applyProtection="0"/>
    <xf numFmtId="0" fontId="242" fillId="68" borderId="299" applyNumberFormat="0" applyAlignment="0" applyProtection="0"/>
    <xf numFmtId="0" fontId="242" fillId="68" borderId="299" applyNumberFormat="0" applyAlignment="0" applyProtection="0"/>
    <xf numFmtId="0" fontId="244" fillId="0" borderId="310" applyNumberFormat="0" applyFill="0" applyAlignment="0" applyProtection="0"/>
    <xf numFmtId="283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244" fillId="0" borderId="310" applyNumberFormat="0" applyFill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283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0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42" fillId="83" borderId="302" applyNumberFormat="0" applyFont="0" applyAlignment="0" applyProtection="0"/>
    <xf numFmtId="0" fontId="381" fillId="81" borderId="299" applyNumberFormat="0" applyAlignment="0" applyProtection="0">
      <alignment vertical="center"/>
    </xf>
    <xf numFmtId="0" fontId="5" fillId="83" borderId="302" applyNumberFormat="0" applyFont="0" applyAlignment="0" applyProtection="0">
      <alignment vertical="center"/>
    </xf>
    <xf numFmtId="0" fontId="387" fillId="0" borderId="310" applyNumberFormat="0" applyFill="0" applyAlignment="0" applyProtection="0">
      <alignment vertical="center"/>
    </xf>
    <xf numFmtId="0" fontId="388" fillId="68" borderId="299" applyNumberFormat="0" applyAlignment="0" applyProtection="0">
      <alignment vertical="center"/>
    </xf>
    <xf numFmtId="0" fontId="394" fillId="81" borderId="303" applyNumberFormat="0" applyAlignment="0" applyProtection="0">
      <alignment vertical="center"/>
    </xf>
    <xf numFmtId="0" fontId="42" fillId="83" borderId="302" applyNumberFormat="0" applyFont="0" applyAlignment="0" applyProtection="0"/>
    <xf numFmtId="0" fontId="235" fillId="81" borderId="299" applyNumberFormat="0" applyAlignment="0" applyProtection="0"/>
    <xf numFmtId="0" fontId="71" fillId="0" borderId="296">
      <alignment horizontal="left" vertical="center"/>
    </xf>
    <xf numFmtId="283" fontId="309" fillId="117" borderId="300"/>
    <xf numFmtId="0" fontId="304" fillId="34" borderId="30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49" fillId="81" borderId="299" applyNumberForma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85" fillId="68" borderId="299" applyNumberForma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38" fillId="83" borderId="302" applyNumberFormat="0" applyFont="0" applyAlignment="0" applyProtection="0"/>
    <xf numFmtId="0" fontId="129" fillId="83" borderId="302" applyNumberFormat="0" applyFont="0" applyAlignment="0" applyProtection="0">
      <alignment vertical="center"/>
    </xf>
    <xf numFmtId="0" fontId="5" fillId="83" borderId="302" applyNumberFormat="0" applyFont="0" applyAlignment="0" applyProtection="0"/>
    <xf numFmtId="0" fontId="253" fillId="68" borderId="299" applyNumberFormat="0" applyAlignment="0" applyProtection="0">
      <alignment vertical="center"/>
    </xf>
    <xf numFmtId="0" fontId="263" fillId="81" borderId="299" applyNumberFormat="0" applyAlignment="0" applyProtection="0">
      <alignment vertical="center"/>
    </xf>
    <xf numFmtId="0" fontId="42" fillId="83" borderId="302" applyNumberFormat="0" applyFont="0" applyAlignment="0" applyProtection="0"/>
    <xf numFmtId="283" fontId="242" fillId="68" borderId="299" applyNumberFormat="0" applyAlignment="0" applyProtection="0"/>
    <xf numFmtId="0" fontId="71" fillId="0" borderId="296">
      <alignment horizontal="left" vertical="center"/>
    </xf>
    <xf numFmtId="0" fontId="71" fillId="0" borderId="296">
      <alignment horizontal="left" vertical="center"/>
    </xf>
    <xf numFmtId="286" fontId="308" fillId="116" borderId="297" applyProtection="0">
      <alignment horizontal="center"/>
    </xf>
    <xf numFmtId="0" fontId="394" fillId="81" borderId="303" applyNumberFormat="0" applyAlignment="0" applyProtection="0">
      <alignment vertical="center"/>
    </xf>
    <xf numFmtId="0" fontId="42" fillId="83" borderId="302" applyNumberFormat="0" applyFont="0" applyAlignment="0" applyProtection="0"/>
    <xf numFmtId="0" fontId="235" fillId="81" borderId="299" applyNumberFormat="0" applyAlignment="0" applyProtection="0"/>
    <xf numFmtId="0" fontId="71" fillId="0" borderId="296">
      <alignment horizontal="left" vertical="center"/>
    </xf>
    <xf numFmtId="0" fontId="309" fillId="117" borderId="300"/>
    <xf numFmtId="283" fontId="304" fillId="34" borderId="300"/>
    <xf numFmtId="0" fontId="42" fillId="83" borderId="302" applyNumberFormat="0" applyFont="0" applyAlignment="0" applyProtection="0"/>
    <xf numFmtId="0" fontId="242" fillId="68" borderId="299" applyNumberFormat="0" applyAlignment="0" applyProtection="0"/>
    <xf numFmtId="0" fontId="71" fillId="0" borderId="296">
      <alignment horizontal="left" vertical="center"/>
    </xf>
    <xf numFmtId="0" fontId="312" fillId="0" borderId="301">
      <alignment horizontal="left" vertical="center"/>
    </xf>
    <xf numFmtId="283" fontId="304" fillId="34" borderId="300"/>
    <xf numFmtId="0" fontId="286" fillId="81" borderId="365" applyNumberFormat="0" applyAlignment="0" applyProtection="0"/>
    <xf numFmtId="0" fontId="312" fillId="0" borderId="335">
      <alignment horizontal="left" vertical="center"/>
    </xf>
    <xf numFmtId="283" fontId="312" fillId="0" borderId="335">
      <alignment horizontal="left" vertical="center"/>
    </xf>
    <xf numFmtId="0" fontId="327" fillId="54" borderId="333" applyNumberFormat="0" applyAlignment="0" applyProtection="0"/>
    <xf numFmtId="0" fontId="327" fillId="68" borderId="333" applyNumberFormat="0" applyAlignment="0" applyProtection="0"/>
    <xf numFmtId="0" fontId="327" fillId="68" borderId="333" applyNumberFormat="0" applyAlignment="0" applyProtection="0"/>
    <xf numFmtId="0" fontId="266" fillId="0" borderId="376" applyNumberFormat="0" applyFill="0" applyAlignment="0" applyProtection="0">
      <alignment vertical="center"/>
    </xf>
    <xf numFmtId="0" fontId="254" fillId="81" borderId="369" applyNumberFormat="0" applyAlignment="0" applyProtection="0">
      <alignment vertical="center"/>
    </xf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0" fontId="200" fillId="1" borderId="362" applyNumberFormat="0" applyFont="0" applyAlignment="0">
      <alignment horizontal="center"/>
    </xf>
    <xf numFmtId="4" fontId="205" fillId="105" borderId="369" applyNumberFormat="0" applyProtection="0">
      <alignment horizontal="right" vertical="center"/>
    </xf>
    <xf numFmtId="0" fontId="68" fillId="104" borderId="369" applyNumberFormat="0" applyProtection="0">
      <alignment horizontal="center" vertical="top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right" vertical="center"/>
    </xf>
    <xf numFmtId="3" fontId="70" fillId="57" borderId="369" applyProtection="0">
      <alignment horizontal="right" vertical="center"/>
    </xf>
    <xf numFmtId="0" fontId="70" fillId="100" borderId="369" applyNumberFormat="0" applyProtection="0">
      <alignment horizontal="left" vertical="center" indent="1"/>
    </xf>
    <xf numFmtId="0" fontId="70" fillId="100" borderId="369" applyNumberFormat="0" applyProtection="0">
      <alignment horizontal="left" vertical="center" indent="1"/>
    </xf>
    <xf numFmtId="0" fontId="5" fillId="100" borderId="369" applyNumberFormat="0" applyProtection="0">
      <alignment vertical="center"/>
    </xf>
    <xf numFmtId="0" fontId="70" fillId="100" borderId="369" applyNumberFormat="0" applyProtection="0">
      <alignment vertical="center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5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0" fillId="101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4" fontId="70" fillId="98" borderId="369" applyNumberFormat="0" applyProtection="0">
      <alignment horizontal="right" vertical="center"/>
    </xf>
    <xf numFmtId="4" fontId="70" fillId="97" borderId="369" applyNumberFormat="0" applyProtection="0">
      <alignment horizontal="right" vertical="center"/>
    </xf>
    <xf numFmtId="4" fontId="70" fillId="96" borderId="369" applyNumberFormat="0" applyProtection="0">
      <alignment horizontal="right" vertical="center"/>
    </xf>
    <xf numFmtId="4" fontId="70" fillId="95" borderId="369" applyNumberFormat="0" applyProtection="0">
      <alignment horizontal="right" vertical="center"/>
    </xf>
    <xf numFmtId="4" fontId="70" fillId="94" borderId="369" applyNumberFormat="0" applyProtection="0">
      <alignment horizontal="right" vertical="center"/>
    </xf>
    <xf numFmtId="4" fontId="70" fillId="93" borderId="369" applyNumberFormat="0" applyProtection="0">
      <alignment horizontal="right" vertical="center"/>
    </xf>
    <xf numFmtId="4" fontId="70" fillId="52" borderId="369" applyNumberFormat="0" applyProtection="0">
      <alignment horizontal="right" vertical="center"/>
    </xf>
    <xf numFmtId="4" fontId="70" fillId="92" borderId="369" applyNumberFormat="0" applyProtection="0">
      <alignment horizontal="right" vertical="center"/>
    </xf>
    <xf numFmtId="4" fontId="70" fillId="91" borderId="369" applyNumberFormat="0" applyProtection="0">
      <alignment horizontal="right" vertical="center"/>
    </xf>
    <xf numFmtId="0" fontId="68" fillId="90" borderId="369" applyNumberFormat="0" applyProtection="0">
      <alignment horizontal="left" vertical="top"/>
    </xf>
    <xf numFmtId="4" fontId="202" fillId="89" borderId="369" applyNumberFormat="0" applyProtection="0">
      <alignment horizontal="center" vertical="top"/>
    </xf>
    <xf numFmtId="4" fontId="202" fillId="87" borderId="369" applyNumberFormat="0" applyProtection="0">
      <alignment vertical="center"/>
    </xf>
    <xf numFmtId="0" fontId="196" fillId="81" borderId="369" applyNumberFormat="0" applyAlignment="0" applyProtection="0"/>
    <xf numFmtId="0" fontId="196" fillId="81" borderId="369" applyNumberFormat="0" applyAlignment="0" applyProtection="0"/>
    <xf numFmtId="0" fontId="196" fillId="81" borderId="369" applyNumberFormat="0" applyAlignment="0" applyProtection="0"/>
    <xf numFmtId="0" fontId="188" fillId="0" borderId="361">
      <alignment horizontal="center"/>
    </xf>
    <xf numFmtId="0" fontId="88" fillId="1" borderId="377">
      <alignment horizontal="left"/>
    </xf>
    <xf numFmtId="261" fontId="180" fillId="0" borderId="377">
      <alignment horizontal="left"/>
    </xf>
    <xf numFmtId="257" fontId="38" fillId="0" borderId="364" applyFill="0" applyProtection="0"/>
    <xf numFmtId="0" fontId="294" fillId="83" borderId="336" applyNumberFormat="0" applyFont="0" applyAlignment="0" applyProtection="0"/>
    <xf numFmtId="0" fontId="5" fillId="83" borderId="336" applyNumberFormat="0" applyFont="0" applyAlignment="0" applyProtection="0"/>
    <xf numFmtId="0" fontId="5" fillId="83" borderId="336" applyNumberFormat="0" applyFont="0" applyAlignment="0" applyProtection="0"/>
    <xf numFmtId="0" fontId="341" fillId="113" borderId="337" applyNumberFormat="0" applyAlignment="0" applyProtection="0"/>
    <xf numFmtId="0" fontId="341" fillId="81" borderId="337" applyNumberFormat="0" applyAlignment="0" applyProtection="0"/>
    <xf numFmtId="0" fontId="341" fillId="81" borderId="337" applyNumberFormat="0" applyAlignment="0" applyProtection="0"/>
    <xf numFmtId="5" fontId="115" fillId="0" borderId="364" applyAlignment="0" applyProtection="0"/>
    <xf numFmtId="0" fontId="352" fillId="126" borderId="339" applyNumberFormat="0" applyProtection="0">
      <alignment vertical="center"/>
    </xf>
    <xf numFmtId="0" fontId="353" fillId="126" borderId="337" applyNumberFormat="0" applyProtection="0">
      <alignment horizontal="left" vertical="center" indent="1"/>
    </xf>
    <xf numFmtId="0" fontId="355" fillId="128" borderId="339" applyNumberFormat="0" applyProtection="0">
      <alignment horizontal="right" vertical="center"/>
    </xf>
    <xf numFmtId="0" fontId="355" fillId="129" borderId="339" applyNumberFormat="0" applyProtection="0">
      <alignment horizontal="right" vertical="center"/>
    </xf>
    <xf numFmtId="0" fontId="355" fillId="121" borderId="339" applyNumberFormat="0" applyProtection="0">
      <alignment horizontal="right" vertical="center"/>
    </xf>
    <xf numFmtId="0" fontId="355" fillId="130" borderId="339" applyNumberFormat="0" applyProtection="0">
      <alignment horizontal="right" vertical="center"/>
    </xf>
    <xf numFmtId="0" fontId="355" fillId="131" borderId="339" applyNumberFormat="0" applyProtection="0">
      <alignment horizontal="right" vertical="center"/>
    </xf>
    <xf numFmtId="0" fontId="355" fillId="132" borderId="339" applyNumberFormat="0" applyProtection="0">
      <alignment horizontal="right" vertical="center"/>
    </xf>
    <xf numFmtId="0" fontId="355" fillId="133" borderId="339" applyNumberFormat="0" applyProtection="0">
      <alignment horizontal="right" vertical="center"/>
    </xf>
    <xf numFmtId="0" fontId="355" fillId="134" borderId="339" applyNumberFormat="0" applyProtection="0">
      <alignment horizontal="right" vertical="center"/>
    </xf>
    <xf numFmtId="0" fontId="355" fillId="135" borderId="339" applyNumberFormat="0" applyProtection="0">
      <alignment horizontal="right" vertical="center"/>
    </xf>
    <xf numFmtId="0" fontId="355" fillId="139" borderId="339" applyNumberFormat="0" applyProtection="0">
      <alignment horizontal="right" vertical="center"/>
    </xf>
    <xf numFmtId="0" fontId="46" fillId="140" borderId="337" applyNumberFormat="0" applyProtection="0">
      <alignment horizontal="left" vertical="center" indent="1"/>
    </xf>
    <xf numFmtId="0" fontId="46" fillId="141" borderId="337" applyNumberFormat="0" applyProtection="0">
      <alignment horizontal="left" vertical="center" indent="1"/>
    </xf>
    <xf numFmtId="0" fontId="46" fillId="122" borderId="337" applyNumberFormat="0" applyProtection="0">
      <alignment horizontal="left" vertical="center" indent="1"/>
    </xf>
    <xf numFmtId="0" fontId="46" fillId="127" borderId="337" applyNumberFormat="0" applyProtection="0">
      <alignment horizontal="left" vertical="center" indent="1"/>
    </xf>
    <xf numFmtId="0" fontId="355" fillId="111" borderId="339" applyNumberFormat="0" applyProtection="0">
      <alignment vertical="center"/>
    </xf>
    <xf numFmtId="0" fontId="358" fillId="111" borderId="339" applyNumberFormat="0" applyProtection="0">
      <alignment vertical="center"/>
    </xf>
    <xf numFmtId="0" fontId="323" fillId="139" borderId="340" applyNumberFormat="0" applyProtection="0">
      <alignment horizontal="left" vertical="center" indent="1"/>
    </xf>
    <xf numFmtId="0" fontId="321" fillId="142" borderId="337" applyNumberFormat="0" applyProtection="0">
      <alignment horizontal="left" vertical="center" indent="1"/>
    </xf>
    <xf numFmtId="0" fontId="361" fillId="144" borderId="340" applyNumberFormat="0" applyProtection="0">
      <alignment horizontal="left" vertical="center" indent="1"/>
    </xf>
    <xf numFmtId="0" fontId="362" fillId="34" borderId="331" applyNumberFormat="0" applyProtection="0">
      <alignment horizontal="right" vertical="center"/>
    </xf>
    <xf numFmtId="286" fontId="46" fillId="0" borderId="342" applyAlignment="0"/>
    <xf numFmtId="251" fontId="367" fillId="0" borderId="342" applyFill="0"/>
    <xf numFmtId="251" fontId="46" fillId="0" borderId="335" applyFill="0"/>
    <xf numFmtId="251" fontId="46" fillId="0" borderId="342" applyFill="0"/>
    <xf numFmtId="0" fontId="40" fillId="83" borderId="336" applyNumberFormat="0" applyFont="0" applyAlignment="0" applyProtection="0"/>
    <xf numFmtId="0" fontId="5" fillId="53" borderId="369" applyNumberFormat="0" applyProtection="0">
      <alignment vertic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0" fontId="85" fillId="0" borderId="329">
      <alignment horizontal="center"/>
    </xf>
    <xf numFmtId="15" fontId="281" fillId="112" borderId="331">
      <alignment horizontal="center"/>
    </xf>
    <xf numFmtId="5" fontId="270" fillId="0" borderId="332" applyAlignment="0" applyProtection="0"/>
    <xf numFmtId="0" fontId="285" fillId="113" borderId="333" applyNumberFormat="0" applyAlignment="0" applyProtection="0"/>
    <xf numFmtId="0" fontId="285" fillId="113" borderId="333" applyNumberFormat="0" applyAlignment="0" applyProtection="0"/>
    <xf numFmtId="0" fontId="285" fillId="113" borderId="333" applyNumberFormat="0" applyAlignment="0" applyProtection="0"/>
    <xf numFmtId="0" fontId="286" fillId="81" borderId="333" applyNumberFormat="0" applyAlignment="0" applyProtection="0"/>
    <xf numFmtId="0" fontId="285" fillId="113" borderId="333" applyNumberFormat="0" applyAlignment="0" applyProtection="0"/>
    <xf numFmtId="0" fontId="285" fillId="113" borderId="333" applyNumberFormat="0" applyAlignment="0" applyProtection="0"/>
    <xf numFmtId="0" fontId="286" fillId="81" borderId="333" applyNumberFormat="0" applyAlignment="0" applyProtection="0"/>
    <xf numFmtId="0" fontId="286" fillId="81" borderId="333" applyNumberFormat="0" applyAlignment="0" applyProtection="0"/>
    <xf numFmtId="286" fontId="299" fillId="114" borderId="331" applyProtection="0">
      <alignment horizontal="center"/>
    </xf>
    <xf numFmtId="0" fontId="304" fillId="34" borderId="334"/>
    <xf numFmtId="283" fontId="304" fillId="34" borderId="334"/>
    <xf numFmtId="0" fontId="304" fillId="34" borderId="334"/>
    <xf numFmtId="283" fontId="304" fillId="34" borderId="334"/>
    <xf numFmtId="286" fontId="308" fillId="116" borderId="331" applyProtection="0">
      <alignment horizontal="center"/>
    </xf>
    <xf numFmtId="0" fontId="309" fillId="34" borderId="334"/>
    <xf numFmtId="283" fontId="309" fillId="34" borderId="334"/>
    <xf numFmtId="0" fontId="309" fillId="117" borderId="334"/>
    <xf numFmtId="283" fontId="309" fillId="117" borderId="334"/>
    <xf numFmtId="0" fontId="312" fillId="0" borderId="335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283" fontId="312" fillId="0" borderId="335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71" fillId="0" borderId="330">
      <alignment horizontal="left" vertical="center"/>
    </xf>
    <xf numFmtId="0" fontId="326" fillId="0" borderId="331" applyNumberFormat="0" applyAlignment="0" applyProtection="0"/>
    <xf numFmtId="283" fontId="326" fillId="0" borderId="331" applyNumberFormat="0" applyAlignment="0" applyProtection="0"/>
    <xf numFmtId="10" fontId="95" fillId="60" borderId="329" applyNumberFormat="0" applyBorder="0" applyAlignment="0" applyProtection="0"/>
    <xf numFmtId="10" fontId="95" fillId="60" borderId="329" applyNumberFormat="0" applyBorder="0" applyAlignment="0" applyProtection="0"/>
    <xf numFmtId="10" fontId="95" fillId="60" borderId="329" applyNumberFormat="0" applyBorder="0" applyAlignment="0" applyProtection="0"/>
    <xf numFmtId="10" fontId="311" fillId="60" borderId="329" applyNumberFormat="0" applyBorder="0" applyAlignment="0" applyProtection="0"/>
    <xf numFmtId="10" fontId="95" fillId="60" borderId="329" applyNumberFormat="0" applyBorder="0" applyAlignment="0" applyProtection="0"/>
    <xf numFmtId="0" fontId="327" fillId="54" borderId="333" applyNumberFormat="0" applyAlignment="0" applyProtection="0"/>
    <xf numFmtId="0" fontId="327" fillId="54" borderId="333" applyNumberFormat="0" applyAlignment="0" applyProtection="0"/>
    <xf numFmtId="0" fontId="327" fillId="54" borderId="333" applyNumberFormat="0" applyAlignment="0" applyProtection="0"/>
    <xf numFmtId="0" fontId="327" fillId="68" borderId="333" applyNumberFormat="0" applyAlignment="0" applyProtection="0"/>
    <xf numFmtId="0" fontId="327" fillId="54" borderId="333" applyNumberFormat="0" applyAlignment="0" applyProtection="0"/>
    <xf numFmtId="0" fontId="327" fillId="54" borderId="333" applyNumberFormat="0" applyAlignment="0" applyProtection="0"/>
    <xf numFmtId="0" fontId="327" fillId="68" borderId="333" applyNumberFormat="0" applyAlignment="0" applyProtection="0"/>
    <xf numFmtId="0" fontId="327" fillId="68" borderId="333" applyNumberFormat="0" applyAlignment="0" applyProtection="0"/>
    <xf numFmtId="0" fontId="328" fillId="115" borderId="331" applyNumberFormat="0" applyAlignment="0" applyProtection="0"/>
    <xf numFmtId="283" fontId="328" fillId="115" borderId="331" applyNumberFormat="0" applyAlignment="0" applyProtection="0"/>
    <xf numFmtId="0" fontId="294" fillId="83" borderId="336" applyNumberFormat="0" applyFont="0" applyAlignment="0" applyProtection="0"/>
    <xf numFmtId="0" fontId="5" fillId="83" borderId="336" applyNumberFormat="0" applyFont="0" applyAlignment="0" applyProtection="0"/>
    <xf numFmtId="0" fontId="294" fillId="83" borderId="336" applyNumberFormat="0" applyFont="0" applyAlignment="0" applyProtection="0"/>
    <xf numFmtId="0" fontId="294" fillId="83" borderId="336" applyNumberFormat="0" applyFont="0" applyAlignment="0" applyProtection="0"/>
    <xf numFmtId="0" fontId="5" fillId="83" borderId="336" applyNumberFormat="0" applyFont="0" applyAlignment="0" applyProtection="0"/>
    <xf numFmtId="0" fontId="5" fillId="83" borderId="336" applyNumberFormat="0" applyFont="0" applyAlignment="0" applyProtection="0"/>
    <xf numFmtId="0" fontId="341" fillId="113" borderId="337" applyNumberFormat="0" applyAlignment="0" applyProtection="0"/>
    <xf numFmtId="0" fontId="341" fillId="113" borderId="337" applyNumberFormat="0" applyAlignment="0" applyProtection="0"/>
    <xf numFmtId="0" fontId="341" fillId="113" borderId="337" applyNumberFormat="0" applyAlignment="0" applyProtection="0"/>
    <xf numFmtId="0" fontId="341" fillId="81" borderId="337" applyNumberFormat="0" applyAlignment="0" applyProtection="0"/>
    <xf numFmtId="0" fontId="341" fillId="113" borderId="337" applyNumberFormat="0" applyAlignment="0" applyProtection="0"/>
    <xf numFmtId="0" fontId="341" fillId="113" borderId="337" applyNumberFormat="0" applyAlignment="0" applyProtection="0"/>
    <xf numFmtId="0" fontId="341" fillId="81" borderId="337" applyNumberFormat="0" applyAlignment="0" applyProtection="0"/>
    <xf numFmtId="0" fontId="341" fillId="81" borderId="337" applyNumberFormat="0" applyAlignment="0" applyProtection="0"/>
    <xf numFmtId="286" fontId="328" fillId="125" borderId="338" applyProtection="0">
      <alignment horizontal="center"/>
    </xf>
    <xf numFmtId="0" fontId="352" fillId="126" borderId="339" applyNumberFormat="0" applyProtection="0">
      <alignment vertical="center"/>
    </xf>
    <xf numFmtId="283" fontId="352" fillId="126" borderId="339" applyNumberFormat="0" applyProtection="0">
      <alignment vertical="center"/>
    </xf>
    <xf numFmtId="0" fontId="353" fillId="126" borderId="337" applyNumberFormat="0" applyProtection="0">
      <alignment horizontal="left" vertical="center" indent="1"/>
    </xf>
    <xf numFmtId="283" fontId="353" fillId="126" borderId="337" applyNumberFormat="0" applyProtection="0">
      <alignment horizontal="left" vertical="center" indent="1"/>
    </xf>
    <xf numFmtId="0" fontId="355" fillId="128" borderId="339" applyNumberFormat="0" applyProtection="0">
      <alignment horizontal="right" vertical="center"/>
    </xf>
    <xf numFmtId="283" fontId="355" fillId="128" borderId="339" applyNumberFormat="0" applyProtection="0">
      <alignment horizontal="right" vertical="center"/>
    </xf>
    <xf numFmtId="0" fontId="355" fillId="129" borderId="339" applyNumberFormat="0" applyProtection="0">
      <alignment horizontal="right" vertical="center"/>
    </xf>
    <xf numFmtId="283" fontId="355" fillId="129" borderId="339" applyNumberFormat="0" applyProtection="0">
      <alignment horizontal="right" vertical="center"/>
    </xf>
    <xf numFmtId="0" fontId="355" fillId="121" borderId="339" applyNumberFormat="0" applyProtection="0">
      <alignment horizontal="right" vertical="center"/>
    </xf>
    <xf numFmtId="283" fontId="355" fillId="121" borderId="339" applyNumberFormat="0" applyProtection="0">
      <alignment horizontal="right" vertical="center"/>
    </xf>
    <xf numFmtId="0" fontId="355" fillId="130" borderId="339" applyNumberFormat="0" applyProtection="0">
      <alignment horizontal="right" vertical="center"/>
    </xf>
    <xf numFmtId="283" fontId="355" fillId="130" borderId="339" applyNumberFormat="0" applyProtection="0">
      <alignment horizontal="right" vertical="center"/>
    </xf>
    <xf numFmtId="0" fontId="355" fillId="131" borderId="339" applyNumberFormat="0" applyProtection="0">
      <alignment horizontal="right" vertical="center"/>
    </xf>
    <xf numFmtId="283" fontId="355" fillId="131" borderId="339" applyNumberFormat="0" applyProtection="0">
      <alignment horizontal="right" vertical="center"/>
    </xf>
    <xf numFmtId="0" fontId="355" fillId="132" borderId="339" applyNumberFormat="0" applyProtection="0">
      <alignment horizontal="right" vertical="center"/>
    </xf>
    <xf numFmtId="283" fontId="355" fillId="132" borderId="339" applyNumberFormat="0" applyProtection="0">
      <alignment horizontal="right" vertical="center"/>
    </xf>
    <xf numFmtId="0" fontId="355" fillId="133" borderId="339" applyNumberFormat="0" applyProtection="0">
      <alignment horizontal="right" vertical="center"/>
    </xf>
    <xf numFmtId="283" fontId="355" fillId="133" borderId="339" applyNumberFormat="0" applyProtection="0">
      <alignment horizontal="right" vertical="center"/>
    </xf>
    <xf numFmtId="0" fontId="355" fillId="134" borderId="339" applyNumberFormat="0" applyProtection="0">
      <alignment horizontal="right" vertical="center"/>
    </xf>
    <xf numFmtId="283" fontId="355" fillId="134" borderId="339" applyNumberFormat="0" applyProtection="0">
      <alignment horizontal="right" vertical="center"/>
    </xf>
    <xf numFmtId="0" fontId="355" fillId="135" borderId="339" applyNumberFormat="0" applyProtection="0">
      <alignment horizontal="right" vertical="center"/>
    </xf>
    <xf numFmtId="283" fontId="355" fillId="135" borderId="339" applyNumberFormat="0" applyProtection="0">
      <alignment horizontal="right" vertical="center"/>
    </xf>
    <xf numFmtId="0" fontId="355" fillId="139" borderId="339" applyNumberFormat="0" applyProtection="0">
      <alignment horizontal="right" vertical="center"/>
    </xf>
    <xf numFmtId="283" fontId="355" fillId="139" borderId="339" applyNumberFormat="0" applyProtection="0">
      <alignment horizontal="right" vertical="center"/>
    </xf>
    <xf numFmtId="0" fontId="46" fillId="140" borderId="337" applyNumberFormat="0" applyProtection="0">
      <alignment horizontal="left" vertical="center" indent="1"/>
    </xf>
    <xf numFmtId="283" fontId="46" fillId="140" borderId="337" applyNumberFormat="0" applyProtection="0">
      <alignment horizontal="left" vertical="center" indent="1"/>
    </xf>
    <xf numFmtId="0" fontId="46" fillId="141" borderId="337" applyNumberFormat="0" applyProtection="0">
      <alignment horizontal="left" vertical="center" indent="1"/>
    </xf>
    <xf numFmtId="283" fontId="46" fillId="141" borderId="337" applyNumberFormat="0" applyProtection="0">
      <alignment horizontal="left" vertical="center" indent="1"/>
    </xf>
    <xf numFmtId="0" fontId="46" fillId="122" borderId="337" applyNumberFormat="0" applyProtection="0">
      <alignment horizontal="left" vertical="center" indent="1"/>
    </xf>
    <xf numFmtId="283" fontId="46" fillId="122" borderId="337" applyNumberFormat="0" applyProtection="0">
      <alignment horizontal="left" vertical="center" indent="1"/>
    </xf>
    <xf numFmtId="0" fontId="46" fillId="127" borderId="337" applyNumberFormat="0" applyProtection="0">
      <alignment horizontal="left" vertical="center" indent="1"/>
    </xf>
    <xf numFmtId="283" fontId="46" fillId="127" borderId="337" applyNumberFormat="0" applyProtection="0">
      <alignment horizontal="left" vertical="center" indent="1"/>
    </xf>
    <xf numFmtId="0" fontId="355" fillId="111" borderId="339" applyNumberFormat="0" applyProtection="0">
      <alignment vertical="center"/>
    </xf>
    <xf numFmtId="283" fontId="355" fillId="111" borderId="339" applyNumberFormat="0" applyProtection="0">
      <alignment vertical="center"/>
    </xf>
    <xf numFmtId="0" fontId="358" fillId="111" borderId="339" applyNumberFormat="0" applyProtection="0">
      <alignment vertical="center"/>
    </xf>
    <xf numFmtId="283" fontId="358" fillId="111" borderId="339" applyNumberFormat="0" applyProtection="0">
      <alignment vertical="center"/>
    </xf>
    <xf numFmtId="0" fontId="323" fillId="139" borderId="340" applyNumberFormat="0" applyProtection="0">
      <alignment horizontal="left" vertical="center" indent="1"/>
    </xf>
    <xf numFmtId="283" fontId="323" fillId="139" borderId="340" applyNumberFormat="0" applyProtection="0">
      <alignment horizontal="left" vertical="center" indent="1"/>
    </xf>
    <xf numFmtId="0" fontId="321" fillId="142" borderId="337" applyNumberFormat="0" applyProtection="0">
      <alignment horizontal="left" vertical="center" indent="1"/>
    </xf>
    <xf numFmtId="283" fontId="321" fillId="142" borderId="337" applyNumberFormat="0" applyProtection="0">
      <alignment horizontal="left" vertical="center" indent="1"/>
    </xf>
    <xf numFmtId="0" fontId="361" fillId="144" borderId="340" applyNumberFormat="0" applyProtection="0">
      <alignment horizontal="left" vertical="center" indent="1"/>
    </xf>
    <xf numFmtId="283" fontId="361" fillId="144" borderId="340" applyNumberFormat="0" applyProtection="0">
      <alignment horizontal="left" vertical="center" indent="1"/>
    </xf>
    <xf numFmtId="0" fontId="362" fillId="34" borderId="331" applyNumberFormat="0" applyProtection="0">
      <alignment horizontal="right" vertical="center"/>
    </xf>
    <xf numFmtId="283" fontId="362" fillId="34" borderId="331" applyNumberFormat="0" applyProtection="0">
      <alignment horizontal="right" vertical="center"/>
    </xf>
    <xf numFmtId="0" fontId="328" fillId="145" borderId="341" applyNumberFormat="0" applyProtection="0">
      <alignment horizontal="center"/>
    </xf>
    <xf numFmtId="283" fontId="328" fillId="145" borderId="341" applyNumberFormat="0" applyProtection="0">
      <alignment horizontal="center"/>
    </xf>
    <xf numFmtId="3" fontId="365" fillId="84" borderId="329">
      <alignment horizontal="left" vertical="top" wrapText="1"/>
      <protection locked="0"/>
    </xf>
    <xf numFmtId="3" fontId="365" fillId="84" borderId="329">
      <alignment horizontal="left" vertical="top" wrapText="1"/>
      <protection locked="0"/>
    </xf>
    <xf numFmtId="286" fontId="46" fillId="0" borderId="342" applyAlignment="0"/>
    <xf numFmtId="286" fontId="367" fillId="0" borderId="342" applyFill="0" applyAlignment="0" applyProtection="0"/>
    <xf numFmtId="0" fontId="283" fillId="0" borderId="331" applyNumberFormat="0" applyFill="0" applyAlignment="0" applyProtection="0"/>
    <xf numFmtId="283" fontId="283" fillId="0" borderId="331" applyNumberFormat="0" applyFill="0" applyAlignment="0" applyProtection="0"/>
    <xf numFmtId="0" fontId="283" fillId="0" borderId="331" applyNumberFormat="0" applyFill="0" applyAlignment="0" applyProtection="0"/>
    <xf numFmtId="0" fontId="283" fillId="0" borderId="331" applyNumberFormat="0" applyFill="0" applyAlignment="0" applyProtection="0"/>
    <xf numFmtId="251" fontId="367" fillId="0" borderId="335" applyFill="0"/>
    <xf numFmtId="251" fontId="367" fillId="0" borderId="342" applyFill="0"/>
    <xf numFmtId="0" fontId="373" fillId="0" borderId="343" applyNumberFormat="0" applyFill="0" applyAlignment="0" applyProtection="0"/>
    <xf numFmtId="0" fontId="373" fillId="0" borderId="343" applyNumberFormat="0" applyFill="0" applyAlignment="0" applyProtection="0"/>
    <xf numFmtId="0" fontId="373" fillId="0" borderId="344" applyNumberFormat="0" applyFill="0" applyAlignment="0" applyProtection="0"/>
    <xf numFmtId="0" fontId="373" fillId="0" borderId="343" applyNumberFormat="0" applyFill="0" applyAlignment="0" applyProtection="0"/>
    <xf numFmtId="0" fontId="373" fillId="0" borderId="343" applyNumberFormat="0" applyFill="0" applyAlignment="0" applyProtection="0"/>
    <xf numFmtId="251" fontId="46" fillId="0" borderId="335" applyFill="0"/>
    <xf numFmtId="251" fontId="46" fillId="0" borderId="342" applyFill="0"/>
    <xf numFmtId="0" fontId="234" fillId="81" borderId="337" applyNumberFormat="0" applyAlignment="0" applyProtection="0"/>
    <xf numFmtId="283" fontId="234" fillId="81" borderId="337" applyNumberFormat="0" applyAlignment="0" applyProtection="0"/>
    <xf numFmtId="0" fontId="234" fillId="81" borderId="337" applyNumberFormat="0" applyAlignment="0" applyProtection="0"/>
    <xf numFmtId="0" fontId="234" fillId="81" borderId="337" applyNumberFormat="0" applyAlignment="0" applyProtection="0"/>
    <xf numFmtId="0" fontId="235" fillId="81" borderId="333" applyNumberFormat="0" applyAlignment="0" applyProtection="0"/>
    <xf numFmtId="283" fontId="235" fillId="81" borderId="333" applyNumberFormat="0" applyAlignment="0" applyProtection="0"/>
    <xf numFmtId="0" fontId="235" fillId="81" borderId="333" applyNumberFormat="0" applyAlignment="0" applyProtection="0"/>
    <xf numFmtId="0" fontId="235" fillId="81" borderId="333" applyNumberFormat="0" applyAlignment="0" applyProtection="0"/>
    <xf numFmtId="0" fontId="242" fillId="68" borderId="333" applyNumberFormat="0" applyAlignment="0" applyProtection="0"/>
    <xf numFmtId="283" fontId="242" fillId="68" borderId="333" applyNumberFormat="0" applyAlignment="0" applyProtection="0"/>
    <xf numFmtId="0" fontId="242" fillId="68" borderId="333" applyNumberFormat="0" applyAlignment="0" applyProtection="0"/>
    <xf numFmtId="0" fontId="242" fillId="68" borderId="333" applyNumberFormat="0" applyAlignment="0" applyProtection="0"/>
    <xf numFmtId="0" fontId="244" fillId="0" borderId="344" applyNumberFormat="0" applyFill="0" applyAlignment="0" applyProtection="0"/>
    <xf numFmtId="283" fontId="244" fillId="0" borderId="344" applyNumberFormat="0" applyFill="0" applyAlignment="0" applyProtection="0"/>
    <xf numFmtId="0" fontId="244" fillId="0" borderId="344" applyNumberFormat="0" applyFill="0" applyAlignment="0" applyProtection="0"/>
    <xf numFmtId="0" fontId="244" fillId="0" borderId="344" applyNumberFormat="0" applyFill="0" applyAlignment="0" applyProtection="0"/>
    <xf numFmtId="0" fontId="40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283" fontId="40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40" fillId="83" borderId="336" applyNumberFormat="0" applyFont="0" applyAlignment="0" applyProtection="0"/>
    <xf numFmtId="0" fontId="42" fillId="83" borderId="336" applyNumberFormat="0" applyFont="0" applyAlignment="0" applyProtection="0"/>
    <xf numFmtId="0" fontId="40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42" fillId="83" borderId="336" applyNumberFormat="0" applyFont="0" applyAlignment="0" applyProtection="0"/>
    <xf numFmtId="0" fontId="381" fillId="81" borderId="333" applyNumberFormat="0" applyAlignment="0" applyProtection="0">
      <alignment vertical="center"/>
    </xf>
    <xf numFmtId="0" fontId="5" fillId="83" borderId="336" applyNumberFormat="0" applyFont="0" applyAlignment="0" applyProtection="0">
      <alignment vertical="center"/>
    </xf>
    <xf numFmtId="0" fontId="387" fillId="0" borderId="344" applyNumberFormat="0" applyFill="0" applyAlignment="0" applyProtection="0">
      <alignment vertical="center"/>
    </xf>
    <xf numFmtId="0" fontId="388" fillId="68" borderId="333" applyNumberFormat="0" applyAlignment="0" applyProtection="0">
      <alignment vertical="center"/>
    </xf>
    <xf numFmtId="0" fontId="394" fillId="81" borderId="337" applyNumberFormat="0" applyAlignment="0" applyProtection="0">
      <alignment vertical="center"/>
    </xf>
    <xf numFmtId="0" fontId="149" fillId="81" borderId="333" applyNumberFormat="0" applyAlignment="0" applyProtection="0"/>
    <xf numFmtId="0" fontId="149" fillId="81" borderId="333" applyNumberFormat="0" applyAlignment="0" applyProtection="0"/>
    <xf numFmtId="0" fontId="149" fillId="81" borderId="333" applyNumberFormat="0" applyAlignment="0" applyProtection="0"/>
    <xf numFmtId="0" fontId="185" fillId="68" borderId="333" applyNumberFormat="0" applyAlignment="0" applyProtection="0"/>
    <xf numFmtId="0" fontId="185" fillId="68" borderId="333" applyNumberFormat="0" applyAlignment="0" applyProtection="0"/>
    <xf numFmtId="0" fontId="185" fillId="68" borderId="333" applyNumberFormat="0" applyAlignment="0" applyProtection="0"/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0" fontId="138" fillId="83" borderId="336" applyNumberFormat="0" applyFont="0" applyAlignment="0" applyProtection="0"/>
    <xf numFmtId="0" fontId="129" fillId="83" borderId="336" applyNumberFormat="0" applyFont="0" applyAlignment="0" applyProtection="0">
      <alignment vertical="center"/>
    </xf>
    <xf numFmtId="0" fontId="5" fillId="83" borderId="336" applyNumberFormat="0" applyFont="0" applyAlignment="0" applyProtection="0"/>
    <xf numFmtId="0" fontId="253" fillId="68" borderId="333" applyNumberFormat="0" applyAlignment="0" applyProtection="0">
      <alignment vertical="center"/>
    </xf>
    <xf numFmtId="0" fontId="263" fillId="81" borderId="333" applyNumberFormat="0" applyAlignment="0" applyProtection="0">
      <alignment vertical="center"/>
    </xf>
    <xf numFmtId="0" fontId="13" fillId="59" borderId="378" applyNumberFormat="0" applyFont="0" applyBorder="0" applyAlignment="0">
      <alignment vertical="center"/>
    </xf>
    <xf numFmtId="283" fontId="235" fillId="81" borderId="365" applyNumberFormat="0" applyAlignment="0" applyProtection="0"/>
    <xf numFmtId="10" fontId="95" fillId="60" borderId="361" applyNumberFormat="0" applyBorder="0" applyAlignment="0" applyProtection="0"/>
    <xf numFmtId="10" fontId="311" fillId="60" borderId="361" applyNumberFormat="0" applyBorder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0" fontId="355" fillId="139" borderId="355" applyNumberFormat="0" applyProtection="0">
      <alignment horizontal="right" vertical="center"/>
    </xf>
    <xf numFmtId="0" fontId="341" fillId="81" borderId="353" applyNumberFormat="0" applyAlignment="0" applyProtection="0"/>
    <xf numFmtId="0" fontId="5" fillId="83" borderId="352" applyNumberFormat="0" applyFont="0" applyAlignment="0" applyProtection="0"/>
    <xf numFmtId="0" fontId="294" fillId="83" borderId="352" applyNumberFormat="0" applyFont="0" applyAlignment="0" applyProtection="0"/>
    <xf numFmtId="0" fontId="5" fillId="53" borderId="353" applyNumberFormat="0" applyProtection="0">
      <alignment horizontal="left" vertical="center" indent="1"/>
    </xf>
    <xf numFmtId="0" fontId="388" fillId="68" borderId="365" applyNumberFormat="0" applyAlignment="0" applyProtection="0">
      <alignment vertical="center"/>
    </xf>
    <xf numFmtId="0" fontId="387" fillId="0" borderId="376" applyNumberFormat="0" applyFill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242" fillId="68" borderId="365" applyNumberFormat="0" applyAlignment="0" applyProtection="0"/>
    <xf numFmtId="0" fontId="235" fillId="81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10" fontId="95" fillId="60" borderId="361" applyNumberFormat="0" applyBorder="0" applyAlignment="0" applyProtection="0"/>
    <xf numFmtId="283" fontId="326" fillId="0" borderId="363" applyNumberFormat="0" applyAlignment="0" applyProtection="0"/>
    <xf numFmtId="0" fontId="326" fillId="0" borderId="363" applyNumberFormat="0" applyAlignment="0" applyProtection="0"/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283" fontId="312" fillId="0" borderId="367">
      <alignment horizontal="left" vertical="center"/>
    </xf>
    <xf numFmtId="0" fontId="71" fillId="0" borderId="362">
      <alignment horizontal="left" vertical="center"/>
    </xf>
    <xf numFmtId="283" fontId="309" fillId="34" borderId="366"/>
    <xf numFmtId="0" fontId="304" fillId="34" borderId="366"/>
    <xf numFmtId="286" fontId="299" fillId="114" borderId="363" applyProtection="0">
      <alignment horizontal="center"/>
    </xf>
    <xf numFmtId="0" fontId="286" fillId="81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5" fontId="270" fillId="0" borderId="364" applyAlignment="0" applyProtection="0"/>
    <xf numFmtId="15" fontId="281" fillId="112" borderId="363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251" fontId="46" fillId="0" borderId="358" applyFill="0"/>
    <xf numFmtId="251" fontId="367" fillId="0" borderId="358" applyFill="0"/>
    <xf numFmtId="0" fontId="362" fillId="34" borderId="347" applyNumberFormat="0" applyProtection="0">
      <alignment horizontal="right" vertical="center"/>
    </xf>
    <xf numFmtId="0" fontId="361" fillId="144" borderId="356" applyNumberFormat="0" applyProtection="0">
      <alignment horizontal="left" vertical="center" indent="1"/>
    </xf>
    <xf numFmtId="0" fontId="321" fillId="142" borderId="353" applyNumberFormat="0" applyProtection="0">
      <alignment horizontal="left" vertical="center" indent="1"/>
    </xf>
    <xf numFmtId="0" fontId="358" fillId="111" borderId="355" applyNumberFormat="0" applyProtection="0">
      <alignment vertical="center"/>
    </xf>
    <xf numFmtId="0" fontId="355" fillId="111" borderId="355" applyNumberFormat="0" applyProtection="0">
      <alignment vertical="center"/>
    </xf>
    <xf numFmtId="0" fontId="46" fillId="127" borderId="353" applyNumberFormat="0" applyProtection="0">
      <alignment horizontal="left" vertical="center" indent="1"/>
    </xf>
    <xf numFmtId="0" fontId="46" fillId="122" borderId="353" applyNumberFormat="0" applyProtection="0">
      <alignment horizontal="left" vertical="center" indent="1"/>
    </xf>
    <xf numFmtId="0" fontId="46" fillId="141" borderId="353" applyNumberFormat="0" applyProtection="0">
      <alignment horizontal="left" vertical="center" indent="1"/>
    </xf>
    <xf numFmtId="0" fontId="46" fillId="140" borderId="353" applyNumberFormat="0" applyProtection="0">
      <alignment horizontal="left" vertical="center" indent="1"/>
    </xf>
    <xf numFmtId="0" fontId="355" fillId="134" borderId="355" applyNumberFormat="0" applyProtection="0">
      <alignment horizontal="right" vertical="center"/>
    </xf>
    <xf numFmtId="0" fontId="355" fillId="133" borderId="355" applyNumberFormat="0" applyProtection="0">
      <alignment horizontal="right" vertical="center"/>
    </xf>
    <xf numFmtId="0" fontId="355" fillId="121" borderId="355" applyNumberFormat="0" applyProtection="0">
      <alignment horizontal="right" vertical="center"/>
    </xf>
    <xf numFmtId="0" fontId="355" fillId="128" borderId="355" applyNumberFormat="0" applyProtection="0">
      <alignment horizontal="right" vertical="center"/>
    </xf>
    <xf numFmtId="0" fontId="341" fillId="113" borderId="353" applyNumberFormat="0" applyAlignment="0" applyProtection="0"/>
    <xf numFmtId="0" fontId="5" fillId="83" borderId="352" applyNumberFormat="0" applyFont="0" applyAlignment="0" applyProtection="0"/>
    <xf numFmtId="0" fontId="381" fillId="81" borderId="365" applyNumberFormat="0" applyAlignment="0" applyProtection="0">
      <alignment vertical="center"/>
    </xf>
    <xf numFmtId="0" fontId="242" fillId="68" borderId="365" applyNumberFormat="0" applyAlignment="0" applyProtection="0"/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309" fillId="34" borderId="366"/>
    <xf numFmtId="0" fontId="263" fillId="81" borderId="365" applyNumberFormat="0" applyAlignment="0" applyProtection="0">
      <alignment vertical="center"/>
    </xf>
    <xf numFmtId="0" fontId="253" fillId="68" borderId="365" applyNumberFormat="0" applyAlignment="0" applyProtection="0">
      <alignment vertical="center"/>
    </xf>
    <xf numFmtId="0" fontId="5" fillId="83" borderId="368" applyNumberFormat="0" applyFont="0" applyAlignment="0" applyProtection="0"/>
    <xf numFmtId="0" fontId="129" fillId="83" borderId="368" applyNumberFormat="0" applyFont="0" applyAlignment="0" applyProtection="0">
      <alignment vertical="center"/>
    </xf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283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244" fillId="0" borderId="376" applyNumberFormat="0" applyFill="0" applyAlignment="0" applyProtection="0"/>
    <xf numFmtId="0" fontId="244" fillId="0" borderId="376" applyNumberFormat="0" applyFill="0" applyAlignment="0" applyProtection="0"/>
    <xf numFmtId="283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234" fillId="81" borderId="369" applyNumberFormat="0" applyAlignment="0" applyProtection="0"/>
    <xf numFmtId="0" fontId="234" fillId="81" borderId="369" applyNumberFormat="0" applyAlignment="0" applyProtection="0"/>
    <xf numFmtId="283" fontId="234" fillId="81" borderId="369" applyNumberFormat="0" applyAlignment="0" applyProtection="0"/>
    <xf numFmtId="0" fontId="234" fillId="81" borderId="369" applyNumberFormat="0" applyAlignment="0" applyProtection="0"/>
    <xf numFmtId="251" fontId="46" fillId="0" borderId="374" applyFill="0"/>
    <xf numFmtId="251" fontId="46" fillId="0" borderId="367" applyFill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0" fontId="373" fillId="0" borderId="376" applyNumberFormat="0" applyFill="0" applyAlignment="0" applyProtection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251" fontId="367" fillId="0" borderId="374" applyFill="0"/>
    <xf numFmtId="251" fontId="367" fillId="0" borderId="367" applyFill="0"/>
    <xf numFmtId="0" fontId="283" fillId="0" borderId="363" applyNumberFormat="0" applyFill="0" applyAlignment="0" applyProtection="0"/>
    <xf numFmtId="0" fontId="283" fillId="0" borderId="363" applyNumberFormat="0" applyFill="0" applyAlignment="0" applyProtection="0"/>
    <xf numFmtId="283" fontId="283" fillId="0" borderId="363" applyNumberFormat="0" applyFill="0" applyAlignment="0" applyProtection="0"/>
    <xf numFmtId="0" fontId="283" fillId="0" borderId="363" applyNumberFormat="0" applyFill="0" applyAlignment="0" applyProtection="0"/>
    <xf numFmtId="286" fontId="367" fillId="0" borderId="374" applyFill="0" applyAlignment="0" applyProtection="0"/>
    <xf numFmtId="286" fontId="46" fillId="0" borderId="374" applyAlignment="0"/>
    <xf numFmtId="3" fontId="365" fillId="84" borderId="361">
      <alignment horizontal="left" vertical="top" wrapText="1"/>
      <protection locked="0"/>
    </xf>
    <xf numFmtId="3" fontId="365" fillId="84" borderId="361">
      <alignment horizontal="left" vertical="top" wrapText="1"/>
      <protection locked="0"/>
    </xf>
    <xf numFmtId="283" fontId="328" fillId="145" borderId="373" applyNumberFormat="0" applyProtection="0">
      <alignment horizontal="center"/>
    </xf>
    <xf numFmtId="0" fontId="328" fillId="145" borderId="373" applyNumberFormat="0" applyProtection="0">
      <alignment horizontal="center"/>
    </xf>
    <xf numFmtId="283" fontId="362" fillId="34" borderId="363" applyNumberFormat="0" applyProtection="0">
      <alignment horizontal="right" vertical="center"/>
    </xf>
    <xf numFmtId="0" fontId="362" fillId="34" borderId="363" applyNumberFormat="0" applyProtection="0">
      <alignment horizontal="right" vertical="center"/>
    </xf>
    <xf numFmtId="283" fontId="361" fillId="144" borderId="372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283" fontId="321" fillId="142" borderId="369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283" fontId="323" fillId="139" borderId="372" applyNumberFormat="0" applyProtection="0">
      <alignment horizontal="left" vertical="center" indent="1"/>
    </xf>
    <xf numFmtId="0" fontId="323" fillId="139" borderId="372" applyNumberFormat="0" applyProtection="0">
      <alignment horizontal="left" vertical="center" indent="1"/>
    </xf>
    <xf numFmtId="283" fontId="358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283" fontId="355" fillId="111" borderId="371" applyNumberFormat="0" applyProtection="0">
      <alignment vertical="center"/>
    </xf>
    <xf numFmtId="0" fontId="355" fillId="111" borderId="371" applyNumberFormat="0" applyProtection="0">
      <alignment vertical="center"/>
    </xf>
    <xf numFmtId="283" fontId="46" fillId="127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283" fontId="46" fillId="122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283" fontId="46" fillId="141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283" fontId="46" fillId="140" borderId="369" applyNumberFormat="0" applyProtection="0">
      <alignment horizontal="left" vertical="center" indent="1"/>
    </xf>
    <xf numFmtId="0" fontId="46" fillId="140" borderId="369" applyNumberFormat="0" applyProtection="0">
      <alignment horizontal="left" vertical="center" indent="1"/>
    </xf>
    <xf numFmtId="283" fontId="355" fillId="139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283" fontId="355" fillId="135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283" fontId="355" fillId="134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283" fontId="355" fillId="133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283" fontId="355" fillId="132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283" fontId="355" fillId="131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283" fontId="355" fillId="130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283" fontId="355" fillId="121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283" fontId="355" fillId="129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283" fontId="355" fillId="128" borderId="371" applyNumberFormat="0" applyProtection="0">
      <alignment horizontal="right" vertical="center"/>
    </xf>
    <xf numFmtId="0" fontId="355" fillId="128" borderId="371" applyNumberFormat="0" applyProtection="0">
      <alignment horizontal="right" vertical="center"/>
    </xf>
    <xf numFmtId="283" fontId="353" fillId="126" borderId="369" applyNumberFormat="0" applyProtection="0">
      <alignment horizontal="left" vertical="center" indent="1"/>
    </xf>
    <xf numFmtId="0" fontId="353" fillId="126" borderId="369" applyNumberFormat="0" applyProtection="0">
      <alignment horizontal="left" vertical="center" indent="1"/>
    </xf>
    <xf numFmtId="283" fontId="352" fillId="126" borderId="371" applyNumberFormat="0" applyProtection="0">
      <alignment vertical="center"/>
    </xf>
    <xf numFmtId="0" fontId="352" fillId="126" borderId="371" applyNumberFormat="0" applyProtection="0">
      <alignment vertical="center"/>
    </xf>
    <xf numFmtId="286" fontId="328" fillId="125" borderId="370" applyProtection="0">
      <alignment horizontal="center"/>
    </xf>
    <xf numFmtId="0" fontId="341" fillId="81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283" fontId="328" fillId="115" borderId="363" applyNumberFormat="0" applyAlignment="0" applyProtection="0"/>
    <xf numFmtId="0" fontId="328" fillId="115" borderId="363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40" fillId="83" borderId="352" applyNumberFormat="0" applyFont="0" applyAlignment="0" applyProtection="0"/>
    <xf numFmtId="251" fontId="46" fillId="0" borderId="351" applyFill="0"/>
    <xf numFmtId="286" fontId="46" fillId="0" borderId="358" applyAlignment="0"/>
    <xf numFmtId="0" fontId="323" fillId="139" borderId="356" applyNumberFormat="0" applyProtection="0">
      <alignment horizontal="left" vertical="center" indent="1"/>
    </xf>
    <xf numFmtId="0" fontId="355" fillId="135" borderId="355" applyNumberFormat="0" applyProtection="0">
      <alignment horizontal="right" vertical="center"/>
    </xf>
    <xf numFmtId="0" fontId="355" fillId="131" borderId="355" applyNumberFormat="0" applyProtection="0">
      <alignment horizontal="right" vertical="center"/>
    </xf>
    <xf numFmtId="0" fontId="355" fillId="132" borderId="355" applyNumberFormat="0" applyProtection="0">
      <alignment horizontal="right" vertical="center"/>
    </xf>
    <xf numFmtId="0" fontId="355" fillId="130" borderId="355" applyNumberFormat="0" applyProtection="0">
      <alignment horizontal="right" vertical="center"/>
    </xf>
    <xf numFmtId="0" fontId="355" fillId="129" borderId="355" applyNumberFormat="0" applyProtection="0">
      <alignment horizontal="right" vertical="center"/>
    </xf>
    <xf numFmtId="0" fontId="353" fillId="126" borderId="353" applyNumberFormat="0" applyProtection="0">
      <alignment horizontal="left" vertical="center" indent="1"/>
    </xf>
    <xf numFmtId="0" fontId="352" fillId="126" borderId="355" applyNumberFormat="0" applyProtection="0">
      <alignment vertical="center"/>
    </xf>
    <xf numFmtId="0" fontId="341" fillId="81" borderId="353" applyNumberFormat="0" applyAlignment="0" applyProtection="0"/>
    <xf numFmtId="0" fontId="327" fillId="68" borderId="349" applyNumberFormat="0" applyAlignment="0" applyProtection="0"/>
    <xf numFmtId="0" fontId="327" fillId="68" borderId="349" applyNumberFormat="0" applyAlignment="0" applyProtection="0"/>
    <xf numFmtId="0" fontId="327" fillId="54" borderId="349" applyNumberFormat="0" applyAlignment="0" applyProtection="0"/>
    <xf numFmtId="283" fontId="312" fillId="0" borderId="351">
      <alignment horizontal="left" vertical="center"/>
    </xf>
    <xf numFmtId="0" fontId="312" fillId="0" borderId="351">
      <alignment horizontal="left" vertical="center"/>
    </xf>
    <xf numFmtId="0" fontId="286" fillId="81" borderId="349" applyNumberFormat="0" applyAlignment="0" applyProtection="0"/>
    <xf numFmtId="0" fontId="286" fillId="81" borderId="349" applyNumberFormat="0" applyAlignment="0" applyProtection="0"/>
    <xf numFmtId="0" fontId="285" fillId="113" borderId="349" applyNumberFormat="0" applyAlignment="0" applyProtection="0"/>
    <xf numFmtId="0" fontId="266" fillId="0" borderId="360" applyNumberFormat="0" applyFill="0" applyAlignment="0" applyProtection="0">
      <alignment vertical="center"/>
    </xf>
    <xf numFmtId="0" fontId="254" fillId="81" borderId="353" applyNumberFormat="0" applyAlignment="0" applyProtection="0">
      <alignment vertical="center"/>
    </xf>
    <xf numFmtId="0" fontId="221" fillId="0" borderId="360" applyNumberFormat="0" applyFill="0" applyAlignment="0" applyProtection="0"/>
    <xf numFmtId="0" fontId="221" fillId="0" borderId="360" applyNumberFormat="0" applyFill="0" applyAlignment="0" applyProtection="0"/>
    <xf numFmtId="0" fontId="221" fillId="0" borderId="360" applyNumberFormat="0" applyFill="0" applyAlignment="0" applyProtection="0"/>
    <xf numFmtId="4" fontId="205" fillId="105" borderId="353" applyNumberFormat="0" applyProtection="0">
      <alignment horizontal="right" vertical="center"/>
    </xf>
    <xf numFmtId="0" fontId="68" fillId="104" borderId="353" applyNumberFormat="0" applyProtection="0">
      <alignment horizontal="center" vertical="top"/>
    </xf>
    <xf numFmtId="0" fontId="5" fillId="100" borderId="353" applyNumberFormat="0" applyProtection="0">
      <alignment horizontal="left" vertical="center" indent="1"/>
    </xf>
    <xf numFmtId="0" fontId="5" fillId="0" borderId="353" applyNumberFormat="0" applyProtection="0">
      <alignment horizontal="right" vertical="center"/>
    </xf>
    <xf numFmtId="3" fontId="70" fillId="57" borderId="353" applyProtection="0">
      <alignment horizontal="right" vertical="center"/>
    </xf>
    <xf numFmtId="0" fontId="70" fillId="100" borderId="353" applyNumberFormat="0" applyProtection="0">
      <alignment horizontal="left" vertical="center" indent="1"/>
    </xf>
    <xf numFmtId="0" fontId="70" fillId="100" borderId="353" applyNumberFormat="0" applyProtection="0">
      <alignment horizontal="left" vertical="center" indent="1"/>
    </xf>
    <xf numFmtId="0" fontId="5" fillId="100" borderId="353" applyNumberFormat="0" applyProtection="0">
      <alignment vertical="center"/>
    </xf>
    <xf numFmtId="0" fontId="70" fillId="100" borderId="353" applyNumberFormat="0" applyProtection="0">
      <alignment vertical="center"/>
    </xf>
    <xf numFmtId="0" fontId="5" fillId="100" borderId="353" applyNumberFormat="0" applyProtection="0">
      <alignment horizontal="left" vertical="center" indent="1"/>
    </xf>
    <xf numFmtId="0" fontId="5" fillId="0" borderId="353" applyNumberFormat="0" applyProtection="0">
      <alignment horizontal="left" vertical="center" indent="1"/>
    </xf>
    <xf numFmtId="4" fontId="70" fillId="97" borderId="353" applyNumberFormat="0" applyProtection="0">
      <alignment horizontal="right" vertical="center"/>
    </xf>
    <xf numFmtId="0" fontId="5" fillId="0" borderId="353" applyNumberFormat="0" applyProtection="0">
      <alignment horizontal="left" vertical="center" indent="1"/>
    </xf>
    <xf numFmtId="0" fontId="5" fillId="103" borderId="353" applyNumberFormat="0" applyProtection="0">
      <alignment horizontal="left" vertical="center" indent="1"/>
    </xf>
    <xf numFmtId="0" fontId="5" fillId="0" borderId="353" applyNumberFormat="0" applyProtection="0">
      <alignment horizontal="left" vertical="center" indent="1"/>
    </xf>
    <xf numFmtId="0" fontId="5" fillId="102" borderId="353" applyNumberFormat="0" applyProtection="0">
      <alignment horizontal="left" vertical="center" indent="1"/>
    </xf>
    <xf numFmtId="0" fontId="5" fillId="0" borderId="353" applyNumberFormat="0" applyProtection="0">
      <alignment horizontal="left" vertical="center" indent="1"/>
    </xf>
    <xf numFmtId="4" fontId="70" fillId="101" borderId="353" applyNumberFormat="0" applyProtection="0">
      <alignment horizontal="left" vertical="center" indent="1"/>
    </xf>
    <xf numFmtId="0" fontId="5" fillId="100" borderId="353" applyNumberFormat="0" applyProtection="0">
      <alignment horizontal="left" vertical="center" indent="1"/>
    </xf>
    <xf numFmtId="4" fontId="70" fillId="98" borderId="353" applyNumberFormat="0" applyProtection="0">
      <alignment horizontal="right" vertical="center"/>
    </xf>
    <xf numFmtId="4" fontId="70" fillId="96" borderId="353" applyNumberFormat="0" applyProtection="0">
      <alignment horizontal="right" vertical="center"/>
    </xf>
    <xf numFmtId="4" fontId="70" fillId="95" borderId="353" applyNumberFormat="0" applyProtection="0">
      <alignment horizontal="right" vertical="center"/>
    </xf>
    <xf numFmtId="4" fontId="70" fillId="94" borderId="353" applyNumberFormat="0" applyProtection="0">
      <alignment horizontal="right" vertical="center"/>
    </xf>
    <xf numFmtId="4" fontId="70" fillId="93" borderId="353" applyNumberFormat="0" applyProtection="0">
      <alignment horizontal="right" vertical="center"/>
    </xf>
    <xf numFmtId="4" fontId="70" fillId="52" borderId="353" applyNumberFormat="0" applyProtection="0">
      <alignment horizontal="right" vertical="center"/>
    </xf>
    <xf numFmtId="4" fontId="70" fillId="92" borderId="353" applyNumberFormat="0" applyProtection="0">
      <alignment horizontal="right" vertical="center"/>
    </xf>
    <xf numFmtId="4" fontId="70" fillId="91" borderId="353" applyNumberFormat="0" applyProtection="0">
      <alignment horizontal="right" vertical="center"/>
    </xf>
    <xf numFmtId="0" fontId="68" fillId="90" borderId="353" applyNumberFormat="0" applyProtection="0">
      <alignment horizontal="left" vertical="top"/>
    </xf>
    <xf numFmtId="4" fontId="202" fillId="89" borderId="353" applyNumberFormat="0" applyProtection="0">
      <alignment horizontal="center" vertical="top"/>
    </xf>
    <xf numFmtId="4" fontId="202" fillId="88" borderId="353" applyNumberFormat="0" applyProtection="0">
      <alignment horizontal="left" vertical="center"/>
    </xf>
    <xf numFmtId="0" fontId="5" fillId="53" borderId="353" applyNumberFormat="0" applyProtection="0">
      <alignment vertical="center"/>
    </xf>
    <xf numFmtId="4" fontId="202" fillId="87" borderId="353" applyNumberFormat="0" applyProtection="0">
      <alignment vertical="center"/>
    </xf>
    <xf numFmtId="0" fontId="196" fillId="81" borderId="353" applyNumberFormat="0" applyAlignment="0" applyProtection="0"/>
    <xf numFmtId="0" fontId="196" fillId="81" borderId="353" applyNumberFormat="0" applyAlignment="0" applyProtection="0"/>
    <xf numFmtId="0" fontId="196" fillId="81" borderId="353" applyNumberFormat="0" applyAlignment="0" applyProtection="0"/>
    <xf numFmtId="286" fontId="46" fillId="0" borderId="342" applyAlignment="0"/>
    <xf numFmtId="251" fontId="367" fillId="0" borderId="342" applyFill="0"/>
    <xf numFmtId="251" fontId="46" fillId="0" borderId="342" applyFill="0"/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15" fontId="281" fillId="112" borderId="347">
      <alignment horizontal="center"/>
    </xf>
    <xf numFmtId="5" fontId="270" fillId="0" borderId="348" applyAlignment="0" applyProtection="0"/>
    <xf numFmtId="0" fontId="285" fillId="113" borderId="349" applyNumberFormat="0" applyAlignment="0" applyProtection="0"/>
    <xf numFmtId="0" fontId="285" fillId="113" borderId="349" applyNumberFormat="0" applyAlignment="0" applyProtection="0"/>
    <xf numFmtId="0" fontId="285" fillId="113" borderId="349" applyNumberFormat="0" applyAlignment="0" applyProtection="0"/>
    <xf numFmtId="0" fontId="286" fillId="81" borderId="349" applyNumberFormat="0" applyAlignment="0" applyProtection="0"/>
    <xf numFmtId="0" fontId="285" fillId="113" borderId="349" applyNumberFormat="0" applyAlignment="0" applyProtection="0"/>
    <xf numFmtId="0" fontId="285" fillId="113" borderId="349" applyNumberFormat="0" applyAlignment="0" applyProtection="0"/>
    <xf numFmtId="0" fontId="286" fillId="81" borderId="349" applyNumberFormat="0" applyAlignment="0" applyProtection="0"/>
    <xf numFmtId="0" fontId="286" fillId="81" borderId="349" applyNumberFormat="0" applyAlignment="0" applyProtection="0"/>
    <xf numFmtId="286" fontId="299" fillId="114" borderId="347" applyProtection="0">
      <alignment horizontal="center"/>
    </xf>
    <xf numFmtId="0" fontId="304" fillId="34" borderId="350"/>
    <xf numFmtId="283" fontId="304" fillId="34" borderId="350"/>
    <xf numFmtId="0" fontId="304" fillId="34" borderId="350"/>
    <xf numFmtId="283" fontId="304" fillId="34" borderId="350"/>
    <xf numFmtId="286" fontId="308" fillId="116" borderId="347" applyProtection="0">
      <alignment horizontal="center"/>
    </xf>
    <xf numFmtId="0" fontId="309" fillId="34" borderId="350"/>
    <xf numFmtId="283" fontId="309" fillId="34" borderId="350"/>
    <xf numFmtId="0" fontId="309" fillId="117" borderId="350"/>
    <xf numFmtId="283" fontId="309" fillId="117" borderId="350"/>
    <xf numFmtId="0" fontId="312" fillId="0" borderId="351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283" fontId="312" fillId="0" borderId="351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71" fillId="0" borderId="346">
      <alignment horizontal="left" vertical="center"/>
    </xf>
    <xf numFmtId="0" fontId="326" fillId="0" borderId="347" applyNumberFormat="0" applyAlignment="0" applyProtection="0"/>
    <xf numFmtId="283" fontId="326" fillId="0" borderId="347" applyNumberFormat="0" applyAlignment="0" applyProtection="0"/>
    <xf numFmtId="10" fontId="95" fillId="60" borderId="345" applyNumberFormat="0" applyBorder="0" applyAlignment="0" applyProtection="0"/>
    <xf numFmtId="10" fontId="95" fillId="60" borderId="345" applyNumberFormat="0" applyBorder="0" applyAlignment="0" applyProtection="0"/>
    <xf numFmtId="10" fontId="95" fillId="60" borderId="345" applyNumberFormat="0" applyBorder="0" applyAlignment="0" applyProtection="0"/>
    <xf numFmtId="10" fontId="311" fillId="60" borderId="345" applyNumberFormat="0" applyBorder="0" applyAlignment="0" applyProtection="0"/>
    <xf numFmtId="10" fontId="95" fillId="60" borderId="345" applyNumberFormat="0" applyBorder="0" applyAlignment="0" applyProtection="0"/>
    <xf numFmtId="0" fontId="327" fillId="54" borderId="349" applyNumberFormat="0" applyAlignment="0" applyProtection="0"/>
    <xf numFmtId="0" fontId="327" fillId="54" borderId="349" applyNumberFormat="0" applyAlignment="0" applyProtection="0"/>
    <xf numFmtId="0" fontId="327" fillId="54" borderId="349" applyNumberFormat="0" applyAlignment="0" applyProtection="0"/>
    <xf numFmtId="0" fontId="327" fillId="68" borderId="349" applyNumberFormat="0" applyAlignment="0" applyProtection="0"/>
    <xf numFmtId="0" fontId="327" fillId="54" borderId="349" applyNumberFormat="0" applyAlignment="0" applyProtection="0"/>
    <xf numFmtId="0" fontId="327" fillId="54" borderId="349" applyNumberFormat="0" applyAlignment="0" applyProtection="0"/>
    <xf numFmtId="0" fontId="327" fillId="68" borderId="349" applyNumberFormat="0" applyAlignment="0" applyProtection="0"/>
    <xf numFmtId="0" fontId="327" fillId="68" borderId="349" applyNumberFormat="0" applyAlignment="0" applyProtection="0"/>
    <xf numFmtId="0" fontId="328" fillId="115" borderId="347" applyNumberFormat="0" applyAlignment="0" applyProtection="0"/>
    <xf numFmtId="283" fontId="328" fillId="115" borderId="347" applyNumberFormat="0" applyAlignment="0" applyProtection="0"/>
    <xf numFmtId="0" fontId="294" fillId="83" borderId="352" applyNumberFormat="0" applyFont="0" applyAlignment="0" applyProtection="0"/>
    <xf numFmtId="0" fontId="5" fillId="83" borderId="352" applyNumberFormat="0" applyFont="0" applyAlignment="0" applyProtection="0"/>
    <xf numFmtId="0" fontId="294" fillId="83" borderId="352" applyNumberFormat="0" applyFont="0" applyAlignment="0" applyProtection="0"/>
    <xf numFmtId="0" fontId="294" fillId="83" borderId="352" applyNumberFormat="0" applyFont="0" applyAlignment="0" applyProtection="0"/>
    <xf numFmtId="0" fontId="5" fillId="83" borderId="352" applyNumberFormat="0" applyFont="0" applyAlignment="0" applyProtection="0"/>
    <xf numFmtId="0" fontId="5" fillId="83" borderId="352" applyNumberFormat="0" applyFont="0" applyAlignment="0" applyProtection="0"/>
    <xf numFmtId="0" fontId="341" fillId="113" borderId="353" applyNumberFormat="0" applyAlignment="0" applyProtection="0"/>
    <xf numFmtId="0" fontId="341" fillId="113" borderId="353" applyNumberFormat="0" applyAlignment="0" applyProtection="0"/>
    <xf numFmtId="0" fontId="341" fillId="113" borderId="353" applyNumberFormat="0" applyAlignment="0" applyProtection="0"/>
    <xf numFmtId="0" fontId="341" fillId="81" borderId="353" applyNumberFormat="0" applyAlignment="0" applyProtection="0"/>
    <xf numFmtId="0" fontId="341" fillId="113" borderId="353" applyNumberFormat="0" applyAlignment="0" applyProtection="0"/>
    <xf numFmtId="0" fontId="341" fillId="113" borderId="353" applyNumberFormat="0" applyAlignment="0" applyProtection="0"/>
    <xf numFmtId="0" fontId="341" fillId="81" borderId="353" applyNumberFormat="0" applyAlignment="0" applyProtection="0"/>
    <xf numFmtId="0" fontId="341" fillId="81" borderId="353" applyNumberFormat="0" applyAlignment="0" applyProtection="0"/>
    <xf numFmtId="286" fontId="328" fillId="125" borderId="354" applyProtection="0">
      <alignment horizontal="center"/>
    </xf>
    <xf numFmtId="0" fontId="352" fillId="126" borderId="355" applyNumberFormat="0" applyProtection="0">
      <alignment vertical="center"/>
    </xf>
    <xf numFmtId="283" fontId="352" fillId="126" borderId="355" applyNumberFormat="0" applyProtection="0">
      <alignment vertical="center"/>
    </xf>
    <xf numFmtId="0" fontId="353" fillId="126" borderId="353" applyNumberFormat="0" applyProtection="0">
      <alignment horizontal="left" vertical="center" indent="1"/>
    </xf>
    <xf numFmtId="283" fontId="353" fillId="126" borderId="353" applyNumberFormat="0" applyProtection="0">
      <alignment horizontal="left" vertical="center" indent="1"/>
    </xf>
    <xf numFmtId="0" fontId="355" fillId="128" borderId="355" applyNumberFormat="0" applyProtection="0">
      <alignment horizontal="right" vertical="center"/>
    </xf>
    <xf numFmtId="283" fontId="355" fillId="128" borderId="355" applyNumberFormat="0" applyProtection="0">
      <alignment horizontal="right" vertical="center"/>
    </xf>
    <xf numFmtId="0" fontId="355" fillId="129" borderId="355" applyNumberFormat="0" applyProtection="0">
      <alignment horizontal="right" vertical="center"/>
    </xf>
    <xf numFmtId="283" fontId="355" fillId="129" borderId="355" applyNumberFormat="0" applyProtection="0">
      <alignment horizontal="right" vertical="center"/>
    </xf>
    <xf numFmtId="0" fontId="355" fillId="121" borderId="355" applyNumberFormat="0" applyProtection="0">
      <alignment horizontal="right" vertical="center"/>
    </xf>
    <xf numFmtId="283" fontId="355" fillId="121" borderId="355" applyNumberFormat="0" applyProtection="0">
      <alignment horizontal="right" vertical="center"/>
    </xf>
    <xf numFmtId="0" fontId="355" fillId="130" borderId="355" applyNumberFormat="0" applyProtection="0">
      <alignment horizontal="right" vertical="center"/>
    </xf>
    <xf numFmtId="283" fontId="355" fillId="130" borderId="355" applyNumberFormat="0" applyProtection="0">
      <alignment horizontal="right" vertical="center"/>
    </xf>
    <xf numFmtId="0" fontId="355" fillId="131" borderId="355" applyNumberFormat="0" applyProtection="0">
      <alignment horizontal="right" vertical="center"/>
    </xf>
    <xf numFmtId="283" fontId="355" fillId="131" borderId="355" applyNumberFormat="0" applyProtection="0">
      <alignment horizontal="right" vertical="center"/>
    </xf>
    <xf numFmtId="0" fontId="355" fillId="132" borderId="355" applyNumberFormat="0" applyProtection="0">
      <alignment horizontal="right" vertical="center"/>
    </xf>
    <xf numFmtId="283" fontId="355" fillId="132" borderId="355" applyNumberFormat="0" applyProtection="0">
      <alignment horizontal="right" vertical="center"/>
    </xf>
    <xf numFmtId="0" fontId="355" fillId="133" borderId="355" applyNumberFormat="0" applyProtection="0">
      <alignment horizontal="right" vertical="center"/>
    </xf>
    <xf numFmtId="283" fontId="355" fillId="133" borderId="355" applyNumberFormat="0" applyProtection="0">
      <alignment horizontal="right" vertical="center"/>
    </xf>
    <xf numFmtId="0" fontId="355" fillId="134" borderId="355" applyNumberFormat="0" applyProtection="0">
      <alignment horizontal="right" vertical="center"/>
    </xf>
    <xf numFmtId="283" fontId="355" fillId="134" borderId="355" applyNumberFormat="0" applyProtection="0">
      <alignment horizontal="right" vertical="center"/>
    </xf>
    <xf numFmtId="0" fontId="355" fillId="135" borderId="355" applyNumberFormat="0" applyProtection="0">
      <alignment horizontal="right" vertical="center"/>
    </xf>
    <xf numFmtId="283" fontId="355" fillId="135" borderId="355" applyNumberFormat="0" applyProtection="0">
      <alignment horizontal="right" vertical="center"/>
    </xf>
    <xf numFmtId="0" fontId="355" fillId="139" borderId="355" applyNumberFormat="0" applyProtection="0">
      <alignment horizontal="right" vertical="center"/>
    </xf>
    <xf numFmtId="283" fontId="355" fillId="139" borderId="355" applyNumberFormat="0" applyProtection="0">
      <alignment horizontal="right" vertical="center"/>
    </xf>
    <xf numFmtId="0" fontId="46" fillId="140" borderId="353" applyNumberFormat="0" applyProtection="0">
      <alignment horizontal="left" vertical="center" indent="1"/>
    </xf>
    <xf numFmtId="283" fontId="46" fillId="140" borderId="353" applyNumberFormat="0" applyProtection="0">
      <alignment horizontal="left" vertical="center" indent="1"/>
    </xf>
    <xf numFmtId="0" fontId="46" fillId="141" borderId="353" applyNumberFormat="0" applyProtection="0">
      <alignment horizontal="left" vertical="center" indent="1"/>
    </xf>
    <xf numFmtId="283" fontId="46" fillId="141" borderId="353" applyNumberFormat="0" applyProtection="0">
      <alignment horizontal="left" vertical="center" indent="1"/>
    </xf>
    <xf numFmtId="0" fontId="46" fillId="122" borderId="353" applyNumberFormat="0" applyProtection="0">
      <alignment horizontal="left" vertical="center" indent="1"/>
    </xf>
    <xf numFmtId="283" fontId="46" fillId="122" borderId="353" applyNumberFormat="0" applyProtection="0">
      <alignment horizontal="left" vertical="center" indent="1"/>
    </xf>
    <xf numFmtId="0" fontId="46" fillId="127" borderId="353" applyNumberFormat="0" applyProtection="0">
      <alignment horizontal="left" vertical="center" indent="1"/>
    </xf>
    <xf numFmtId="283" fontId="46" fillId="127" borderId="353" applyNumberFormat="0" applyProtection="0">
      <alignment horizontal="left" vertical="center" indent="1"/>
    </xf>
    <xf numFmtId="0" fontId="355" fillId="111" borderId="355" applyNumberFormat="0" applyProtection="0">
      <alignment vertical="center"/>
    </xf>
    <xf numFmtId="283" fontId="355" fillId="111" borderId="355" applyNumberFormat="0" applyProtection="0">
      <alignment vertical="center"/>
    </xf>
    <xf numFmtId="0" fontId="358" fillId="111" borderId="355" applyNumberFormat="0" applyProtection="0">
      <alignment vertical="center"/>
    </xf>
    <xf numFmtId="283" fontId="358" fillId="111" borderId="355" applyNumberFormat="0" applyProtection="0">
      <alignment vertical="center"/>
    </xf>
    <xf numFmtId="0" fontId="323" fillId="139" borderId="356" applyNumberFormat="0" applyProtection="0">
      <alignment horizontal="left" vertical="center" indent="1"/>
    </xf>
    <xf numFmtId="283" fontId="323" fillId="139" borderId="356" applyNumberFormat="0" applyProtection="0">
      <alignment horizontal="left" vertical="center" indent="1"/>
    </xf>
    <xf numFmtId="0" fontId="321" fillId="142" borderId="353" applyNumberFormat="0" applyProtection="0">
      <alignment horizontal="left" vertical="center" indent="1"/>
    </xf>
    <xf numFmtId="283" fontId="321" fillId="142" borderId="353" applyNumberFormat="0" applyProtection="0">
      <alignment horizontal="left" vertical="center" indent="1"/>
    </xf>
    <xf numFmtId="0" fontId="361" fillId="144" borderId="356" applyNumberFormat="0" applyProtection="0">
      <alignment horizontal="left" vertical="center" indent="1"/>
    </xf>
    <xf numFmtId="283" fontId="361" fillId="144" borderId="356" applyNumberFormat="0" applyProtection="0">
      <alignment horizontal="left" vertical="center" indent="1"/>
    </xf>
    <xf numFmtId="0" fontId="362" fillId="34" borderId="347" applyNumberFormat="0" applyProtection="0">
      <alignment horizontal="right" vertical="center"/>
    </xf>
    <xf numFmtId="283" fontId="362" fillId="34" borderId="347" applyNumberFormat="0" applyProtection="0">
      <alignment horizontal="right" vertical="center"/>
    </xf>
    <xf numFmtId="0" fontId="328" fillId="145" borderId="357" applyNumberFormat="0" applyProtection="0">
      <alignment horizontal="center"/>
    </xf>
    <xf numFmtId="283" fontId="328" fillId="145" borderId="357" applyNumberFormat="0" applyProtection="0">
      <alignment horizontal="center"/>
    </xf>
    <xf numFmtId="3" fontId="365" fillId="84" borderId="345">
      <alignment horizontal="left" vertical="top" wrapText="1"/>
      <protection locked="0"/>
    </xf>
    <xf numFmtId="3" fontId="365" fillId="84" borderId="345">
      <alignment horizontal="left" vertical="top" wrapText="1"/>
      <protection locked="0"/>
    </xf>
    <xf numFmtId="286" fontId="46" fillId="0" borderId="358" applyAlignment="0"/>
    <xf numFmtId="286" fontId="367" fillId="0" borderId="358" applyFill="0" applyAlignment="0" applyProtection="0"/>
    <xf numFmtId="0" fontId="283" fillId="0" borderId="347" applyNumberFormat="0" applyFill="0" applyAlignment="0" applyProtection="0"/>
    <xf numFmtId="283" fontId="283" fillId="0" borderId="347" applyNumberFormat="0" applyFill="0" applyAlignment="0" applyProtection="0"/>
    <xf numFmtId="0" fontId="283" fillId="0" borderId="347" applyNumberFormat="0" applyFill="0" applyAlignment="0" applyProtection="0"/>
    <xf numFmtId="0" fontId="283" fillId="0" borderId="347" applyNumberFormat="0" applyFill="0" applyAlignment="0" applyProtection="0"/>
    <xf numFmtId="251" fontId="367" fillId="0" borderId="351" applyFill="0"/>
    <xf numFmtId="251" fontId="367" fillId="0" borderId="358" applyFill="0"/>
    <xf numFmtId="0" fontId="373" fillId="0" borderId="359" applyNumberFormat="0" applyFill="0" applyAlignment="0" applyProtection="0"/>
    <xf numFmtId="0" fontId="373" fillId="0" borderId="359" applyNumberFormat="0" applyFill="0" applyAlignment="0" applyProtection="0"/>
    <xf numFmtId="0" fontId="373" fillId="0" borderId="360" applyNumberFormat="0" applyFill="0" applyAlignment="0" applyProtection="0"/>
    <xf numFmtId="0" fontId="373" fillId="0" borderId="359" applyNumberFormat="0" applyFill="0" applyAlignment="0" applyProtection="0"/>
    <xf numFmtId="0" fontId="373" fillId="0" borderId="359" applyNumberFormat="0" applyFill="0" applyAlignment="0" applyProtection="0"/>
    <xf numFmtId="251" fontId="46" fillId="0" borderId="351" applyFill="0"/>
    <xf numFmtId="251" fontId="46" fillId="0" borderId="358" applyFill="0"/>
    <xf numFmtId="0" fontId="234" fillId="81" borderId="353" applyNumberFormat="0" applyAlignment="0" applyProtection="0"/>
    <xf numFmtId="283" fontId="234" fillId="81" borderId="353" applyNumberFormat="0" applyAlignment="0" applyProtection="0"/>
    <xf numFmtId="0" fontId="234" fillId="81" borderId="353" applyNumberFormat="0" applyAlignment="0" applyProtection="0"/>
    <xf numFmtId="0" fontId="234" fillId="81" borderId="353" applyNumberFormat="0" applyAlignment="0" applyProtection="0"/>
    <xf numFmtId="0" fontId="235" fillId="81" borderId="349" applyNumberFormat="0" applyAlignment="0" applyProtection="0"/>
    <xf numFmtId="283" fontId="235" fillId="81" borderId="349" applyNumberFormat="0" applyAlignment="0" applyProtection="0"/>
    <xf numFmtId="0" fontId="235" fillId="81" borderId="349" applyNumberFormat="0" applyAlignment="0" applyProtection="0"/>
    <xf numFmtId="0" fontId="235" fillId="81" borderId="349" applyNumberFormat="0" applyAlignment="0" applyProtection="0"/>
    <xf numFmtId="0" fontId="242" fillId="68" borderId="349" applyNumberFormat="0" applyAlignment="0" applyProtection="0"/>
    <xf numFmtId="283" fontId="242" fillId="68" borderId="349" applyNumberFormat="0" applyAlignment="0" applyProtection="0"/>
    <xf numFmtId="0" fontId="242" fillId="68" borderId="349" applyNumberFormat="0" applyAlignment="0" applyProtection="0"/>
    <xf numFmtId="0" fontId="242" fillId="68" borderId="349" applyNumberFormat="0" applyAlignment="0" applyProtection="0"/>
    <xf numFmtId="0" fontId="244" fillId="0" borderId="360" applyNumberFormat="0" applyFill="0" applyAlignment="0" applyProtection="0"/>
    <xf numFmtId="283" fontId="244" fillId="0" borderId="360" applyNumberFormat="0" applyFill="0" applyAlignment="0" applyProtection="0"/>
    <xf numFmtId="0" fontId="244" fillId="0" borderId="360" applyNumberFormat="0" applyFill="0" applyAlignment="0" applyProtection="0"/>
    <xf numFmtId="0" fontId="244" fillId="0" borderId="360" applyNumberFormat="0" applyFill="0" applyAlignment="0" applyProtection="0"/>
    <xf numFmtId="0" fontId="40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283" fontId="40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40" fillId="83" borderId="352" applyNumberFormat="0" applyFont="0" applyAlignment="0" applyProtection="0"/>
    <xf numFmtId="0" fontId="42" fillId="83" borderId="352" applyNumberFormat="0" applyFont="0" applyAlignment="0" applyProtection="0"/>
    <xf numFmtId="0" fontId="40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42" fillId="83" borderId="352" applyNumberFormat="0" applyFont="0" applyAlignment="0" applyProtection="0"/>
    <xf numFmtId="0" fontId="381" fillId="81" borderId="349" applyNumberFormat="0" applyAlignment="0" applyProtection="0">
      <alignment vertical="center"/>
    </xf>
    <xf numFmtId="0" fontId="5" fillId="83" borderId="352" applyNumberFormat="0" applyFont="0" applyAlignment="0" applyProtection="0">
      <alignment vertical="center"/>
    </xf>
    <xf numFmtId="0" fontId="387" fillId="0" borderId="360" applyNumberFormat="0" applyFill="0" applyAlignment="0" applyProtection="0">
      <alignment vertical="center"/>
    </xf>
    <xf numFmtId="0" fontId="388" fillId="68" borderId="349" applyNumberFormat="0" applyAlignment="0" applyProtection="0">
      <alignment vertical="center"/>
    </xf>
    <xf numFmtId="0" fontId="394" fillId="81" borderId="353" applyNumberFormat="0" applyAlignment="0" applyProtection="0">
      <alignment vertical="center"/>
    </xf>
    <xf numFmtId="0" fontId="42" fillId="83" borderId="368" applyNumberFormat="0" applyFont="0" applyAlignment="0" applyProtection="0"/>
    <xf numFmtId="0" fontId="235" fillId="81" borderId="365" applyNumberFormat="0" applyAlignment="0" applyProtection="0"/>
    <xf numFmtId="0" fontId="71" fillId="0" borderId="362">
      <alignment horizontal="left" vertical="center"/>
    </xf>
    <xf numFmtId="283" fontId="309" fillId="117" borderId="366"/>
    <xf numFmtId="0" fontId="304" fillId="34" borderId="366"/>
    <xf numFmtId="0" fontId="149" fillId="81" borderId="349" applyNumberFormat="0" applyAlignment="0" applyProtection="0"/>
    <xf numFmtId="0" fontId="149" fillId="81" borderId="349" applyNumberFormat="0" applyAlignment="0" applyProtection="0"/>
    <xf numFmtId="0" fontId="149" fillId="81" borderId="349" applyNumberFormat="0" applyAlignment="0" applyProtection="0"/>
    <xf numFmtId="0" fontId="185" fillId="68" borderId="349" applyNumberFormat="0" applyAlignment="0" applyProtection="0"/>
    <xf numFmtId="0" fontId="185" fillId="68" borderId="349" applyNumberFormat="0" applyAlignment="0" applyProtection="0"/>
    <xf numFmtId="0" fontId="185" fillId="68" borderId="349" applyNumberFormat="0" applyAlignment="0" applyProtection="0"/>
    <xf numFmtId="0" fontId="138" fillId="83" borderId="352" applyNumberFormat="0" applyFont="0" applyAlignment="0" applyProtection="0"/>
    <xf numFmtId="0" fontId="138" fillId="83" borderId="352" applyNumberFormat="0" applyFont="0" applyAlignment="0" applyProtection="0"/>
    <xf numFmtId="0" fontId="138" fillId="83" borderId="352" applyNumberFormat="0" applyFont="0" applyAlignment="0" applyProtection="0"/>
    <xf numFmtId="0" fontId="138" fillId="83" borderId="352" applyNumberFormat="0" applyFont="0" applyAlignment="0" applyProtection="0"/>
    <xf numFmtId="0" fontId="138" fillId="83" borderId="352" applyNumberFormat="0" applyFont="0" applyAlignment="0" applyProtection="0"/>
    <xf numFmtId="0" fontId="138" fillId="83" borderId="352" applyNumberFormat="0" applyFont="0" applyAlignment="0" applyProtection="0"/>
    <xf numFmtId="0" fontId="138" fillId="83" borderId="352" applyNumberFormat="0" applyFont="0" applyAlignment="0" applyProtection="0"/>
    <xf numFmtId="0" fontId="129" fillId="83" borderId="352" applyNumberFormat="0" applyFont="0" applyAlignment="0" applyProtection="0">
      <alignment vertical="center"/>
    </xf>
    <xf numFmtId="0" fontId="5" fillId="83" borderId="352" applyNumberFormat="0" applyFont="0" applyAlignment="0" applyProtection="0"/>
    <xf numFmtId="0" fontId="253" fillId="68" borderId="349" applyNumberFormat="0" applyAlignment="0" applyProtection="0">
      <alignment vertical="center"/>
    </xf>
    <xf numFmtId="0" fontId="263" fillId="81" borderId="349" applyNumberFormat="0" applyAlignment="0" applyProtection="0">
      <alignment vertical="center"/>
    </xf>
    <xf numFmtId="0" fontId="42" fillId="83" borderId="368" applyNumberFormat="0" applyFont="0" applyAlignment="0" applyProtection="0"/>
    <xf numFmtId="283" fontId="242" fillId="68" borderId="365" applyNumberFormat="0" applyAlignment="0" applyProtection="0"/>
    <xf numFmtId="0" fontId="71" fillId="0" borderId="362">
      <alignment horizontal="left" vertical="center"/>
    </xf>
    <xf numFmtId="0" fontId="71" fillId="0" borderId="362">
      <alignment horizontal="left" vertical="center"/>
    </xf>
    <xf numFmtId="286" fontId="308" fillId="116" borderId="363" applyProtection="0">
      <alignment horizontal="center"/>
    </xf>
    <xf numFmtId="0" fontId="394" fillId="81" borderId="369" applyNumberFormat="0" applyAlignment="0" applyProtection="0">
      <alignment vertical="center"/>
    </xf>
    <xf numFmtId="0" fontId="42" fillId="83" borderId="368" applyNumberFormat="0" applyFont="0" applyAlignment="0" applyProtection="0"/>
    <xf numFmtId="0" fontId="235" fillId="81" borderId="365" applyNumberFormat="0" applyAlignment="0" applyProtection="0"/>
    <xf numFmtId="0" fontId="71" fillId="0" borderId="362">
      <alignment horizontal="left" vertical="center"/>
    </xf>
    <xf numFmtId="0" fontId="309" fillId="117" borderId="366"/>
    <xf numFmtId="283" fontId="304" fillId="34" borderId="366"/>
    <xf numFmtId="0" fontId="42" fillId="83" borderId="368" applyNumberFormat="0" applyFont="0" applyAlignment="0" applyProtection="0"/>
    <xf numFmtId="0" fontId="242" fillId="68" borderId="365" applyNumberFormat="0" applyAlignment="0" applyProtection="0"/>
    <xf numFmtId="0" fontId="71" fillId="0" borderId="362">
      <alignment horizontal="left" vertical="center"/>
    </xf>
    <xf numFmtId="0" fontId="312" fillId="0" borderId="367">
      <alignment horizontal="left" vertical="center"/>
    </xf>
    <xf numFmtId="283" fontId="304" fillId="34" borderId="366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0" fontId="352" fillId="126" borderId="371" applyNumberFormat="0" applyProtection="0">
      <alignment vertical="center"/>
    </xf>
    <xf numFmtId="0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6" fontId="46" fillId="0" borderId="374" applyAlignment="0"/>
    <xf numFmtId="251" fontId="367" fillId="0" borderId="374" applyFill="0"/>
    <xf numFmtId="251" fontId="46" fillId="0" borderId="367" applyFill="0"/>
    <xf numFmtId="251" fontId="46" fillId="0" borderId="374" applyFill="0"/>
    <xf numFmtId="0" fontId="40" fillId="83" borderId="368" applyNumberFormat="0" applyFont="0" applyAlignment="0" applyProtection="0"/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15" fontId="281" fillId="112" borderId="363">
      <alignment horizontal="center"/>
    </xf>
    <xf numFmtId="5" fontId="270" fillId="0" borderId="364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6" fillId="81" borderId="365" applyNumberFormat="0" applyAlignment="0" applyProtection="0"/>
    <xf numFmtId="286" fontId="299" fillId="114" borderId="363" applyProtection="0">
      <alignment horizontal="center"/>
    </xf>
    <xf numFmtId="0" fontId="304" fillId="34" borderId="366"/>
    <xf numFmtId="283" fontId="304" fillId="34" borderId="366"/>
    <xf numFmtId="0" fontId="304" fillId="34" borderId="366"/>
    <xf numFmtId="283" fontId="304" fillId="34" borderId="366"/>
    <xf numFmtId="286" fontId="308" fillId="116" borderId="363" applyProtection="0">
      <alignment horizontal="center"/>
    </xf>
    <xf numFmtId="0" fontId="309" fillId="34" borderId="366"/>
    <xf numFmtId="283" fontId="309" fillId="34" borderId="366"/>
    <xf numFmtId="0" fontId="309" fillId="117" borderId="366"/>
    <xf numFmtId="283" fontId="309" fillId="117" borderId="366"/>
    <xf numFmtId="0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283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326" fillId="0" borderId="363" applyNumberFormat="0" applyAlignment="0" applyProtection="0"/>
    <xf numFmtId="283" fontId="326" fillId="0" borderId="363" applyNumberFormat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10" fontId="311" fillId="60" borderId="361" applyNumberFormat="0" applyBorder="0" applyAlignment="0" applyProtection="0"/>
    <xf numFmtId="10" fontId="95" fillId="60" borderId="361" applyNumberFormat="0" applyBorder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8" fillId="115" borderId="363" applyNumberFormat="0" applyAlignment="0" applyProtection="0"/>
    <xf numFmtId="283" fontId="328" fillId="115" borderId="363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286" fontId="328" fillId="125" borderId="370" applyProtection="0">
      <alignment horizontal="center"/>
    </xf>
    <xf numFmtId="0" fontId="352" fillId="126" borderId="371" applyNumberFormat="0" applyProtection="0">
      <alignment vertical="center"/>
    </xf>
    <xf numFmtId="283" fontId="352" fillId="126" borderId="371" applyNumberFormat="0" applyProtection="0">
      <alignment vertical="center"/>
    </xf>
    <xf numFmtId="0" fontId="353" fillId="126" borderId="369" applyNumberFormat="0" applyProtection="0">
      <alignment horizontal="left" vertical="center" indent="1"/>
    </xf>
    <xf numFmtId="283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283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283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283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283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283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283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283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283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283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283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283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283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283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283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283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283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283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283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283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3" fontId="362" fillId="34" borderId="363" applyNumberFormat="0" applyProtection="0">
      <alignment horizontal="right" vertical="center"/>
    </xf>
    <xf numFmtId="0" fontId="328" fillId="145" borderId="373" applyNumberFormat="0" applyProtection="0">
      <alignment horizontal="center"/>
    </xf>
    <xf numFmtId="283" fontId="328" fillId="145" borderId="373" applyNumberFormat="0" applyProtection="0">
      <alignment horizontal="center"/>
    </xf>
    <xf numFmtId="3" fontId="365" fillId="84" borderId="361">
      <alignment horizontal="left" vertical="top" wrapText="1"/>
      <protection locked="0"/>
    </xf>
    <xf numFmtId="3" fontId="365" fillId="84" borderId="361">
      <alignment horizontal="left" vertical="top" wrapText="1"/>
      <protection locked="0"/>
    </xf>
    <xf numFmtId="286" fontId="46" fillId="0" borderId="374" applyAlignment="0"/>
    <xf numFmtId="286" fontId="367" fillId="0" borderId="374" applyFill="0" applyAlignment="0" applyProtection="0"/>
    <xf numFmtId="0" fontId="283" fillId="0" borderId="363" applyNumberFormat="0" applyFill="0" applyAlignment="0" applyProtection="0"/>
    <xf numFmtId="283" fontId="283" fillId="0" borderId="363" applyNumberFormat="0" applyFill="0" applyAlignment="0" applyProtection="0"/>
    <xf numFmtId="0" fontId="283" fillId="0" borderId="363" applyNumberFormat="0" applyFill="0" applyAlignment="0" applyProtection="0"/>
    <xf numFmtId="0" fontId="283" fillId="0" borderId="363" applyNumberFormat="0" applyFill="0" applyAlignment="0" applyProtection="0"/>
    <xf numFmtId="251" fontId="367" fillId="0" borderId="367" applyFill="0"/>
    <xf numFmtId="251" fontId="367" fillId="0" borderId="374" applyFill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0" fontId="373" fillId="0" borderId="376" applyNumberFormat="0" applyFill="0" applyAlignment="0" applyProtection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251" fontId="46" fillId="0" borderId="367" applyFill="0"/>
    <xf numFmtId="251" fontId="46" fillId="0" borderId="374" applyFill="0"/>
    <xf numFmtId="0" fontId="234" fillId="81" borderId="369" applyNumberFormat="0" applyAlignment="0" applyProtection="0"/>
    <xf numFmtId="283" fontId="234" fillId="81" borderId="369" applyNumberFormat="0" applyAlignment="0" applyProtection="0"/>
    <xf numFmtId="0" fontId="234" fillId="81" borderId="369" applyNumberFormat="0" applyAlignment="0" applyProtection="0"/>
    <xf numFmtId="0" fontId="234" fillId="81" borderId="369" applyNumberFormat="0" applyAlignment="0" applyProtection="0"/>
    <xf numFmtId="0" fontId="235" fillId="81" borderId="365" applyNumberFormat="0" applyAlignment="0" applyProtection="0"/>
    <xf numFmtId="283" fontId="235" fillId="81" borderId="365" applyNumberFormat="0" applyAlignment="0" applyProtection="0"/>
    <xf numFmtId="0" fontId="235" fillId="81" borderId="365" applyNumberFormat="0" applyAlignment="0" applyProtection="0"/>
    <xf numFmtId="0" fontId="235" fillId="81" borderId="365" applyNumberFormat="0" applyAlignment="0" applyProtection="0"/>
    <xf numFmtId="0" fontId="242" fillId="68" borderId="365" applyNumberFormat="0" applyAlignment="0" applyProtection="0"/>
    <xf numFmtId="283" fontId="242" fillId="68" borderId="365" applyNumberFormat="0" applyAlignment="0" applyProtection="0"/>
    <xf numFmtId="0" fontId="242" fillId="68" borderId="365" applyNumberFormat="0" applyAlignment="0" applyProtection="0"/>
    <xf numFmtId="0" fontId="242" fillId="68" borderId="365" applyNumberFormat="0" applyAlignment="0" applyProtection="0"/>
    <xf numFmtId="0" fontId="244" fillId="0" borderId="376" applyNumberFormat="0" applyFill="0" applyAlignment="0" applyProtection="0"/>
    <xf numFmtId="283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283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381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7" fillId="0" borderId="376" applyNumberFormat="0" applyFill="0" applyAlignment="0" applyProtection="0">
      <alignment vertical="center"/>
    </xf>
    <xf numFmtId="0" fontId="388" fillId="68" borderId="365" applyNumberFormat="0" applyAlignment="0" applyProtection="0">
      <alignment vertical="center"/>
    </xf>
    <xf numFmtId="0" fontId="394" fillId="81" borderId="369" applyNumberFormat="0" applyAlignment="0" applyProtection="0">
      <alignment vertical="center"/>
    </xf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29" fillId="83" borderId="368" applyNumberFormat="0" applyFont="0" applyAlignment="0" applyProtection="0">
      <alignment vertical="center"/>
    </xf>
    <xf numFmtId="0" fontId="5" fillId="83" borderId="368" applyNumberFormat="0" applyFont="0" applyAlignment="0" applyProtection="0"/>
    <xf numFmtId="0" fontId="253" fillId="68" borderId="365" applyNumberFormat="0" applyAlignment="0" applyProtection="0">
      <alignment vertical="center"/>
    </xf>
    <xf numFmtId="0" fontId="263" fillId="81" borderId="365" applyNumberFormat="0" applyAlignment="0" applyProtection="0">
      <alignment vertical="center"/>
    </xf>
    <xf numFmtId="283" fontId="235" fillId="81" borderId="365" applyNumberFormat="0" applyAlignment="0" applyProtection="0"/>
    <xf numFmtId="10" fontId="95" fillId="60" borderId="361" applyNumberFormat="0" applyBorder="0" applyAlignment="0" applyProtection="0"/>
    <xf numFmtId="10" fontId="311" fillId="60" borderId="361" applyNumberFormat="0" applyBorder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0" fontId="355" fillId="139" borderId="371" applyNumberFormat="0" applyProtection="0">
      <alignment horizontal="right" vertical="center"/>
    </xf>
    <xf numFmtId="0" fontId="341" fillId="81" borderId="369" applyNumberForma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53" borderId="369" applyNumberFormat="0" applyProtection="0">
      <alignment horizontal="left" vertical="center" indent="1"/>
    </xf>
    <xf numFmtId="0" fontId="388" fillId="68" borderId="365" applyNumberFormat="0" applyAlignment="0" applyProtection="0">
      <alignment vertical="center"/>
    </xf>
    <xf numFmtId="0" fontId="387" fillId="0" borderId="376" applyNumberFormat="0" applyFill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242" fillId="68" borderId="365" applyNumberFormat="0" applyAlignment="0" applyProtection="0"/>
    <xf numFmtId="0" fontId="235" fillId="81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10" fontId="95" fillId="60" borderId="361" applyNumberFormat="0" applyBorder="0" applyAlignment="0" applyProtection="0"/>
    <xf numFmtId="283" fontId="326" fillId="0" borderId="363" applyNumberFormat="0" applyAlignment="0" applyProtection="0"/>
    <xf numFmtId="0" fontId="326" fillId="0" borderId="363" applyNumberFormat="0" applyAlignment="0" applyProtection="0"/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283" fontId="312" fillId="0" borderId="367">
      <alignment horizontal="left" vertical="center"/>
    </xf>
    <xf numFmtId="0" fontId="71" fillId="0" borderId="362">
      <alignment horizontal="left" vertical="center"/>
    </xf>
    <xf numFmtId="283" fontId="309" fillId="34" borderId="366"/>
    <xf numFmtId="0" fontId="304" fillId="34" borderId="366"/>
    <xf numFmtId="286" fontId="299" fillId="114" borderId="363" applyProtection="0">
      <alignment horizontal="center"/>
    </xf>
    <xf numFmtId="0" fontId="286" fillId="81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5" fontId="270" fillId="0" borderId="364" applyAlignment="0" applyProtection="0"/>
    <xf numFmtId="15" fontId="281" fillId="112" borderId="363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251" fontId="46" fillId="0" borderId="374" applyFill="0"/>
    <xf numFmtId="251" fontId="367" fillId="0" borderId="374" applyFill="0"/>
    <xf numFmtId="0" fontId="362" fillId="34" borderId="363" applyNumberFormat="0" applyProtection="0">
      <alignment horizontal="right" vertical="center"/>
    </xf>
    <xf numFmtId="0" fontId="361" fillId="144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0" fontId="358" fillId="111" borderId="371" applyNumberFormat="0" applyProtection="0">
      <alignment vertical="center"/>
    </xf>
    <xf numFmtId="0" fontId="355" fillId="111" borderId="371" applyNumberFormat="0" applyProtection="0">
      <alignment vertical="center"/>
    </xf>
    <xf numFmtId="0" fontId="46" fillId="127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0" fontId="46" fillId="140" borderId="369" applyNumberFormat="0" applyProtection="0">
      <alignment horizontal="left" vertical="center" indent="1"/>
    </xf>
    <xf numFmtId="0" fontId="355" fillId="134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0" fontId="355" fillId="128" borderId="371" applyNumberFormat="0" applyProtection="0">
      <alignment horizontal="right" vertical="center"/>
    </xf>
    <xf numFmtId="0" fontId="341" fillId="113" borderId="369" applyNumberFormat="0" applyAlignment="0" applyProtection="0"/>
    <xf numFmtId="0" fontId="5" fillId="83" borderId="368" applyNumberFormat="0" applyFont="0" applyAlignment="0" applyProtection="0"/>
    <xf numFmtId="0" fontId="381" fillId="81" borderId="365" applyNumberFormat="0" applyAlignment="0" applyProtection="0">
      <alignment vertical="center"/>
    </xf>
    <xf numFmtId="0" fontId="242" fillId="68" borderId="365" applyNumberFormat="0" applyAlignment="0" applyProtection="0"/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309" fillId="34" borderId="366"/>
    <xf numFmtId="0" fontId="263" fillId="81" borderId="365" applyNumberFormat="0" applyAlignment="0" applyProtection="0">
      <alignment vertical="center"/>
    </xf>
    <xf numFmtId="0" fontId="253" fillId="68" borderId="365" applyNumberFormat="0" applyAlignment="0" applyProtection="0">
      <alignment vertical="center"/>
    </xf>
    <xf numFmtId="0" fontId="5" fillId="83" borderId="368" applyNumberFormat="0" applyFont="0" applyAlignment="0" applyProtection="0"/>
    <xf numFmtId="0" fontId="129" fillId="83" borderId="368" applyNumberFormat="0" applyFont="0" applyAlignment="0" applyProtection="0">
      <alignment vertical="center"/>
    </xf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283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244" fillId="0" borderId="376" applyNumberFormat="0" applyFill="0" applyAlignment="0" applyProtection="0"/>
    <xf numFmtId="0" fontId="244" fillId="0" borderId="376" applyNumberFormat="0" applyFill="0" applyAlignment="0" applyProtection="0"/>
    <xf numFmtId="283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234" fillId="81" borderId="369" applyNumberFormat="0" applyAlignment="0" applyProtection="0"/>
    <xf numFmtId="0" fontId="234" fillId="81" borderId="369" applyNumberFormat="0" applyAlignment="0" applyProtection="0"/>
    <xf numFmtId="283" fontId="234" fillId="81" borderId="369" applyNumberFormat="0" applyAlignment="0" applyProtection="0"/>
    <xf numFmtId="0" fontId="234" fillId="81" borderId="369" applyNumberFormat="0" applyAlignment="0" applyProtection="0"/>
    <xf numFmtId="251" fontId="46" fillId="0" borderId="374" applyFill="0"/>
    <xf numFmtId="251" fontId="46" fillId="0" borderId="367" applyFill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0" fontId="373" fillId="0" borderId="376" applyNumberFormat="0" applyFill="0" applyAlignment="0" applyProtection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251" fontId="367" fillId="0" borderId="374" applyFill="0"/>
    <xf numFmtId="251" fontId="367" fillId="0" borderId="367" applyFill="0"/>
    <xf numFmtId="0" fontId="283" fillId="0" borderId="363" applyNumberFormat="0" applyFill="0" applyAlignment="0" applyProtection="0"/>
    <xf numFmtId="0" fontId="283" fillId="0" borderId="363" applyNumberFormat="0" applyFill="0" applyAlignment="0" applyProtection="0"/>
    <xf numFmtId="283" fontId="283" fillId="0" borderId="363" applyNumberFormat="0" applyFill="0" applyAlignment="0" applyProtection="0"/>
    <xf numFmtId="0" fontId="283" fillId="0" borderId="363" applyNumberFormat="0" applyFill="0" applyAlignment="0" applyProtection="0"/>
    <xf numFmtId="286" fontId="367" fillId="0" borderId="374" applyFill="0" applyAlignment="0" applyProtection="0"/>
    <xf numFmtId="286" fontId="46" fillId="0" borderId="374" applyAlignment="0"/>
    <xf numFmtId="3" fontId="365" fillId="84" borderId="361">
      <alignment horizontal="left" vertical="top" wrapText="1"/>
      <protection locked="0"/>
    </xf>
    <xf numFmtId="3" fontId="365" fillId="84" borderId="361">
      <alignment horizontal="left" vertical="top" wrapText="1"/>
      <protection locked="0"/>
    </xf>
    <xf numFmtId="283" fontId="328" fillId="145" borderId="373" applyNumberFormat="0" applyProtection="0">
      <alignment horizontal="center"/>
    </xf>
    <xf numFmtId="0" fontId="328" fillId="145" borderId="373" applyNumberFormat="0" applyProtection="0">
      <alignment horizontal="center"/>
    </xf>
    <xf numFmtId="283" fontId="362" fillId="34" borderId="363" applyNumberFormat="0" applyProtection="0">
      <alignment horizontal="right" vertical="center"/>
    </xf>
    <xf numFmtId="0" fontId="362" fillId="34" borderId="363" applyNumberFormat="0" applyProtection="0">
      <alignment horizontal="right" vertical="center"/>
    </xf>
    <xf numFmtId="283" fontId="361" fillId="144" borderId="372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283" fontId="321" fillId="142" borderId="369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283" fontId="323" fillId="139" borderId="372" applyNumberFormat="0" applyProtection="0">
      <alignment horizontal="left" vertical="center" indent="1"/>
    </xf>
    <xf numFmtId="0" fontId="323" fillId="139" borderId="372" applyNumberFormat="0" applyProtection="0">
      <alignment horizontal="left" vertical="center" indent="1"/>
    </xf>
    <xf numFmtId="283" fontId="358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283" fontId="355" fillId="111" borderId="371" applyNumberFormat="0" applyProtection="0">
      <alignment vertical="center"/>
    </xf>
    <xf numFmtId="0" fontId="355" fillId="111" borderId="371" applyNumberFormat="0" applyProtection="0">
      <alignment vertical="center"/>
    </xf>
    <xf numFmtId="283" fontId="46" fillId="127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283" fontId="46" fillId="122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283" fontId="46" fillId="141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283" fontId="46" fillId="140" borderId="369" applyNumberFormat="0" applyProtection="0">
      <alignment horizontal="left" vertical="center" indent="1"/>
    </xf>
    <xf numFmtId="0" fontId="46" fillId="140" borderId="369" applyNumberFormat="0" applyProtection="0">
      <alignment horizontal="left" vertical="center" indent="1"/>
    </xf>
    <xf numFmtId="283" fontId="355" fillId="139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283" fontId="355" fillId="135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283" fontId="355" fillId="134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283" fontId="355" fillId="133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283" fontId="355" fillId="132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283" fontId="355" fillId="131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283" fontId="355" fillId="130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283" fontId="355" fillId="121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283" fontId="355" fillId="129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283" fontId="355" fillId="128" borderId="371" applyNumberFormat="0" applyProtection="0">
      <alignment horizontal="right" vertical="center"/>
    </xf>
    <xf numFmtId="0" fontId="355" fillId="128" borderId="371" applyNumberFormat="0" applyProtection="0">
      <alignment horizontal="right" vertical="center"/>
    </xf>
    <xf numFmtId="283" fontId="353" fillId="126" borderId="369" applyNumberFormat="0" applyProtection="0">
      <alignment horizontal="left" vertical="center" indent="1"/>
    </xf>
    <xf numFmtId="0" fontId="353" fillId="126" borderId="369" applyNumberFormat="0" applyProtection="0">
      <alignment horizontal="left" vertical="center" indent="1"/>
    </xf>
    <xf numFmtId="283" fontId="352" fillId="126" borderId="371" applyNumberFormat="0" applyProtection="0">
      <alignment vertical="center"/>
    </xf>
    <xf numFmtId="0" fontId="352" fillId="126" borderId="371" applyNumberFormat="0" applyProtection="0">
      <alignment vertical="center"/>
    </xf>
    <xf numFmtId="286" fontId="328" fillId="125" borderId="370" applyProtection="0">
      <alignment horizontal="center"/>
    </xf>
    <xf numFmtId="0" fontId="341" fillId="81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283" fontId="328" fillId="115" borderId="363" applyNumberFormat="0" applyAlignment="0" applyProtection="0"/>
    <xf numFmtId="0" fontId="328" fillId="115" borderId="363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40" fillId="83" borderId="368" applyNumberFormat="0" applyFont="0" applyAlignment="0" applyProtection="0"/>
    <xf numFmtId="251" fontId="46" fillId="0" borderId="367" applyFill="0"/>
    <xf numFmtId="286" fontId="46" fillId="0" borderId="374" applyAlignment="0"/>
    <xf numFmtId="0" fontId="323" fillId="139" borderId="372" applyNumberFormat="0" applyProtection="0">
      <alignment horizontal="left" vertical="center" indent="1"/>
    </xf>
    <xf numFmtId="0" fontId="355" fillId="135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0" fontId="353" fillId="126" borderId="369" applyNumberFormat="0" applyProtection="0">
      <alignment horizontal="left" vertical="center" indent="1"/>
    </xf>
    <xf numFmtId="0" fontId="352" fillId="126" borderId="371" applyNumberFormat="0" applyProtection="0">
      <alignment vertical="center"/>
    </xf>
    <xf numFmtId="0" fontId="341" fillId="81" borderId="369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283" fontId="312" fillId="0" borderId="367">
      <alignment horizontal="left" vertical="center"/>
    </xf>
    <xf numFmtId="0" fontId="312" fillId="0" borderId="367">
      <alignment horizontal="left" vertical="center"/>
    </xf>
    <xf numFmtId="0" fontId="286" fillId="81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66" fillId="0" borderId="376" applyNumberFormat="0" applyFill="0" applyAlignment="0" applyProtection="0">
      <alignment vertical="center"/>
    </xf>
    <xf numFmtId="0" fontId="254" fillId="81" borderId="369" applyNumberFormat="0" applyAlignment="0" applyProtection="0">
      <alignment vertical="center"/>
    </xf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4" fontId="205" fillId="105" borderId="369" applyNumberFormat="0" applyProtection="0">
      <alignment horizontal="right" vertical="center"/>
    </xf>
    <xf numFmtId="0" fontId="68" fillId="104" borderId="369" applyNumberFormat="0" applyProtection="0">
      <alignment horizontal="center" vertical="top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right" vertical="center"/>
    </xf>
    <xf numFmtId="3" fontId="70" fillId="57" borderId="369" applyProtection="0">
      <alignment horizontal="right" vertical="center"/>
    </xf>
    <xf numFmtId="0" fontId="70" fillId="100" borderId="369" applyNumberFormat="0" applyProtection="0">
      <alignment horizontal="left" vertical="center" indent="1"/>
    </xf>
    <xf numFmtId="0" fontId="70" fillId="100" borderId="369" applyNumberFormat="0" applyProtection="0">
      <alignment horizontal="left" vertical="center" indent="1"/>
    </xf>
    <xf numFmtId="0" fontId="5" fillId="100" borderId="369" applyNumberFormat="0" applyProtection="0">
      <alignment vertical="center"/>
    </xf>
    <xf numFmtId="0" fontId="70" fillId="100" borderId="369" applyNumberFormat="0" applyProtection="0">
      <alignment vertical="center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0" fillId="97" borderId="369" applyNumberFormat="0" applyProtection="0">
      <alignment horizontal="right" vertical="center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0" fillId="101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4" fontId="70" fillId="98" borderId="369" applyNumberFormat="0" applyProtection="0">
      <alignment horizontal="right" vertical="center"/>
    </xf>
    <xf numFmtId="4" fontId="70" fillId="96" borderId="369" applyNumberFormat="0" applyProtection="0">
      <alignment horizontal="right" vertical="center"/>
    </xf>
    <xf numFmtId="4" fontId="70" fillId="95" borderId="369" applyNumberFormat="0" applyProtection="0">
      <alignment horizontal="right" vertical="center"/>
    </xf>
    <xf numFmtId="4" fontId="70" fillId="94" borderId="369" applyNumberFormat="0" applyProtection="0">
      <alignment horizontal="right" vertical="center"/>
    </xf>
    <xf numFmtId="4" fontId="70" fillId="93" borderId="369" applyNumberFormat="0" applyProtection="0">
      <alignment horizontal="right" vertical="center"/>
    </xf>
    <xf numFmtId="4" fontId="70" fillId="52" borderId="369" applyNumberFormat="0" applyProtection="0">
      <alignment horizontal="right" vertical="center"/>
    </xf>
    <xf numFmtId="4" fontId="70" fillId="92" borderId="369" applyNumberFormat="0" applyProtection="0">
      <alignment horizontal="right" vertical="center"/>
    </xf>
    <xf numFmtId="4" fontId="70" fillId="91" borderId="369" applyNumberFormat="0" applyProtection="0">
      <alignment horizontal="right" vertical="center"/>
    </xf>
    <xf numFmtId="0" fontId="68" fillId="90" borderId="369" applyNumberFormat="0" applyProtection="0">
      <alignment horizontal="left" vertical="top"/>
    </xf>
    <xf numFmtId="4" fontId="202" fillId="89" borderId="369" applyNumberFormat="0" applyProtection="0">
      <alignment horizontal="center" vertical="top"/>
    </xf>
    <xf numFmtId="4" fontId="202" fillId="88" borderId="369" applyNumberFormat="0" applyProtection="0">
      <alignment horizontal="left" vertical="center"/>
    </xf>
    <xf numFmtId="0" fontId="5" fillId="53" borderId="369" applyNumberFormat="0" applyProtection="0">
      <alignment vertical="center"/>
    </xf>
    <xf numFmtId="4" fontId="202" fillId="87" borderId="369" applyNumberFormat="0" applyProtection="0">
      <alignment vertical="center"/>
    </xf>
    <xf numFmtId="0" fontId="196" fillId="81" borderId="369" applyNumberFormat="0" applyAlignment="0" applyProtection="0"/>
    <xf numFmtId="0" fontId="196" fillId="81" borderId="369" applyNumberFormat="0" applyAlignment="0" applyProtection="0"/>
    <xf numFmtId="0" fontId="196" fillId="81" borderId="369" applyNumberFormat="0" applyAlignment="0" applyProtection="0"/>
    <xf numFmtId="286" fontId="46" fillId="0" borderId="374" applyAlignment="0"/>
    <xf numFmtId="251" fontId="367" fillId="0" borderId="374" applyFill="0"/>
    <xf numFmtId="251" fontId="46" fillId="0" borderId="374" applyFill="0"/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15" fontId="281" fillId="112" borderId="363">
      <alignment horizontal="center"/>
    </xf>
    <xf numFmtId="5" fontId="270" fillId="0" borderId="364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6" fillId="81" borderId="365" applyNumberFormat="0" applyAlignment="0" applyProtection="0"/>
    <xf numFmtId="286" fontId="299" fillId="114" borderId="363" applyProtection="0">
      <alignment horizontal="center"/>
    </xf>
    <xf numFmtId="0" fontId="304" fillId="34" borderId="366"/>
    <xf numFmtId="283" fontId="304" fillId="34" borderId="366"/>
    <xf numFmtId="0" fontId="304" fillId="34" borderId="366"/>
    <xf numFmtId="283" fontId="304" fillId="34" borderId="366"/>
    <xf numFmtId="286" fontId="308" fillId="116" borderId="363" applyProtection="0">
      <alignment horizontal="center"/>
    </xf>
    <xf numFmtId="0" fontId="309" fillId="34" borderId="366"/>
    <xf numFmtId="283" fontId="309" fillId="34" borderId="366"/>
    <xf numFmtId="0" fontId="309" fillId="117" borderId="366"/>
    <xf numFmtId="283" fontId="309" fillId="117" borderId="366"/>
    <xf numFmtId="0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283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326" fillId="0" borderId="363" applyNumberFormat="0" applyAlignment="0" applyProtection="0"/>
    <xf numFmtId="283" fontId="326" fillId="0" borderId="363" applyNumberFormat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10" fontId="311" fillId="60" borderId="361" applyNumberFormat="0" applyBorder="0" applyAlignment="0" applyProtection="0"/>
    <xf numFmtId="10" fontId="95" fillId="60" borderId="361" applyNumberFormat="0" applyBorder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8" fillId="115" borderId="363" applyNumberFormat="0" applyAlignment="0" applyProtection="0"/>
    <xf numFmtId="283" fontId="328" fillId="115" borderId="363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286" fontId="328" fillId="125" borderId="370" applyProtection="0">
      <alignment horizontal="center"/>
    </xf>
    <xf numFmtId="0" fontId="352" fillId="126" borderId="371" applyNumberFormat="0" applyProtection="0">
      <alignment vertical="center"/>
    </xf>
    <xf numFmtId="283" fontId="352" fillId="126" borderId="371" applyNumberFormat="0" applyProtection="0">
      <alignment vertical="center"/>
    </xf>
    <xf numFmtId="0" fontId="353" fillId="126" borderId="369" applyNumberFormat="0" applyProtection="0">
      <alignment horizontal="left" vertical="center" indent="1"/>
    </xf>
    <xf numFmtId="283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283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283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283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283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283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283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283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283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283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283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283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283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283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283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283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283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283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283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283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3" fontId="362" fillId="34" borderId="363" applyNumberFormat="0" applyProtection="0">
      <alignment horizontal="right" vertical="center"/>
    </xf>
    <xf numFmtId="0" fontId="328" fillId="145" borderId="373" applyNumberFormat="0" applyProtection="0">
      <alignment horizontal="center"/>
    </xf>
    <xf numFmtId="283" fontId="328" fillId="145" borderId="373" applyNumberFormat="0" applyProtection="0">
      <alignment horizontal="center"/>
    </xf>
    <xf numFmtId="3" fontId="365" fillId="84" borderId="361">
      <alignment horizontal="left" vertical="top" wrapText="1"/>
      <protection locked="0"/>
    </xf>
    <xf numFmtId="3" fontId="365" fillId="84" borderId="361">
      <alignment horizontal="left" vertical="top" wrapText="1"/>
      <protection locked="0"/>
    </xf>
    <xf numFmtId="286" fontId="46" fillId="0" borderId="374" applyAlignment="0"/>
    <xf numFmtId="286" fontId="367" fillId="0" borderId="374" applyFill="0" applyAlignment="0" applyProtection="0"/>
    <xf numFmtId="0" fontId="283" fillId="0" borderId="363" applyNumberFormat="0" applyFill="0" applyAlignment="0" applyProtection="0"/>
    <xf numFmtId="283" fontId="283" fillId="0" borderId="363" applyNumberFormat="0" applyFill="0" applyAlignment="0" applyProtection="0"/>
    <xf numFmtId="0" fontId="283" fillId="0" borderId="363" applyNumberFormat="0" applyFill="0" applyAlignment="0" applyProtection="0"/>
    <xf numFmtId="0" fontId="283" fillId="0" borderId="363" applyNumberFormat="0" applyFill="0" applyAlignment="0" applyProtection="0"/>
    <xf numFmtId="251" fontId="367" fillId="0" borderId="367" applyFill="0"/>
    <xf numFmtId="251" fontId="367" fillId="0" borderId="374" applyFill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0" fontId="373" fillId="0" borderId="376" applyNumberFormat="0" applyFill="0" applyAlignment="0" applyProtection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251" fontId="46" fillId="0" borderId="367" applyFill="0"/>
    <xf numFmtId="251" fontId="46" fillId="0" borderId="374" applyFill="0"/>
    <xf numFmtId="0" fontId="234" fillId="81" borderId="369" applyNumberFormat="0" applyAlignment="0" applyProtection="0"/>
    <xf numFmtId="283" fontId="234" fillId="81" borderId="369" applyNumberFormat="0" applyAlignment="0" applyProtection="0"/>
    <xf numFmtId="0" fontId="234" fillId="81" borderId="369" applyNumberFormat="0" applyAlignment="0" applyProtection="0"/>
    <xf numFmtId="0" fontId="234" fillId="81" borderId="369" applyNumberFormat="0" applyAlignment="0" applyProtection="0"/>
    <xf numFmtId="0" fontId="235" fillId="81" borderId="365" applyNumberFormat="0" applyAlignment="0" applyProtection="0"/>
    <xf numFmtId="283" fontId="235" fillId="81" borderId="365" applyNumberFormat="0" applyAlignment="0" applyProtection="0"/>
    <xf numFmtId="0" fontId="235" fillId="81" borderId="365" applyNumberFormat="0" applyAlignment="0" applyProtection="0"/>
    <xf numFmtId="0" fontId="235" fillId="81" borderId="365" applyNumberFormat="0" applyAlignment="0" applyProtection="0"/>
    <xf numFmtId="0" fontId="242" fillId="68" borderId="365" applyNumberFormat="0" applyAlignment="0" applyProtection="0"/>
    <xf numFmtId="283" fontId="242" fillId="68" borderId="365" applyNumberFormat="0" applyAlignment="0" applyProtection="0"/>
    <xf numFmtId="0" fontId="242" fillId="68" borderId="365" applyNumberFormat="0" applyAlignment="0" applyProtection="0"/>
    <xf numFmtId="0" fontId="242" fillId="68" borderId="365" applyNumberFormat="0" applyAlignment="0" applyProtection="0"/>
    <xf numFmtId="0" fontId="244" fillId="0" borderId="376" applyNumberFormat="0" applyFill="0" applyAlignment="0" applyProtection="0"/>
    <xf numFmtId="283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283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381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7" fillId="0" borderId="376" applyNumberFormat="0" applyFill="0" applyAlignment="0" applyProtection="0">
      <alignment vertical="center"/>
    </xf>
    <xf numFmtId="0" fontId="388" fillId="68" borderId="365" applyNumberFormat="0" applyAlignment="0" applyProtection="0">
      <alignment vertical="center"/>
    </xf>
    <xf numFmtId="0" fontId="394" fillId="81" borderId="369" applyNumberFormat="0" applyAlignment="0" applyProtection="0">
      <alignment vertical="center"/>
    </xf>
    <xf numFmtId="0" fontId="42" fillId="83" borderId="368" applyNumberFormat="0" applyFont="0" applyAlignment="0" applyProtection="0"/>
    <xf numFmtId="0" fontId="235" fillId="81" borderId="365" applyNumberFormat="0" applyAlignment="0" applyProtection="0"/>
    <xf numFmtId="0" fontId="71" fillId="0" borderId="362">
      <alignment horizontal="left" vertical="center"/>
    </xf>
    <xf numFmtId="283" fontId="309" fillId="117" borderId="366"/>
    <xf numFmtId="0" fontId="304" fillId="34" borderId="366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29" fillId="83" borderId="368" applyNumberFormat="0" applyFont="0" applyAlignment="0" applyProtection="0">
      <alignment vertical="center"/>
    </xf>
    <xf numFmtId="0" fontId="5" fillId="83" borderId="368" applyNumberFormat="0" applyFont="0" applyAlignment="0" applyProtection="0"/>
    <xf numFmtId="0" fontId="253" fillId="68" borderId="365" applyNumberFormat="0" applyAlignment="0" applyProtection="0">
      <alignment vertical="center"/>
    </xf>
    <xf numFmtId="0" fontId="263" fillId="81" borderId="365" applyNumberFormat="0" applyAlignment="0" applyProtection="0">
      <alignment vertical="center"/>
    </xf>
    <xf numFmtId="0" fontId="42" fillId="83" borderId="368" applyNumberFormat="0" applyFont="0" applyAlignment="0" applyProtection="0"/>
    <xf numFmtId="283" fontId="242" fillId="68" borderId="365" applyNumberFormat="0" applyAlignment="0" applyProtection="0"/>
    <xf numFmtId="0" fontId="71" fillId="0" borderId="362">
      <alignment horizontal="left" vertical="center"/>
    </xf>
    <xf numFmtId="0" fontId="71" fillId="0" borderId="362">
      <alignment horizontal="left" vertical="center"/>
    </xf>
    <xf numFmtId="286" fontId="308" fillId="116" borderId="363" applyProtection="0">
      <alignment horizontal="center"/>
    </xf>
    <xf numFmtId="0" fontId="394" fillId="81" borderId="369" applyNumberFormat="0" applyAlignment="0" applyProtection="0">
      <alignment vertical="center"/>
    </xf>
    <xf numFmtId="0" fontId="42" fillId="83" borderId="368" applyNumberFormat="0" applyFont="0" applyAlignment="0" applyProtection="0"/>
    <xf numFmtId="0" fontId="235" fillId="81" borderId="365" applyNumberFormat="0" applyAlignment="0" applyProtection="0"/>
    <xf numFmtId="0" fontId="71" fillId="0" borderId="362">
      <alignment horizontal="left" vertical="center"/>
    </xf>
    <xf numFmtId="0" fontId="309" fillId="117" borderId="366"/>
    <xf numFmtId="283" fontId="304" fillId="34" borderId="366"/>
    <xf numFmtId="0" fontId="42" fillId="83" borderId="368" applyNumberFormat="0" applyFont="0" applyAlignment="0" applyProtection="0"/>
    <xf numFmtId="0" fontId="242" fillId="68" borderId="365" applyNumberFormat="0" applyAlignment="0" applyProtection="0"/>
    <xf numFmtId="0" fontId="71" fillId="0" borderId="362">
      <alignment horizontal="left" vertical="center"/>
    </xf>
    <xf numFmtId="0" fontId="312" fillId="0" borderId="367">
      <alignment horizontal="left" vertical="center"/>
    </xf>
    <xf numFmtId="283" fontId="304" fillId="34" borderId="366"/>
    <xf numFmtId="0" fontId="138" fillId="83" borderId="402" applyNumberFormat="0" applyFont="0" applyAlignment="0" applyProtection="0"/>
    <xf numFmtId="0" fontId="352" fillId="126" borderId="405" applyNumberFormat="0" applyProtection="0">
      <alignment vertical="center"/>
    </xf>
    <xf numFmtId="174" fontId="33" fillId="0" borderId="0" applyFont="0" applyFill="0" applyBorder="0" applyAlignment="0" applyProtection="0"/>
    <xf numFmtId="0" fontId="221" fillId="0" borderId="376" applyNumberFormat="0" applyFill="0" applyAlignment="0" applyProtection="0"/>
    <xf numFmtId="0" fontId="167" fillId="0" borderId="52">
      <alignment vertical="center"/>
    </xf>
    <xf numFmtId="10" fontId="95" fillId="60" borderId="395" applyNumberFormat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62" fillId="34" borderId="397" applyNumberFormat="0" applyProtection="0">
      <alignment horizontal="right" vertical="center"/>
    </xf>
    <xf numFmtId="0" fontId="286" fillId="81" borderId="365" applyNumberFormat="0" applyAlignment="0" applyProtection="0"/>
    <xf numFmtId="0" fontId="40" fillId="83" borderId="402" applyNumberFormat="0" applyFont="0" applyAlignment="0" applyProtection="0"/>
    <xf numFmtId="0" fontId="285" fillId="113" borderId="365" applyNumberFormat="0" applyAlignment="0" applyProtection="0"/>
    <xf numFmtId="283" fontId="312" fillId="0" borderId="401">
      <alignment horizontal="left" vertical="center"/>
    </xf>
    <xf numFmtId="283" fontId="326" fillId="0" borderId="397" applyNumberFormat="0" applyAlignment="0" applyProtection="0"/>
    <xf numFmtId="0" fontId="327" fillId="54" borderId="399" applyNumberFormat="0" applyAlignment="0" applyProtection="0"/>
    <xf numFmtId="0" fontId="328" fillId="115" borderId="397" applyNumberForma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55" fillId="133" borderId="405" applyNumberFormat="0" applyProtection="0">
      <alignment horizontal="right" vertical="center"/>
    </xf>
    <xf numFmtId="0" fontId="46" fillId="122" borderId="403" applyNumberFormat="0" applyProtection="0">
      <alignment horizontal="left" vertical="center" indent="1"/>
    </xf>
    <xf numFmtId="283" fontId="321" fillId="142" borderId="403" applyNumberFormat="0" applyProtection="0">
      <alignment horizontal="left" vertical="center" indent="1"/>
    </xf>
    <xf numFmtId="283" fontId="362" fillId="34" borderId="397" applyNumberFormat="0" applyProtection="0">
      <alignment horizontal="right" vertical="center"/>
    </xf>
    <xf numFmtId="0" fontId="373" fillId="0" borderId="409" applyNumberFormat="0" applyFill="0" applyAlignment="0" applyProtection="0"/>
    <xf numFmtId="283" fontId="235" fillId="81" borderId="399" applyNumberFormat="0" applyAlignment="0" applyProtection="0"/>
    <xf numFmtId="0" fontId="40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355" fillId="133" borderId="405" applyNumberFormat="0" applyProtection="0">
      <alignment horizontal="right" vertical="center"/>
    </xf>
    <xf numFmtId="4" fontId="70" fillId="96" borderId="403" applyNumberFormat="0" applyProtection="0">
      <alignment horizontal="right" vertical="center"/>
    </xf>
    <xf numFmtId="171" fontId="102" fillId="0" borderId="0" applyFont="0" applyFill="0" applyBorder="0" applyAlignment="0" applyProtection="0"/>
    <xf numFmtId="0" fontId="263" fillId="81" borderId="399" applyNumberFormat="0" applyAlignment="0" applyProtection="0">
      <alignment vertical="center"/>
    </xf>
    <xf numFmtId="9" fontId="103" fillId="0" borderId="18" applyNumberFormat="0" applyBorder="0"/>
    <xf numFmtId="0" fontId="42" fillId="83" borderId="402" applyNumberFormat="0" applyFont="0" applyAlignment="0" applyProtection="0"/>
    <xf numFmtId="0" fontId="5" fillId="83" borderId="402" applyNumberFormat="0" applyFont="0" applyAlignment="0" applyProtection="0">
      <alignment vertical="center"/>
    </xf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6" fillId="0" borderId="410" applyNumberFormat="0" applyFill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327" fillId="68" borderId="365" applyNumberFormat="0" applyAlignment="0" applyProtection="0"/>
    <xf numFmtId="0" fontId="327" fillId="54" borderId="365" applyNumberFormat="0" applyAlignment="0" applyProtection="0"/>
    <xf numFmtId="5" fontId="270" fillId="0" borderId="398" applyAlignment="0" applyProtection="0"/>
    <xf numFmtId="5" fontId="115" fillId="0" borderId="364" applyAlignment="0" applyProtection="0"/>
    <xf numFmtId="0" fontId="327" fillId="68" borderId="399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5" fillId="83" borderId="402" applyNumberFormat="0" applyFont="0" applyAlignment="0" applyProtection="0"/>
    <xf numFmtId="254" fontId="38" fillId="0" borderId="364" applyFill="0" applyProtection="0"/>
    <xf numFmtId="257" fontId="38" fillId="0" borderId="364" applyFill="0" applyProtection="0"/>
    <xf numFmtId="0" fontId="286" fillId="81" borderId="365" applyNumberFormat="0" applyAlignment="0" applyProtection="0"/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285" fillId="113" borderId="399" applyNumberFormat="0" applyAlignment="0" applyProtection="0"/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10" fontId="95" fillId="60" borderId="395" applyNumberFormat="0" applyBorder="0" applyAlignment="0" applyProtection="0"/>
    <xf numFmtId="10" fontId="311" fillId="60" borderId="395" applyNumberFormat="0" applyBorder="0" applyAlignment="0" applyProtection="0"/>
    <xf numFmtId="10" fontId="95" fillId="60" borderId="395" applyNumberFormat="0" applyBorder="0" applyAlignment="0" applyProtection="0"/>
    <xf numFmtId="0" fontId="327" fillId="68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283" fontId="328" fillId="115" borderId="397" applyNumberFormat="0" applyAlignment="0" applyProtection="0"/>
    <xf numFmtId="0" fontId="294" fillId="83" borderId="402" applyNumberFormat="0" applyFon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174" fontId="90" fillId="0" borderId="0" applyFont="0" applyFill="0" applyBorder="0" applyAlignment="0" applyProtection="0"/>
    <xf numFmtId="283" fontId="352" fillId="126" borderId="405" applyNumberFormat="0" applyProtection="0">
      <alignment vertical="center"/>
    </xf>
    <xf numFmtId="283" fontId="353" fillId="126" borderId="403" applyNumberFormat="0" applyProtection="0">
      <alignment horizontal="left" vertical="center" indent="1"/>
    </xf>
    <xf numFmtId="283" fontId="355" fillId="128" borderId="40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283" fontId="355" fillId="129" borderId="405" applyNumberFormat="0" applyProtection="0">
      <alignment horizontal="right" vertical="center"/>
    </xf>
    <xf numFmtId="283" fontId="355" fillId="121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283" fontId="355" fillId="130" borderId="405" applyNumberFormat="0" applyProtection="0">
      <alignment horizontal="right" vertical="center"/>
    </xf>
    <xf numFmtId="0" fontId="355" fillId="131" borderId="405" applyNumberFormat="0" applyProtection="0">
      <alignment horizontal="right" vertical="center"/>
    </xf>
    <xf numFmtId="283" fontId="355" fillId="131" borderId="405" applyNumberFormat="0" applyProtection="0">
      <alignment horizontal="right" vertical="center"/>
    </xf>
    <xf numFmtId="0" fontId="355" fillId="134" borderId="405" applyNumberFormat="0" applyProtection="0">
      <alignment horizontal="right" vertical="center"/>
    </xf>
    <xf numFmtId="0" fontId="355" fillId="135" borderId="405" applyNumberFormat="0" applyProtection="0">
      <alignment horizontal="right" vertical="center"/>
    </xf>
    <xf numFmtId="283" fontId="355" fillId="135" borderId="405" applyNumberFormat="0" applyProtection="0">
      <alignment horizontal="right" vertical="center"/>
    </xf>
    <xf numFmtId="0" fontId="355" fillId="139" borderId="405" applyNumberFormat="0" applyProtection="0">
      <alignment horizontal="right" vertical="center"/>
    </xf>
    <xf numFmtId="283" fontId="355" fillId="139" borderId="405" applyNumberFormat="0" applyProtection="0">
      <alignment horizontal="right" vertical="center"/>
    </xf>
    <xf numFmtId="0" fontId="355" fillId="111" borderId="405" applyNumberFormat="0" applyProtection="0">
      <alignment vertical="center"/>
    </xf>
    <xf numFmtId="0" fontId="323" fillId="139" borderId="406" applyNumberFormat="0" applyProtection="0">
      <alignment horizontal="left" vertical="center" indent="1"/>
    </xf>
    <xf numFmtId="0" fontId="321" fillId="142" borderId="403" applyNumberFormat="0" applyProtection="0">
      <alignment horizontal="left" vertical="center" indent="1"/>
    </xf>
    <xf numFmtId="0" fontId="328" fillId="145" borderId="407" applyNumberFormat="0" applyProtection="0">
      <alignment horizontal="center"/>
    </xf>
    <xf numFmtId="283" fontId="328" fillId="145" borderId="407" applyNumberFormat="0" applyProtection="0">
      <alignment horizontal="center"/>
    </xf>
    <xf numFmtId="0" fontId="283" fillId="0" borderId="397" applyNumberFormat="0" applyFill="0" applyAlignment="0" applyProtection="0"/>
    <xf numFmtId="0" fontId="373" fillId="0" borderId="410" applyNumberFormat="0" applyFill="0" applyAlignment="0" applyProtection="0"/>
    <xf numFmtId="0" fontId="373" fillId="0" borderId="409" applyNumberFormat="0" applyFill="0" applyAlignment="0" applyProtection="0"/>
    <xf numFmtId="251" fontId="46" fillId="0" borderId="408" applyFill="0"/>
    <xf numFmtId="0" fontId="234" fillId="81" borderId="403" applyNumberFormat="0" applyAlignment="0" applyProtection="0"/>
    <xf numFmtId="283" fontId="242" fillId="68" borderId="399" applyNumberFormat="0" applyAlignment="0" applyProtection="0"/>
    <xf numFmtId="0" fontId="244" fillId="0" borderId="410" applyNumberFormat="0" applyFill="0" applyAlignment="0" applyProtection="0"/>
    <xf numFmtId="283" fontId="244" fillId="0" borderId="410" applyNumberFormat="0" applyFill="0" applyAlignment="0" applyProtection="0"/>
    <xf numFmtId="283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381" fillId="81" borderId="399" applyNumberFormat="0" applyAlignment="0" applyProtection="0">
      <alignment vertical="center"/>
    </xf>
    <xf numFmtId="0" fontId="387" fillId="0" borderId="410" applyNumberFormat="0" applyFill="0" applyAlignment="0" applyProtection="0">
      <alignment vertical="center"/>
    </xf>
    <xf numFmtId="0" fontId="149" fillId="81" borderId="399" applyNumberForma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96" fillId="81" borderId="369" applyNumberFormat="0" applyAlignment="0" applyProtection="0"/>
    <xf numFmtId="0" fontId="196" fillId="81" borderId="369" applyNumberFormat="0" applyAlignment="0" applyProtection="0"/>
    <xf numFmtId="0" fontId="196" fillId="81" borderId="369" applyNumberFormat="0" applyAlignment="0" applyProtection="0"/>
    <xf numFmtId="0" fontId="327" fillId="54" borderId="399" applyNumberFormat="0" applyAlignment="0" applyProtection="0"/>
    <xf numFmtId="4" fontId="202" fillId="87" borderId="369" applyNumberFormat="0" applyProtection="0">
      <alignment vertical="center"/>
    </xf>
    <xf numFmtId="0" fontId="5" fillId="53" borderId="369" applyNumberFormat="0" applyProtection="0">
      <alignment vertical="center"/>
    </xf>
    <xf numFmtId="4" fontId="202" fillId="88" borderId="369" applyNumberFormat="0" applyProtection="0">
      <alignment horizontal="left" vertical="center"/>
    </xf>
    <xf numFmtId="4" fontId="202" fillId="89" borderId="369" applyNumberFormat="0" applyProtection="0">
      <alignment horizontal="center" vertical="top"/>
    </xf>
    <xf numFmtId="0" fontId="68" fillId="90" borderId="369" applyNumberFormat="0" applyProtection="0">
      <alignment horizontal="left" vertical="top"/>
    </xf>
    <xf numFmtId="4" fontId="70" fillId="91" borderId="369" applyNumberFormat="0" applyProtection="0">
      <alignment horizontal="right" vertical="center"/>
    </xf>
    <xf numFmtId="4" fontId="70" fillId="92" borderId="369" applyNumberFormat="0" applyProtection="0">
      <alignment horizontal="right" vertical="center"/>
    </xf>
    <xf numFmtId="4" fontId="70" fillId="52" borderId="369" applyNumberFormat="0" applyProtection="0">
      <alignment horizontal="right" vertical="center"/>
    </xf>
    <xf numFmtId="4" fontId="70" fillId="93" borderId="369" applyNumberFormat="0" applyProtection="0">
      <alignment horizontal="right" vertical="center"/>
    </xf>
    <xf numFmtId="4" fontId="70" fillId="94" borderId="369" applyNumberFormat="0" applyProtection="0">
      <alignment horizontal="right" vertical="center"/>
    </xf>
    <xf numFmtId="4" fontId="70" fillId="95" borderId="369" applyNumberFormat="0" applyProtection="0">
      <alignment horizontal="right" vertical="center"/>
    </xf>
    <xf numFmtId="4" fontId="70" fillId="96" borderId="369" applyNumberFormat="0" applyProtection="0">
      <alignment horizontal="right" vertical="center"/>
    </xf>
    <xf numFmtId="4" fontId="70" fillId="97" borderId="369" applyNumberFormat="0" applyProtection="0">
      <alignment horizontal="right" vertical="center"/>
    </xf>
    <xf numFmtId="4" fontId="70" fillId="98" borderId="369" applyNumberFormat="0" applyProtection="0">
      <alignment horizontal="right" vertical="center"/>
    </xf>
    <xf numFmtId="0" fontId="5" fillId="100" borderId="369" applyNumberFormat="0" applyProtection="0">
      <alignment horizontal="left" vertical="center" indent="1"/>
    </xf>
    <xf numFmtId="4" fontId="70" fillId="101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5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0" fontId="70" fillId="100" borderId="369" applyNumberFormat="0" applyProtection="0">
      <alignment vertical="center"/>
    </xf>
    <xf numFmtId="0" fontId="5" fillId="100" borderId="369" applyNumberFormat="0" applyProtection="0">
      <alignment vertical="center"/>
    </xf>
    <xf numFmtId="0" fontId="70" fillId="100" borderId="369" applyNumberFormat="0" applyProtection="0">
      <alignment horizontal="left" vertical="center" indent="1"/>
    </xf>
    <xf numFmtId="0" fontId="70" fillId="100" borderId="369" applyNumberFormat="0" applyProtection="0">
      <alignment horizontal="left" vertical="center" indent="1"/>
    </xf>
    <xf numFmtId="3" fontId="70" fillId="57" borderId="369" applyProtection="0">
      <alignment horizontal="right" vertical="center"/>
    </xf>
    <xf numFmtId="0" fontId="5" fillId="0" borderId="369" applyNumberFormat="0" applyProtection="0">
      <alignment horizontal="right" vertical="center"/>
    </xf>
    <xf numFmtId="0" fontId="5" fillId="100" borderId="369" applyNumberFormat="0" applyProtection="0">
      <alignment horizontal="left" vertical="center" indent="1"/>
    </xf>
    <xf numFmtId="0" fontId="68" fillId="104" borderId="369" applyNumberFormat="0" applyProtection="0">
      <alignment horizontal="center" vertical="top"/>
    </xf>
    <xf numFmtId="4" fontId="205" fillId="105" borderId="369" applyNumberFormat="0" applyProtection="0">
      <alignment horizontal="right" vertical="center"/>
    </xf>
    <xf numFmtId="0" fontId="200" fillId="1" borderId="362" applyNumberFormat="0" applyFont="0" applyAlignment="0">
      <alignment horizontal="center"/>
    </xf>
    <xf numFmtId="0" fontId="327" fillId="54" borderId="399" applyNumberFormat="0" applyAlignment="0" applyProtection="0"/>
    <xf numFmtId="0" fontId="5" fillId="83" borderId="402" applyNumberFormat="0" applyFont="0" applyAlignment="0" applyProtection="0"/>
    <xf numFmtId="0" fontId="355" fillId="121" borderId="405" applyNumberFormat="0" applyProtection="0">
      <alignment horizontal="right" vertical="center"/>
    </xf>
    <xf numFmtId="0" fontId="355" fillId="139" borderId="405" applyNumberFormat="0" applyProtection="0">
      <alignment horizontal="right" vertical="center"/>
    </xf>
    <xf numFmtId="0" fontId="361" fillId="144" borderId="406" applyNumberFormat="0" applyProtection="0">
      <alignment horizontal="left" vertical="center" indent="1"/>
    </xf>
    <xf numFmtId="0" fontId="362" fillId="34" borderId="397" applyNumberFormat="0" applyProtection="0">
      <alignment horizontal="right" vertical="center"/>
    </xf>
    <xf numFmtId="286" fontId="46" fillId="0" borderId="408" applyAlignment="0"/>
    <xf numFmtId="251" fontId="367" fillId="0" borderId="408" applyFill="0"/>
    <xf numFmtId="251" fontId="46" fillId="0" borderId="401" applyFill="0"/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0" fontId="5" fillId="100" borderId="403" applyNumberFormat="0" applyProtection="0">
      <alignment horizontal="left" vertical="center" indent="1"/>
    </xf>
    <xf numFmtId="0" fontId="254" fillId="81" borderId="403" applyNumberForma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41" fillId="81" borderId="403" applyNumberFormat="0" applyAlignment="0" applyProtection="0"/>
    <xf numFmtId="0" fontId="234" fillId="81" borderId="403" applyNumberFormat="0" applyAlignment="0" applyProtection="0"/>
    <xf numFmtId="0" fontId="85" fillId="0" borderId="395">
      <alignment horizontal="center"/>
    </xf>
    <xf numFmtId="283" fontId="355" fillId="134" borderId="405" applyNumberFormat="0" applyProtection="0">
      <alignment horizontal="right" vertical="center"/>
    </xf>
    <xf numFmtId="0" fontId="70" fillId="100" borderId="403" applyNumberFormat="0" applyProtection="0">
      <alignment vertical="center"/>
    </xf>
    <xf numFmtId="0" fontId="254" fillId="81" borderId="369" applyNumberFormat="0" applyAlignment="0" applyProtection="0">
      <alignment vertical="center"/>
    </xf>
    <xf numFmtId="174" fontId="33" fillId="0" borderId="0" applyFont="0" applyFill="0" applyBorder="0" applyAlignment="0" applyProtection="0"/>
    <xf numFmtId="0" fontId="266" fillId="0" borderId="376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2" borderId="403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0" fontId="234" fillId="81" borderId="403" applyNumberFormat="0" applyAlignment="0" applyProtection="0"/>
    <xf numFmtId="283" fontId="234" fillId="81" borderId="403" applyNumberFormat="0" applyAlignment="0" applyProtection="0"/>
    <xf numFmtId="251" fontId="46" fillId="0" borderId="401" applyFill="0"/>
    <xf numFmtId="9" fontId="103" fillId="0" borderId="18" applyNumberFormat="0" applyBorder="0"/>
    <xf numFmtId="0" fontId="235" fillId="81" borderId="399" applyNumberFormat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95" fillId="60" borderId="395" applyNumberFormat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55" fillId="121" borderId="405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7" fillId="68" borderId="365" applyNumberFormat="0" applyAlignment="0" applyProtection="0"/>
    <xf numFmtId="283" fontId="312" fillId="0" borderId="367">
      <alignment horizontal="left" vertical="center"/>
    </xf>
    <xf numFmtId="0" fontId="312" fillId="0" borderId="367">
      <alignment horizontal="left" vertical="center"/>
    </xf>
    <xf numFmtId="5" fontId="270" fillId="0" borderId="364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6" fillId="81" borderId="365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38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51" fontId="367" fillId="0" borderId="408" applyFill="0"/>
    <xf numFmtId="251" fontId="46" fillId="0" borderId="408" applyFill="0"/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5" fontId="270" fillId="0" borderId="398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6" fillId="81" borderId="399" applyNumberFormat="0" applyAlignment="0" applyProtection="0"/>
    <xf numFmtId="286" fontId="299" fillId="114" borderId="397" applyProtection="0">
      <alignment horizontal="center"/>
    </xf>
    <xf numFmtId="0" fontId="304" fillId="34" borderId="400"/>
    <xf numFmtId="0" fontId="309" fillId="34" borderId="400"/>
    <xf numFmtId="283" fontId="309" fillId="34" borderId="400"/>
    <xf numFmtId="286" fontId="308" fillId="116" borderId="397" applyProtection="0">
      <alignment horizontal="center"/>
    </xf>
    <xf numFmtId="0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327" fillId="54" borderId="399" applyNumberFormat="0" applyAlignment="0" applyProtection="0"/>
    <xf numFmtId="0" fontId="327" fillId="68" borderId="399" applyNumberFormat="0" applyAlignment="0" applyProtection="0"/>
    <xf numFmtId="0" fontId="294" fillId="83" borderId="402" applyNumberFormat="0" applyFont="0" applyAlignment="0" applyProtection="0"/>
    <xf numFmtId="0" fontId="341" fillId="81" borderId="403" applyNumberFormat="0" applyAlignment="0" applyProtection="0"/>
    <xf numFmtId="0" fontId="341" fillId="81" borderId="403" applyNumberFormat="0" applyAlignment="0" applyProtection="0"/>
    <xf numFmtId="286" fontId="328" fillId="125" borderId="404" applyProtection="0">
      <alignment horizontal="center"/>
    </xf>
    <xf numFmtId="0" fontId="352" fillId="126" borderId="405" applyNumberFormat="0" applyProtection="0">
      <alignment vertical="center"/>
    </xf>
    <xf numFmtId="0" fontId="353" fillId="126" borderId="403" applyNumberFormat="0" applyProtection="0">
      <alignment horizontal="left" vertical="center" indent="1"/>
    </xf>
    <xf numFmtId="0" fontId="355" fillId="128" borderId="405" applyNumberFormat="0" applyProtection="0">
      <alignment horizontal="right" vertical="center"/>
    </xf>
    <xf numFmtId="0" fontId="355" fillId="132" borderId="405" applyNumberFormat="0" applyProtection="0">
      <alignment horizontal="right" vertical="center"/>
    </xf>
    <xf numFmtId="283" fontId="355" fillId="132" borderId="405" applyNumberFormat="0" applyProtection="0">
      <alignment horizontal="right" vertical="center"/>
    </xf>
    <xf numFmtId="283" fontId="355" fillId="133" borderId="405" applyNumberFormat="0" applyProtection="0">
      <alignment horizontal="right" vertical="center"/>
    </xf>
    <xf numFmtId="0" fontId="46" fillId="140" borderId="403" applyNumberFormat="0" applyProtection="0">
      <alignment horizontal="left" vertical="center" indent="1"/>
    </xf>
    <xf numFmtId="283" fontId="46" fillId="140" borderId="403" applyNumberFormat="0" applyProtection="0">
      <alignment horizontal="left" vertical="center" indent="1"/>
    </xf>
    <xf numFmtId="0" fontId="46" fillId="141" borderId="403" applyNumberFormat="0" applyProtection="0">
      <alignment horizontal="left" vertical="center" indent="1"/>
    </xf>
    <xf numFmtId="283" fontId="46" fillId="141" borderId="403" applyNumberFormat="0" applyProtection="0">
      <alignment horizontal="left" vertical="center" indent="1"/>
    </xf>
    <xf numFmtId="283" fontId="46" fillId="122" borderId="403" applyNumberFormat="0" applyProtection="0">
      <alignment horizontal="left" vertical="center" indent="1"/>
    </xf>
    <xf numFmtId="283" fontId="46" fillId="127" borderId="403" applyNumberFormat="0" applyProtection="0">
      <alignment horizontal="left" vertical="center" indent="1"/>
    </xf>
    <xf numFmtId="283" fontId="358" fillId="111" borderId="405" applyNumberFormat="0" applyProtection="0">
      <alignment vertical="center"/>
    </xf>
    <xf numFmtId="283" fontId="355" fillId="111" borderId="405" applyNumberFormat="0" applyProtection="0">
      <alignment vertical="center"/>
    </xf>
    <xf numFmtId="0" fontId="358" fillId="111" borderId="405" applyNumberFormat="0" applyProtection="0">
      <alignment vertical="center"/>
    </xf>
    <xf numFmtId="283" fontId="323" fillId="139" borderId="406" applyNumberFormat="0" applyProtection="0">
      <alignment horizontal="left" vertical="center" indent="1"/>
    </xf>
    <xf numFmtId="0" fontId="361" fillId="144" borderId="406" applyNumberFormat="0" applyProtection="0">
      <alignment horizontal="left" vertical="center" indent="1"/>
    </xf>
    <xf numFmtId="0" fontId="362" fillId="34" borderId="397" applyNumberFormat="0" applyProtection="0">
      <alignment horizontal="right" vertical="center"/>
    </xf>
    <xf numFmtId="286" fontId="367" fillId="0" borderId="408" applyFill="0" applyAlignment="0" applyProtection="0"/>
    <xf numFmtId="3" fontId="365" fillId="84" borderId="395">
      <alignment horizontal="left" vertical="top" wrapText="1"/>
      <protection locked="0"/>
    </xf>
    <xf numFmtId="3" fontId="365" fillId="84" borderId="395">
      <alignment horizontal="left" vertical="top" wrapText="1"/>
      <protection locked="0"/>
    </xf>
    <xf numFmtId="286" fontId="46" fillId="0" borderId="408" applyAlignment="0"/>
    <xf numFmtId="0" fontId="283" fillId="0" borderId="397" applyNumberFormat="0" applyFill="0" applyAlignment="0" applyProtection="0"/>
    <xf numFmtId="283" fontId="283" fillId="0" borderId="397" applyNumberFormat="0" applyFill="0" applyAlignment="0" applyProtection="0"/>
    <xf numFmtId="251" fontId="367" fillId="0" borderId="401" applyFill="0"/>
    <xf numFmtId="251" fontId="367" fillId="0" borderId="408" applyFill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0" fontId="312" fillId="0" borderId="59" applyNumberFormat="0" applyAlignment="0" applyProtection="0"/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283" fontId="312" fillId="0" borderId="59" applyNumberFormat="0" applyAlignment="0" applyProtection="0"/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312" fillId="0" borderId="367">
      <alignment horizontal="left" vertical="center"/>
    </xf>
    <xf numFmtId="0" fontId="235" fillId="81" borderId="399" applyNumberFormat="0" applyAlignment="0" applyProtection="0"/>
    <xf numFmtId="0" fontId="235" fillId="81" borderId="399" applyNumberFormat="0" applyAlignment="0" applyProtection="0"/>
    <xf numFmtId="0" fontId="242" fillId="68" borderId="399" applyNumberFormat="0" applyAlignment="0" applyProtection="0"/>
    <xf numFmtId="283" fontId="312" fillId="0" borderId="367">
      <alignment horizontal="left" vertical="center"/>
    </xf>
    <xf numFmtId="0" fontId="242" fillId="68" borderId="399" applyNumberFormat="0" applyAlignment="0" applyProtection="0"/>
    <xf numFmtId="0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388" fillId="68" borderId="399" applyNumberFormat="0" applyAlignment="0" applyProtection="0">
      <alignment vertical="center"/>
    </xf>
    <xf numFmtId="0" fontId="149" fillId="81" borderId="399" applyNumberFormat="0" applyAlignment="0" applyProtection="0"/>
    <xf numFmtId="0" fontId="149" fillId="81" borderId="399" applyNumberFormat="0" applyAlignment="0" applyProtection="0"/>
    <xf numFmtId="0" fontId="253" fillId="68" borderId="399" applyNumberFormat="0" applyAlignment="0" applyProtection="0">
      <alignment vertical="center"/>
    </xf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55" fillId="0" borderId="65" applyNumberFormat="0" applyFill="0" applyAlignment="0" applyProtection="0"/>
    <xf numFmtId="283" fontId="55" fillId="0" borderId="65" applyNumberFormat="0" applyFill="0" applyAlignment="0" applyProtection="0"/>
    <xf numFmtId="0" fontId="312" fillId="0" borderId="401">
      <alignment horizontal="left" vertical="center"/>
    </xf>
    <xf numFmtId="0" fontId="355" fillId="128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0" fontId="327" fillId="68" borderId="399" applyNumberFormat="0" applyAlignment="0" applyProtection="0"/>
    <xf numFmtId="0" fontId="355" fillId="134" borderId="405" applyNumberFormat="0" applyProtection="0">
      <alignment horizontal="right" vertical="center"/>
    </xf>
    <xf numFmtId="0" fontId="355" fillId="135" borderId="405" applyNumberFormat="0" applyProtection="0">
      <alignment horizontal="right" vertical="center"/>
    </xf>
    <xf numFmtId="0" fontId="355" fillId="111" borderId="405" applyNumberFormat="0" applyProtection="0">
      <alignment vertical="center"/>
    </xf>
    <xf numFmtId="0" fontId="358" fillId="111" borderId="405" applyNumberFormat="0" applyProtection="0">
      <alignment vertical="center"/>
    </xf>
    <xf numFmtId="0" fontId="323" fillId="139" borderId="406" applyNumberFormat="0" applyProtection="0">
      <alignment horizontal="left" vertical="center" indent="1"/>
    </xf>
    <xf numFmtId="0" fontId="355" fillId="121" borderId="405" applyNumberFormat="0" applyProtection="0">
      <alignment horizontal="right" vertical="center"/>
    </xf>
    <xf numFmtId="0" fontId="185" fillId="68" borderId="399" applyNumberFormat="0" applyAlignment="0" applyProtection="0"/>
    <xf numFmtId="0" fontId="5" fillId="0" borderId="403" applyNumberFormat="0" applyProtection="0">
      <alignment horizontal="left" vertical="center" indent="1"/>
    </xf>
    <xf numFmtId="0" fontId="355" fillId="131" borderId="405" applyNumberFormat="0" applyProtection="0">
      <alignment horizontal="right" vertical="center"/>
    </xf>
    <xf numFmtId="0" fontId="353" fillId="126" borderId="403" applyNumberFormat="0" applyProtection="0">
      <alignment horizontal="left" vertical="center" indent="1"/>
    </xf>
    <xf numFmtId="0" fontId="341" fillId="113" borderId="403" applyNumberFormat="0" applyAlignment="0" applyProtection="0"/>
    <xf numFmtId="0" fontId="167" fillId="0" borderId="52">
      <alignment vertical="center"/>
    </xf>
    <xf numFmtId="0" fontId="355" fillId="111" borderId="405" applyNumberFormat="0" applyProtection="0">
      <alignment vertical="center"/>
    </xf>
    <xf numFmtId="0" fontId="167" fillId="0" borderId="52">
      <alignment vertical="center"/>
    </xf>
    <xf numFmtId="0" fontId="167" fillId="0" borderId="52">
      <alignment vertical="center"/>
    </xf>
    <xf numFmtId="0" fontId="167" fillId="0" borderId="52">
      <alignment vertical="center"/>
    </xf>
    <xf numFmtId="0" fontId="167" fillId="0" borderId="52">
      <alignment vertical="center"/>
    </xf>
    <xf numFmtId="0" fontId="355" fillId="132" borderId="405" applyNumberFormat="0" applyProtection="0">
      <alignment horizontal="right" vertical="center"/>
    </xf>
    <xf numFmtId="0" fontId="266" fillId="0" borderId="376" applyNumberFormat="0" applyFill="0" applyAlignment="0" applyProtection="0">
      <alignment vertical="center"/>
    </xf>
    <xf numFmtId="174" fontId="33" fillId="0" borderId="0" applyFont="0" applyFill="0" applyBorder="0" applyAlignment="0" applyProtection="0"/>
    <xf numFmtId="0" fontId="254" fillId="81" borderId="369" applyNumberFormat="0" applyAlignment="0" applyProtection="0">
      <alignment vertical="center"/>
    </xf>
    <xf numFmtId="0" fontId="13" fillId="59" borderId="411" applyNumberFormat="0" applyFont="0" applyBorder="0" applyAlignment="0">
      <alignment vertical="center"/>
    </xf>
    <xf numFmtId="0" fontId="221" fillId="0" borderId="376" applyNumberFormat="0" applyFill="0" applyAlignment="0" applyProtection="0"/>
    <xf numFmtId="0" fontId="221" fillId="0" borderId="376" applyNumberFormat="0" applyFill="0" applyAlignment="0" applyProtection="0"/>
    <xf numFmtId="4" fontId="205" fillId="105" borderId="369" applyNumberFormat="0" applyProtection="0">
      <alignment horizontal="right" vertical="center"/>
    </xf>
    <xf numFmtId="0" fontId="68" fillId="104" borderId="369" applyNumberFormat="0" applyProtection="0">
      <alignment horizontal="center" vertical="top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right" vertical="center"/>
    </xf>
    <xf numFmtId="3" fontId="70" fillId="57" borderId="369" applyProtection="0">
      <alignment horizontal="right" vertical="center"/>
    </xf>
    <xf numFmtId="0" fontId="70" fillId="100" borderId="369" applyNumberFormat="0" applyProtection="0">
      <alignment horizontal="left" vertical="center" indent="1"/>
    </xf>
    <xf numFmtId="0" fontId="70" fillId="100" borderId="369" applyNumberFormat="0" applyProtection="0">
      <alignment horizontal="left" vertical="center" indent="1"/>
    </xf>
    <xf numFmtId="0" fontId="5" fillId="100" borderId="369" applyNumberFormat="0" applyProtection="0">
      <alignment vertical="center"/>
    </xf>
    <xf numFmtId="0" fontId="70" fillId="100" borderId="369" applyNumberFormat="0" applyProtection="0">
      <alignment vertical="center"/>
    </xf>
    <xf numFmtId="0" fontId="5" fillId="100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5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3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0" fontId="5" fillId="102" borderId="369" applyNumberFormat="0" applyProtection="0">
      <alignment horizontal="left" vertical="center" indent="1"/>
    </xf>
    <xf numFmtId="0" fontId="5" fillId="0" borderId="369" applyNumberFormat="0" applyProtection="0">
      <alignment horizontal="left" vertical="center" indent="1"/>
    </xf>
    <xf numFmtId="4" fontId="70" fillId="101" borderId="369" applyNumberFormat="0" applyProtection="0">
      <alignment horizontal="left" vertical="center" indent="1"/>
    </xf>
    <xf numFmtId="0" fontId="5" fillId="100" borderId="369" applyNumberFormat="0" applyProtection="0">
      <alignment horizontal="left" vertical="center" indent="1"/>
    </xf>
    <xf numFmtId="4" fontId="70" fillId="98" borderId="369" applyNumberFormat="0" applyProtection="0">
      <alignment horizontal="right" vertical="center"/>
    </xf>
    <xf numFmtId="4" fontId="70" fillId="97" borderId="369" applyNumberFormat="0" applyProtection="0">
      <alignment horizontal="right" vertical="center"/>
    </xf>
    <xf numFmtId="4" fontId="70" fillId="95" borderId="369" applyNumberFormat="0" applyProtection="0">
      <alignment horizontal="right" vertical="center"/>
    </xf>
    <xf numFmtId="4" fontId="70" fillId="94" borderId="369" applyNumberFormat="0" applyProtection="0">
      <alignment horizontal="right" vertical="center"/>
    </xf>
    <xf numFmtId="4" fontId="70" fillId="93" borderId="369" applyNumberFormat="0" applyProtection="0">
      <alignment horizontal="right" vertical="center"/>
    </xf>
    <xf numFmtId="4" fontId="70" fillId="52" borderId="369" applyNumberFormat="0" applyProtection="0">
      <alignment horizontal="right" vertical="center"/>
    </xf>
    <xf numFmtId="4" fontId="70" fillId="92" borderId="369" applyNumberFormat="0" applyProtection="0">
      <alignment horizontal="right" vertical="center"/>
    </xf>
    <xf numFmtId="4" fontId="70" fillId="91" borderId="369" applyNumberFormat="0" applyProtection="0">
      <alignment horizontal="right" vertical="center"/>
    </xf>
    <xf numFmtId="0" fontId="68" fillId="90" borderId="369" applyNumberFormat="0" applyProtection="0">
      <alignment horizontal="left" vertical="top"/>
    </xf>
    <xf numFmtId="4" fontId="202" fillId="89" borderId="369" applyNumberFormat="0" applyProtection="0">
      <alignment horizontal="center" vertical="top"/>
    </xf>
    <xf numFmtId="4" fontId="202" fillId="88" borderId="369" applyNumberFormat="0" applyProtection="0">
      <alignment horizontal="left" vertical="center"/>
    </xf>
    <xf numFmtId="0" fontId="5" fillId="53" borderId="369" applyNumberFormat="0" applyProtection="0">
      <alignment vertical="center"/>
    </xf>
    <xf numFmtId="4" fontId="202" fillId="87" borderId="369" applyNumberFormat="0" applyProtection="0">
      <alignment vertical="center"/>
    </xf>
    <xf numFmtId="257" fontId="38" fillId="0" borderId="398" applyFill="0" applyProtection="0"/>
    <xf numFmtId="0" fontId="196" fillId="81" borderId="369" applyNumberFormat="0" applyAlignment="0" applyProtection="0"/>
    <xf numFmtId="0" fontId="196" fillId="81" borderId="369" applyNumberFormat="0" applyAlignment="0" applyProtection="0"/>
    <xf numFmtId="0" fontId="196" fillId="81" borderId="369" applyNumberFormat="0" applyAlignment="0" applyProtection="0"/>
    <xf numFmtId="0" fontId="188" fillId="0" borderId="379">
      <alignment horizontal="center"/>
    </xf>
    <xf numFmtId="0" fontId="286" fillId="81" borderId="399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15" fontId="281" fillId="112" borderId="397">
      <alignment horizontal="center"/>
    </xf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304" fillId="34" borderId="400"/>
    <xf numFmtId="283" fontId="304" fillId="34" borderId="400"/>
    <xf numFmtId="283" fontId="304" fillId="34" borderId="400"/>
    <xf numFmtId="0" fontId="309" fillId="117" borderId="400"/>
    <xf numFmtId="283" fontId="309" fillId="117" borderId="400"/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326" fillId="0" borderId="397" applyNumberFormat="0" applyAlignment="0" applyProtection="0"/>
    <xf numFmtId="0" fontId="394" fillId="81" borderId="403" applyNumberFormat="0" applyAlignment="0" applyProtection="0">
      <alignment vertical="center"/>
    </xf>
    <xf numFmtId="0" fontId="129" fillId="83" borderId="402" applyNumberFormat="0" applyFont="0" applyAlignment="0" applyProtection="0">
      <alignment vertical="center"/>
    </xf>
    <xf numFmtId="0" fontId="5" fillId="83" borderId="402" applyNumberFormat="0" applyFont="0" applyAlignment="0" applyProtection="0"/>
    <xf numFmtId="0" fontId="351" fillId="126" borderId="70" applyNumberFormat="0" applyProtection="0">
      <alignment vertical="center"/>
    </xf>
    <xf numFmtId="283" fontId="351" fillId="126" borderId="70" applyNumberFormat="0" applyProtection="0">
      <alignment vertical="center"/>
    </xf>
    <xf numFmtId="0" fontId="352" fillId="126" borderId="371" applyNumberFormat="0" applyProtection="0">
      <alignment vertical="center"/>
    </xf>
    <xf numFmtId="0" fontId="351" fillId="126" borderId="70" applyNumberFormat="0" applyProtection="0">
      <alignment horizontal="left" vertical="center" indent="1"/>
    </xf>
    <xf numFmtId="283" fontId="351" fillId="126" borderId="70" applyNumberFormat="0" applyProtection="0">
      <alignment horizontal="left" vertical="center" indent="1"/>
    </xf>
    <xf numFmtId="0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0" fontId="354" fillId="136" borderId="73" applyNumberFormat="0" applyProtection="0">
      <alignment horizontal="left" vertical="center" indent="1"/>
    </xf>
    <xf numFmtId="283" fontId="354" fillId="136" borderId="73" applyNumberFormat="0" applyProtection="0">
      <alignment horizontal="left" vertical="center" indent="1"/>
    </xf>
    <xf numFmtId="0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0" fontId="355" fillId="132" borderId="405" applyNumberFormat="0" applyProtection="0">
      <alignment horizontal="right" vertical="center"/>
    </xf>
    <xf numFmtId="0" fontId="5" fillId="83" borderId="402" applyNumberFormat="0" applyFont="0" applyAlignment="0" applyProtection="0"/>
    <xf numFmtId="0" fontId="294" fillId="83" borderId="402" applyNumberFormat="0" applyFont="0" applyAlignment="0" applyProtection="0"/>
    <xf numFmtId="286" fontId="46" fillId="0" borderId="374" applyAlignment="0"/>
    <xf numFmtId="251" fontId="367" fillId="0" borderId="374" applyFill="0"/>
    <xf numFmtId="251" fontId="46" fillId="0" borderId="367" applyFill="0"/>
    <xf numFmtId="251" fontId="46" fillId="0" borderId="374" applyFill="0"/>
    <xf numFmtId="0" fontId="55" fillId="0" borderId="79" applyNumberFormat="0" applyFill="0" applyAlignment="0" applyProtection="0"/>
    <xf numFmtId="283" fontId="55" fillId="0" borderId="79" applyNumberFormat="0" applyFill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42" fillId="68" borderId="399" applyNumberFormat="0" applyAlignment="0" applyProtection="0"/>
    <xf numFmtId="0" fontId="5" fillId="83" borderId="402" applyNumberFormat="0" applyFont="0" applyAlignment="0" applyProtection="0"/>
    <xf numFmtId="0" fontId="46" fillId="127" borderId="403" applyNumberFormat="0" applyProtection="0">
      <alignment horizontal="left" vertical="center" indent="1"/>
    </xf>
    <xf numFmtId="283" fontId="361" fillId="144" borderId="406" applyNumberFormat="0" applyProtection="0">
      <alignment horizontal="left" vertical="center" indent="1"/>
    </xf>
    <xf numFmtId="0" fontId="283" fillId="0" borderId="397" applyNumberFormat="0" applyFill="0" applyAlignment="0" applyProtection="0"/>
    <xf numFmtId="0" fontId="185" fillId="68" borderId="399" applyNumberFormat="0" applyAlignment="0" applyProtection="0"/>
    <xf numFmtId="0" fontId="40" fillId="83" borderId="368" applyNumberFormat="0" applyFont="0" applyAlignment="0" applyProtection="0"/>
    <xf numFmtId="283" fontId="312" fillId="0" borderId="401">
      <alignment horizontal="left" vertical="center"/>
    </xf>
    <xf numFmtId="0" fontId="327" fillId="68" borderId="399" applyNumberFormat="0" applyAlignment="0" applyProtection="0"/>
    <xf numFmtId="0" fontId="352" fillId="126" borderId="405" applyNumberFormat="0" applyProtection="0">
      <alignment vertical="center"/>
    </xf>
    <xf numFmtId="0" fontId="355" fillId="129" borderId="405" applyNumberFormat="0" applyProtection="0">
      <alignment horizontal="right" vertical="center"/>
    </xf>
    <xf numFmtId="0" fontId="355" fillId="131" borderId="405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4" fontId="70" fillId="96" borderId="369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0" fontId="85" fillId="0" borderId="345">
      <alignment horizontal="center"/>
    </xf>
    <xf numFmtId="15" fontId="281" fillId="112" borderId="363">
      <alignment horizontal="center"/>
    </xf>
    <xf numFmtId="5" fontId="270" fillId="0" borderId="364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6" fillId="81" borderId="365" applyNumberFormat="0" applyAlignment="0" applyProtection="0"/>
    <xf numFmtId="286" fontId="299" fillId="114" borderId="363" applyProtection="0">
      <alignment horizontal="center"/>
    </xf>
    <xf numFmtId="0" fontId="304" fillId="34" borderId="366"/>
    <xf numFmtId="283" fontId="304" fillId="34" borderId="366"/>
    <xf numFmtId="0" fontId="304" fillId="34" borderId="366"/>
    <xf numFmtId="283" fontId="304" fillId="34" borderId="366"/>
    <xf numFmtId="286" fontId="308" fillId="116" borderId="363" applyProtection="0">
      <alignment horizontal="center"/>
    </xf>
    <xf numFmtId="0" fontId="309" fillId="34" borderId="366"/>
    <xf numFmtId="283" fontId="309" fillId="34" borderId="366"/>
    <xf numFmtId="0" fontId="309" fillId="117" borderId="366"/>
    <xf numFmtId="283" fontId="309" fillId="117" borderId="366"/>
    <xf numFmtId="0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283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326" fillId="0" borderId="363" applyNumberFormat="0" applyAlignment="0" applyProtection="0"/>
    <xf numFmtId="283" fontId="326" fillId="0" borderId="363" applyNumberFormat="0" applyAlignment="0" applyProtection="0"/>
    <xf numFmtId="10" fontId="95" fillId="60" borderId="345" applyNumberFormat="0" applyBorder="0" applyAlignment="0" applyProtection="0"/>
    <xf numFmtId="10" fontId="95" fillId="60" borderId="345" applyNumberFormat="0" applyBorder="0" applyAlignment="0" applyProtection="0"/>
    <xf numFmtId="10" fontId="95" fillId="60" borderId="345" applyNumberFormat="0" applyBorder="0" applyAlignment="0" applyProtection="0"/>
    <xf numFmtId="10" fontId="311" fillId="60" borderId="345" applyNumberFormat="0" applyBorder="0" applyAlignment="0" applyProtection="0"/>
    <xf numFmtId="10" fontId="95" fillId="60" borderId="345" applyNumberFormat="0" applyBorder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8" fillId="115" borderId="363" applyNumberFormat="0" applyAlignment="0" applyProtection="0"/>
    <xf numFmtId="283" fontId="328" fillId="115" borderId="363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286" fontId="328" fillId="125" borderId="370" applyProtection="0">
      <alignment horizontal="center"/>
    </xf>
    <xf numFmtId="0" fontId="352" fillId="126" borderId="371" applyNumberFormat="0" applyProtection="0">
      <alignment vertical="center"/>
    </xf>
    <xf numFmtId="283" fontId="352" fillId="126" borderId="371" applyNumberFormat="0" applyProtection="0">
      <alignment vertical="center"/>
    </xf>
    <xf numFmtId="0" fontId="353" fillId="126" borderId="369" applyNumberFormat="0" applyProtection="0">
      <alignment horizontal="left" vertical="center" indent="1"/>
    </xf>
    <xf numFmtId="283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283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283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283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283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283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283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283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283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283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283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283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283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283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283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283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283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283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283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283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3" fontId="362" fillId="34" borderId="363" applyNumberFormat="0" applyProtection="0">
      <alignment horizontal="right" vertical="center"/>
    </xf>
    <xf numFmtId="0" fontId="328" fillId="145" borderId="373" applyNumberFormat="0" applyProtection="0">
      <alignment horizontal="center"/>
    </xf>
    <xf numFmtId="283" fontId="328" fillId="145" borderId="373" applyNumberFormat="0" applyProtection="0">
      <alignment horizontal="center"/>
    </xf>
    <xf numFmtId="3" fontId="365" fillId="84" borderId="345">
      <alignment horizontal="left" vertical="top" wrapText="1"/>
      <protection locked="0"/>
    </xf>
    <xf numFmtId="3" fontId="365" fillId="84" borderId="345">
      <alignment horizontal="left" vertical="top" wrapText="1"/>
      <protection locked="0"/>
    </xf>
    <xf numFmtId="286" fontId="46" fillId="0" borderId="374" applyAlignment="0"/>
    <xf numFmtId="286" fontId="367" fillId="0" borderId="374" applyFill="0" applyAlignment="0" applyProtection="0"/>
    <xf numFmtId="0" fontId="283" fillId="0" borderId="363" applyNumberFormat="0" applyFill="0" applyAlignment="0" applyProtection="0"/>
    <xf numFmtId="283" fontId="283" fillId="0" borderId="363" applyNumberFormat="0" applyFill="0" applyAlignment="0" applyProtection="0"/>
    <xf numFmtId="0" fontId="283" fillId="0" borderId="363" applyNumberFormat="0" applyFill="0" applyAlignment="0" applyProtection="0"/>
    <xf numFmtId="0" fontId="283" fillId="0" borderId="363" applyNumberFormat="0" applyFill="0" applyAlignment="0" applyProtection="0"/>
    <xf numFmtId="251" fontId="367" fillId="0" borderId="367" applyFill="0"/>
    <xf numFmtId="251" fontId="367" fillId="0" borderId="374" applyFill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0" fontId="373" fillId="0" borderId="376" applyNumberFormat="0" applyFill="0" applyAlignment="0" applyProtection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251" fontId="46" fillId="0" borderId="367" applyFill="0"/>
    <xf numFmtId="251" fontId="46" fillId="0" borderId="374" applyFill="0"/>
    <xf numFmtId="0" fontId="234" fillId="81" borderId="369" applyNumberFormat="0" applyAlignment="0" applyProtection="0"/>
    <xf numFmtId="283" fontId="234" fillId="81" borderId="369" applyNumberFormat="0" applyAlignment="0" applyProtection="0"/>
    <xf numFmtId="0" fontId="234" fillId="81" borderId="369" applyNumberFormat="0" applyAlignment="0" applyProtection="0"/>
    <xf numFmtId="0" fontId="234" fillId="81" borderId="369" applyNumberFormat="0" applyAlignment="0" applyProtection="0"/>
    <xf numFmtId="0" fontId="235" fillId="81" borderId="365" applyNumberFormat="0" applyAlignment="0" applyProtection="0"/>
    <xf numFmtId="283" fontId="235" fillId="81" borderId="365" applyNumberFormat="0" applyAlignment="0" applyProtection="0"/>
    <xf numFmtId="0" fontId="235" fillId="81" borderId="365" applyNumberFormat="0" applyAlignment="0" applyProtection="0"/>
    <xf numFmtId="0" fontId="235" fillId="81" borderId="365" applyNumberFormat="0" applyAlignment="0" applyProtection="0"/>
    <xf numFmtId="0" fontId="242" fillId="68" borderId="365" applyNumberFormat="0" applyAlignment="0" applyProtection="0"/>
    <xf numFmtId="283" fontId="242" fillId="68" borderId="365" applyNumberFormat="0" applyAlignment="0" applyProtection="0"/>
    <xf numFmtId="0" fontId="242" fillId="68" borderId="365" applyNumberFormat="0" applyAlignment="0" applyProtection="0"/>
    <xf numFmtId="0" fontId="242" fillId="68" borderId="365" applyNumberFormat="0" applyAlignment="0" applyProtection="0"/>
    <xf numFmtId="0" fontId="244" fillId="0" borderId="376" applyNumberFormat="0" applyFill="0" applyAlignment="0" applyProtection="0"/>
    <xf numFmtId="283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283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381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7" fillId="0" borderId="376" applyNumberFormat="0" applyFill="0" applyAlignment="0" applyProtection="0">
      <alignment vertical="center"/>
    </xf>
    <xf numFmtId="0" fontId="388" fillId="68" borderId="365" applyNumberFormat="0" applyAlignment="0" applyProtection="0">
      <alignment vertical="center"/>
    </xf>
    <xf numFmtId="0" fontId="394" fillId="81" borderId="369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29" fillId="83" borderId="368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368" applyNumberFormat="0" applyFont="0" applyAlignment="0" applyProtection="0"/>
    <xf numFmtId="0" fontId="253" fillId="68" borderId="365" applyNumberFormat="0" applyAlignment="0" applyProtection="0">
      <alignment vertical="center"/>
    </xf>
    <xf numFmtId="0" fontId="263" fillId="81" borderId="365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71" fillId="0" borderId="60" applyNumberFormat="0" applyAlignment="0" applyProtection="0">
      <alignment horizontal="left"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0" fontId="71" fillId="0" borderId="60" applyNumberFormat="0" applyAlignment="0" applyProtection="0">
      <alignment horizontal="left" vertical="center"/>
    </xf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6" fillId="81" borderId="365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38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312" fillId="0" borderId="367">
      <alignment horizontal="left" vertical="center"/>
    </xf>
    <xf numFmtId="283" fontId="312" fillId="0" borderId="367">
      <alignment horizontal="left" vertical="center"/>
    </xf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52" fillId="126" borderId="371" applyNumberFormat="0" applyProtection="0">
      <alignment vertical="center"/>
    </xf>
    <xf numFmtId="0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0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6" fontId="46" fillId="0" borderId="374" applyAlignment="0"/>
    <xf numFmtId="251" fontId="367" fillId="0" borderId="374" applyFill="0"/>
    <xf numFmtId="251" fontId="46" fillId="0" borderId="367" applyFill="0"/>
    <xf numFmtId="251" fontId="46" fillId="0" borderId="374" applyFill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40" fillId="83" borderId="368" applyNumberFormat="0" applyFont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0" fontId="85" fillId="0" borderId="361">
      <alignment horizontal="center"/>
    </xf>
    <xf numFmtId="15" fontId="281" fillId="112" borderId="363">
      <alignment horizontal="center"/>
    </xf>
    <xf numFmtId="5" fontId="270" fillId="0" borderId="364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5" fillId="113" borderId="365" applyNumberFormat="0" applyAlignment="0" applyProtection="0"/>
    <xf numFmtId="0" fontId="285" fillId="113" borderId="365" applyNumberFormat="0" applyAlignment="0" applyProtection="0"/>
    <xf numFmtId="0" fontId="286" fillId="81" borderId="365" applyNumberFormat="0" applyAlignment="0" applyProtection="0"/>
    <xf numFmtId="0" fontId="286" fillId="81" borderId="365" applyNumberFormat="0" applyAlignment="0" applyProtection="0"/>
    <xf numFmtId="286" fontId="299" fillId="114" borderId="363" applyProtection="0">
      <alignment horizontal="center"/>
    </xf>
    <xf numFmtId="0" fontId="304" fillId="34" borderId="366"/>
    <xf numFmtId="283" fontId="304" fillId="34" borderId="366"/>
    <xf numFmtId="0" fontId="304" fillId="34" borderId="366"/>
    <xf numFmtId="283" fontId="304" fillId="34" borderId="366"/>
    <xf numFmtId="286" fontId="308" fillId="116" borderId="363" applyProtection="0">
      <alignment horizontal="center"/>
    </xf>
    <xf numFmtId="0" fontId="309" fillId="34" borderId="366"/>
    <xf numFmtId="283" fontId="309" fillId="34" borderId="366"/>
    <xf numFmtId="0" fontId="309" fillId="117" borderId="366"/>
    <xf numFmtId="283" fontId="309" fillId="117" borderId="366"/>
    <xf numFmtId="0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283" fontId="312" fillId="0" borderId="367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71" fillId="0" borderId="362">
      <alignment horizontal="left" vertical="center"/>
    </xf>
    <xf numFmtId="0" fontId="326" fillId="0" borderId="363" applyNumberFormat="0" applyAlignment="0" applyProtection="0"/>
    <xf numFmtId="283" fontId="326" fillId="0" borderId="363" applyNumberFormat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10" fontId="95" fillId="60" borderId="361" applyNumberFormat="0" applyBorder="0" applyAlignment="0" applyProtection="0"/>
    <xf numFmtId="10" fontId="311" fillId="60" borderId="361" applyNumberFormat="0" applyBorder="0" applyAlignment="0" applyProtection="0"/>
    <xf numFmtId="10" fontId="95" fillId="60" borderId="361" applyNumberFormat="0" applyBorder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54" borderId="365" applyNumberFormat="0" applyAlignment="0" applyProtection="0"/>
    <xf numFmtId="0" fontId="327" fillId="54" borderId="365" applyNumberFormat="0" applyAlignment="0" applyProtection="0"/>
    <xf numFmtId="0" fontId="327" fillId="68" borderId="365" applyNumberFormat="0" applyAlignment="0" applyProtection="0"/>
    <xf numFmtId="0" fontId="327" fillId="68" borderId="365" applyNumberFormat="0" applyAlignment="0" applyProtection="0"/>
    <xf numFmtId="0" fontId="328" fillId="115" borderId="363" applyNumberFormat="0" applyAlignment="0" applyProtection="0"/>
    <xf numFmtId="283" fontId="328" fillId="115" borderId="363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294" fillId="83" borderId="368" applyNumberFormat="0" applyFon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113" borderId="369" applyNumberForma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286" fontId="328" fillId="125" borderId="370" applyProtection="0">
      <alignment horizontal="center"/>
    </xf>
    <xf numFmtId="0" fontId="352" fillId="126" borderId="371" applyNumberFormat="0" applyProtection="0">
      <alignment vertical="center"/>
    </xf>
    <xf numFmtId="283" fontId="352" fillId="126" borderId="371" applyNumberFormat="0" applyProtection="0">
      <alignment vertical="center"/>
    </xf>
    <xf numFmtId="0" fontId="353" fillId="126" borderId="369" applyNumberFormat="0" applyProtection="0">
      <alignment horizontal="left" vertical="center" indent="1"/>
    </xf>
    <xf numFmtId="283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283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283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283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283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283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283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283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283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283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283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283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283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283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283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283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283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283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283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283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3" fontId="362" fillId="34" borderId="363" applyNumberFormat="0" applyProtection="0">
      <alignment horizontal="right" vertical="center"/>
    </xf>
    <xf numFmtId="0" fontId="328" fillId="145" borderId="373" applyNumberFormat="0" applyProtection="0">
      <alignment horizontal="center"/>
    </xf>
    <xf numFmtId="283" fontId="328" fillId="145" borderId="373" applyNumberFormat="0" applyProtection="0">
      <alignment horizontal="center"/>
    </xf>
    <xf numFmtId="3" fontId="365" fillId="84" borderId="361">
      <alignment horizontal="left" vertical="top" wrapText="1"/>
      <protection locked="0"/>
    </xf>
    <xf numFmtId="3" fontId="365" fillId="84" borderId="361">
      <alignment horizontal="left" vertical="top" wrapText="1"/>
      <protection locked="0"/>
    </xf>
    <xf numFmtId="286" fontId="46" fillId="0" borderId="374" applyAlignment="0"/>
    <xf numFmtId="286" fontId="367" fillId="0" borderId="374" applyFill="0" applyAlignment="0" applyProtection="0"/>
    <xf numFmtId="0" fontId="283" fillId="0" borderId="363" applyNumberFormat="0" applyFill="0" applyAlignment="0" applyProtection="0"/>
    <xf numFmtId="283" fontId="283" fillId="0" borderId="363" applyNumberFormat="0" applyFill="0" applyAlignment="0" applyProtection="0"/>
    <xf numFmtId="0" fontId="283" fillId="0" borderId="363" applyNumberFormat="0" applyFill="0" applyAlignment="0" applyProtection="0"/>
    <xf numFmtId="0" fontId="283" fillId="0" borderId="363" applyNumberFormat="0" applyFill="0" applyAlignment="0" applyProtection="0"/>
    <xf numFmtId="251" fontId="367" fillId="0" borderId="367" applyFill="0"/>
    <xf numFmtId="251" fontId="367" fillId="0" borderId="374" applyFill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0" fontId="373" fillId="0" borderId="376" applyNumberFormat="0" applyFill="0" applyAlignment="0" applyProtection="0"/>
    <xf numFmtId="0" fontId="373" fillId="0" borderId="375" applyNumberFormat="0" applyFill="0" applyAlignment="0" applyProtection="0"/>
    <xf numFmtId="0" fontId="373" fillId="0" borderId="375" applyNumberFormat="0" applyFill="0" applyAlignment="0" applyProtection="0"/>
    <xf numFmtId="251" fontId="46" fillId="0" borderId="367" applyFill="0"/>
    <xf numFmtId="251" fontId="46" fillId="0" borderId="374" applyFill="0"/>
    <xf numFmtId="0" fontId="234" fillId="81" borderId="369" applyNumberFormat="0" applyAlignment="0" applyProtection="0"/>
    <xf numFmtId="283" fontId="234" fillId="81" borderId="369" applyNumberFormat="0" applyAlignment="0" applyProtection="0"/>
    <xf numFmtId="0" fontId="234" fillId="81" borderId="369" applyNumberFormat="0" applyAlignment="0" applyProtection="0"/>
    <xf numFmtId="0" fontId="234" fillId="81" borderId="369" applyNumberFormat="0" applyAlignment="0" applyProtection="0"/>
    <xf numFmtId="0" fontId="235" fillId="81" borderId="365" applyNumberFormat="0" applyAlignment="0" applyProtection="0"/>
    <xf numFmtId="283" fontId="235" fillId="81" borderId="365" applyNumberFormat="0" applyAlignment="0" applyProtection="0"/>
    <xf numFmtId="0" fontId="235" fillId="81" borderId="365" applyNumberFormat="0" applyAlignment="0" applyProtection="0"/>
    <xf numFmtId="0" fontId="235" fillId="81" borderId="365" applyNumberFormat="0" applyAlignment="0" applyProtection="0"/>
    <xf numFmtId="0" fontId="242" fillId="68" borderId="365" applyNumberFormat="0" applyAlignment="0" applyProtection="0"/>
    <xf numFmtId="283" fontId="242" fillId="68" borderId="365" applyNumberFormat="0" applyAlignment="0" applyProtection="0"/>
    <xf numFmtId="0" fontId="242" fillId="68" borderId="365" applyNumberFormat="0" applyAlignment="0" applyProtection="0"/>
    <xf numFmtId="0" fontId="242" fillId="68" borderId="365" applyNumberFormat="0" applyAlignment="0" applyProtection="0"/>
    <xf numFmtId="0" fontId="244" fillId="0" borderId="376" applyNumberFormat="0" applyFill="0" applyAlignment="0" applyProtection="0"/>
    <xf numFmtId="283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244" fillId="0" borderId="376" applyNumberFormat="0" applyFill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283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0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42" fillId="83" borderId="368" applyNumberFormat="0" applyFont="0" applyAlignment="0" applyProtection="0"/>
    <xf numFmtId="0" fontId="381" fillId="81" borderId="365" applyNumberFormat="0" applyAlignment="0" applyProtection="0">
      <alignment vertical="center"/>
    </xf>
    <xf numFmtId="0" fontId="5" fillId="83" borderId="368" applyNumberFormat="0" applyFont="0" applyAlignment="0" applyProtection="0">
      <alignment vertical="center"/>
    </xf>
    <xf numFmtId="0" fontId="387" fillId="0" borderId="376" applyNumberFormat="0" applyFill="0" applyAlignment="0" applyProtection="0">
      <alignment vertical="center"/>
    </xf>
    <xf numFmtId="0" fontId="388" fillId="68" borderId="365" applyNumberFormat="0" applyAlignment="0" applyProtection="0">
      <alignment vertical="center"/>
    </xf>
    <xf numFmtId="0" fontId="394" fillId="81" borderId="369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365" applyNumberFormat="0" applyAlignment="0" applyProtection="0"/>
    <xf numFmtId="0" fontId="149" fillId="81" borderId="365" applyNumberFormat="0" applyAlignment="0" applyProtection="0"/>
    <xf numFmtId="0" fontId="149" fillId="81" borderId="365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85" fillId="68" borderId="365" applyNumberForma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38" fillId="83" borderId="368" applyNumberFormat="0" applyFont="0" applyAlignment="0" applyProtection="0"/>
    <xf numFmtId="0" fontId="129" fillId="83" borderId="368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368" applyNumberFormat="0" applyFont="0" applyAlignment="0" applyProtection="0"/>
    <xf numFmtId="0" fontId="253" fillId="68" borderId="365" applyNumberFormat="0" applyAlignment="0" applyProtection="0">
      <alignment vertical="center"/>
    </xf>
    <xf numFmtId="0" fontId="263" fillId="81" borderId="365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21" fillId="0" borderId="410" applyNumberFormat="0" applyFill="0" applyAlignment="0" applyProtection="0"/>
    <xf numFmtId="0" fontId="221" fillId="0" borderId="410" applyNumberFormat="0" applyFill="0" applyAlignment="0" applyProtection="0"/>
    <xf numFmtId="0" fontId="221" fillId="0" borderId="410" applyNumberFormat="0" applyFill="0" applyAlignment="0" applyProtection="0"/>
    <xf numFmtId="0" fontId="200" fillId="1" borderId="396" applyNumberFormat="0" applyFont="0" applyAlignment="0">
      <alignment horizontal="center"/>
    </xf>
    <xf numFmtId="4" fontId="205" fillId="105" borderId="403" applyNumberFormat="0" applyProtection="0">
      <alignment horizontal="right" vertical="center"/>
    </xf>
    <xf numFmtId="0" fontId="68" fillId="104" borderId="403" applyNumberFormat="0" applyProtection="0">
      <alignment horizontal="center" vertical="top"/>
    </xf>
    <xf numFmtId="0" fontId="5" fillId="100" borderId="403" applyNumberFormat="0" applyProtection="0">
      <alignment horizontal="left" vertical="center" indent="1"/>
    </xf>
    <xf numFmtId="0" fontId="5" fillId="0" borderId="403" applyNumberFormat="0" applyProtection="0">
      <alignment horizontal="right" vertical="center"/>
    </xf>
    <xf numFmtId="3" fontId="70" fillId="57" borderId="403" applyProtection="0">
      <alignment horizontal="right" vertical="center"/>
    </xf>
    <xf numFmtId="0" fontId="70" fillId="100" borderId="403" applyNumberFormat="0" applyProtection="0">
      <alignment horizontal="left" vertical="center" indent="1"/>
    </xf>
    <xf numFmtId="0" fontId="70" fillId="100" borderId="403" applyNumberFormat="0" applyProtection="0">
      <alignment horizontal="left" vertical="center" indent="1"/>
    </xf>
    <xf numFmtId="0" fontId="5" fillId="100" borderId="403" applyNumberFormat="0" applyProtection="0">
      <alignment vertical="center"/>
    </xf>
    <xf numFmtId="4" fontId="70" fillId="92" borderId="403" applyNumberFormat="0" applyProtection="0">
      <alignment horizontal="right" vertical="center"/>
    </xf>
    <xf numFmtId="0" fontId="5" fillId="0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5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3" borderId="403" applyNumberFormat="0" applyProtection="0">
      <alignment horizontal="left" vertical="center" indent="1"/>
    </xf>
    <xf numFmtId="4" fontId="70" fillId="101" borderId="403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4" fontId="70" fillId="98" borderId="403" applyNumberFormat="0" applyProtection="0">
      <alignment horizontal="right" vertical="center"/>
    </xf>
    <xf numFmtId="4" fontId="70" fillId="95" borderId="403" applyNumberFormat="0" applyProtection="0">
      <alignment horizontal="right" vertical="center"/>
    </xf>
    <xf numFmtId="4" fontId="70" fillId="94" borderId="403" applyNumberFormat="0" applyProtection="0">
      <alignment horizontal="right" vertical="center"/>
    </xf>
    <xf numFmtId="4" fontId="70" fillId="93" borderId="403" applyNumberFormat="0" applyProtection="0">
      <alignment horizontal="right" vertical="center"/>
    </xf>
    <xf numFmtId="4" fontId="70" fillId="91" borderId="403" applyNumberFormat="0" applyProtection="0">
      <alignment horizontal="right" vertical="center"/>
    </xf>
    <xf numFmtId="0" fontId="68" fillId="90" borderId="403" applyNumberFormat="0" applyProtection="0">
      <alignment horizontal="left" vertical="top"/>
    </xf>
    <xf numFmtId="4" fontId="202" fillId="89" borderId="403" applyNumberFormat="0" applyProtection="0">
      <alignment horizontal="center" vertical="top"/>
    </xf>
    <xf numFmtId="4" fontId="202" fillId="88" borderId="403" applyNumberFormat="0" applyProtection="0">
      <alignment horizontal="left" vertical="center"/>
    </xf>
    <xf numFmtId="0" fontId="5" fillId="53" borderId="403" applyNumberFormat="0" applyProtection="0">
      <alignment vertical="center"/>
    </xf>
    <xf numFmtId="4" fontId="202" fillId="87" borderId="403" applyNumberFormat="0" applyProtection="0">
      <alignment vertical="center"/>
    </xf>
    <xf numFmtId="0" fontId="196" fillId="81" borderId="403" applyNumberFormat="0" applyAlignment="0" applyProtection="0"/>
    <xf numFmtId="0" fontId="196" fillId="81" borderId="403" applyNumberFormat="0" applyAlignment="0" applyProtection="0"/>
    <xf numFmtId="0" fontId="196" fillId="81" borderId="403" applyNumberFormat="0" applyAlignment="0" applyProtection="0"/>
    <xf numFmtId="0" fontId="294" fillId="83" borderId="368" applyNumberFormat="0" applyFont="0" applyAlignment="0" applyProtection="0"/>
    <xf numFmtId="0" fontId="5" fillId="83" borderId="368" applyNumberFormat="0" applyFont="0" applyAlignment="0" applyProtection="0"/>
    <xf numFmtId="0" fontId="5" fillId="83" borderId="368" applyNumberFormat="0" applyFont="0" applyAlignment="0" applyProtection="0"/>
    <xf numFmtId="0" fontId="341" fillId="113" borderId="369" applyNumberFormat="0" applyAlignment="0" applyProtection="0"/>
    <xf numFmtId="0" fontId="341" fillId="81" borderId="369" applyNumberFormat="0" applyAlignment="0" applyProtection="0"/>
    <xf numFmtId="0" fontId="341" fillId="81" borderId="369" applyNumberFormat="0" applyAlignment="0" applyProtection="0"/>
    <xf numFmtId="254" fontId="38" fillId="0" borderId="398" applyFill="0" applyProtection="0"/>
    <xf numFmtId="5" fontId="115" fillId="0" borderId="398" applyAlignment="0" applyProtection="0"/>
    <xf numFmtId="0" fontId="352" fillId="126" borderId="371" applyNumberFormat="0" applyProtection="0">
      <alignment vertical="center"/>
    </xf>
    <xf numFmtId="0" fontId="353" fillId="126" borderId="369" applyNumberFormat="0" applyProtection="0">
      <alignment horizontal="left" vertical="center" indent="1"/>
    </xf>
    <xf numFmtId="0" fontId="355" fillId="128" borderId="371" applyNumberFormat="0" applyProtection="0">
      <alignment horizontal="right" vertical="center"/>
    </xf>
    <xf numFmtId="0" fontId="355" fillId="129" borderId="371" applyNumberFormat="0" applyProtection="0">
      <alignment horizontal="right" vertical="center"/>
    </xf>
    <xf numFmtId="0" fontId="355" fillId="121" borderId="371" applyNumberFormat="0" applyProtection="0">
      <alignment horizontal="right" vertical="center"/>
    </xf>
    <xf numFmtId="0" fontId="355" fillId="130" borderId="371" applyNumberFormat="0" applyProtection="0">
      <alignment horizontal="right" vertical="center"/>
    </xf>
    <xf numFmtId="0" fontId="355" fillId="131" borderId="371" applyNumberFormat="0" applyProtection="0">
      <alignment horizontal="right" vertical="center"/>
    </xf>
    <xf numFmtId="0" fontId="355" fillId="132" borderId="371" applyNumberFormat="0" applyProtection="0">
      <alignment horizontal="right" vertical="center"/>
    </xf>
    <xf numFmtId="0" fontId="355" fillId="133" borderId="371" applyNumberFormat="0" applyProtection="0">
      <alignment horizontal="right" vertical="center"/>
    </xf>
    <xf numFmtId="0" fontId="355" fillId="134" borderId="371" applyNumberFormat="0" applyProtection="0">
      <alignment horizontal="right" vertical="center"/>
    </xf>
    <xf numFmtId="0" fontId="355" fillId="135" borderId="371" applyNumberFormat="0" applyProtection="0">
      <alignment horizontal="right" vertical="center"/>
    </xf>
    <xf numFmtId="0" fontId="355" fillId="139" borderId="371" applyNumberFormat="0" applyProtection="0">
      <alignment horizontal="right" vertical="center"/>
    </xf>
    <xf numFmtId="0" fontId="46" fillId="140" borderId="369" applyNumberFormat="0" applyProtection="0">
      <alignment horizontal="left" vertical="center" indent="1"/>
    </xf>
    <xf numFmtId="0" fontId="46" fillId="141" borderId="369" applyNumberFormat="0" applyProtection="0">
      <alignment horizontal="left" vertical="center" indent="1"/>
    </xf>
    <xf numFmtId="0" fontId="46" fillId="122" borderId="369" applyNumberFormat="0" applyProtection="0">
      <alignment horizontal="left" vertical="center" indent="1"/>
    </xf>
    <xf numFmtId="0" fontId="46" fillId="127" borderId="369" applyNumberFormat="0" applyProtection="0">
      <alignment horizontal="left" vertical="center" indent="1"/>
    </xf>
    <xf numFmtId="0" fontId="355" fillId="111" borderId="371" applyNumberFormat="0" applyProtection="0">
      <alignment vertical="center"/>
    </xf>
    <xf numFmtId="0" fontId="358" fillId="111" borderId="371" applyNumberFormat="0" applyProtection="0">
      <alignment vertical="center"/>
    </xf>
    <xf numFmtId="0" fontId="323" fillId="139" borderId="372" applyNumberFormat="0" applyProtection="0">
      <alignment horizontal="left" vertical="center" indent="1"/>
    </xf>
    <xf numFmtId="0" fontId="321" fillId="142" borderId="369" applyNumberFormat="0" applyProtection="0">
      <alignment horizontal="left" vertical="center" indent="1"/>
    </xf>
    <xf numFmtId="0" fontId="361" fillId="144" borderId="372" applyNumberFormat="0" applyProtection="0">
      <alignment horizontal="left" vertical="center" indent="1"/>
    </xf>
    <xf numFmtId="0" fontId="362" fillId="34" borderId="363" applyNumberFormat="0" applyProtection="0">
      <alignment horizontal="right" vertical="center"/>
    </xf>
    <xf numFmtId="286" fontId="46" fillId="0" borderId="374" applyAlignment="0"/>
    <xf numFmtId="251" fontId="367" fillId="0" borderId="374" applyFill="0"/>
    <xf numFmtId="251" fontId="46" fillId="0" borderId="367" applyFill="0"/>
    <xf numFmtId="251" fontId="46" fillId="0" borderId="374" applyFill="0"/>
    <xf numFmtId="0" fontId="40" fillId="83" borderId="368" applyNumberFormat="0" applyFont="0" applyAlignment="0" applyProtection="0"/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0" fontId="85" fillId="0" borderId="379">
      <alignment horizontal="center"/>
    </xf>
    <xf numFmtId="15" fontId="281" fillId="112" borderId="381">
      <alignment horizontal="center"/>
    </xf>
    <xf numFmtId="5" fontId="270" fillId="0" borderId="382" applyAlignment="0" applyProtection="0"/>
    <xf numFmtId="0" fontId="285" fillId="113" borderId="383" applyNumberFormat="0" applyAlignment="0" applyProtection="0"/>
    <xf numFmtId="0" fontId="285" fillId="113" borderId="383" applyNumberFormat="0" applyAlignment="0" applyProtection="0"/>
    <xf numFmtId="0" fontId="285" fillId="113" borderId="383" applyNumberFormat="0" applyAlignment="0" applyProtection="0"/>
    <xf numFmtId="0" fontId="286" fillId="81" borderId="383" applyNumberFormat="0" applyAlignment="0" applyProtection="0"/>
    <xf numFmtId="0" fontId="285" fillId="113" borderId="383" applyNumberFormat="0" applyAlignment="0" applyProtection="0"/>
    <xf numFmtId="0" fontId="285" fillId="113" borderId="383" applyNumberFormat="0" applyAlignment="0" applyProtection="0"/>
    <xf numFmtId="0" fontId="286" fillId="81" borderId="383" applyNumberFormat="0" applyAlignment="0" applyProtection="0"/>
    <xf numFmtId="0" fontId="286" fillId="81" borderId="383" applyNumberFormat="0" applyAlignment="0" applyProtection="0"/>
    <xf numFmtId="286" fontId="299" fillId="114" borderId="381" applyProtection="0">
      <alignment horizontal="center"/>
    </xf>
    <xf numFmtId="0" fontId="304" fillId="34" borderId="384"/>
    <xf numFmtId="283" fontId="304" fillId="34" borderId="384"/>
    <xf numFmtId="0" fontId="304" fillId="34" borderId="384"/>
    <xf numFmtId="283" fontId="304" fillId="34" borderId="384"/>
    <xf numFmtId="286" fontId="308" fillId="116" borderId="381" applyProtection="0">
      <alignment horizontal="center"/>
    </xf>
    <xf numFmtId="0" fontId="309" fillId="34" borderId="384"/>
    <xf numFmtId="283" fontId="309" fillId="34" borderId="384"/>
    <xf numFmtId="0" fontId="309" fillId="117" borderId="384"/>
    <xf numFmtId="283" fontId="309" fillId="117" borderId="384"/>
    <xf numFmtId="0" fontId="312" fillId="0" borderId="385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283" fontId="312" fillId="0" borderId="385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71" fillId="0" borderId="380">
      <alignment horizontal="left" vertical="center"/>
    </xf>
    <xf numFmtId="0" fontId="326" fillId="0" borderId="381" applyNumberFormat="0" applyAlignment="0" applyProtection="0"/>
    <xf numFmtId="283" fontId="326" fillId="0" borderId="381" applyNumberFormat="0" applyAlignment="0" applyProtection="0"/>
    <xf numFmtId="10" fontId="95" fillId="60" borderId="379" applyNumberFormat="0" applyBorder="0" applyAlignment="0" applyProtection="0"/>
    <xf numFmtId="10" fontId="95" fillId="60" borderId="379" applyNumberFormat="0" applyBorder="0" applyAlignment="0" applyProtection="0"/>
    <xf numFmtId="10" fontId="95" fillId="60" borderId="379" applyNumberFormat="0" applyBorder="0" applyAlignment="0" applyProtection="0"/>
    <xf numFmtId="10" fontId="311" fillId="60" borderId="379" applyNumberFormat="0" applyBorder="0" applyAlignment="0" applyProtection="0"/>
    <xf numFmtId="10" fontId="95" fillId="60" borderId="379" applyNumberFormat="0" applyBorder="0" applyAlignment="0" applyProtection="0"/>
    <xf numFmtId="0" fontId="327" fillId="54" borderId="383" applyNumberFormat="0" applyAlignment="0" applyProtection="0"/>
    <xf numFmtId="0" fontId="327" fillId="54" borderId="383" applyNumberFormat="0" applyAlignment="0" applyProtection="0"/>
    <xf numFmtId="0" fontId="327" fillId="54" borderId="383" applyNumberFormat="0" applyAlignment="0" applyProtection="0"/>
    <xf numFmtId="0" fontId="327" fillId="68" borderId="383" applyNumberFormat="0" applyAlignment="0" applyProtection="0"/>
    <xf numFmtId="0" fontId="327" fillId="54" borderId="383" applyNumberFormat="0" applyAlignment="0" applyProtection="0"/>
    <xf numFmtId="0" fontId="327" fillId="54" borderId="383" applyNumberFormat="0" applyAlignment="0" applyProtection="0"/>
    <xf numFmtId="0" fontId="327" fillId="68" borderId="383" applyNumberFormat="0" applyAlignment="0" applyProtection="0"/>
    <xf numFmtId="0" fontId="327" fillId="68" borderId="383" applyNumberFormat="0" applyAlignment="0" applyProtection="0"/>
    <xf numFmtId="0" fontId="328" fillId="115" borderId="381" applyNumberFormat="0" applyAlignment="0" applyProtection="0"/>
    <xf numFmtId="283" fontId="328" fillId="115" borderId="381" applyNumberFormat="0" applyAlignment="0" applyProtection="0"/>
    <xf numFmtId="0" fontId="294" fillId="83" borderId="386" applyNumberFormat="0" applyFont="0" applyAlignment="0" applyProtection="0"/>
    <xf numFmtId="0" fontId="5" fillId="83" borderId="386" applyNumberFormat="0" applyFont="0" applyAlignment="0" applyProtection="0"/>
    <xf numFmtId="0" fontId="294" fillId="83" borderId="386" applyNumberFormat="0" applyFont="0" applyAlignment="0" applyProtection="0"/>
    <xf numFmtId="0" fontId="294" fillId="83" borderId="386" applyNumberFormat="0" applyFont="0" applyAlignment="0" applyProtection="0"/>
    <xf numFmtId="0" fontId="5" fillId="83" borderId="386" applyNumberFormat="0" applyFont="0" applyAlignment="0" applyProtection="0"/>
    <xf numFmtId="0" fontId="5" fillId="83" borderId="386" applyNumberFormat="0" applyFont="0" applyAlignment="0" applyProtection="0"/>
    <xf numFmtId="0" fontId="341" fillId="113" borderId="387" applyNumberFormat="0" applyAlignment="0" applyProtection="0"/>
    <xf numFmtId="0" fontId="341" fillId="113" borderId="387" applyNumberFormat="0" applyAlignment="0" applyProtection="0"/>
    <xf numFmtId="0" fontId="341" fillId="113" borderId="387" applyNumberFormat="0" applyAlignment="0" applyProtection="0"/>
    <xf numFmtId="0" fontId="341" fillId="81" borderId="387" applyNumberFormat="0" applyAlignment="0" applyProtection="0"/>
    <xf numFmtId="0" fontId="341" fillId="113" borderId="387" applyNumberFormat="0" applyAlignment="0" applyProtection="0"/>
    <xf numFmtId="0" fontId="341" fillId="113" borderId="387" applyNumberFormat="0" applyAlignment="0" applyProtection="0"/>
    <xf numFmtId="0" fontId="341" fillId="81" borderId="387" applyNumberFormat="0" applyAlignment="0" applyProtection="0"/>
    <xf numFmtId="0" fontId="341" fillId="81" borderId="387" applyNumberFormat="0" applyAlignment="0" applyProtection="0"/>
    <xf numFmtId="286" fontId="328" fillId="125" borderId="388" applyProtection="0">
      <alignment horizontal="center"/>
    </xf>
    <xf numFmtId="0" fontId="352" fillId="126" borderId="389" applyNumberFormat="0" applyProtection="0">
      <alignment vertical="center"/>
    </xf>
    <xf numFmtId="283" fontId="352" fillId="126" borderId="389" applyNumberFormat="0" applyProtection="0">
      <alignment vertical="center"/>
    </xf>
    <xf numFmtId="0" fontId="353" fillId="126" borderId="387" applyNumberFormat="0" applyProtection="0">
      <alignment horizontal="left" vertical="center" indent="1"/>
    </xf>
    <xf numFmtId="283" fontId="353" fillId="126" borderId="387" applyNumberFormat="0" applyProtection="0">
      <alignment horizontal="left" vertical="center" indent="1"/>
    </xf>
    <xf numFmtId="0" fontId="355" fillId="128" borderId="389" applyNumberFormat="0" applyProtection="0">
      <alignment horizontal="right" vertical="center"/>
    </xf>
    <xf numFmtId="283" fontId="355" fillId="128" borderId="389" applyNumberFormat="0" applyProtection="0">
      <alignment horizontal="right" vertical="center"/>
    </xf>
    <xf numFmtId="0" fontId="355" fillId="129" borderId="389" applyNumberFormat="0" applyProtection="0">
      <alignment horizontal="right" vertical="center"/>
    </xf>
    <xf numFmtId="283" fontId="355" fillId="129" borderId="389" applyNumberFormat="0" applyProtection="0">
      <alignment horizontal="right" vertical="center"/>
    </xf>
    <xf numFmtId="0" fontId="355" fillId="121" borderId="389" applyNumberFormat="0" applyProtection="0">
      <alignment horizontal="right" vertical="center"/>
    </xf>
    <xf numFmtId="283" fontId="355" fillId="121" borderId="389" applyNumberFormat="0" applyProtection="0">
      <alignment horizontal="right" vertical="center"/>
    </xf>
    <xf numFmtId="0" fontId="355" fillId="130" borderId="389" applyNumberFormat="0" applyProtection="0">
      <alignment horizontal="right" vertical="center"/>
    </xf>
    <xf numFmtId="283" fontId="355" fillId="130" borderId="389" applyNumberFormat="0" applyProtection="0">
      <alignment horizontal="right" vertical="center"/>
    </xf>
    <xf numFmtId="0" fontId="355" fillId="131" borderId="389" applyNumberFormat="0" applyProtection="0">
      <alignment horizontal="right" vertical="center"/>
    </xf>
    <xf numFmtId="283" fontId="355" fillId="131" borderId="389" applyNumberFormat="0" applyProtection="0">
      <alignment horizontal="right" vertical="center"/>
    </xf>
    <xf numFmtId="0" fontId="355" fillId="132" borderId="389" applyNumberFormat="0" applyProtection="0">
      <alignment horizontal="right" vertical="center"/>
    </xf>
    <xf numFmtId="283" fontId="355" fillId="132" borderId="389" applyNumberFormat="0" applyProtection="0">
      <alignment horizontal="right" vertical="center"/>
    </xf>
    <xf numFmtId="0" fontId="355" fillId="133" borderId="389" applyNumberFormat="0" applyProtection="0">
      <alignment horizontal="right" vertical="center"/>
    </xf>
    <xf numFmtId="283" fontId="355" fillId="133" borderId="389" applyNumberFormat="0" applyProtection="0">
      <alignment horizontal="right" vertical="center"/>
    </xf>
    <xf numFmtId="0" fontId="355" fillId="134" borderId="389" applyNumberFormat="0" applyProtection="0">
      <alignment horizontal="right" vertical="center"/>
    </xf>
    <xf numFmtId="283" fontId="355" fillId="134" borderId="389" applyNumberFormat="0" applyProtection="0">
      <alignment horizontal="right" vertical="center"/>
    </xf>
    <xf numFmtId="0" fontId="355" fillId="135" borderId="389" applyNumberFormat="0" applyProtection="0">
      <alignment horizontal="right" vertical="center"/>
    </xf>
    <xf numFmtId="283" fontId="355" fillId="135" borderId="389" applyNumberFormat="0" applyProtection="0">
      <alignment horizontal="right" vertical="center"/>
    </xf>
    <xf numFmtId="0" fontId="355" fillId="139" borderId="389" applyNumberFormat="0" applyProtection="0">
      <alignment horizontal="right" vertical="center"/>
    </xf>
    <xf numFmtId="283" fontId="355" fillId="139" borderId="389" applyNumberFormat="0" applyProtection="0">
      <alignment horizontal="right" vertical="center"/>
    </xf>
    <xf numFmtId="0" fontId="46" fillId="140" borderId="387" applyNumberFormat="0" applyProtection="0">
      <alignment horizontal="left" vertical="center" indent="1"/>
    </xf>
    <xf numFmtId="283" fontId="46" fillId="140" borderId="387" applyNumberFormat="0" applyProtection="0">
      <alignment horizontal="left" vertical="center" indent="1"/>
    </xf>
    <xf numFmtId="0" fontId="46" fillId="141" borderId="387" applyNumberFormat="0" applyProtection="0">
      <alignment horizontal="left" vertical="center" indent="1"/>
    </xf>
    <xf numFmtId="283" fontId="46" fillId="141" borderId="387" applyNumberFormat="0" applyProtection="0">
      <alignment horizontal="left" vertical="center" indent="1"/>
    </xf>
    <xf numFmtId="0" fontId="46" fillId="122" borderId="387" applyNumberFormat="0" applyProtection="0">
      <alignment horizontal="left" vertical="center" indent="1"/>
    </xf>
    <xf numFmtId="283" fontId="46" fillId="122" borderId="387" applyNumberFormat="0" applyProtection="0">
      <alignment horizontal="left" vertical="center" indent="1"/>
    </xf>
    <xf numFmtId="0" fontId="46" fillId="127" borderId="387" applyNumberFormat="0" applyProtection="0">
      <alignment horizontal="left" vertical="center" indent="1"/>
    </xf>
    <xf numFmtId="283" fontId="46" fillId="127" borderId="387" applyNumberFormat="0" applyProtection="0">
      <alignment horizontal="left" vertical="center" indent="1"/>
    </xf>
    <xf numFmtId="0" fontId="355" fillId="111" borderId="389" applyNumberFormat="0" applyProtection="0">
      <alignment vertical="center"/>
    </xf>
    <xf numFmtId="283" fontId="355" fillId="111" borderId="389" applyNumberFormat="0" applyProtection="0">
      <alignment vertical="center"/>
    </xf>
    <xf numFmtId="0" fontId="358" fillId="111" borderId="389" applyNumberFormat="0" applyProtection="0">
      <alignment vertical="center"/>
    </xf>
    <xf numFmtId="283" fontId="358" fillId="111" borderId="389" applyNumberFormat="0" applyProtection="0">
      <alignment vertical="center"/>
    </xf>
    <xf numFmtId="0" fontId="323" fillId="139" borderId="390" applyNumberFormat="0" applyProtection="0">
      <alignment horizontal="left" vertical="center" indent="1"/>
    </xf>
    <xf numFmtId="283" fontId="323" fillId="139" borderId="390" applyNumberFormat="0" applyProtection="0">
      <alignment horizontal="left" vertical="center" indent="1"/>
    </xf>
    <xf numFmtId="0" fontId="321" fillId="142" borderId="387" applyNumberFormat="0" applyProtection="0">
      <alignment horizontal="left" vertical="center" indent="1"/>
    </xf>
    <xf numFmtId="283" fontId="321" fillId="142" borderId="387" applyNumberFormat="0" applyProtection="0">
      <alignment horizontal="left" vertical="center" indent="1"/>
    </xf>
    <xf numFmtId="0" fontId="361" fillId="144" borderId="390" applyNumberFormat="0" applyProtection="0">
      <alignment horizontal="left" vertical="center" indent="1"/>
    </xf>
    <xf numFmtId="283" fontId="361" fillId="144" borderId="390" applyNumberFormat="0" applyProtection="0">
      <alignment horizontal="left" vertical="center" indent="1"/>
    </xf>
    <xf numFmtId="0" fontId="362" fillId="34" borderId="381" applyNumberFormat="0" applyProtection="0">
      <alignment horizontal="right" vertical="center"/>
    </xf>
    <xf numFmtId="283" fontId="362" fillId="34" borderId="381" applyNumberFormat="0" applyProtection="0">
      <alignment horizontal="right" vertical="center"/>
    </xf>
    <xf numFmtId="0" fontId="328" fillId="145" borderId="391" applyNumberFormat="0" applyProtection="0">
      <alignment horizontal="center"/>
    </xf>
    <xf numFmtId="283" fontId="328" fillId="145" borderId="391" applyNumberFormat="0" applyProtection="0">
      <alignment horizontal="center"/>
    </xf>
    <xf numFmtId="3" fontId="365" fillId="84" borderId="379">
      <alignment horizontal="left" vertical="top" wrapText="1"/>
      <protection locked="0"/>
    </xf>
    <xf numFmtId="3" fontId="365" fillId="84" borderId="379">
      <alignment horizontal="left" vertical="top" wrapText="1"/>
      <protection locked="0"/>
    </xf>
    <xf numFmtId="286" fontId="46" fillId="0" borderId="392" applyAlignment="0"/>
    <xf numFmtId="286" fontId="367" fillId="0" borderId="392" applyFill="0" applyAlignment="0" applyProtection="0"/>
    <xf numFmtId="0" fontId="283" fillId="0" borderId="381" applyNumberFormat="0" applyFill="0" applyAlignment="0" applyProtection="0"/>
    <xf numFmtId="283" fontId="283" fillId="0" borderId="381" applyNumberFormat="0" applyFill="0" applyAlignment="0" applyProtection="0"/>
    <xf numFmtId="0" fontId="283" fillId="0" borderId="381" applyNumberFormat="0" applyFill="0" applyAlignment="0" applyProtection="0"/>
    <xf numFmtId="0" fontId="283" fillId="0" borderId="381" applyNumberFormat="0" applyFill="0" applyAlignment="0" applyProtection="0"/>
    <xf numFmtId="251" fontId="367" fillId="0" borderId="385" applyFill="0"/>
    <xf numFmtId="251" fontId="367" fillId="0" borderId="392" applyFill="0"/>
    <xf numFmtId="0" fontId="373" fillId="0" borderId="393" applyNumberFormat="0" applyFill="0" applyAlignment="0" applyProtection="0"/>
    <xf numFmtId="0" fontId="373" fillId="0" borderId="393" applyNumberFormat="0" applyFill="0" applyAlignment="0" applyProtection="0"/>
    <xf numFmtId="0" fontId="373" fillId="0" borderId="394" applyNumberFormat="0" applyFill="0" applyAlignment="0" applyProtection="0"/>
    <xf numFmtId="0" fontId="373" fillId="0" borderId="393" applyNumberFormat="0" applyFill="0" applyAlignment="0" applyProtection="0"/>
    <xf numFmtId="0" fontId="373" fillId="0" borderId="393" applyNumberFormat="0" applyFill="0" applyAlignment="0" applyProtection="0"/>
    <xf numFmtId="251" fontId="46" fillId="0" borderId="385" applyFill="0"/>
    <xf numFmtId="251" fontId="46" fillId="0" borderId="392" applyFill="0"/>
    <xf numFmtId="0" fontId="234" fillId="81" borderId="387" applyNumberFormat="0" applyAlignment="0" applyProtection="0"/>
    <xf numFmtId="283" fontId="234" fillId="81" borderId="387" applyNumberFormat="0" applyAlignment="0" applyProtection="0"/>
    <xf numFmtId="0" fontId="234" fillId="81" borderId="387" applyNumberFormat="0" applyAlignment="0" applyProtection="0"/>
    <xf numFmtId="0" fontId="234" fillId="81" borderId="387" applyNumberFormat="0" applyAlignment="0" applyProtection="0"/>
    <xf numFmtId="0" fontId="235" fillId="81" borderId="383" applyNumberFormat="0" applyAlignment="0" applyProtection="0"/>
    <xf numFmtId="283" fontId="235" fillId="81" borderId="383" applyNumberFormat="0" applyAlignment="0" applyProtection="0"/>
    <xf numFmtId="0" fontId="235" fillId="81" borderId="383" applyNumberFormat="0" applyAlignment="0" applyProtection="0"/>
    <xf numFmtId="0" fontId="235" fillId="81" borderId="383" applyNumberFormat="0" applyAlignment="0" applyProtection="0"/>
    <xf numFmtId="0" fontId="242" fillId="68" borderId="383" applyNumberFormat="0" applyAlignment="0" applyProtection="0"/>
    <xf numFmtId="283" fontId="242" fillId="68" borderId="383" applyNumberFormat="0" applyAlignment="0" applyProtection="0"/>
    <xf numFmtId="0" fontId="242" fillId="68" borderId="383" applyNumberFormat="0" applyAlignment="0" applyProtection="0"/>
    <xf numFmtId="0" fontId="242" fillId="68" borderId="383" applyNumberFormat="0" applyAlignment="0" applyProtection="0"/>
    <xf numFmtId="0" fontId="244" fillId="0" borderId="394" applyNumberFormat="0" applyFill="0" applyAlignment="0" applyProtection="0"/>
    <xf numFmtId="283" fontId="244" fillId="0" borderId="394" applyNumberFormat="0" applyFill="0" applyAlignment="0" applyProtection="0"/>
    <xf numFmtId="0" fontId="244" fillId="0" borderId="394" applyNumberFormat="0" applyFill="0" applyAlignment="0" applyProtection="0"/>
    <xf numFmtId="0" fontId="244" fillId="0" borderId="394" applyNumberFormat="0" applyFill="0" applyAlignment="0" applyProtection="0"/>
    <xf numFmtId="0" fontId="40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283" fontId="40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40" fillId="83" borderId="386" applyNumberFormat="0" applyFont="0" applyAlignment="0" applyProtection="0"/>
    <xf numFmtId="0" fontId="42" fillId="83" borderId="386" applyNumberFormat="0" applyFont="0" applyAlignment="0" applyProtection="0"/>
    <xf numFmtId="0" fontId="40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42" fillId="83" borderId="386" applyNumberFormat="0" applyFont="0" applyAlignment="0" applyProtection="0"/>
    <xf numFmtId="0" fontId="381" fillId="81" borderId="383" applyNumberFormat="0" applyAlignment="0" applyProtection="0">
      <alignment vertical="center"/>
    </xf>
    <xf numFmtId="0" fontId="5" fillId="83" borderId="386" applyNumberFormat="0" applyFont="0" applyAlignment="0" applyProtection="0">
      <alignment vertical="center"/>
    </xf>
    <xf numFmtId="0" fontId="387" fillId="0" borderId="394" applyNumberFormat="0" applyFill="0" applyAlignment="0" applyProtection="0">
      <alignment vertical="center"/>
    </xf>
    <xf numFmtId="0" fontId="388" fillId="68" borderId="383" applyNumberFormat="0" applyAlignment="0" applyProtection="0">
      <alignment vertical="center"/>
    </xf>
    <xf numFmtId="0" fontId="394" fillId="81" borderId="387" applyNumberFormat="0" applyAlignment="0" applyProtection="0">
      <alignment vertical="center"/>
    </xf>
    <xf numFmtId="4" fontId="70" fillId="52" borderId="403" applyNumberFormat="0" applyProtection="0">
      <alignment horizontal="right" vertical="center"/>
    </xf>
    <xf numFmtId="0" fontId="361" fillId="144" borderId="406" applyNumberFormat="0" applyProtection="0">
      <alignment horizontal="left" vertical="center" indent="1"/>
    </xf>
    <xf numFmtId="0" fontId="149" fillId="81" borderId="383" applyNumberFormat="0" applyAlignment="0" applyProtection="0"/>
    <xf numFmtId="0" fontId="149" fillId="81" borderId="383" applyNumberFormat="0" applyAlignment="0" applyProtection="0"/>
    <xf numFmtId="0" fontId="149" fillId="81" borderId="383" applyNumberFormat="0" applyAlignment="0" applyProtection="0"/>
    <xf numFmtId="0" fontId="185" fillId="68" borderId="383" applyNumberFormat="0" applyAlignment="0" applyProtection="0"/>
    <xf numFmtId="0" fontId="185" fillId="68" borderId="383" applyNumberFormat="0" applyAlignment="0" applyProtection="0"/>
    <xf numFmtId="0" fontId="185" fillId="68" borderId="383" applyNumberFormat="0" applyAlignment="0" applyProtection="0"/>
    <xf numFmtId="0" fontId="138" fillId="83" borderId="386" applyNumberFormat="0" applyFont="0" applyAlignment="0" applyProtection="0"/>
    <xf numFmtId="0" fontId="138" fillId="83" borderId="386" applyNumberFormat="0" applyFont="0" applyAlignment="0" applyProtection="0"/>
    <xf numFmtId="0" fontId="138" fillId="83" borderId="386" applyNumberFormat="0" applyFont="0" applyAlignment="0" applyProtection="0"/>
    <xf numFmtId="0" fontId="138" fillId="83" borderId="386" applyNumberFormat="0" applyFont="0" applyAlignment="0" applyProtection="0"/>
    <xf numFmtId="0" fontId="138" fillId="83" borderId="386" applyNumberFormat="0" applyFont="0" applyAlignment="0" applyProtection="0"/>
    <xf numFmtId="0" fontId="138" fillId="83" borderId="386" applyNumberFormat="0" applyFont="0" applyAlignment="0" applyProtection="0"/>
    <xf numFmtId="0" fontId="138" fillId="83" borderId="386" applyNumberFormat="0" applyFont="0" applyAlignment="0" applyProtection="0"/>
    <xf numFmtId="0" fontId="129" fillId="83" borderId="386" applyNumberFormat="0" applyFont="0" applyAlignment="0" applyProtection="0">
      <alignment vertical="center"/>
    </xf>
    <xf numFmtId="0" fontId="5" fillId="83" borderId="386" applyNumberFormat="0" applyFont="0" applyAlignment="0" applyProtection="0"/>
    <xf numFmtId="0" fontId="253" fillId="68" borderId="383" applyNumberFormat="0" applyAlignment="0" applyProtection="0">
      <alignment vertical="center"/>
    </xf>
    <xf numFmtId="0" fontId="263" fillId="81" borderId="383" applyNumberFormat="0" applyAlignment="0" applyProtection="0">
      <alignment vertical="center"/>
    </xf>
    <xf numFmtId="0" fontId="355" fillId="134" borderId="405" applyNumberFormat="0" applyProtection="0">
      <alignment horizontal="right" vertical="center"/>
    </xf>
    <xf numFmtId="0" fontId="355" fillId="128" borderId="405" applyNumberFormat="0" applyProtection="0">
      <alignment horizontal="right" vertical="center"/>
    </xf>
    <xf numFmtId="4" fontId="70" fillId="97" borderId="403" applyNumberFormat="0" applyProtection="0">
      <alignment horizontal="right" vertical="center"/>
    </xf>
    <xf numFmtId="0" fontId="46" fillId="127" borderId="403" applyNumberFormat="0" applyProtection="0">
      <alignment horizontal="left" vertical="center" indent="1"/>
    </xf>
    <xf numFmtId="0" fontId="46" fillId="140" borderId="403" applyNumberFormat="0" applyProtection="0">
      <alignment horizontal="left" vertical="center" indent="1"/>
    </xf>
    <xf numFmtId="0" fontId="185" fillId="68" borderId="399" applyNumberFormat="0" applyAlignment="0" applyProtection="0"/>
    <xf numFmtId="251" fontId="46" fillId="0" borderId="401" applyFill="0"/>
    <xf numFmtId="0" fontId="286" fillId="81" borderId="399" applyNumberFormat="0" applyAlignment="0" applyProtection="0"/>
    <xf numFmtId="0" fontId="46" fillId="122" borderId="403" applyNumberFormat="0" applyProtection="0">
      <alignment horizontal="left" vertical="center" indent="1"/>
    </xf>
    <xf numFmtId="0" fontId="321" fillId="142" borderId="403" applyNumberFormat="0" applyProtection="0">
      <alignment horizontal="left" vertical="center" indent="1"/>
    </xf>
    <xf numFmtId="0" fontId="286" fillId="81" borderId="399" applyNumberFormat="0" applyAlignment="0" applyProtection="0"/>
    <xf numFmtId="0" fontId="355" fillId="133" borderId="405" applyNumberFormat="0" applyProtection="0">
      <alignment horizontal="right" vertical="center"/>
    </xf>
    <xf numFmtId="0" fontId="285" fillId="113" borderId="399" applyNumberFormat="0" applyAlignment="0" applyProtection="0"/>
    <xf numFmtId="0" fontId="294" fillId="83" borderId="402" applyNumberFormat="0" applyFont="0" applyAlignment="0" applyProtection="0"/>
    <xf numFmtId="0" fontId="285" fillId="113" borderId="399" applyNumberFormat="0" applyAlignment="0" applyProtection="0"/>
    <xf numFmtId="283" fontId="312" fillId="0" borderId="401">
      <alignment horizontal="left" vertical="center"/>
    </xf>
    <xf numFmtId="0" fontId="323" fillId="139" borderId="406" applyNumberFormat="0" applyProtection="0">
      <alignment horizontal="left" vertical="center" indent="1"/>
    </xf>
    <xf numFmtId="0" fontId="5" fillId="83" borderId="402" applyNumberFormat="0" applyFont="0" applyAlignment="0" applyProtection="0"/>
    <xf numFmtId="0" fontId="341" fillId="81" borderId="403" applyNumberFormat="0" applyAlignment="0" applyProtection="0"/>
    <xf numFmtId="0" fontId="285" fillId="113" borderId="383" applyNumberFormat="0" applyAlignment="0" applyProtection="0"/>
    <xf numFmtId="0" fontId="286" fillId="81" borderId="383" applyNumberFormat="0" applyAlignment="0" applyProtection="0"/>
    <xf numFmtId="0" fontId="286" fillId="81" borderId="383" applyNumberFormat="0" applyAlignment="0" applyProtection="0"/>
    <xf numFmtId="286" fontId="46" fillId="0" borderId="408" applyAlignment="0"/>
    <xf numFmtId="0" fontId="327" fillId="68" borderId="399" applyNumberFormat="0" applyAlignment="0" applyProtection="0"/>
    <xf numFmtId="0" fontId="327" fillId="54" borderId="399" applyNumberFormat="0" applyAlignment="0" applyProtection="0"/>
    <xf numFmtId="0" fontId="312" fillId="0" borderId="401">
      <alignment horizontal="left" vertical="center"/>
    </xf>
    <xf numFmtId="0" fontId="312" fillId="0" borderId="385">
      <alignment horizontal="left" vertical="center"/>
    </xf>
    <xf numFmtId="283" fontId="312" fillId="0" borderId="385">
      <alignment horizontal="left" vertical="center"/>
    </xf>
    <xf numFmtId="0" fontId="327" fillId="54" borderId="383" applyNumberFormat="0" applyAlignment="0" applyProtection="0"/>
    <xf numFmtId="0" fontId="327" fillId="68" borderId="383" applyNumberFormat="0" applyAlignment="0" applyProtection="0"/>
    <xf numFmtId="0" fontId="327" fillId="68" borderId="383" applyNumberFormat="0" applyAlignment="0" applyProtection="0"/>
    <xf numFmtId="0" fontId="294" fillId="83" borderId="386" applyNumberFormat="0" applyFont="0" applyAlignment="0" applyProtection="0"/>
    <xf numFmtId="0" fontId="5" fillId="83" borderId="386" applyNumberFormat="0" applyFont="0" applyAlignment="0" applyProtection="0"/>
    <xf numFmtId="0" fontId="5" fillId="83" borderId="386" applyNumberFormat="0" applyFont="0" applyAlignment="0" applyProtection="0"/>
    <xf numFmtId="0" fontId="352" fillId="126" borderId="389" applyNumberFormat="0" applyProtection="0">
      <alignment vertical="center"/>
    </xf>
    <xf numFmtId="0" fontId="355" fillId="128" borderId="389" applyNumberFormat="0" applyProtection="0">
      <alignment horizontal="right" vertical="center"/>
    </xf>
    <xf numFmtId="0" fontId="355" fillId="129" borderId="389" applyNumberFormat="0" applyProtection="0">
      <alignment horizontal="right" vertical="center"/>
    </xf>
    <xf numFmtId="0" fontId="355" fillId="121" borderId="389" applyNumberFormat="0" applyProtection="0">
      <alignment horizontal="right" vertical="center"/>
    </xf>
    <xf numFmtId="0" fontId="355" fillId="130" borderId="389" applyNumberFormat="0" applyProtection="0">
      <alignment horizontal="right" vertical="center"/>
    </xf>
    <xf numFmtId="0" fontId="355" fillId="131" borderId="389" applyNumberFormat="0" applyProtection="0">
      <alignment horizontal="right" vertical="center"/>
    </xf>
    <xf numFmtId="0" fontId="355" fillId="132" borderId="389" applyNumberFormat="0" applyProtection="0">
      <alignment horizontal="right" vertical="center"/>
    </xf>
    <xf numFmtId="0" fontId="355" fillId="133" borderId="389" applyNumberFormat="0" applyProtection="0">
      <alignment horizontal="right" vertical="center"/>
    </xf>
    <xf numFmtId="0" fontId="355" fillId="134" borderId="389" applyNumberFormat="0" applyProtection="0">
      <alignment horizontal="right" vertical="center"/>
    </xf>
    <xf numFmtId="0" fontId="355" fillId="135" borderId="389" applyNumberFormat="0" applyProtection="0">
      <alignment horizontal="right" vertical="center"/>
    </xf>
    <xf numFmtId="0" fontId="355" fillId="139" borderId="389" applyNumberFormat="0" applyProtection="0">
      <alignment horizontal="right" vertical="center"/>
    </xf>
    <xf numFmtId="0" fontId="355" fillId="111" borderId="389" applyNumberFormat="0" applyProtection="0">
      <alignment vertical="center"/>
    </xf>
    <xf numFmtId="0" fontId="358" fillId="111" borderId="389" applyNumberFormat="0" applyProtection="0">
      <alignment vertical="center"/>
    </xf>
    <xf numFmtId="0" fontId="323" fillId="139" borderId="390" applyNumberFormat="0" applyProtection="0">
      <alignment horizontal="left" vertical="center" indent="1"/>
    </xf>
    <xf numFmtId="0" fontId="361" fillId="144" borderId="390" applyNumberFormat="0" applyProtection="0">
      <alignment horizontal="left" vertical="center" indent="1"/>
    </xf>
    <xf numFmtId="0" fontId="362" fillId="34" borderId="381" applyNumberFormat="0" applyProtection="0">
      <alignment horizontal="right" vertical="center"/>
    </xf>
    <xf numFmtId="286" fontId="46" fillId="0" borderId="392" applyAlignment="0"/>
    <xf numFmtId="251" fontId="367" fillId="0" borderId="392" applyFill="0"/>
    <xf numFmtId="251" fontId="46" fillId="0" borderId="385" applyFill="0"/>
    <xf numFmtId="251" fontId="46" fillId="0" borderId="392" applyFill="0"/>
    <xf numFmtId="0" fontId="40" fillId="83" borderId="386" applyNumberFormat="0" applyFont="0" applyAlignment="0" applyProtection="0"/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15" fontId="281" fillId="112" borderId="397">
      <alignment horizontal="center"/>
    </xf>
    <xf numFmtId="5" fontId="270" fillId="0" borderId="398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6" fillId="81" borderId="399" applyNumberFormat="0" applyAlignment="0" applyProtection="0"/>
    <xf numFmtId="286" fontId="299" fillId="114" borderId="397" applyProtection="0">
      <alignment horizontal="center"/>
    </xf>
    <xf numFmtId="0" fontId="304" fillId="34" borderId="400"/>
    <xf numFmtId="283" fontId="304" fillId="34" borderId="400"/>
    <xf numFmtId="0" fontId="304" fillId="34" borderId="400"/>
    <xf numFmtId="283" fontId="304" fillId="34" borderId="400"/>
    <xf numFmtId="286" fontId="308" fillId="116" borderId="397" applyProtection="0">
      <alignment horizontal="center"/>
    </xf>
    <xf numFmtId="0" fontId="309" fillId="34" borderId="400"/>
    <xf numFmtId="283" fontId="309" fillId="34" borderId="400"/>
    <xf numFmtId="0" fontId="309" fillId="117" borderId="400"/>
    <xf numFmtId="283" fontId="309" fillId="117" borderId="400"/>
    <xf numFmtId="0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283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326" fillId="0" borderId="397" applyNumberFormat="0" applyAlignment="0" applyProtection="0"/>
    <xf numFmtId="283" fontId="326" fillId="0" borderId="397" applyNumberFormat="0" applyAlignment="0" applyProtection="0"/>
    <xf numFmtId="10" fontId="95" fillId="60" borderId="395" applyNumberFormat="0" applyBorder="0" applyAlignment="0" applyProtection="0"/>
    <xf numFmtId="10" fontId="95" fillId="60" borderId="395" applyNumberFormat="0" applyBorder="0" applyAlignment="0" applyProtection="0"/>
    <xf numFmtId="10" fontId="95" fillId="60" borderId="395" applyNumberFormat="0" applyBorder="0" applyAlignment="0" applyProtection="0"/>
    <xf numFmtId="10" fontId="311" fillId="60" borderId="395" applyNumberFormat="0" applyBorder="0" applyAlignment="0" applyProtection="0"/>
    <xf numFmtId="10" fontId="95" fillId="60" borderId="395" applyNumberFormat="0" applyBorder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68" borderId="399" applyNumberFormat="0" applyAlignment="0" applyProtection="0"/>
    <xf numFmtId="0" fontId="328" fillId="115" borderId="397" applyNumberFormat="0" applyAlignment="0" applyProtection="0"/>
    <xf numFmtId="283" fontId="328" fillId="115" borderId="397" applyNumberForma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294" fillId="83" borderId="402" applyNumberFormat="0" applyFon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81" borderId="403" applyNumberFormat="0" applyAlignment="0" applyProtection="0"/>
    <xf numFmtId="286" fontId="328" fillId="125" borderId="404" applyProtection="0">
      <alignment horizontal="center"/>
    </xf>
    <xf numFmtId="0" fontId="352" fillId="126" borderId="405" applyNumberFormat="0" applyProtection="0">
      <alignment vertical="center"/>
    </xf>
    <xf numFmtId="283" fontId="352" fillId="126" borderId="405" applyNumberFormat="0" applyProtection="0">
      <alignment vertical="center"/>
    </xf>
    <xf numFmtId="0" fontId="353" fillId="126" borderId="403" applyNumberFormat="0" applyProtection="0">
      <alignment horizontal="left" vertical="center" indent="1"/>
    </xf>
    <xf numFmtId="283" fontId="353" fillId="126" borderId="403" applyNumberFormat="0" applyProtection="0">
      <alignment horizontal="left" vertical="center" indent="1"/>
    </xf>
    <xf numFmtId="0" fontId="355" fillId="128" borderId="405" applyNumberFormat="0" applyProtection="0">
      <alignment horizontal="right" vertical="center"/>
    </xf>
    <xf numFmtId="283" fontId="355" fillId="128" borderId="40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283" fontId="355" fillId="129" borderId="405" applyNumberFormat="0" applyProtection="0">
      <alignment horizontal="right" vertical="center"/>
    </xf>
    <xf numFmtId="0" fontId="355" fillId="121" borderId="405" applyNumberFormat="0" applyProtection="0">
      <alignment horizontal="right" vertical="center"/>
    </xf>
    <xf numFmtId="283" fontId="355" fillId="121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283" fontId="355" fillId="130" borderId="405" applyNumberFormat="0" applyProtection="0">
      <alignment horizontal="right" vertical="center"/>
    </xf>
    <xf numFmtId="0" fontId="355" fillId="131" borderId="405" applyNumberFormat="0" applyProtection="0">
      <alignment horizontal="right" vertical="center"/>
    </xf>
    <xf numFmtId="283" fontId="355" fillId="131" borderId="405" applyNumberFormat="0" applyProtection="0">
      <alignment horizontal="right" vertical="center"/>
    </xf>
    <xf numFmtId="0" fontId="355" fillId="132" borderId="405" applyNumberFormat="0" applyProtection="0">
      <alignment horizontal="right" vertical="center"/>
    </xf>
    <xf numFmtId="283" fontId="355" fillId="132" borderId="405" applyNumberFormat="0" applyProtection="0">
      <alignment horizontal="right" vertical="center"/>
    </xf>
    <xf numFmtId="0" fontId="355" fillId="133" borderId="405" applyNumberFormat="0" applyProtection="0">
      <alignment horizontal="right" vertical="center"/>
    </xf>
    <xf numFmtId="283" fontId="355" fillId="133" borderId="405" applyNumberFormat="0" applyProtection="0">
      <alignment horizontal="right" vertical="center"/>
    </xf>
    <xf numFmtId="0" fontId="355" fillId="134" borderId="405" applyNumberFormat="0" applyProtection="0">
      <alignment horizontal="right" vertical="center"/>
    </xf>
    <xf numFmtId="283" fontId="355" fillId="134" borderId="405" applyNumberFormat="0" applyProtection="0">
      <alignment horizontal="right" vertical="center"/>
    </xf>
    <xf numFmtId="0" fontId="355" fillId="135" borderId="405" applyNumberFormat="0" applyProtection="0">
      <alignment horizontal="right" vertical="center"/>
    </xf>
    <xf numFmtId="283" fontId="355" fillId="135" borderId="405" applyNumberFormat="0" applyProtection="0">
      <alignment horizontal="right" vertical="center"/>
    </xf>
    <xf numFmtId="0" fontId="355" fillId="139" borderId="405" applyNumberFormat="0" applyProtection="0">
      <alignment horizontal="right" vertical="center"/>
    </xf>
    <xf numFmtId="283" fontId="355" fillId="139" borderId="405" applyNumberFormat="0" applyProtection="0">
      <alignment horizontal="right" vertical="center"/>
    </xf>
    <xf numFmtId="0" fontId="46" fillId="140" borderId="403" applyNumberFormat="0" applyProtection="0">
      <alignment horizontal="left" vertical="center" indent="1"/>
    </xf>
    <xf numFmtId="283" fontId="46" fillId="140" borderId="403" applyNumberFormat="0" applyProtection="0">
      <alignment horizontal="left" vertical="center" indent="1"/>
    </xf>
    <xf numFmtId="0" fontId="46" fillId="141" borderId="403" applyNumberFormat="0" applyProtection="0">
      <alignment horizontal="left" vertical="center" indent="1"/>
    </xf>
    <xf numFmtId="283" fontId="46" fillId="141" borderId="403" applyNumberFormat="0" applyProtection="0">
      <alignment horizontal="left" vertical="center" indent="1"/>
    </xf>
    <xf numFmtId="0" fontId="46" fillId="122" borderId="403" applyNumberFormat="0" applyProtection="0">
      <alignment horizontal="left" vertical="center" indent="1"/>
    </xf>
    <xf numFmtId="283" fontId="46" fillId="122" borderId="403" applyNumberFormat="0" applyProtection="0">
      <alignment horizontal="left" vertical="center" indent="1"/>
    </xf>
    <xf numFmtId="0" fontId="46" fillId="127" borderId="403" applyNumberFormat="0" applyProtection="0">
      <alignment horizontal="left" vertical="center" indent="1"/>
    </xf>
    <xf numFmtId="283" fontId="46" fillId="127" borderId="403" applyNumberFormat="0" applyProtection="0">
      <alignment horizontal="left" vertical="center" indent="1"/>
    </xf>
    <xf numFmtId="0" fontId="355" fillId="111" borderId="405" applyNumberFormat="0" applyProtection="0">
      <alignment vertical="center"/>
    </xf>
    <xf numFmtId="283" fontId="355" fillId="111" borderId="405" applyNumberFormat="0" applyProtection="0">
      <alignment vertical="center"/>
    </xf>
    <xf numFmtId="0" fontId="358" fillId="111" borderId="405" applyNumberFormat="0" applyProtection="0">
      <alignment vertical="center"/>
    </xf>
    <xf numFmtId="283" fontId="358" fillId="111" borderId="405" applyNumberFormat="0" applyProtection="0">
      <alignment vertical="center"/>
    </xf>
    <xf numFmtId="0" fontId="323" fillId="139" borderId="406" applyNumberFormat="0" applyProtection="0">
      <alignment horizontal="left" vertical="center" indent="1"/>
    </xf>
    <xf numFmtId="283" fontId="323" fillId="139" borderId="406" applyNumberFormat="0" applyProtection="0">
      <alignment horizontal="left" vertical="center" indent="1"/>
    </xf>
    <xf numFmtId="0" fontId="321" fillId="142" borderId="403" applyNumberFormat="0" applyProtection="0">
      <alignment horizontal="left" vertical="center" indent="1"/>
    </xf>
    <xf numFmtId="283" fontId="321" fillId="142" borderId="403" applyNumberFormat="0" applyProtection="0">
      <alignment horizontal="left" vertical="center" indent="1"/>
    </xf>
    <xf numFmtId="0" fontId="361" fillId="144" borderId="406" applyNumberFormat="0" applyProtection="0">
      <alignment horizontal="left" vertical="center" indent="1"/>
    </xf>
    <xf numFmtId="283" fontId="361" fillId="144" borderId="406" applyNumberFormat="0" applyProtection="0">
      <alignment horizontal="left" vertical="center" indent="1"/>
    </xf>
    <xf numFmtId="0" fontId="362" fillId="34" borderId="397" applyNumberFormat="0" applyProtection="0">
      <alignment horizontal="right" vertical="center"/>
    </xf>
    <xf numFmtId="283" fontId="362" fillId="34" borderId="397" applyNumberFormat="0" applyProtection="0">
      <alignment horizontal="right" vertical="center"/>
    </xf>
    <xf numFmtId="0" fontId="328" fillId="145" borderId="407" applyNumberFormat="0" applyProtection="0">
      <alignment horizontal="center"/>
    </xf>
    <xf numFmtId="283" fontId="328" fillId="145" borderId="407" applyNumberFormat="0" applyProtection="0">
      <alignment horizontal="center"/>
    </xf>
    <xf numFmtId="3" fontId="365" fillId="84" borderId="395">
      <alignment horizontal="left" vertical="top" wrapText="1"/>
      <protection locked="0"/>
    </xf>
    <xf numFmtId="3" fontId="365" fillId="84" borderId="395">
      <alignment horizontal="left" vertical="top" wrapText="1"/>
      <protection locked="0"/>
    </xf>
    <xf numFmtId="286" fontId="46" fillId="0" borderId="408" applyAlignment="0"/>
    <xf numFmtId="286" fontId="367" fillId="0" borderId="408" applyFill="0" applyAlignment="0" applyProtection="0"/>
    <xf numFmtId="0" fontId="283" fillId="0" borderId="397" applyNumberFormat="0" applyFill="0" applyAlignment="0" applyProtection="0"/>
    <xf numFmtId="283" fontId="283" fillId="0" borderId="397" applyNumberFormat="0" applyFill="0" applyAlignment="0" applyProtection="0"/>
    <xf numFmtId="0" fontId="283" fillId="0" borderId="397" applyNumberFormat="0" applyFill="0" applyAlignment="0" applyProtection="0"/>
    <xf numFmtId="0" fontId="283" fillId="0" borderId="397" applyNumberFormat="0" applyFill="0" applyAlignment="0" applyProtection="0"/>
    <xf numFmtId="251" fontId="367" fillId="0" borderId="401" applyFill="0"/>
    <xf numFmtId="251" fontId="367" fillId="0" borderId="408" applyFill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0" fontId="373" fillId="0" borderId="410" applyNumberFormat="0" applyFill="0" applyAlignment="0" applyProtection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251" fontId="46" fillId="0" borderId="401" applyFill="0"/>
    <xf numFmtId="251" fontId="46" fillId="0" borderId="408" applyFill="0"/>
    <xf numFmtId="0" fontId="234" fillId="81" borderId="403" applyNumberFormat="0" applyAlignment="0" applyProtection="0"/>
    <xf numFmtId="283" fontId="234" fillId="81" borderId="403" applyNumberFormat="0" applyAlignment="0" applyProtection="0"/>
    <xf numFmtId="0" fontId="234" fillId="81" borderId="403" applyNumberFormat="0" applyAlignment="0" applyProtection="0"/>
    <xf numFmtId="0" fontId="234" fillId="81" borderId="403" applyNumberFormat="0" applyAlignment="0" applyProtection="0"/>
    <xf numFmtId="0" fontId="235" fillId="81" borderId="399" applyNumberFormat="0" applyAlignment="0" applyProtection="0"/>
    <xf numFmtId="283" fontId="235" fillId="81" borderId="399" applyNumberFormat="0" applyAlignment="0" applyProtection="0"/>
    <xf numFmtId="0" fontId="235" fillId="81" borderId="399" applyNumberFormat="0" applyAlignment="0" applyProtection="0"/>
    <xf numFmtId="0" fontId="235" fillId="81" borderId="399" applyNumberFormat="0" applyAlignment="0" applyProtection="0"/>
    <xf numFmtId="0" fontId="242" fillId="68" borderId="399" applyNumberFormat="0" applyAlignment="0" applyProtection="0"/>
    <xf numFmtId="283" fontId="242" fillId="68" borderId="399" applyNumberFormat="0" applyAlignment="0" applyProtection="0"/>
    <xf numFmtId="0" fontId="242" fillId="68" borderId="399" applyNumberFormat="0" applyAlignment="0" applyProtection="0"/>
    <xf numFmtId="0" fontId="242" fillId="68" borderId="399" applyNumberFormat="0" applyAlignment="0" applyProtection="0"/>
    <xf numFmtId="0" fontId="244" fillId="0" borderId="410" applyNumberFormat="0" applyFill="0" applyAlignment="0" applyProtection="0"/>
    <xf numFmtId="283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283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381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7" fillId="0" borderId="410" applyNumberFormat="0" applyFill="0" applyAlignment="0" applyProtection="0">
      <alignment vertical="center"/>
    </xf>
    <xf numFmtId="0" fontId="388" fillId="68" borderId="399" applyNumberFormat="0" applyAlignment="0" applyProtection="0">
      <alignment vertical="center"/>
    </xf>
    <xf numFmtId="0" fontId="394" fillId="81" borderId="403" applyNumberFormat="0" applyAlignment="0" applyProtection="0">
      <alignment vertical="center"/>
    </xf>
    <xf numFmtId="0" fontId="149" fillId="81" borderId="399" applyNumberFormat="0" applyAlignment="0" applyProtection="0"/>
    <xf numFmtId="0" fontId="149" fillId="81" borderId="399" applyNumberFormat="0" applyAlignment="0" applyProtection="0"/>
    <xf numFmtId="0" fontId="149" fillId="81" borderId="399" applyNumberFormat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29" fillId="83" borderId="402" applyNumberFormat="0" applyFont="0" applyAlignment="0" applyProtection="0">
      <alignment vertical="center"/>
    </xf>
    <xf numFmtId="12" fontId="116" fillId="0" borderId="379">
      <alignment horizontal="center"/>
    </xf>
    <xf numFmtId="0" fontId="5" fillId="83" borderId="402" applyNumberFormat="0" applyFont="0" applyAlignment="0" applyProtection="0"/>
    <xf numFmtId="0" fontId="253" fillId="68" borderId="399" applyNumberFormat="0" applyAlignment="0" applyProtection="0">
      <alignment vertical="center"/>
    </xf>
    <xf numFmtId="0" fontId="263" fillId="81" borderId="399" applyNumberFormat="0" applyAlignment="0" applyProtection="0">
      <alignment vertical="center"/>
    </xf>
    <xf numFmtId="0" fontId="46" fillId="141" borderId="403" applyNumberFormat="0" applyProtection="0">
      <alignment horizontal="left" vertical="center" indent="1"/>
    </xf>
    <xf numFmtId="0" fontId="358" fillId="111" borderId="405" applyNumberFormat="0" applyProtection="0">
      <alignment vertical="center"/>
    </xf>
    <xf numFmtId="0" fontId="355" fillId="139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0" fontId="286" fillId="81" borderId="399" applyNumberFormat="0" applyAlignment="0" applyProtection="0"/>
    <xf numFmtId="0" fontId="355" fillId="135" borderId="40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0" fontId="341" fillId="81" borderId="403" applyNumberFormat="0" applyAlignment="0" applyProtection="0"/>
    <xf numFmtId="251" fontId="46" fillId="0" borderId="408" applyFill="0"/>
    <xf numFmtId="0" fontId="40" fillId="83" borderId="402" applyNumberFormat="0" applyFont="0" applyAlignment="0" applyProtection="0"/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15" fontId="281" fillId="112" borderId="397">
      <alignment horizontal="center"/>
    </xf>
    <xf numFmtId="5" fontId="270" fillId="0" borderId="398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6" fillId="81" borderId="399" applyNumberFormat="0" applyAlignment="0" applyProtection="0"/>
    <xf numFmtId="286" fontId="299" fillId="114" borderId="397" applyProtection="0">
      <alignment horizontal="center"/>
    </xf>
    <xf numFmtId="0" fontId="304" fillId="34" borderId="400"/>
    <xf numFmtId="283" fontId="304" fillId="34" borderId="400"/>
    <xf numFmtId="0" fontId="304" fillId="34" borderId="400"/>
    <xf numFmtId="283" fontId="304" fillId="34" borderId="400"/>
    <xf numFmtId="286" fontId="308" fillId="116" borderId="397" applyProtection="0">
      <alignment horizontal="center"/>
    </xf>
    <xf numFmtId="0" fontId="309" fillId="34" borderId="400"/>
    <xf numFmtId="283" fontId="309" fillId="34" borderId="400"/>
    <xf numFmtId="0" fontId="309" fillId="117" borderId="400"/>
    <xf numFmtId="283" fontId="309" fillId="117" borderId="400"/>
    <xf numFmtId="0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283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326" fillId="0" borderId="397" applyNumberFormat="0" applyAlignment="0" applyProtection="0"/>
    <xf numFmtId="283" fontId="326" fillId="0" borderId="397" applyNumberFormat="0" applyAlignment="0" applyProtection="0"/>
    <xf numFmtId="10" fontId="95" fillId="60" borderId="395" applyNumberFormat="0" applyBorder="0" applyAlignment="0" applyProtection="0"/>
    <xf numFmtId="10" fontId="95" fillId="60" borderId="395" applyNumberFormat="0" applyBorder="0" applyAlignment="0" applyProtection="0"/>
    <xf numFmtId="10" fontId="95" fillId="60" borderId="395" applyNumberFormat="0" applyBorder="0" applyAlignment="0" applyProtection="0"/>
    <xf numFmtId="10" fontId="311" fillId="60" borderId="395" applyNumberFormat="0" applyBorder="0" applyAlignment="0" applyProtection="0"/>
    <xf numFmtId="10" fontId="95" fillId="60" borderId="395" applyNumberFormat="0" applyBorder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68" borderId="399" applyNumberFormat="0" applyAlignment="0" applyProtection="0"/>
    <xf numFmtId="0" fontId="328" fillId="115" borderId="397" applyNumberFormat="0" applyAlignment="0" applyProtection="0"/>
    <xf numFmtId="283" fontId="328" fillId="115" borderId="397" applyNumberForma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294" fillId="83" borderId="402" applyNumberFormat="0" applyFon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81" borderId="403" applyNumberFormat="0" applyAlignment="0" applyProtection="0"/>
    <xf numFmtId="286" fontId="328" fillId="125" borderId="404" applyProtection="0">
      <alignment horizontal="center"/>
    </xf>
    <xf numFmtId="0" fontId="352" fillId="126" borderId="405" applyNumberFormat="0" applyProtection="0">
      <alignment vertical="center"/>
    </xf>
    <xf numFmtId="283" fontId="352" fillId="126" borderId="405" applyNumberFormat="0" applyProtection="0">
      <alignment vertical="center"/>
    </xf>
    <xf numFmtId="0" fontId="353" fillId="126" borderId="403" applyNumberFormat="0" applyProtection="0">
      <alignment horizontal="left" vertical="center" indent="1"/>
    </xf>
    <xf numFmtId="283" fontId="353" fillId="126" borderId="403" applyNumberFormat="0" applyProtection="0">
      <alignment horizontal="left" vertical="center" indent="1"/>
    </xf>
    <xf numFmtId="0" fontId="355" fillId="128" borderId="405" applyNumberFormat="0" applyProtection="0">
      <alignment horizontal="right" vertical="center"/>
    </xf>
    <xf numFmtId="283" fontId="355" fillId="128" borderId="40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283" fontId="355" fillId="129" borderId="405" applyNumberFormat="0" applyProtection="0">
      <alignment horizontal="right" vertical="center"/>
    </xf>
    <xf numFmtId="0" fontId="355" fillId="121" borderId="405" applyNumberFormat="0" applyProtection="0">
      <alignment horizontal="right" vertical="center"/>
    </xf>
    <xf numFmtId="283" fontId="355" fillId="121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283" fontId="355" fillId="130" borderId="405" applyNumberFormat="0" applyProtection="0">
      <alignment horizontal="right" vertical="center"/>
    </xf>
    <xf numFmtId="0" fontId="355" fillId="131" borderId="405" applyNumberFormat="0" applyProtection="0">
      <alignment horizontal="right" vertical="center"/>
    </xf>
    <xf numFmtId="283" fontId="355" fillId="131" borderId="405" applyNumberFormat="0" applyProtection="0">
      <alignment horizontal="right" vertical="center"/>
    </xf>
    <xf numFmtId="0" fontId="355" fillId="132" borderId="405" applyNumberFormat="0" applyProtection="0">
      <alignment horizontal="right" vertical="center"/>
    </xf>
    <xf numFmtId="283" fontId="355" fillId="132" borderId="405" applyNumberFormat="0" applyProtection="0">
      <alignment horizontal="right" vertical="center"/>
    </xf>
    <xf numFmtId="0" fontId="355" fillId="133" borderId="405" applyNumberFormat="0" applyProtection="0">
      <alignment horizontal="right" vertical="center"/>
    </xf>
    <xf numFmtId="283" fontId="355" fillId="133" borderId="405" applyNumberFormat="0" applyProtection="0">
      <alignment horizontal="right" vertical="center"/>
    </xf>
    <xf numFmtId="0" fontId="355" fillId="134" borderId="405" applyNumberFormat="0" applyProtection="0">
      <alignment horizontal="right" vertical="center"/>
    </xf>
    <xf numFmtId="283" fontId="355" fillId="134" borderId="405" applyNumberFormat="0" applyProtection="0">
      <alignment horizontal="right" vertical="center"/>
    </xf>
    <xf numFmtId="0" fontId="355" fillId="135" borderId="405" applyNumberFormat="0" applyProtection="0">
      <alignment horizontal="right" vertical="center"/>
    </xf>
    <xf numFmtId="283" fontId="355" fillId="135" borderId="405" applyNumberFormat="0" applyProtection="0">
      <alignment horizontal="right" vertical="center"/>
    </xf>
    <xf numFmtId="0" fontId="355" fillId="139" borderId="405" applyNumberFormat="0" applyProtection="0">
      <alignment horizontal="right" vertical="center"/>
    </xf>
    <xf numFmtId="283" fontId="355" fillId="139" borderId="405" applyNumberFormat="0" applyProtection="0">
      <alignment horizontal="right" vertical="center"/>
    </xf>
    <xf numFmtId="0" fontId="46" fillId="140" borderId="403" applyNumberFormat="0" applyProtection="0">
      <alignment horizontal="left" vertical="center" indent="1"/>
    </xf>
    <xf numFmtId="283" fontId="46" fillId="140" borderId="403" applyNumberFormat="0" applyProtection="0">
      <alignment horizontal="left" vertical="center" indent="1"/>
    </xf>
    <xf numFmtId="0" fontId="46" fillId="141" borderId="403" applyNumberFormat="0" applyProtection="0">
      <alignment horizontal="left" vertical="center" indent="1"/>
    </xf>
    <xf numFmtId="283" fontId="46" fillId="141" borderId="403" applyNumberFormat="0" applyProtection="0">
      <alignment horizontal="left" vertical="center" indent="1"/>
    </xf>
    <xf numFmtId="0" fontId="46" fillId="122" borderId="403" applyNumberFormat="0" applyProtection="0">
      <alignment horizontal="left" vertical="center" indent="1"/>
    </xf>
    <xf numFmtId="283" fontId="46" fillId="122" borderId="403" applyNumberFormat="0" applyProtection="0">
      <alignment horizontal="left" vertical="center" indent="1"/>
    </xf>
    <xf numFmtId="0" fontId="46" fillId="127" borderId="403" applyNumberFormat="0" applyProtection="0">
      <alignment horizontal="left" vertical="center" indent="1"/>
    </xf>
    <xf numFmtId="283" fontId="46" fillId="127" borderId="403" applyNumberFormat="0" applyProtection="0">
      <alignment horizontal="left" vertical="center" indent="1"/>
    </xf>
    <xf numFmtId="0" fontId="355" fillId="111" borderId="405" applyNumberFormat="0" applyProtection="0">
      <alignment vertical="center"/>
    </xf>
    <xf numFmtId="283" fontId="355" fillId="111" borderId="405" applyNumberFormat="0" applyProtection="0">
      <alignment vertical="center"/>
    </xf>
    <xf numFmtId="0" fontId="358" fillId="111" borderId="405" applyNumberFormat="0" applyProtection="0">
      <alignment vertical="center"/>
    </xf>
    <xf numFmtId="283" fontId="358" fillId="111" borderId="405" applyNumberFormat="0" applyProtection="0">
      <alignment vertical="center"/>
    </xf>
    <xf numFmtId="0" fontId="323" fillId="139" borderId="406" applyNumberFormat="0" applyProtection="0">
      <alignment horizontal="left" vertical="center" indent="1"/>
    </xf>
    <xf numFmtId="283" fontId="323" fillId="139" borderId="406" applyNumberFormat="0" applyProtection="0">
      <alignment horizontal="left" vertical="center" indent="1"/>
    </xf>
    <xf numFmtId="0" fontId="321" fillId="142" borderId="403" applyNumberFormat="0" applyProtection="0">
      <alignment horizontal="left" vertical="center" indent="1"/>
    </xf>
    <xf numFmtId="283" fontId="321" fillId="142" borderId="403" applyNumberFormat="0" applyProtection="0">
      <alignment horizontal="left" vertical="center" indent="1"/>
    </xf>
    <xf numFmtId="0" fontId="361" fillId="144" borderId="406" applyNumberFormat="0" applyProtection="0">
      <alignment horizontal="left" vertical="center" indent="1"/>
    </xf>
    <xf numFmtId="283" fontId="361" fillId="144" borderId="406" applyNumberFormat="0" applyProtection="0">
      <alignment horizontal="left" vertical="center" indent="1"/>
    </xf>
    <xf numFmtId="0" fontId="362" fillId="34" borderId="397" applyNumberFormat="0" applyProtection="0">
      <alignment horizontal="right" vertical="center"/>
    </xf>
    <xf numFmtId="283" fontId="362" fillId="34" borderId="397" applyNumberFormat="0" applyProtection="0">
      <alignment horizontal="right" vertical="center"/>
    </xf>
    <xf numFmtId="0" fontId="328" fillId="145" borderId="407" applyNumberFormat="0" applyProtection="0">
      <alignment horizontal="center"/>
    </xf>
    <xf numFmtId="283" fontId="328" fillId="145" borderId="407" applyNumberFormat="0" applyProtection="0">
      <alignment horizontal="center"/>
    </xf>
    <xf numFmtId="3" fontId="365" fillId="84" borderId="395">
      <alignment horizontal="left" vertical="top" wrapText="1"/>
      <protection locked="0"/>
    </xf>
    <xf numFmtId="3" fontId="365" fillId="84" borderId="395">
      <alignment horizontal="left" vertical="top" wrapText="1"/>
      <protection locked="0"/>
    </xf>
    <xf numFmtId="286" fontId="46" fillId="0" borderId="408" applyAlignment="0"/>
    <xf numFmtId="286" fontId="367" fillId="0" borderId="408" applyFill="0" applyAlignment="0" applyProtection="0"/>
    <xf numFmtId="0" fontId="283" fillId="0" borderId="397" applyNumberFormat="0" applyFill="0" applyAlignment="0" applyProtection="0"/>
    <xf numFmtId="283" fontId="283" fillId="0" borderId="397" applyNumberFormat="0" applyFill="0" applyAlignment="0" applyProtection="0"/>
    <xf numFmtId="0" fontId="283" fillId="0" borderId="397" applyNumberFormat="0" applyFill="0" applyAlignment="0" applyProtection="0"/>
    <xf numFmtId="0" fontId="283" fillId="0" borderId="397" applyNumberFormat="0" applyFill="0" applyAlignment="0" applyProtection="0"/>
    <xf numFmtId="251" fontId="367" fillId="0" borderId="401" applyFill="0"/>
    <xf numFmtId="251" fontId="367" fillId="0" borderId="408" applyFill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0" fontId="373" fillId="0" borderId="410" applyNumberFormat="0" applyFill="0" applyAlignment="0" applyProtection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251" fontId="46" fillId="0" borderId="401" applyFill="0"/>
    <xf numFmtId="251" fontId="46" fillId="0" borderId="408" applyFill="0"/>
    <xf numFmtId="0" fontId="234" fillId="81" borderId="403" applyNumberFormat="0" applyAlignment="0" applyProtection="0"/>
    <xf numFmtId="283" fontId="234" fillId="81" borderId="403" applyNumberFormat="0" applyAlignment="0" applyProtection="0"/>
    <xf numFmtId="0" fontId="234" fillId="81" borderId="403" applyNumberFormat="0" applyAlignment="0" applyProtection="0"/>
    <xf numFmtId="0" fontId="234" fillId="81" borderId="403" applyNumberFormat="0" applyAlignment="0" applyProtection="0"/>
    <xf numFmtId="0" fontId="235" fillId="81" borderId="399" applyNumberFormat="0" applyAlignment="0" applyProtection="0"/>
    <xf numFmtId="283" fontId="235" fillId="81" borderId="399" applyNumberFormat="0" applyAlignment="0" applyProtection="0"/>
    <xf numFmtId="0" fontId="235" fillId="81" borderId="399" applyNumberFormat="0" applyAlignment="0" applyProtection="0"/>
    <xf numFmtId="0" fontId="235" fillId="81" borderId="399" applyNumberFormat="0" applyAlignment="0" applyProtection="0"/>
    <xf numFmtId="0" fontId="242" fillId="68" borderId="399" applyNumberFormat="0" applyAlignment="0" applyProtection="0"/>
    <xf numFmtId="283" fontId="242" fillId="68" borderId="399" applyNumberFormat="0" applyAlignment="0" applyProtection="0"/>
    <xf numFmtId="0" fontId="242" fillId="68" borderId="399" applyNumberFormat="0" applyAlignment="0" applyProtection="0"/>
    <xf numFmtId="0" fontId="242" fillId="68" borderId="399" applyNumberFormat="0" applyAlignment="0" applyProtection="0"/>
    <xf numFmtId="0" fontId="244" fillId="0" borderId="410" applyNumberFormat="0" applyFill="0" applyAlignment="0" applyProtection="0"/>
    <xf numFmtId="283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283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381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7" fillId="0" borderId="410" applyNumberFormat="0" applyFill="0" applyAlignment="0" applyProtection="0">
      <alignment vertical="center"/>
    </xf>
    <xf numFmtId="0" fontId="388" fillId="68" borderId="399" applyNumberFormat="0" applyAlignment="0" applyProtection="0">
      <alignment vertical="center"/>
    </xf>
    <xf numFmtId="0" fontId="394" fillId="81" borderId="403" applyNumberFormat="0" applyAlignment="0" applyProtection="0">
      <alignment vertical="center"/>
    </xf>
    <xf numFmtId="0" fontId="149" fillId="81" borderId="399" applyNumberFormat="0" applyAlignment="0" applyProtection="0"/>
    <xf numFmtId="0" fontId="149" fillId="81" borderId="399" applyNumberFormat="0" applyAlignment="0" applyProtection="0"/>
    <xf numFmtId="0" fontId="149" fillId="81" borderId="399" applyNumberFormat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29" fillId="83" borderId="402" applyNumberFormat="0" applyFont="0" applyAlignment="0" applyProtection="0">
      <alignment vertical="center"/>
    </xf>
    <xf numFmtId="0" fontId="5" fillId="83" borderId="402" applyNumberFormat="0" applyFont="0" applyAlignment="0" applyProtection="0"/>
    <xf numFmtId="0" fontId="253" fillId="68" borderId="399" applyNumberFormat="0" applyAlignment="0" applyProtection="0">
      <alignment vertical="center"/>
    </xf>
    <xf numFmtId="0" fontId="263" fillId="81" borderId="399" applyNumberFormat="0" applyAlignment="0" applyProtection="0">
      <alignment vertical="center"/>
    </xf>
    <xf numFmtId="0" fontId="5" fillId="0" borderId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71" fillId="0" borderId="396">
      <alignment horizontal="left" vertical="center"/>
    </xf>
    <xf numFmtId="0" fontId="13" fillId="59" borderId="411" applyNumberFormat="0" applyFont="0" applyBorder="0" applyAlignment="0">
      <alignment vertical="center"/>
    </xf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3" fillId="53" borderId="412">
      <alignment horizontal="centerContinuous" vertical="top"/>
    </xf>
    <xf numFmtId="5" fontId="115" fillId="0" borderId="398" applyAlignment="0" applyProtection="0"/>
    <xf numFmtId="0" fontId="149" fillId="81" borderId="399" applyNumberFormat="0" applyAlignment="0" applyProtection="0"/>
    <xf numFmtId="0" fontId="149" fillId="81" borderId="399" applyNumberFormat="0" applyAlignment="0" applyProtection="0"/>
    <xf numFmtId="0" fontId="149" fillId="81" borderId="399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254" fontId="38" fillId="0" borderId="398" applyFill="0" applyProtection="0"/>
    <xf numFmtId="257" fontId="38" fillId="0" borderId="398" applyFill="0" applyProtection="0"/>
    <xf numFmtId="174" fontId="90" fillId="0" borderId="0" applyFont="0" applyFill="0" applyBorder="0" applyAlignment="0" applyProtection="0"/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261" fontId="180" fillId="0" borderId="412">
      <alignment horizontal="left"/>
    </xf>
    <xf numFmtId="0" fontId="88" fillId="1" borderId="412">
      <alignment horizontal="left"/>
    </xf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96" fillId="81" borderId="403" applyNumberFormat="0" applyAlignment="0" applyProtection="0"/>
    <xf numFmtId="0" fontId="196" fillId="81" borderId="403" applyNumberFormat="0" applyAlignment="0" applyProtection="0"/>
    <xf numFmtId="0" fontId="196" fillId="81" borderId="403" applyNumberFormat="0" applyAlignment="0" applyProtection="0"/>
    <xf numFmtId="4" fontId="202" fillId="87" borderId="403" applyNumberFormat="0" applyProtection="0">
      <alignment vertical="center"/>
    </xf>
    <xf numFmtId="0" fontId="5" fillId="53" borderId="403" applyNumberFormat="0" applyProtection="0">
      <alignment vertical="center"/>
    </xf>
    <xf numFmtId="4" fontId="202" fillId="88" borderId="403" applyNumberFormat="0" applyProtection="0">
      <alignment horizontal="left" vertical="center"/>
    </xf>
    <xf numFmtId="4" fontId="202" fillId="89" borderId="403" applyNumberFormat="0" applyProtection="0">
      <alignment horizontal="center" vertical="top"/>
    </xf>
    <xf numFmtId="0" fontId="68" fillId="90" borderId="403" applyNumberFormat="0" applyProtection="0">
      <alignment horizontal="left" vertical="top"/>
    </xf>
    <xf numFmtId="4" fontId="70" fillId="91" borderId="403" applyNumberFormat="0" applyProtection="0">
      <alignment horizontal="right" vertical="center"/>
    </xf>
    <xf numFmtId="4" fontId="70" fillId="92" borderId="403" applyNumberFormat="0" applyProtection="0">
      <alignment horizontal="right" vertical="center"/>
    </xf>
    <xf numFmtId="4" fontId="70" fillId="52" borderId="403" applyNumberFormat="0" applyProtection="0">
      <alignment horizontal="right" vertical="center"/>
    </xf>
    <xf numFmtId="4" fontId="70" fillId="93" borderId="403" applyNumberFormat="0" applyProtection="0">
      <alignment horizontal="right" vertical="center"/>
    </xf>
    <xf numFmtId="4" fontId="70" fillId="94" borderId="403" applyNumberFormat="0" applyProtection="0">
      <alignment horizontal="right" vertical="center"/>
    </xf>
    <xf numFmtId="4" fontId="70" fillId="95" borderId="403" applyNumberFormat="0" applyProtection="0">
      <alignment horizontal="right" vertical="center"/>
    </xf>
    <xf numFmtId="4" fontId="70" fillId="96" borderId="403" applyNumberFormat="0" applyProtection="0">
      <alignment horizontal="right" vertical="center"/>
    </xf>
    <xf numFmtId="4" fontId="70" fillId="97" borderId="403" applyNumberFormat="0" applyProtection="0">
      <alignment horizontal="right" vertical="center"/>
    </xf>
    <xf numFmtId="4" fontId="70" fillId="98" borderId="403" applyNumberFormat="0" applyProtection="0">
      <alignment horizontal="right" vertical="center"/>
    </xf>
    <xf numFmtId="0" fontId="5" fillId="100" borderId="403" applyNumberFormat="0" applyProtection="0">
      <alignment horizontal="left" vertical="center" indent="1"/>
    </xf>
    <xf numFmtId="4" fontId="70" fillId="101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2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5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0" fontId="70" fillId="100" borderId="403" applyNumberFormat="0" applyProtection="0">
      <alignment vertical="center"/>
    </xf>
    <xf numFmtId="0" fontId="5" fillId="100" borderId="403" applyNumberFormat="0" applyProtection="0">
      <alignment vertical="center"/>
    </xf>
    <xf numFmtId="0" fontId="70" fillId="100" borderId="403" applyNumberFormat="0" applyProtection="0">
      <alignment horizontal="left" vertical="center" indent="1"/>
    </xf>
    <xf numFmtId="0" fontId="70" fillId="100" borderId="403" applyNumberFormat="0" applyProtection="0">
      <alignment horizontal="left" vertical="center" indent="1"/>
    </xf>
    <xf numFmtId="3" fontId="70" fillId="57" borderId="403" applyProtection="0">
      <alignment horizontal="right" vertical="center"/>
    </xf>
    <xf numFmtId="0" fontId="5" fillId="0" borderId="403" applyNumberFormat="0" applyProtection="0">
      <alignment horizontal="right" vertical="center"/>
    </xf>
    <xf numFmtId="0" fontId="5" fillId="100" borderId="403" applyNumberFormat="0" applyProtection="0">
      <alignment horizontal="left" vertical="center" indent="1"/>
    </xf>
    <xf numFmtId="0" fontId="68" fillId="104" borderId="403" applyNumberFormat="0" applyProtection="0">
      <alignment horizontal="center" vertical="top"/>
    </xf>
    <xf numFmtId="4" fontId="205" fillId="105" borderId="403" applyNumberFormat="0" applyProtection="0">
      <alignment horizontal="right" vertical="center"/>
    </xf>
    <xf numFmtId="0" fontId="200" fillId="1" borderId="396" applyNumberFormat="0" applyFont="0" applyAlignment="0">
      <alignment horizontal="center"/>
    </xf>
    <xf numFmtId="0" fontId="221" fillId="0" borderId="410" applyNumberFormat="0" applyFill="0" applyAlignment="0" applyProtection="0"/>
    <xf numFmtId="0" fontId="221" fillId="0" borderId="410" applyNumberFormat="0" applyFill="0" applyAlignment="0" applyProtection="0"/>
    <xf numFmtId="0" fontId="221" fillId="0" borderId="410" applyNumberFormat="0" applyFill="0" applyAlignment="0" applyProtection="0"/>
    <xf numFmtId="0" fontId="129" fillId="83" borderId="402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34" fillId="81" borderId="403" applyNumberFormat="0" applyAlignment="0" applyProtection="0"/>
    <xf numFmtId="0" fontId="235" fillId="81" borderId="399" applyNumberFormat="0" applyAlignment="0" applyProtection="0"/>
    <xf numFmtId="0" fontId="242" fillId="68" borderId="399" applyNumberFormat="0" applyAlignment="0" applyProtection="0"/>
    <xf numFmtId="0" fontId="244" fillId="0" borderId="410" applyNumberFormat="0" applyFill="0" applyAlignment="0" applyProtection="0"/>
    <xf numFmtId="0" fontId="5" fillId="83" borderId="402" applyNumberFormat="0" applyFont="0" applyAlignment="0" applyProtection="0"/>
    <xf numFmtId="0" fontId="253" fillId="68" borderId="399" applyNumberFormat="0" applyAlignment="0" applyProtection="0">
      <alignment vertical="center"/>
    </xf>
    <xf numFmtId="0" fontId="254" fillId="81" borderId="403" applyNumberFormat="0" applyAlignment="0" applyProtection="0">
      <alignment vertical="center"/>
    </xf>
    <xf numFmtId="0" fontId="263" fillId="81" borderId="399" applyNumberFormat="0" applyAlignment="0" applyProtection="0">
      <alignment vertical="center"/>
    </xf>
    <xf numFmtId="0" fontId="266" fillId="0" borderId="41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5" fontId="281" fillId="112" borderId="397">
      <alignment horizontal="center"/>
    </xf>
    <xf numFmtId="5" fontId="270" fillId="0" borderId="398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6" fillId="81" borderId="399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38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6" fontId="299" fillId="114" borderId="397" applyProtection="0">
      <alignment horizontal="center"/>
    </xf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304" fillId="34" borderId="400"/>
    <xf numFmtId="283" fontId="304" fillId="34" borderId="400"/>
    <xf numFmtId="0" fontId="304" fillId="34" borderId="400"/>
    <xf numFmtId="283" fontId="304" fillId="34" borderId="400"/>
    <xf numFmtId="286" fontId="308" fillId="116" borderId="397" applyProtection="0">
      <alignment horizontal="center"/>
    </xf>
    <xf numFmtId="0" fontId="309" fillId="34" borderId="400"/>
    <xf numFmtId="283" fontId="309" fillId="34" borderId="400"/>
    <xf numFmtId="0" fontId="309" fillId="117" borderId="400"/>
    <xf numFmtId="283" fontId="309" fillId="117" borderId="400"/>
    <xf numFmtId="0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283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326" fillId="0" borderId="397" applyNumberFormat="0" applyAlignment="0" applyProtection="0"/>
    <xf numFmtId="283" fontId="326" fillId="0" borderId="397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68" borderId="399" applyNumberFormat="0" applyAlignment="0" applyProtection="0"/>
    <xf numFmtId="0" fontId="328" fillId="115" borderId="397" applyNumberFormat="0" applyAlignment="0" applyProtection="0"/>
    <xf numFmtId="283" fontId="328" fillId="115" borderId="397" applyNumberForma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294" fillId="83" borderId="402" applyNumberFormat="0" applyFon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81" borderId="403" applyNumberFormat="0" applyAlignment="0" applyProtection="0"/>
    <xf numFmtId="286" fontId="328" fillId="125" borderId="404" applyProtection="0">
      <alignment horizontal="center"/>
    </xf>
    <xf numFmtId="0" fontId="352" fillId="126" borderId="405" applyNumberFormat="0" applyProtection="0">
      <alignment vertical="center"/>
    </xf>
    <xf numFmtId="283" fontId="352" fillId="126" borderId="405" applyNumberFormat="0" applyProtection="0">
      <alignment vertical="center"/>
    </xf>
    <xf numFmtId="0" fontId="353" fillId="126" borderId="403" applyNumberFormat="0" applyProtection="0">
      <alignment horizontal="left" vertical="center" indent="1"/>
    </xf>
    <xf numFmtId="283" fontId="353" fillId="126" borderId="403" applyNumberFormat="0" applyProtection="0">
      <alignment horizontal="left" vertical="center" indent="1"/>
    </xf>
    <xf numFmtId="0" fontId="355" fillId="128" borderId="405" applyNumberFormat="0" applyProtection="0">
      <alignment horizontal="right" vertical="center"/>
    </xf>
    <xf numFmtId="283" fontId="355" fillId="128" borderId="40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283" fontId="355" fillId="129" borderId="405" applyNumberFormat="0" applyProtection="0">
      <alignment horizontal="right" vertical="center"/>
    </xf>
    <xf numFmtId="0" fontId="355" fillId="121" borderId="405" applyNumberFormat="0" applyProtection="0">
      <alignment horizontal="right" vertical="center"/>
    </xf>
    <xf numFmtId="283" fontId="355" fillId="121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283" fontId="355" fillId="130" borderId="405" applyNumberFormat="0" applyProtection="0">
      <alignment horizontal="right" vertical="center"/>
    </xf>
    <xf numFmtId="0" fontId="355" fillId="131" borderId="405" applyNumberFormat="0" applyProtection="0">
      <alignment horizontal="right" vertical="center"/>
    </xf>
    <xf numFmtId="283" fontId="355" fillId="131" borderId="405" applyNumberFormat="0" applyProtection="0">
      <alignment horizontal="right" vertical="center"/>
    </xf>
    <xf numFmtId="0" fontId="355" fillId="132" borderId="405" applyNumberFormat="0" applyProtection="0">
      <alignment horizontal="right" vertical="center"/>
    </xf>
    <xf numFmtId="283" fontId="355" fillId="132" borderId="405" applyNumberFormat="0" applyProtection="0">
      <alignment horizontal="right" vertical="center"/>
    </xf>
    <xf numFmtId="0" fontId="355" fillId="133" borderId="405" applyNumberFormat="0" applyProtection="0">
      <alignment horizontal="right" vertical="center"/>
    </xf>
    <xf numFmtId="283" fontId="355" fillId="133" borderId="405" applyNumberFormat="0" applyProtection="0">
      <alignment horizontal="right" vertical="center"/>
    </xf>
    <xf numFmtId="0" fontId="355" fillId="134" borderId="405" applyNumberFormat="0" applyProtection="0">
      <alignment horizontal="right" vertical="center"/>
    </xf>
    <xf numFmtId="283" fontId="355" fillId="134" borderId="405" applyNumberFormat="0" applyProtection="0">
      <alignment horizontal="right" vertical="center"/>
    </xf>
    <xf numFmtId="0" fontId="355" fillId="135" borderId="405" applyNumberFormat="0" applyProtection="0">
      <alignment horizontal="right" vertical="center"/>
    </xf>
    <xf numFmtId="283" fontId="355" fillId="135" borderId="405" applyNumberFormat="0" applyProtection="0">
      <alignment horizontal="right" vertical="center"/>
    </xf>
    <xf numFmtId="0" fontId="355" fillId="139" borderId="405" applyNumberFormat="0" applyProtection="0">
      <alignment horizontal="right" vertical="center"/>
    </xf>
    <xf numFmtId="283" fontId="355" fillId="139" borderId="405" applyNumberFormat="0" applyProtection="0">
      <alignment horizontal="right" vertical="center"/>
    </xf>
    <xf numFmtId="0" fontId="46" fillId="140" borderId="403" applyNumberFormat="0" applyProtection="0">
      <alignment horizontal="left" vertical="center" indent="1"/>
    </xf>
    <xf numFmtId="283" fontId="46" fillId="140" borderId="403" applyNumberFormat="0" applyProtection="0">
      <alignment horizontal="left" vertical="center" indent="1"/>
    </xf>
    <xf numFmtId="0" fontId="46" fillId="141" borderId="403" applyNumberFormat="0" applyProtection="0">
      <alignment horizontal="left" vertical="center" indent="1"/>
    </xf>
    <xf numFmtId="283" fontId="46" fillId="141" borderId="403" applyNumberFormat="0" applyProtection="0">
      <alignment horizontal="left" vertical="center" indent="1"/>
    </xf>
    <xf numFmtId="0" fontId="46" fillId="122" borderId="403" applyNumberFormat="0" applyProtection="0">
      <alignment horizontal="left" vertical="center" indent="1"/>
    </xf>
    <xf numFmtId="283" fontId="46" fillId="122" borderId="403" applyNumberFormat="0" applyProtection="0">
      <alignment horizontal="left" vertical="center" indent="1"/>
    </xf>
    <xf numFmtId="0" fontId="46" fillId="127" borderId="403" applyNumberFormat="0" applyProtection="0">
      <alignment horizontal="left" vertical="center" indent="1"/>
    </xf>
    <xf numFmtId="283" fontId="46" fillId="127" borderId="403" applyNumberFormat="0" applyProtection="0">
      <alignment horizontal="left" vertical="center" indent="1"/>
    </xf>
    <xf numFmtId="0" fontId="355" fillId="111" borderId="405" applyNumberFormat="0" applyProtection="0">
      <alignment vertical="center"/>
    </xf>
    <xf numFmtId="283" fontId="355" fillId="111" borderId="405" applyNumberFormat="0" applyProtection="0">
      <alignment vertical="center"/>
    </xf>
    <xf numFmtId="0" fontId="358" fillId="111" borderId="405" applyNumberFormat="0" applyProtection="0">
      <alignment vertical="center"/>
    </xf>
    <xf numFmtId="283" fontId="358" fillId="111" borderId="405" applyNumberFormat="0" applyProtection="0">
      <alignment vertical="center"/>
    </xf>
    <xf numFmtId="0" fontId="323" fillId="139" borderId="406" applyNumberFormat="0" applyProtection="0">
      <alignment horizontal="left" vertical="center" indent="1"/>
    </xf>
    <xf numFmtId="283" fontId="323" fillId="139" borderId="406" applyNumberFormat="0" applyProtection="0">
      <alignment horizontal="left" vertical="center" indent="1"/>
    </xf>
    <xf numFmtId="0" fontId="321" fillId="142" borderId="403" applyNumberFormat="0" applyProtection="0">
      <alignment horizontal="left" vertical="center" indent="1"/>
    </xf>
    <xf numFmtId="283" fontId="321" fillId="142" borderId="403" applyNumberFormat="0" applyProtection="0">
      <alignment horizontal="left" vertical="center" indent="1"/>
    </xf>
    <xf numFmtId="0" fontId="361" fillId="144" borderId="406" applyNumberFormat="0" applyProtection="0">
      <alignment horizontal="left" vertical="center" indent="1"/>
    </xf>
    <xf numFmtId="283" fontId="361" fillId="144" borderId="406" applyNumberFormat="0" applyProtection="0">
      <alignment horizontal="left" vertical="center" indent="1"/>
    </xf>
    <xf numFmtId="0" fontId="362" fillId="34" borderId="397" applyNumberFormat="0" applyProtection="0">
      <alignment horizontal="right" vertical="center"/>
    </xf>
    <xf numFmtId="283" fontId="362" fillId="34" borderId="397" applyNumberFormat="0" applyProtection="0">
      <alignment horizontal="right" vertical="center"/>
    </xf>
    <xf numFmtId="0" fontId="328" fillId="145" borderId="407" applyNumberFormat="0" applyProtection="0">
      <alignment horizontal="center"/>
    </xf>
    <xf numFmtId="283" fontId="328" fillId="145" borderId="407" applyNumberFormat="0" applyProtection="0">
      <alignment horizontal="center"/>
    </xf>
    <xf numFmtId="286" fontId="46" fillId="0" borderId="408" applyAlignment="0"/>
    <xf numFmtId="286" fontId="367" fillId="0" borderId="408" applyFill="0" applyAlignment="0" applyProtection="0"/>
    <xf numFmtId="0" fontId="283" fillId="0" borderId="397" applyNumberFormat="0" applyFill="0" applyAlignment="0" applyProtection="0"/>
    <xf numFmtId="283" fontId="283" fillId="0" borderId="397" applyNumberFormat="0" applyFill="0" applyAlignment="0" applyProtection="0"/>
    <xf numFmtId="0" fontId="283" fillId="0" borderId="397" applyNumberFormat="0" applyFill="0" applyAlignment="0" applyProtection="0"/>
    <xf numFmtId="0" fontId="283" fillId="0" borderId="397" applyNumberFormat="0" applyFill="0" applyAlignment="0" applyProtection="0"/>
    <xf numFmtId="251" fontId="367" fillId="0" borderId="401" applyFill="0"/>
    <xf numFmtId="251" fontId="367" fillId="0" borderId="408" applyFill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0" fontId="373" fillId="0" borderId="410" applyNumberFormat="0" applyFill="0" applyAlignment="0" applyProtection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251" fontId="46" fillId="0" borderId="401" applyFill="0"/>
    <xf numFmtId="251" fontId="46" fillId="0" borderId="408" applyFill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83" fontId="234" fillId="81" borderId="403" applyNumberFormat="0" applyAlignment="0" applyProtection="0"/>
    <xf numFmtId="0" fontId="234" fillId="81" borderId="403" applyNumberFormat="0" applyAlignment="0" applyProtection="0"/>
    <xf numFmtId="0" fontId="234" fillId="81" borderId="403" applyNumberFormat="0" applyAlignment="0" applyProtection="0"/>
    <xf numFmtId="283" fontId="235" fillId="81" borderId="399" applyNumberFormat="0" applyAlignment="0" applyProtection="0"/>
    <xf numFmtId="0" fontId="235" fillId="81" borderId="399" applyNumberFormat="0" applyAlignment="0" applyProtection="0"/>
    <xf numFmtId="0" fontId="235" fillId="81" borderId="399" applyNumberFormat="0" applyAlignment="0" applyProtection="0"/>
    <xf numFmtId="283" fontId="242" fillId="68" borderId="399" applyNumberFormat="0" applyAlignment="0" applyProtection="0"/>
    <xf numFmtId="0" fontId="242" fillId="68" borderId="399" applyNumberFormat="0" applyAlignment="0" applyProtection="0"/>
    <xf numFmtId="0" fontId="242" fillId="68" borderId="399" applyNumberFormat="0" applyAlignment="0" applyProtection="0"/>
    <xf numFmtId="283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283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381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7" fillId="0" borderId="410" applyNumberFormat="0" applyFill="0" applyAlignment="0" applyProtection="0">
      <alignment vertical="center"/>
    </xf>
    <xf numFmtId="0" fontId="388" fillId="68" borderId="399" applyNumberFormat="0" applyAlignment="0" applyProtection="0">
      <alignment vertical="center"/>
    </xf>
    <xf numFmtId="0" fontId="394" fillId="81" borderId="403" applyNumberFormat="0" applyAlignment="0" applyProtection="0">
      <alignment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0" fontId="85" fillId="0" borderId="395">
      <alignment horizontal="center"/>
    </xf>
    <xf numFmtId="15" fontId="281" fillId="112" borderId="397">
      <alignment horizontal="center"/>
    </xf>
    <xf numFmtId="5" fontId="270" fillId="0" borderId="398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5" fillId="113" borderId="399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6" fillId="81" borderId="399" applyNumberFormat="0" applyAlignment="0" applyProtection="0"/>
    <xf numFmtId="286" fontId="299" fillId="114" borderId="397" applyProtection="0">
      <alignment horizontal="center"/>
    </xf>
    <xf numFmtId="0" fontId="304" fillId="34" borderId="400"/>
    <xf numFmtId="283" fontId="304" fillId="34" borderId="400"/>
    <xf numFmtId="0" fontId="304" fillId="34" borderId="400"/>
    <xf numFmtId="283" fontId="304" fillId="34" borderId="400"/>
    <xf numFmtId="286" fontId="308" fillId="116" borderId="397" applyProtection="0">
      <alignment horizontal="center"/>
    </xf>
    <xf numFmtId="0" fontId="309" fillId="34" borderId="400"/>
    <xf numFmtId="283" fontId="309" fillId="34" borderId="400"/>
    <xf numFmtId="0" fontId="309" fillId="117" borderId="400"/>
    <xf numFmtId="283" fontId="309" fillId="117" borderId="400"/>
    <xf numFmtId="0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283" fontId="312" fillId="0" borderId="401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71" fillId="0" borderId="396">
      <alignment horizontal="left" vertical="center"/>
    </xf>
    <xf numFmtId="0" fontId="326" fillId="0" borderId="397" applyNumberFormat="0" applyAlignment="0" applyProtection="0"/>
    <xf numFmtId="283" fontId="326" fillId="0" borderId="397" applyNumberFormat="0" applyAlignment="0" applyProtection="0"/>
    <xf numFmtId="10" fontId="95" fillId="60" borderId="395" applyNumberFormat="0" applyBorder="0" applyAlignment="0" applyProtection="0"/>
    <xf numFmtId="10" fontId="95" fillId="60" borderId="395" applyNumberFormat="0" applyBorder="0" applyAlignment="0" applyProtection="0"/>
    <xf numFmtId="10" fontId="95" fillId="60" borderId="395" applyNumberFormat="0" applyBorder="0" applyAlignment="0" applyProtection="0"/>
    <xf numFmtId="10" fontId="311" fillId="60" borderId="395" applyNumberFormat="0" applyBorder="0" applyAlignment="0" applyProtection="0"/>
    <xf numFmtId="10" fontId="95" fillId="60" borderId="395" applyNumberFormat="0" applyBorder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54" borderId="399" applyNumberFormat="0" applyAlignment="0" applyProtection="0"/>
    <xf numFmtId="0" fontId="327" fillId="54" borderId="399" applyNumberFormat="0" applyAlignment="0" applyProtection="0"/>
    <xf numFmtId="0" fontId="327" fillId="68" borderId="399" applyNumberFormat="0" applyAlignment="0" applyProtection="0"/>
    <xf numFmtId="0" fontId="327" fillId="68" borderId="399" applyNumberFormat="0" applyAlignment="0" applyProtection="0"/>
    <xf numFmtId="0" fontId="328" fillId="115" borderId="397" applyNumberFormat="0" applyAlignment="0" applyProtection="0"/>
    <xf numFmtId="283" fontId="328" fillId="115" borderId="397" applyNumberForma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294" fillId="83" borderId="402" applyNumberFormat="0" applyFont="0" applyAlignment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113" borderId="403" applyNumberFormat="0" applyAlignment="0" applyProtection="0"/>
    <xf numFmtId="0" fontId="341" fillId="113" borderId="403" applyNumberFormat="0" applyAlignment="0" applyProtection="0"/>
    <xf numFmtId="0" fontId="341" fillId="81" borderId="403" applyNumberFormat="0" applyAlignment="0" applyProtection="0"/>
    <xf numFmtId="0" fontId="341" fillId="81" borderId="403" applyNumberFormat="0" applyAlignment="0" applyProtection="0"/>
    <xf numFmtId="286" fontId="328" fillId="125" borderId="404" applyProtection="0">
      <alignment horizontal="center"/>
    </xf>
    <xf numFmtId="0" fontId="352" fillId="126" borderId="405" applyNumberFormat="0" applyProtection="0">
      <alignment vertical="center"/>
    </xf>
    <xf numFmtId="283" fontId="352" fillId="126" borderId="405" applyNumberFormat="0" applyProtection="0">
      <alignment vertical="center"/>
    </xf>
    <xf numFmtId="0" fontId="353" fillId="126" borderId="403" applyNumberFormat="0" applyProtection="0">
      <alignment horizontal="left" vertical="center" indent="1"/>
    </xf>
    <xf numFmtId="283" fontId="353" fillId="126" borderId="403" applyNumberFormat="0" applyProtection="0">
      <alignment horizontal="left" vertical="center" indent="1"/>
    </xf>
    <xf numFmtId="0" fontId="355" fillId="128" borderId="405" applyNumberFormat="0" applyProtection="0">
      <alignment horizontal="right" vertical="center"/>
    </xf>
    <xf numFmtId="283" fontId="355" fillId="128" borderId="40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283" fontId="355" fillId="129" borderId="405" applyNumberFormat="0" applyProtection="0">
      <alignment horizontal="right" vertical="center"/>
    </xf>
    <xf numFmtId="0" fontId="355" fillId="121" borderId="405" applyNumberFormat="0" applyProtection="0">
      <alignment horizontal="right" vertical="center"/>
    </xf>
    <xf numFmtId="283" fontId="355" fillId="121" borderId="40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283" fontId="355" fillId="130" borderId="405" applyNumberFormat="0" applyProtection="0">
      <alignment horizontal="right" vertical="center"/>
    </xf>
    <xf numFmtId="0" fontId="355" fillId="131" borderId="405" applyNumberFormat="0" applyProtection="0">
      <alignment horizontal="right" vertical="center"/>
    </xf>
    <xf numFmtId="283" fontId="355" fillId="131" borderId="405" applyNumberFormat="0" applyProtection="0">
      <alignment horizontal="right" vertical="center"/>
    </xf>
    <xf numFmtId="0" fontId="355" fillId="132" borderId="405" applyNumberFormat="0" applyProtection="0">
      <alignment horizontal="right" vertical="center"/>
    </xf>
    <xf numFmtId="283" fontId="355" fillId="132" borderId="405" applyNumberFormat="0" applyProtection="0">
      <alignment horizontal="right" vertical="center"/>
    </xf>
    <xf numFmtId="0" fontId="355" fillId="133" borderId="405" applyNumberFormat="0" applyProtection="0">
      <alignment horizontal="right" vertical="center"/>
    </xf>
    <xf numFmtId="283" fontId="355" fillId="133" borderId="405" applyNumberFormat="0" applyProtection="0">
      <alignment horizontal="right" vertical="center"/>
    </xf>
    <xf numFmtId="0" fontId="355" fillId="134" borderId="405" applyNumberFormat="0" applyProtection="0">
      <alignment horizontal="right" vertical="center"/>
    </xf>
    <xf numFmtId="283" fontId="355" fillId="134" borderId="405" applyNumberFormat="0" applyProtection="0">
      <alignment horizontal="right" vertical="center"/>
    </xf>
    <xf numFmtId="0" fontId="355" fillId="135" borderId="405" applyNumberFormat="0" applyProtection="0">
      <alignment horizontal="right" vertical="center"/>
    </xf>
    <xf numFmtId="283" fontId="355" fillId="135" borderId="405" applyNumberFormat="0" applyProtection="0">
      <alignment horizontal="right" vertical="center"/>
    </xf>
    <xf numFmtId="0" fontId="355" fillId="139" borderId="405" applyNumberFormat="0" applyProtection="0">
      <alignment horizontal="right" vertical="center"/>
    </xf>
    <xf numFmtId="283" fontId="355" fillId="139" borderId="405" applyNumberFormat="0" applyProtection="0">
      <alignment horizontal="right" vertical="center"/>
    </xf>
    <xf numFmtId="0" fontId="46" fillId="140" borderId="403" applyNumberFormat="0" applyProtection="0">
      <alignment horizontal="left" vertical="center" indent="1"/>
    </xf>
    <xf numFmtId="283" fontId="46" fillId="140" borderId="403" applyNumberFormat="0" applyProtection="0">
      <alignment horizontal="left" vertical="center" indent="1"/>
    </xf>
    <xf numFmtId="0" fontId="46" fillId="141" borderId="403" applyNumberFormat="0" applyProtection="0">
      <alignment horizontal="left" vertical="center" indent="1"/>
    </xf>
    <xf numFmtId="283" fontId="46" fillId="141" borderId="403" applyNumberFormat="0" applyProtection="0">
      <alignment horizontal="left" vertical="center" indent="1"/>
    </xf>
    <xf numFmtId="0" fontId="46" fillId="122" borderId="403" applyNumberFormat="0" applyProtection="0">
      <alignment horizontal="left" vertical="center" indent="1"/>
    </xf>
    <xf numFmtId="283" fontId="46" fillId="122" borderId="403" applyNumberFormat="0" applyProtection="0">
      <alignment horizontal="left" vertical="center" indent="1"/>
    </xf>
    <xf numFmtId="0" fontId="46" fillId="127" borderId="403" applyNumberFormat="0" applyProtection="0">
      <alignment horizontal="left" vertical="center" indent="1"/>
    </xf>
    <xf numFmtId="283" fontId="46" fillId="127" borderId="403" applyNumberFormat="0" applyProtection="0">
      <alignment horizontal="left" vertical="center" indent="1"/>
    </xf>
    <xf numFmtId="0" fontId="355" fillId="111" borderId="405" applyNumberFormat="0" applyProtection="0">
      <alignment vertical="center"/>
    </xf>
    <xf numFmtId="283" fontId="355" fillId="111" borderId="405" applyNumberFormat="0" applyProtection="0">
      <alignment vertical="center"/>
    </xf>
    <xf numFmtId="0" fontId="358" fillId="111" borderId="405" applyNumberFormat="0" applyProtection="0">
      <alignment vertical="center"/>
    </xf>
    <xf numFmtId="283" fontId="358" fillId="111" borderId="405" applyNumberFormat="0" applyProtection="0">
      <alignment vertical="center"/>
    </xf>
    <xf numFmtId="0" fontId="323" fillId="139" borderId="406" applyNumberFormat="0" applyProtection="0">
      <alignment horizontal="left" vertical="center" indent="1"/>
    </xf>
    <xf numFmtId="283" fontId="323" fillId="139" borderId="406" applyNumberFormat="0" applyProtection="0">
      <alignment horizontal="left" vertical="center" indent="1"/>
    </xf>
    <xf numFmtId="0" fontId="321" fillId="142" borderId="403" applyNumberFormat="0" applyProtection="0">
      <alignment horizontal="left" vertical="center" indent="1"/>
    </xf>
    <xf numFmtId="283" fontId="321" fillId="142" borderId="403" applyNumberFormat="0" applyProtection="0">
      <alignment horizontal="left" vertical="center" indent="1"/>
    </xf>
    <xf numFmtId="0" fontId="361" fillId="144" borderId="406" applyNumberFormat="0" applyProtection="0">
      <alignment horizontal="left" vertical="center" indent="1"/>
    </xf>
    <xf numFmtId="283" fontId="361" fillId="144" borderId="406" applyNumberFormat="0" applyProtection="0">
      <alignment horizontal="left" vertical="center" indent="1"/>
    </xf>
    <xf numFmtId="0" fontId="362" fillId="34" borderId="397" applyNumberFormat="0" applyProtection="0">
      <alignment horizontal="right" vertical="center"/>
    </xf>
    <xf numFmtId="283" fontId="362" fillId="34" borderId="397" applyNumberFormat="0" applyProtection="0">
      <alignment horizontal="right" vertical="center"/>
    </xf>
    <xf numFmtId="0" fontId="328" fillId="145" borderId="407" applyNumberFormat="0" applyProtection="0">
      <alignment horizontal="center"/>
    </xf>
    <xf numFmtId="283" fontId="328" fillId="145" borderId="407" applyNumberFormat="0" applyProtection="0">
      <alignment horizontal="center"/>
    </xf>
    <xf numFmtId="3" fontId="365" fillId="84" borderId="395">
      <alignment horizontal="left" vertical="top" wrapText="1"/>
      <protection locked="0"/>
    </xf>
    <xf numFmtId="3" fontId="365" fillId="84" borderId="395">
      <alignment horizontal="left" vertical="top" wrapText="1"/>
      <protection locked="0"/>
    </xf>
    <xf numFmtId="286" fontId="46" fillId="0" borderId="408" applyAlignment="0"/>
    <xf numFmtId="286" fontId="367" fillId="0" borderId="408" applyFill="0" applyAlignment="0" applyProtection="0"/>
    <xf numFmtId="0" fontId="283" fillId="0" borderId="397" applyNumberFormat="0" applyFill="0" applyAlignment="0" applyProtection="0"/>
    <xf numFmtId="283" fontId="283" fillId="0" borderId="397" applyNumberFormat="0" applyFill="0" applyAlignment="0" applyProtection="0"/>
    <xf numFmtId="0" fontId="283" fillId="0" borderId="397" applyNumberFormat="0" applyFill="0" applyAlignment="0" applyProtection="0"/>
    <xf numFmtId="0" fontId="283" fillId="0" borderId="397" applyNumberFormat="0" applyFill="0" applyAlignment="0" applyProtection="0"/>
    <xf numFmtId="251" fontId="367" fillId="0" borderId="401" applyFill="0"/>
    <xf numFmtId="251" fontId="367" fillId="0" borderId="408" applyFill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0" fontId="373" fillId="0" borderId="410" applyNumberFormat="0" applyFill="0" applyAlignment="0" applyProtection="0"/>
    <xf numFmtId="0" fontId="373" fillId="0" borderId="409" applyNumberFormat="0" applyFill="0" applyAlignment="0" applyProtection="0"/>
    <xf numFmtId="0" fontId="373" fillId="0" borderId="409" applyNumberFormat="0" applyFill="0" applyAlignment="0" applyProtection="0"/>
    <xf numFmtId="251" fontId="46" fillId="0" borderId="401" applyFill="0"/>
    <xf numFmtId="251" fontId="46" fillId="0" borderId="408" applyFill="0"/>
    <xf numFmtId="0" fontId="234" fillId="81" borderId="403" applyNumberFormat="0" applyAlignment="0" applyProtection="0"/>
    <xf numFmtId="283" fontId="234" fillId="81" borderId="403" applyNumberFormat="0" applyAlignment="0" applyProtection="0"/>
    <xf numFmtId="0" fontId="234" fillId="81" borderId="403" applyNumberFormat="0" applyAlignment="0" applyProtection="0"/>
    <xf numFmtId="0" fontId="234" fillId="81" borderId="403" applyNumberFormat="0" applyAlignment="0" applyProtection="0"/>
    <xf numFmtId="0" fontId="235" fillId="81" borderId="399" applyNumberFormat="0" applyAlignment="0" applyProtection="0"/>
    <xf numFmtId="283" fontId="235" fillId="81" borderId="399" applyNumberFormat="0" applyAlignment="0" applyProtection="0"/>
    <xf numFmtId="0" fontId="235" fillId="81" borderId="399" applyNumberFormat="0" applyAlignment="0" applyProtection="0"/>
    <xf numFmtId="0" fontId="235" fillId="81" borderId="399" applyNumberFormat="0" applyAlignment="0" applyProtection="0"/>
    <xf numFmtId="0" fontId="242" fillId="68" borderId="399" applyNumberFormat="0" applyAlignment="0" applyProtection="0"/>
    <xf numFmtId="283" fontId="242" fillId="68" borderId="399" applyNumberFormat="0" applyAlignment="0" applyProtection="0"/>
    <xf numFmtId="0" fontId="242" fillId="68" borderId="399" applyNumberFormat="0" applyAlignment="0" applyProtection="0"/>
    <xf numFmtId="0" fontId="242" fillId="68" borderId="399" applyNumberFormat="0" applyAlignment="0" applyProtection="0"/>
    <xf numFmtId="0" fontId="244" fillId="0" borderId="410" applyNumberFormat="0" applyFill="0" applyAlignment="0" applyProtection="0"/>
    <xf numFmtId="283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244" fillId="0" borderId="410" applyNumberFormat="0" applyFill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283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0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42" fillId="83" borderId="402" applyNumberFormat="0" applyFont="0" applyAlignment="0" applyProtection="0"/>
    <xf numFmtId="0" fontId="381" fillId="81" borderId="399" applyNumberFormat="0" applyAlignment="0" applyProtection="0">
      <alignment vertical="center"/>
    </xf>
    <xf numFmtId="0" fontId="5" fillId="83" borderId="402" applyNumberFormat="0" applyFont="0" applyAlignment="0" applyProtection="0">
      <alignment vertical="center"/>
    </xf>
    <xf numFmtId="0" fontId="387" fillId="0" borderId="410" applyNumberFormat="0" applyFill="0" applyAlignment="0" applyProtection="0">
      <alignment vertical="center"/>
    </xf>
    <xf numFmtId="0" fontId="388" fillId="68" borderId="399" applyNumberFormat="0" applyAlignment="0" applyProtection="0">
      <alignment vertical="center"/>
    </xf>
    <xf numFmtId="0" fontId="394" fillId="81" borderId="403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399" applyNumberFormat="0" applyAlignment="0" applyProtection="0"/>
    <xf numFmtId="0" fontId="149" fillId="81" borderId="399" applyNumberFormat="0" applyAlignment="0" applyProtection="0"/>
    <xf numFmtId="0" fontId="149" fillId="81" borderId="399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85" fillId="68" borderId="399" applyNumberForma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38" fillId="83" borderId="402" applyNumberFormat="0" applyFont="0" applyAlignment="0" applyProtection="0"/>
    <xf numFmtId="0" fontId="129" fillId="83" borderId="402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402" applyNumberFormat="0" applyFont="0" applyAlignment="0" applyProtection="0"/>
    <xf numFmtId="0" fontId="253" fillId="68" borderId="399" applyNumberFormat="0" applyAlignment="0" applyProtection="0">
      <alignment vertical="center"/>
    </xf>
    <xf numFmtId="0" fontId="263" fillId="81" borderId="399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6" fillId="81" borderId="533" applyNumberFormat="0" applyAlignment="0" applyProtection="0"/>
    <xf numFmtId="174" fontId="33" fillId="0" borderId="0" applyFont="0" applyFill="0" applyBorder="0" applyAlignment="0" applyProtection="0"/>
    <xf numFmtId="0" fontId="286" fillId="81" borderId="483" applyNumberFormat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09" fillId="34" borderId="450"/>
    <xf numFmtId="283" fontId="355" fillId="133" borderId="455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3" fontId="365" fillId="84" borderId="445">
      <alignment horizontal="left" vertical="top" wrapText="1"/>
      <protection locked="0"/>
    </xf>
    <xf numFmtId="174" fontId="1" fillId="0" borderId="0" applyFont="0" applyFill="0" applyBorder="0" applyAlignment="0" applyProtection="0"/>
    <xf numFmtId="0" fontId="235" fillId="81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5" fillId="129" borderId="539" applyNumberFormat="0" applyProtection="0">
      <alignment horizontal="right" vertical="center"/>
    </xf>
    <xf numFmtId="0" fontId="263" fillId="81" borderId="449" applyNumberFormat="0" applyAlignment="0" applyProtection="0">
      <alignment vertical="center"/>
    </xf>
    <xf numFmtId="10" fontId="311" fillId="60" borderId="479" applyNumberFormat="0" applyBorder="0" applyAlignment="0" applyProtection="0"/>
    <xf numFmtId="0" fontId="242" fillId="68" borderId="483" applyNumberFormat="0" applyAlignment="0" applyProtection="0"/>
    <xf numFmtId="0" fontId="46" fillId="141" borderId="487" applyNumberFormat="0" applyProtection="0">
      <alignment horizontal="left" vertical="center" indent="1"/>
    </xf>
    <xf numFmtId="0" fontId="85" fillId="0" borderId="529">
      <alignment horizontal="center"/>
    </xf>
    <xf numFmtId="0" fontId="129" fillId="83" borderId="452" applyNumberFormat="0" applyFont="0" applyAlignment="0" applyProtection="0">
      <alignment vertical="center"/>
    </xf>
    <xf numFmtId="0" fontId="312" fillId="0" borderId="535">
      <alignment horizontal="left" vertical="center"/>
    </xf>
    <xf numFmtId="0" fontId="85" fillId="0" borderId="479">
      <alignment horizontal="center"/>
    </xf>
    <xf numFmtId="283" fontId="328" fillId="115" borderId="481" applyNumberFormat="0" applyAlignment="0" applyProtection="0"/>
    <xf numFmtId="4" fontId="202" fillId="88" borderId="453" applyNumberFormat="0" applyProtection="0">
      <alignment horizontal="left" vertical="center"/>
    </xf>
    <xf numFmtId="174" fontId="5" fillId="0" borderId="0" applyFont="0" applyFill="0" applyBorder="0" applyAlignment="0" applyProtection="0"/>
    <xf numFmtId="283" fontId="309" fillId="34" borderId="484"/>
    <xf numFmtId="4" fontId="205" fillId="105" borderId="537" applyNumberFormat="0" applyProtection="0">
      <alignment horizontal="right" vertical="center"/>
    </xf>
    <xf numFmtId="0" fontId="221" fillId="0" borderId="544" applyNumberFormat="0" applyFill="0" applyAlignment="0" applyProtection="0"/>
    <xf numFmtId="286" fontId="367" fillId="0" borderId="542" applyFill="0" applyAlignment="0" applyProtection="0"/>
    <xf numFmtId="251" fontId="367" fillId="0" borderId="535" applyFill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5" fillId="0" borderId="537" applyNumberFormat="0" applyProtection="0">
      <alignment horizontal="right" vertical="center"/>
    </xf>
    <xf numFmtId="174" fontId="33" fillId="0" borderId="0" applyFont="0" applyFill="0" applyBorder="0" applyAlignment="0" applyProtection="0"/>
    <xf numFmtId="286" fontId="46" fillId="0" borderId="458" applyAlignment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328" fillId="145" borderId="509" applyNumberFormat="0" applyProtection="0">
      <alignment horizontal="center"/>
    </xf>
    <xf numFmtId="0" fontId="40" fillId="83" borderId="452" applyNumberFormat="0" applyFont="0" applyAlignment="0" applyProtection="0"/>
    <xf numFmtId="0" fontId="266" fillId="0" borderId="494" applyNumberFormat="0" applyFill="0" applyAlignment="0" applyProtection="0">
      <alignment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85" fillId="68" borderId="533" applyNumberFormat="0" applyAlignment="0" applyProtection="0"/>
    <xf numFmtId="0" fontId="373" fillId="0" borderId="543" applyNumberFormat="0" applyFill="0" applyAlignment="0" applyProtection="0"/>
    <xf numFmtId="0" fontId="85" fillId="0" borderId="529">
      <alignment horizontal="center"/>
    </xf>
    <xf numFmtId="0" fontId="254" fillId="81" borderId="453" applyNumberFormat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1" fillId="144" borderId="490" applyNumberFormat="0" applyProtection="0">
      <alignment horizontal="left" vertical="center" indent="1"/>
    </xf>
    <xf numFmtId="0" fontId="355" fillId="134" borderId="539" applyNumberFormat="0" applyProtection="0">
      <alignment horizontal="right" vertical="center"/>
    </xf>
    <xf numFmtId="0" fontId="138" fillId="83" borderId="536" applyNumberFormat="0" applyFont="0" applyAlignment="0" applyProtection="0"/>
    <xf numFmtId="172" fontId="5" fillId="0" borderId="0" applyFont="0" applyFill="0" applyBorder="0" applyAlignment="0" applyProtection="0"/>
    <xf numFmtId="0" fontId="42" fillId="83" borderId="486" applyNumberFormat="0" applyFont="0" applyAlignment="0" applyProtection="0"/>
    <xf numFmtId="0" fontId="42" fillId="83" borderId="536" applyNumberFormat="0" applyFont="0" applyAlignment="0" applyProtection="0"/>
    <xf numFmtId="283" fontId="353" fillId="126" borderId="487" applyNumberFormat="0" applyProtection="0">
      <alignment horizontal="left" vertical="center" indent="1"/>
    </xf>
    <xf numFmtId="0" fontId="353" fillId="126" borderId="487" applyNumberFormat="0" applyProtection="0">
      <alignment horizontal="left" vertical="center" indent="1"/>
    </xf>
    <xf numFmtId="0" fontId="327" fillId="54" borderId="483" applyNumberFormat="0" applyAlignment="0" applyProtection="0"/>
    <xf numFmtId="251" fontId="46" fillId="0" borderId="510" applyFill="0"/>
    <xf numFmtId="0" fontId="71" fillId="0" borderId="498">
      <alignment horizontal="left" vertical="center"/>
    </xf>
    <xf numFmtId="0" fontId="286" fillId="81" borderId="501" applyNumberFormat="0" applyAlignment="0" applyProtection="0"/>
    <xf numFmtId="0" fontId="85" fillId="0" borderId="497">
      <alignment horizontal="center"/>
    </xf>
    <xf numFmtId="283" fontId="312" fillId="0" borderId="485">
      <alignment horizontal="left" vertical="center"/>
    </xf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253" fillId="68" borderId="533" applyNumberFormat="0" applyAlignment="0" applyProtection="0">
      <alignment vertical="center"/>
    </xf>
    <xf numFmtId="0" fontId="40" fillId="83" borderId="536" applyNumberFormat="0" applyFont="0" applyAlignment="0" applyProtection="0"/>
    <xf numFmtId="0" fontId="85" fillId="0" borderId="529">
      <alignment horizontal="center"/>
    </xf>
    <xf numFmtId="283" fontId="234" fillId="81" borderId="537" applyNumberFormat="0" applyAlignment="0" applyProtection="0"/>
    <xf numFmtId="0" fontId="327" fillId="68" borderId="533" applyNumberFormat="0" applyAlignment="0" applyProtection="0"/>
    <xf numFmtId="0" fontId="341" fillId="113" borderId="537" applyNumberFormat="0" applyAlignment="0" applyProtection="0"/>
    <xf numFmtId="0" fontId="42" fillId="83" borderId="536" applyNumberFormat="0" applyFont="0" applyAlignment="0" applyProtection="0"/>
    <xf numFmtId="5" fontId="270" fillId="0" borderId="448" applyAlignment="0" applyProtection="0"/>
    <xf numFmtId="283" fontId="46" fillId="141" borderId="537" applyNumberFormat="0" applyProtection="0">
      <alignment horizontal="left" vertical="center" indent="1"/>
    </xf>
    <xf numFmtId="3" fontId="365" fillId="84" borderId="529">
      <alignment horizontal="left" vertical="top" wrapText="1"/>
      <protection locked="0"/>
    </xf>
    <xf numFmtId="283" fontId="309" fillId="34" borderId="534"/>
    <xf numFmtId="0" fontId="71" fillId="0" borderId="530">
      <alignment horizontal="left" vertical="center"/>
    </xf>
    <xf numFmtId="0" fontId="138" fillId="83" borderId="536" applyNumberFormat="0" applyFont="0" applyAlignment="0" applyProtection="0"/>
    <xf numFmtId="0" fontId="355" fillId="133" borderId="455" applyNumberFormat="0" applyProtection="0">
      <alignment horizontal="right" vertical="center"/>
    </xf>
    <xf numFmtId="0" fontId="373" fillId="0" borderId="543" applyNumberFormat="0" applyFill="0" applyAlignment="0" applyProtection="0"/>
    <xf numFmtId="0" fontId="355" fillId="131" borderId="539" applyNumberFormat="0" applyProtection="0">
      <alignment horizontal="right" vertical="center"/>
    </xf>
    <xf numFmtId="283" fontId="355" fillId="131" borderId="539" applyNumberFormat="0" applyProtection="0">
      <alignment horizontal="right" vertical="center"/>
    </xf>
    <xf numFmtId="283" fontId="355" fillId="130" borderId="539" applyNumberFormat="0" applyProtection="0">
      <alignment horizontal="right" vertical="center"/>
    </xf>
    <xf numFmtId="283" fontId="355" fillId="121" borderId="539" applyNumberFormat="0" applyProtection="0">
      <alignment horizontal="right" vertical="center"/>
    </xf>
    <xf numFmtId="283" fontId="353" fillId="126" borderId="537" applyNumberFormat="0" applyProtection="0">
      <alignment horizontal="left" vertical="center" indent="1"/>
    </xf>
    <xf numFmtId="0" fontId="355" fillId="111" borderId="455" applyNumberFormat="0" applyProtection="0">
      <alignment vertical="center"/>
    </xf>
    <xf numFmtId="0" fontId="341" fillId="113" borderId="537" applyNumberFormat="0" applyAlignment="0" applyProtection="0"/>
    <xf numFmtId="0" fontId="327" fillId="54" borderId="533" applyNumberFormat="0" applyAlignment="0" applyProtection="0"/>
    <xf numFmtId="0" fontId="71" fillId="0" borderId="530">
      <alignment horizontal="left" vertical="center"/>
    </xf>
    <xf numFmtId="251" fontId="367" fillId="0" borderId="458" applyFill="0"/>
    <xf numFmtId="0" fontId="85" fillId="0" borderId="445">
      <alignment horizontal="center"/>
    </xf>
    <xf numFmtId="0" fontId="71" fillId="0" borderId="446">
      <alignment horizontal="left" vertical="center"/>
    </xf>
    <xf numFmtId="0" fontId="42" fillId="83" borderId="452" applyNumberFormat="0" applyFont="0" applyAlignment="0" applyProtection="0"/>
    <xf numFmtId="0" fontId="138" fillId="83" borderId="452" applyNumberFormat="0" applyFont="0" applyAlignment="0" applyProtection="0"/>
    <xf numFmtId="0" fontId="234" fillId="81" borderId="505" applyNumberFormat="0" applyAlignment="0" applyProtection="0"/>
    <xf numFmtId="0" fontId="381" fillId="81" borderId="483" applyNumberFormat="0" applyAlignment="0" applyProtection="0">
      <alignment vertical="center"/>
    </xf>
    <xf numFmtId="283" fontId="312" fillId="0" borderId="535">
      <alignment horizontal="left" vertical="center"/>
    </xf>
    <xf numFmtId="10" fontId="95" fillId="60" borderId="479" applyNumberFormat="0" applyBorder="0" applyAlignment="0" applyProtection="0"/>
    <xf numFmtId="0" fontId="138" fillId="83" borderId="536" applyNumberFormat="0" applyFont="0" applyAlignment="0" applyProtection="0"/>
    <xf numFmtId="254" fontId="38" fillId="0" borderId="448" applyFill="0" applyProtection="0"/>
    <xf numFmtId="171" fontId="102" fillId="0" borderId="0" applyFont="0" applyFill="0" applyBorder="0" applyAlignment="0" applyProtection="0"/>
    <xf numFmtId="0" fontId="85" fillId="0" borderId="529">
      <alignment horizontal="center"/>
    </xf>
    <xf numFmtId="0" fontId="185" fillId="68" borderId="533" applyNumberFormat="0" applyAlignment="0" applyProtection="0"/>
    <xf numFmtId="0" fontId="361" fillId="144" borderId="456" applyNumberFormat="0" applyProtection="0">
      <alignment horizontal="left" vertical="center" indent="1"/>
    </xf>
    <xf numFmtId="9" fontId="103" fillId="0" borderId="18" applyNumberFormat="0" applyBorder="0"/>
    <xf numFmtId="0" fontId="71" fillId="0" borderId="480">
      <alignment horizontal="left" vertical="center"/>
    </xf>
    <xf numFmtId="283" fontId="312" fillId="0" borderId="535">
      <alignment horizontal="left" vertical="center"/>
    </xf>
    <xf numFmtId="0" fontId="373" fillId="0" borderId="544" applyNumberFormat="0" applyFill="0" applyAlignment="0" applyProtection="0"/>
    <xf numFmtId="0" fontId="5" fillId="103" borderId="537" applyNumberFormat="0" applyProtection="0">
      <alignment horizontal="left" vertical="center" indent="1"/>
    </xf>
    <xf numFmtId="0" fontId="341" fillId="113" borderId="537" applyNumberFormat="0" applyAlignment="0" applyProtection="0"/>
    <xf numFmtId="283" fontId="40" fillId="83" borderId="486" applyNumberFormat="0" applyFont="0" applyAlignment="0" applyProtection="0"/>
    <xf numFmtId="0" fontId="5" fillId="53" borderId="453" applyNumberFormat="0" applyProtection="0">
      <alignment horizontal="left" vertical="center" indent="1"/>
    </xf>
    <xf numFmtId="283" fontId="242" fillId="68" borderId="501" applyNumberFormat="0" applyAlignment="0" applyProtection="0"/>
    <xf numFmtId="0" fontId="5" fillId="83" borderId="486" applyNumberFormat="0" applyFont="0" applyAlignment="0" applyProtection="0"/>
    <xf numFmtId="10" fontId="95" fillId="60" borderId="445" applyNumberFormat="0" applyBorder="0" applyAlignment="0" applyProtection="0"/>
    <xf numFmtId="10" fontId="95" fillId="60" borderId="497" applyNumberFormat="0" applyBorder="0" applyAlignment="0" applyProtection="0"/>
    <xf numFmtId="0" fontId="312" fillId="0" borderId="485">
      <alignment horizontal="left" vertical="center"/>
    </xf>
    <xf numFmtId="5" fontId="270" fillId="0" borderId="482" applyAlignment="0" applyProtection="0"/>
    <xf numFmtId="0" fontId="185" fillId="68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326" fillId="0" borderId="481" applyNumberFormat="0" applyAlignment="0" applyProtection="0"/>
    <xf numFmtId="0" fontId="373" fillId="0" borderId="543" applyNumberFormat="0" applyFill="0" applyAlignment="0" applyProtection="0"/>
    <xf numFmtId="283" fontId="304" fillId="34" borderId="534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309" fillId="34" borderId="534"/>
    <xf numFmtId="0" fontId="355" fillId="121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283" fontId="304" fillId="34" borderId="534"/>
    <xf numFmtId="4" fontId="70" fillId="91" borderId="537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83" fontId="328" fillId="145" borderId="541" applyNumberFormat="0" applyProtection="0">
      <alignment horizontal="center"/>
    </xf>
    <xf numFmtId="172" fontId="5" fillId="0" borderId="0" applyFont="0" applyFill="0" applyBorder="0" applyAlignment="0" applyProtection="0"/>
    <xf numFmtId="0" fontId="352" fillId="126" borderId="539" applyNumberFormat="0" applyProtection="0">
      <alignment vertical="center"/>
    </xf>
    <xf numFmtId="0" fontId="355" fillId="133" borderId="539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42" fillId="83" borderId="536" applyNumberFormat="0" applyFont="0" applyAlignment="0" applyProtection="0"/>
    <xf numFmtId="0" fontId="46" fillId="140" borderId="537" applyNumberFormat="0" applyProtection="0">
      <alignment horizontal="left" vertical="center" indent="1"/>
    </xf>
    <xf numFmtId="0" fontId="71" fillId="0" borderId="480">
      <alignment horizontal="left" vertical="center"/>
    </xf>
    <xf numFmtId="172" fontId="5" fillId="0" borderId="0" applyFont="0" applyFill="0" applyBorder="0" applyAlignment="0" applyProtection="0"/>
    <xf numFmtId="283" fontId="321" fillId="142" borderId="487" applyNumberFormat="0" applyProtection="0">
      <alignment horizontal="left" vertical="center" indent="1"/>
    </xf>
    <xf numFmtId="0" fontId="254" fillId="81" borderId="537" applyNumberFormat="0" applyAlignment="0" applyProtection="0">
      <alignment vertical="center"/>
    </xf>
    <xf numFmtId="0" fontId="71" fillId="0" borderId="530">
      <alignment horizontal="left" vertical="center"/>
    </xf>
    <xf numFmtId="172" fontId="5" fillId="0" borderId="0" applyFont="0" applyFill="0" applyBorder="0" applyAlignment="0" applyProtection="0"/>
    <xf numFmtId="0" fontId="362" fillId="34" borderId="531" applyNumberFormat="0" applyProtection="0">
      <alignment horizontal="right" vertical="center"/>
    </xf>
    <xf numFmtId="0" fontId="373" fillId="0" borderId="543" applyNumberFormat="0" applyFill="0" applyAlignment="0" applyProtection="0"/>
    <xf numFmtId="0" fontId="85" fillId="0" borderId="479">
      <alignment horizontal="center"/>
    </xf>
    <xf numFmtId="283" fontId="353" fillId="126" borderId="487" applyNumberFormat="0" applyProtection="0">
      <alignment horizontal="left" vertical="center" indent="1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62" fillId="34" borderId="531" applyNumberFormat="0" applyProtection="0">
      <alignment horizontal="right" vertical="center"/>
    </xf>
    <xf numFmtId="10" fontId="95" fillId="60" borderId="529" applyNumberFormat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3" fillId="81" borderId="533" applyNumberFormat="0" applyAlignment="0" applyProtection="0">
      <alignment vertical="center"/>
    </xf>
    <xf numFmtId="251" fontId="367" fillId="0" borderId="485" applyFill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1" fillId="0" borderId="480">
      <alignment horizontal="left" vertical="center"/>
    </xf>
    <xf numFmtId="283" fontId="323" fillId="139" borderId="540" applyNumberFormat="0" applyProtection="0">
      <alignment horizontal="left" vertical="center" indent="1"/>
    </xf>
    <xf numFmtId="0" fontId="42" fillId="83" borderId="536" applyNumberFormat="0" applyFont="0" applyAlignment="0" applyProtection="0"/>
    <xf numFmtId="172" fontId="5" fillId="0" borderId="0" applyFont="0" applyFill="0" applyBorder="0" applyAlignment="0" applyProtection="0"/>
    <xf numFmtId="0" fontId="244" fillId="0" borderId="494" applyNumberFormat="0" applyFill="0" applyAlignment="0" applyProtection="0"/>
    <xf numFmtId="0" fontId="42" fillId="83" borderId="536" applyNumberFormat="0" applyFont="0" applyAlignment="0" applyProtection="0"/>
    <xf numFmtId="172" fontId="5" fillId="0" borderId="0" applyFont="0" applyFill="0" applyBorder="0" applyAlignment="0" applyProtection="0"/>
    <xf numFmtId="0" fontId="85" fillId="0" borderId="529">
      <alignment horizontal="center"/>
    </xf>
    <xf numFmtId="286" fontId="367" fillId="0" borderId="542" applyFill="0" applyAlignment="0" applyProtection="0"/>
    <xf numFmtId="283" fontId="355" fillId="134" borderId="539" applyNumberFormat="0" applyProtection="0">
      <alignment horizontal="right"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55" fillId="130" borderId="539" applyNumberFormat="0" applyProtection="0">
      <alignment horizontal="right" vertical="center"/>
    </xf>
    <xf numFmtId="0" fontId="46" fillId="140" borderId="537" applyNumberFormat="0" applyProtection="0">
      <alignment horizontal="left" vertical="center" indent="1"/>
    </xf>
    <xf numFmtId="0" fontId="341" fillId="113" borderId="505" applyNumberFormat="0" applyAlignment="0" applyProtection="0"/>
    <xf numFmtId="0" fontId="46" fillId="141" borderId="487" applyNumberFormat="0" applyProtection="0">
      <alignment horizontal="left" vertical="center" indent="1"/>
    </xf>
    <xf numFmtId="283" fontId="46" fillId="141" borderId="487" applyNumberFormat="0" applyProtection="0">
      <alignment horizontal="left" vertical="center" indent="1"/>
    </xf>
    <xf numFmtId="283" fontId="355" fillId="139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283" fontId="355" fillId="135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283" fontId="355" fillId="134" borderId="489" applyNumberFormat="0" applyProtection="0">
      <alignment horizontal="right" vertical="center"/>
    </xf>
    <xf numFmtId="283" fontId="355" fillId="133" borderId="489" applyNumberFormat="0" applyProtection="0">
      <alignment horizontal="right" vertical="center"/>
    </xf>
    <xf numFmtId="283" fontId="355" fillId="132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283" fontId="355" fillId="131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283" fontId="355" fillId="130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283" fontId="355" fillId="121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283" fontId="355" fillId="129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283" fontId="355" fillId="128" borderId="489" applyNumberFormat="0" applyProtection="0">
      <alignment horizontal="right" vertical="center"/>
    </xf>
    <xf numFmtId="0" fontId="355" fillId="128" borderId="489" applyNumberFormat="0" applyProtection="0">
      <alignment horizontal="right" vertical="center"/>
    </xf>
    <xf numFmtId="283" fontId="352" fillId="126" borderId="489" applyNumberFormat="0" applyProtection="0">
      <alignment vertical="center"/>
    </xf>
    <xf numFmtId="0" fontId="352" fillId="126" borderId="489" applyNumberFormat="0" applyProtection="0">
      <alignment vertical="center"/>
    </xf>
    <xf numFmtId="286" fontId="328" fillId="125" borderId="488" applyProtection="0">
      <alignment horizontal="center"/>
    </xf>
    <xf numFmtId="0" fontId="341" fillId="81" borderId="487" applyNumberFormat="0" applyAlignment="0" applyProtection="0"/>
    <xf numFmtId="0" fontId="341" fillId="81" borderId="487" applyNumberFormat="0" applyAlignment="0" applyProtection="0"/>
    <xf numFmtId="0" fontId="355" fillId="133" borderId="489" applyNumberFormat="0" applyProtection="0">
      <alignment horizontal="right" vertical="center"/>
    </xf>
    <xf numFmtId="172" fontId="5" fillId="0" borderId="0" applyFont="0" applyFill="0" applyBorder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283" fontId="328" fillId="115" borderId="481" applyNumberFormat="0" applyAlignment="0" applyProtection="0"/>
    <xf numFmtId="0" fontId="328" fillId="115" borderId="481" applyNumberFormat="0" applyAlignment="0" applyProtection="0"/>
    <xf numFmtId="0" fontId="327" fillId="68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294" fillId="83" borderId="486" applyNumberFormat="0" applyFont="0" applyAlignment="0" applyProtection="0"/>
    <xf numFmtId="10" fontId="311" fillId="60" borderId="479" applyNumberFormat="0" applyBorder="0" applyAlignment="0" applyProtection="0"/>
    <xf numFmtId="10" fontId="95" fillId="60" borderId="479" applyNumberFormat="0" applyBorder="0" applyAlignment="0" applyProtection="0"/>
    <xf numFmtId="172" fontId="5" fillId="0" borderId="0" applyFont="0" applyFill="0" applyBorder="0" applyAlignment="0" applyProtection="0"/>
    <xf numFmtId="0" fontId="71" fillId="0" borderId="498">
      <alignment horizontal="left" vertical="center"/>
    </xf>
    <xf numFmtId="0" fontId="304" fillId="34" borderId="502"/>
    <xf numFmtId="283" fontId="304" fillId="34" borderId="502"/>
    <xf numFmtId="0" fontId="304" fillId="34" borderId="502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286" fontId="299" fillId="114" borderId="499" applyProtection="0">
      <alignment horizontal="center"/>
    </xf>
    <xf numFmtId="0" fontId="286" fillId="81" borderId="501" applyNumberFormat="0" applyAlignment="0" applyProtection="0"/>
    <xf numFmtId="0" fontId="285" fillId="113" borderId="501" applyNumberFormat="0" applyAlignment="0" applyProtection="0"/>
    <xf numFmtId="0" fontId="85" fillId="0" borderId="497">
      <alignment horizontal="center"/>
    </xf>
    <xf numFmtId="0" fontId="286" fillId="81" borderId="483" applyNumberFormat="0" applyAlignment="0" applyProtection="0"/>
    <xf numFmtId="169" fontId="133" fillId="0" borderId="0" applyFont="0" applyFill="0" applyBorder="0" applyProtection="0">
      <alignment vertical="center"/>
    </xf>
    <xf numFmtId="283" fontId="312" fillId="0" borderId="485">
      <alignment horizontal="left" vertical="center"/>
    </xf>
    <xf numFmtId="0" fontId="327" fillId="68" borderId="483" applyNumberFormat="0" applyAlignment="0" applyProtection="0"/>
    <xf numFmtId="0" fontId="341" fillId="81" borderId="487" applyNumberFormat="0" applyAlignment="0" applyProtection="0"/>
    <xf numFmtId="0" fontId="352" fillId="126" borderId="489" applyNumberFormat="0" applyProtection="0">
      <alignment vertical="center"/>
    </xf>
    <xf numFmtId="0" fontId="355" fillId="129" borderId="489" applyNumberFormat="0" applyProtection="0">
      <alignment horizontal="right" vertical="center"/>
    </xf>
    <xf numFmtId="0" fontId="286" fillId="81" borderId="483" applyNumberFormat="0" applyAlignment="0" applyProtection="0"/>
    <xf numFmtId="0" fontId="355" fillId="132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0" fontId="149" fillId="81" borderId="483" applyNumberFormat="0" applyAlignment="0" applyProtection="0"/>
    <xf numFmtId="0" fontId="185" fillId="68" borderId="483" applyNumberFormat="0" applyAlignment="0" applyProtection="0"/>
    <xf numFmtId="0" fontId="327" fillId="54" borderId="501" applyNumberFormat="0" applyAlignment="0" applyProtection="0"/>
    <xf numFmtId="0" fontId="309" fillId="34" borderId="484"/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341" fillId="81" borderId="505" applyNumberFormat="0" applyAlignment="0" applyProtection="0"/>
    <xf numFmtId="10" fontId="95" fillId="60" borderId="497" applyNumberFormat="0" applyBorder="0" applyAlignment="0" applyProtection="0"/>
    <xf numFmtId="0" fontId="327" fillId="54" borderId="501" applyNumberFormat="0" applyAlignment="0" applyProtection="0"/>
    <xf numFmtId="10" fontId="95" fillId="60" borderId="497" applyNumberFormat="0" applyBorder="0" applyAlignment="0" applyProtection="0"/>
    <xf numFmtId="283" fontId="283" fillId="0" borderId="499" applyNumberFormat="0" applyFill="0" applyAlignment="0" applyProtection="0"/>
    <xf numFmtId="0" fontId="5" fillId="83" borderId="504" applyNumberFormat="0" applyFont="0" applyAlignment="0" applyProtection="0"/>
    <xf numFmtId="10" fontId="311" fillId="60" borderId="497" applyNumberFormat="0" applyBorder="0" applyAlignment="0" applyProtection="0"/>
    <xf numFmtId="286" fontId="46" fillId="0" borderId="492" applyAlignment="0"/>
    <xf numFmtId="0" fontId="5" fillId="83" borderId="486" applyNumberFormat="0" applyFont="0" applyAlignment="0" applyProtection="0"/>
    <xf numFmtId="0" fontId="355" fillId="128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10" fontId="311" fillId="60" borderId="479" applyNumberFormat="0" applyBorder="0" applyAlignment="0" applyProtection="0"/>
    <xf numFmtId="283" fontId="355" fillId="139" borderId="507" applyNumberFormat="0" applyProtection="0">
      <alignment horizontal="right" vertical="center"/>
    </xf>
    <xf numFmtId="283" fontId="321" fillId="142" borderId="505" applyNumberFormat="0" applyProtection="0">
      <alignment horizontal="left" vertical="center" indent="1"/>
    </xf>
    <xf numFmtId="0" fontId="341" fillId="113" borderId="505" applyNumberFormat="0" applyAlignment="0" applyProtection="0"/>
    <xf numFmtId="283" fontId="352" fillId="126" borderId="507" applyNumberFormat="0" applyProtection="0">
      <alignment vertical="center"/>
    </xf>
    <xf numFmtId="0" fontId="373" fillId="0" borderId="511" applyNumberFormat="0" applyFill="0" applyAlignment="0" applyProtection="0"/>
    <xf numFmtId="0" fontId="46" fillId="141" borderId="537" applyNumberFormat="0" applyProtection="0">
      <alignment horizontal="left" vertical="center" indent="1"/>
    </xf>
    <xf numFmtId="0" fontId="85" fillId="0" borderId="529">
      <alignment horizontal="center"/>
    </xf>
    <xf numFmtId="0" fontId="326" fillId="0" borderId="531" applyNumberFormat="0" applyAlignment="0" applyProtection="0"/>
    <xf numFmtId="0" fontId="327" fillId="54" borderId="449" applyNumberFormat="0" applyAlignment="0" applyProtection="0"/>
    <xf numFmtId="0" fontId="185" fillId="68" borderId="533" applyNumberFormat="0" applyAlignment="0" applyProtection="0"/>
    <xf numFmtId="0" fontId="263" fillId="81" borderId="533" applyNumberFormat="0" applyAlignment="0" applyProtection="0">
      <alignment vertical="center"/>
    </xf>
    <xf numFmtId="0" fontId="242" fillId="68" borderId="533" applyNumberFormat="0" applyAlignment="0" applyProtection="0"/>
    <xf numFmtId="0" fontId="5" fillId="83" borderId="536" applyNumberFormat="0" applyFont="0" applyAlignment="0" applyProtection="0"/>
    <xf numFmtId="0" fontId="5" fillId="0" borderId="537" applyNumberFormat="0" applyProtection="0">
      <alignment horizontal="left" vertical="center" indent="1"/>
    </xf>
    <xf numFmtId="286" fontId="328" fillId="125" borderId="538" applyProtection="0">
      <alignment horizontal="center"/>
    </xf>
    <xf numFmtId="0" fontId="242" fillId="68" borderId="533" applyNumberFormat="0" applyAlignment="0" applyProtection="0"/>
    <xf numFmtId="0" fontId="373" fillId="0" borderId="543" applyNumberFormat="0" applyFill="0" applyAlignment="0" applyProtection="0"/>
    <xf numFmtId="0" fontId="285" fillId="113" borderId="533" applyNumberFormat="0" applyAlignment="0" applyProtection="0"/>
    <xf numFmtId="283" fontId="312" fillId="0" borderId="451">
      <alignment horizontal="left" vertical="center"/>
    </xf>
    <xf numFmtId="0" fontId="312" fillId="0" borderId="451">
      <alignment horizontal="left" vertical="center"/>
    </xf>
    <xf numFmtId="0" fontId="286" fillId="81" borderId="533" applyNumberFormat="0" applyAlignment="0" applyProtection="0"/>
    <xf numFmtId="0" fontId="46" fillId="122" borderId="537" applyNumberFormat="0" applyProtection="0">
      <alignment horizontal="left" vertical="center" indent="1"/>
    </xf>
    <xf numFmtId="0" fontId="5" fillId="102" borderId="537" applyNumberFormat="0" applyProtection="0">
      <alignment horizontal="left" vertical="center" indent="1"/>
    </xf>
    <xf numFmtId="0" fontId="85" fillId="0" borderId="529">
      <alignment horizontal="center"/>
    </xf>
    <xf numFmtId="0" fontId="286" fillId="81" borderId="449" applyNumberFormat="0" applyAlignment="0" applyProtection="0"/>
    <xf numFmtId="0" fontId="326" fillId="0" borderId="531" applyNumberForma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5" fillId="83" borderId="486" applyNumberFormat="0" applyFon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196" fillId="81" borderId="537" applyNumberFormat="0" applyAlignment="0" applyProtection="0"/>
    <xf numFmtId="0" fontId="285" fillId="113" borderId="533" applyNumberFormat="0" applyAlignment="0" applyProtection="0"/>
    <xf numFmtId="3" fontId="365" fillId="84" borderId="529">
      <alignment horizontal="left" vertical="top" wrapText="1"/>
      <protection locked="0"/>
    </xf>
    <xf numFmtId="0" fontId="235" fillId="81" borderId="533" applyNumberFormat="0" applyAlignment="0" applyProtection="0"/>
    <xf numFmtId="283" fontId="40" fillId="83" borderId="536" applyNumberFormat="0" applyFont="0" applyAlignment="0" applyProtection="0"/>
    <xf numFmtId="0" fontId="244" fillId="0" borderId="544" applyNumberFormat="0" applyFill="0" applyAlignment="0" applyProtection="0"/>
    <xf numFmtId="0" fontId="5" fillId="83" borderId="536" applyNumberFormat="0" applyFont="0" applyAlignment="0" applyProtection="0">
      <alignment vertical="center"/>
    </xf>
    <xf numFmtId="0" fontId="381" fillId="81" borderId="533" applyNumberFormat="0" applyAlignment="0" applyProtection="0">
      <alignment vertical="center"/>
    </xf>
    <xf numFmtId="0" fontId="304" fillId="34" borderId="534"/>
    <xf numFmtId="0" fontId="42" fillId="83" borderId="536" applyNumberFormat="0" applyFont="0" applyAlignment="0" applyProtection="0"/>
    <xf numFmtId="0" fontId="286" fillId="81" borderId="567" applyNumberFormat="0" applyAlignment="0" applyProtection="0"/>
    <xf numFmtId="4" fontId="70" fillId="92" borderId="537" applyNumberFormat="0" applyProtection="0">
      <alignment horizontal="right" vertical="center"/>
    </xf>
    <xf numFmtId="0" fontId="286" fillId="81" borderId="533" applyNumberFormat="0" applyAlignment="0" applyProtection="0"/>
    <xf numFmtId="0" fontId="242" fillId="68" borderId="533" applyNumberFormat="0" applyAlignment="0" applyProtection="0"/>
    <xf numFmtId="283" fontId="328" fillId="145" borderId="541" applyNumberFormat="0" applyProtection="0">
      <alignment horizontal="center"/>
    </xf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143" fillId="53" borderId="545">
      <alignment horizontal="centerContinuous" vertical="top"/>
    </xf>
    <xf numFmtId="174" fontId="90" fillId="0" borderId="0" applyFont="0" applyFill="0" applyBorder="0" applyAlignment="0" applyProtection="0"/>
    <xf numFmtId="0" fontId="294" fillId="83" borderId="452" applyNumberFormat="0" applyFont="0" applyAlignment="0" applyProtection="0"/>
    <xf numFmtId="0" fontId="341" fillId="81" borderId="453" applyNumberFormat="0" applyAlignment="0" applyProtection="0"/>
    <xf numFmtId="0" fontId="312" fillId="0" borderId="535">
      <alignment horizontal="left" vertical="center"/>
    </xf>
    <xf numFmtId="0" fontId="71" fillId="0" borderId="530">
      <alignment horizontal="left" vertical="center"/>
    </xf>
    <xf numFmtId="10" fontId="311" fillId="60" borderId="529" applyNumberFormat="0" applyBorder="0" applyAlignment="0" applyProtection="0"/>
    <xf numFmtId="0" fontId="85" fillId="0" borderId="529">
      <alignment horizontal="center"/>
    </xf>
    <xf numFmtId="0" fontId="327" fillId="54" borderId="533" applyNumberFormat="0" applyAlignment="0" applyProtection="0"/>
    <xf numFmtId="0" fontId="341" fillId="81" borderId="537" applyNumberFormat="0" applyAlignment="0" applyProtection="0"/>
    <xf numFmtId="0" fontId="355" fillId="131" borderId="455" applyNumberFormat="0" applyProtection="0">
      <alignment horizontal="right" vertical="center"/>
    </xf>
    <xf numFmtId="0" fontId="323" fillId="139" borderId="456" applyNumberFormat="0" applyProtection="0">
      <alignment horizontal="left" vertical="center" indent="1"/>
    </xf>
    <xf numFmtId="251" fontId="46" fillId="0" borderId="535" applyFill="0"/>
    <xf numFmtId="0" fontId="355" fillId="130" borderId="539" applyNumberFormat="0" applyProtection="0">
      <alignment horizontal="right" vertical="center"/>
    </xf>
    <xf numFmtId="0" fontId="355" fillId="128" borderId="539" applyNumberFormat="0" applyProtection="0">
      <alignment horizontal="right" vertical="center"/>
    </xf>
    <xf numFmtId="283" fontId="353" fillId="126" borderId="537" applyNumberFormat="0" applyProtection="0">
      <alignment horizontal="left" vertical="center" indent="1"/>
    </xf>
    <xf numFmtId="0" fontId="358" fillId="111" borderId="539" applyNumberFormat="0" applyProtection="0">
      <alignment vertic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283" fontId="283" fillId="0" borderId="531" applyNumberFormat="0" applyFill="0" applyAlignment="0" applyProtection="0"/>
    <xf numFmtId="0" fontId="323" fillId="139" borderId="490" applyNumberFormat="0" applyProtection="0">
      <alignment horizontal="left" vertical="center" indent="1"/>
    </xf>
    <xf numFmtId="10" fontId="95" fillId="60" borderId="529" applyNumberFormat="0" applyBorder="0" applyAlignment="0" applyProtection="0"/>
    <xf numFmtId="0" fontId="196" fillId="81" borderId="403" applyNumberFormat="0" applyAlignment="0" applyProtection="0"/>
    <xf numFmtId="0" fontId="196" fillId="81" borderId="403" applyNumberFormat="0" applyAlignment="0" applyProtection="0"/>
    <xf numFmtId="0" fontId="196" fillId="81" borderId="403" applyNumberFormat="0" applyAlignment="0" applyProtection="0"/>
    <xf numFmtId="0" fontId="143" fillId="53" borderId="461">
      <alignment horizontal="centerContinuous" vertical="top"/>
    </xf>
    <xf numFmtId="0" fontId="341" fillId="113" borderId="453" applyNumberFormat="0" applyAlignment="0" applyProtection="0"/>
    <xf numFmtId="4" fontId="202" fillId="87" borderId="403" applyNumberFormat="0" applyProtection="0">
      <alignment vertical="center"/>
    </xf>
    <xf numFmtId="0" fontId="5" fillId="53" borderId="403" applyNumberFormat="0" applyProtection="0">
      <alignment vertical="center"/>
    </xf>
    <xf numFmtId="4" fontId="202" fillId="88" borderId="403" applyNumberFormat="0" applyProtection="0">
      <alignment horizontal="left" vertical="center"/>
    </xf>
    <xf numFmtId="4" fontId="202" fillId="89" borderId="403" applyNumberFormat="0" applyProtection="0">
      <alignment horizontal="center" vertical="top"/>
    </xf>
    <xf numFmtId="0" fontId="68" fillId="90" borderId="403" applyNumberFormat="0" applyProtection="0">
      <alignment horizontal="left" vertical="top"/>
    </xf>
    <xf numFmtId="4" fontId="70" fillId="91" borderId="403" applyNumberFormat="0" applyProtection="0">
      <alignment horizontal="right" vertical="center"/>
    </xf>
    <xf numFmtId="4" fontId="70" fillId="92" borderId="403" applyNumberFormat="0" applyProtection="0">
      <alignment horizontal="right" vertical="center"/>
    </xf>
    <xf numFmtId="4" fontId="70" fillId="52" borderId="403" applyNumberFormat="0" applyProtection="0">
      <alignment horizontal="right" vertical="center"/>
    </xf>
    <xf numFmtId="4" fontId="70" fillId="93" borderId="403" applyNumberFormat="0" applyProtection="0">
      <alignment horizontal="right" vertical="center"/>
    </xf>
    <xf numFmtId="4" fontId="70" fillId="94" borderId="403" applyNumberFormat="0" applyProtection="0">
      <alignment horizontal="right" vertical="center"/>
    </xf>
    <xf numFmtId="4" fontId="70" fillId="95" borderId="403" applyNumberFormat="0" applyProtection="0">
      <alignment horizontal="right" vertical="center"/>
    </xf>
    <xf numFmtId="4" fontId="70" fillId="96" borderId="403" applyNumberFormat="0" applyProtection="0">
      <alignment horizontal="right" vertical="center"/>
    </xf>
    <xf numFmtId="4" fontId="70" fillId="97" borderId="403" applyNumberFormat="0" applyProtection="0">
      <alignment horizontal="right" vertical="center"/>
    </xf>
    <xf numFmtId="4" fontId="70" fillId="98" borderId="403" applyNumberFormat="0" applyProtection="0">
      <alignment horizontal="right" vertical="center"/>
    </xf>
    <xf numFmtId="0" fontId="361" fillId="144" borderId="456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4" fontId="70" fillId="101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2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53" borderId="403" applyNumberFormat="0" applyProtection="0">
      <alignment horizontal="left" vertical="center" indent="1"/>
    </xf>
    <xf numFmtId="0" fontId="5" fillId="0" borderId="403" applyNumberFormat="0" applyProtection="0">
      <alignment horizontal="left" vertical="center" indent="1"/>
    </xf>
    <xf numFmtId="0" fontId="5" fillId="100" borderId="403" applyNumberFormat="0" applyProtection="0">
      <alignment horizontal="left" vertical="center" indent="1"/>
    </xf>
    <xf numFmtId="0" fontId="70" fillId="100" borderId="403" applyNumberFormat="0" applyProtection="0">
      <alignment vertical="center"/>
    </xf>
    <xf numFmtId="0" fontId="5" fillId="100" borderId="403" applyNumberFormat="0" applyProtection="0">
      <alignment vertical="center"/>
    </xf>
    <xf numFmtId="0" fontId="70" fillId="100" borderId="403" applyNumberFormat="0" applyProtection="0">
      <alignment horizontal="left" vertical="center" indent="1"/>
    </xf>
    <xf numFmtId="0" fontId="70" fillId="100" borderId="403" applyNumberFormat="0" applyProtection="0">
      <alignment horizontal="left" vertical="center" indent="1"/>
    </xf>
    <xf numFmtId="3" fontId="70" fillId="57" borderId="403" applyProtection="0">
      <alignment horizontal="right" vertical="center"/>
    </xf>
    <xf numFmtId="0" fontId="5" fillId="0" borderId="403" applyNumberFormat="0" applyProtection="0">
      <alignment horizontal="right" vertical="center"/>
    </xf>
    <xf numFmtId="0" fontId="5" fillId="100" borderId="403" applyNumberFormat="0" applyProtection="0">
      <alignment horizontal="left" vertical="center" indent="1"/>
    </xf>
    <xf numFmtId="0" fontId="68" fillId="104" borderId="403" applyNumberFormat="0" applyProtection="0">
      <alignment horizontal="center" vertical="top"/>
    </xf>
    <xf numFmtId="0" fontId="138" fillId="83" borderId="452" applyNumberFormat="0" applyFont="0" applyAlignment="0" applyProtection="0"/>
    <xf numFmtId="4" fontId="205" fillId="105" borderId="403" applyNumberFormat="0" applyProtection="0">
      <alignment horizontal="right" vertical="center"/>
    </xf>
    <xf numFmtId="0" fontId="70" fillId="100" borderId="505" applyNumberFormat="0" applyProtection="0">
      <alignment horizontal="left" vertical="center" indent="1"/>
    </xf>
    <xf numFmtId="0" fontId="285" fillId="113" borderId="483" applyNumberFormat="0" applyAlignment="0" applyProtection="0"/>
    <xf numFmtId="0" fontId="138" fillId="83" borderId="504" applyNumberFormat="0" applyFont="0" applyAlignment="0" applyProtection="0"/>
    <xf numFmtId="4" fontId="202" fillId="88" borderId="537" applyNumberFormat="0" applyProtection="0">
      <alignment horizontal="left" vertical="center"/>
    </xf>
    <xf numFmtId="0" fontId="312" fillId="0" borderId="535">
      <alignment horizontal="left" vertical="center"/>
    </xf>
    <xf numFmtId="286" fontId="299" fillId="114" borderId="531" applyProtection="0">
      <alignment horizontal="center"/>
    </xf>
    <xf numFmtId="0" fontId="283" fillId="0" borderId="481" applyNumberFormat="0" applyFill="0" applyAlignment="0" applyProtection="0"/>
    <xf numFmtId="283" fontId="321" fillId="142" borderId="537" applyNumberFormat="0" applyProtection="0">
      <alignment horizontal="left" vertical="center" indent="1"/>
    </xf>
    <xf numFmtId="0" fontId="149" fillId="81" borderId="533" applyNumberFormat="0" applyAlignment="0" applyProtection="0"/>
    <xf numFmtId="0" fontId="388" fillId="68" borderId="533" applyNumberFormat="0" applyAlignment="0" applyProtection="0">
      <alignment vertical="center"/>
    </xf>
    <xf numFmtId="0" fontId="42" fillId="83" borderId="536" applyNumberFormat="0" applyFont="0" applyAlignment="0" applyProtection="0"/>
    <xf numFmtId="0" fontId="68" fillId="90" borderId="537" applyNumberFormat="0" applyProtection="0">
      <alignment horizontal="left" vertical="top"/>
    </xf>
    <xf numFmtId="283" fontId="40" fillId="83" borderId="536" applyNumberFormat="0" applyFont="0" applyAlignment="0" applyProtection="0"/>
    <xf numFmtId="0" fontId="85" fillId="0" borderId="529">
      <alignment horizontal="center"/>
    </xf>
    <xf numFmtId="12" fontId="116" fillId="0" borderId="445">
      <alignment horizontal="center"/>
    </xf>
    <xf numFmtId="0" fontId="85" fillId="0" borderId="479">
      <alignment horizontal="center"/>
    </xf>
    <xf numFmtId="0" fontId="285" fillId="113" borderId="483" applyNumberFormat="0" applyAlignment="0" applyProtection="0"/>
    <xf numFmtId="0" fontId="387" fillId="0" borderId="494" applyNumberFormat="0" applyFill="0" applyAlignment="0" applyProtection="0">
      <alignment vertical="center"/>
    </xf>
    <xf numFmtId="0" fontId="285" fillId="113" borderId="501" applyNumberFormat="0" applyAlignment="0" applyProtection="0"/>
    <xf numFmtId="0" fontId="294" fillId="83" borderId="486" applyNumberFormat="0" applyFont="0" applyAlignment="0" applyProtection="0"/>
    <xf numFmtId="0" fontId="341" fillId="81" borderId="487" applyNumberFormat="0" applyAlignment="0" applyProtection="0"/>
    <xf numFmtId="0" fontId="46" fillId="127" borderId="505" applyNumberFormat="0" applyProtection="0">
      <alignment horizontal="left" vertical="center" indent="1"/>
    </xf>
    <xf numFmtId="0" fontId="221" fillId="0" borderId="410" applyNumberFormat="0" applyFill="0" applyAlignment="0" applyProtection="0"/>
    <xf numFmtId="0" fontId="221" fillId="0" borderId="410" applyNumberFormat="0" applyFill="0" applyAlignment="0" applyProtection="0"/>
    <xf numFmtId="0" fontId="221" fillId="0" borderId="410" applyNumberFormat="0" applyFill="0" applyAlignment="0" applyProtection="0"/>
    <xf numFmtId="283" fontId="355" fillId="132" borderId="539" applyNumberFormat="0" applyProtection="0">
      <alignment horizontal="right" vertical="center"/>
    </xf>
    <xf numFmtId="0" fontId="327" fillId="54" borderId="533" applyNumberFormat="0" applyAlignment="0" applyProtection="0"/>
    <xf numFmtId="261" fontId="180" fillId="0" borderId="461">
      <alignment horizontal="left"/>
    </xf>
    <xf numFmtId="283" fontId="355" fillId="135" borderId="489" applyNumberFormat="0" applyProtection="0">
      <alignment horizontal="right" vertical="center"/>
    </xf>
    <xf numFmtId="0" fontId="46" fillId="140" borderId="487" applyNumberFormat="0" applyProtection="0">
      <alignment horizontal="left" vertical="center" indent="1"/>
    </xf>
    <xf numFmtId="0" fontId="355" fillId="134" borderId="489" applyNumberFormat="0" applyProtection="0">
      <alignment horizontal="right" vertical="center"/>
    </xf>
    <xf numFmtId="0" fontId="341" fillId="113" borderId="487" applyNumberFormat="0" applyAlignment="0" applyProtection="0"/>
    <xf numFmtId="0" fontId="5" fillId="83" borderId="486" applyNumberFormat="0" applyFont="0" applyAlignment="0" applyProtection="0"/>
    <xf numFmtId="10" fontId="95" fillId="60" borderId="479" applyNumberFormat="0" applyBorder="0" applyAlignment="0" applyProtection="0"/>
    <xf numFmtId="0" fontId="138" fillId="83" borderId="504" applyNumberFormat="0" applyFont="0" applyAlignment="0" applyProtection="0"/>
    <xf numFmtId="0" fontId="71" fillId="0" borderId="498">
      <alignment horizontal="left" vertical="center"/>
    </xf>
    <xf numFmtId="0" fontId="355" fillId="130" borderId="489" applyNumberFormat="0" applyProtection="0">
      <alignment horizontal="right" vertical="center"/>
    </xf>
    <xf numFmtId="0" fontId="138" fillId="83" borderId="504" applyNumberFormat="0" applyFont="0" applyAlignment="0" applyProtection="0"/>
    <xf numFmtId="0" fontId="40" fillId="83" borderId="486" applyNumberFormat="0" applyFont="0" applyAlignment="0" applyProtection="0"/>
    <xf numFmtId="0" fontId="355" fillId="134" borderId="507" applyNumberFormat="0" applyProtection="0">
      <alignment horizontal="right" vertical="center"/>
    </xf>
    <xf numFmtId="283" fontId="355" fillId="111" borderId="539" applyNumberFormat="0" applyProtection="0">
      <alignment vertical="center"/>
    </xf>
    <xf numFmtId="0" fontId="309" fillId="117" borderId="534"/>
    <xf numFmtId="5" fontId="270" fillId="0" borderId="532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83" borderId="486" applyNumberFormat="0" applyFont="0" applyAlignment="0" applyProtection="0"/>
    <xf numFmtId="0" fontId="149" fillId="81" borderId="501" applyNumberFormat="0" applyAlignment="0" applyProtection="0"/>
    <xf numFmtId="0" fontId="71" fillId="0" borderId="530">
      <alignment horizontal="left" vertical="center"/>
    </xf>
    <xf numFmtId="3" fontId="365" fillId="84" borderId="529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0" fontId="244" fillId="0" borderId="544" applyNumberFormat="0" applyFill="0" applyAlignment="0" applyProtection="0"/>
    <xf numFmtId="0" fontId="85" fillId="0" borderId="479">
      <alignment horizontal="center"/>
    </xf>
    <xf numFmtId="0" fontId="341" fillId="113" borderId="537" applyNumberFormat="0" applyAlignment="0" applyProtection="0"/>
    <xf numFmtId="0" fontId="42" fillId="83" borderId="53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51" fontId="367" fillId="0" borderId="492" applyFill="0"/>
    <xf numFmtId="0" fontId="328" fillId="115" borderId="499" applyNumberFormat="0" applyAlignment="0" applyProtection="0"/>
    <xf numFmtId="283" fontId="242" fillId="68" borderId="483" applyNumberFormat="0" applyAlignment="0" applyProtection="0"/>
    <xf numFmtId="0" fontId="327" fillId="54" borderId="501" applyNumberFormat="0" applyAlignment="0" applyProtection="0"/>
    <xf numFmtId="283" fontId="304" fillId="34" borderId="484"/>
    <xf numFmtId="0" fontId="254" fillId="81" borderId="403" applyNumberFormat="0" applyAlignment="0" applyProtection="0">
      <alignment vertical="center"/>
    </xf>
    <xf numFmtId="0" fontId="185" fillId="68" borderId="483" applyNumberFormat="0" applyAlignment="0" applyProtection="0"/>
    <xf numFmtId="0" fontId="149" fillId="81" borderId="483" applyNumberFormat="0" applyAlignment="0" applyProtection="0"/>
    <xf numFmtId="0" fontId="304" fillId="34" borderId="484"/>
    <xf numFmtId="283" fontId="309" fillId="117" borderId="484"/>
    <xf numFmtId="0" fontId="71" fillId="0" borderId="480">
      <alignment horizontal="left" vertical="center"/>
    </xf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0" fontId="283" fillId="0" borderId="481" applyNumberFormat="0" applyFill="0" applyAlignment="0" applyProtection="0"/>
    <xf numFmtId="0" fontId="138" fillId="83" borderId="504" applyNumberFormat="0" applyFont="0" applyAlignment="0" applyProtection="0"/>
    <xf numFmtId="0" fontId="358" fillId="111" borderId="507" applyNumberFormat="0" applyProtection="0">
      <alignment vertical="center"/>
    </xf>
    <xf numFmtId="283" fontId="283" fillId="0" borderId="481" applyNumberFormat="0" applyFill="0" applyAlignment="0" applyProtection="0"/>
    <xf numFmtId="283" fontId="304" fillId="34" borderId="484"/>
    <xf numFmtId="0" fontId="285" fillId="113" borderId="483" applyNumberFormat="0" applyAlignment="0" applyProtection="0"/>
    <xf numFmtId="283" fontId="321" fillId="142" borderId="487" applyNumberFormat="0" applyProtection="0">
      <alignment horizontal="left" vertical="center" indent="1"/>
    </xf>
    <xf numFmtId="283" fontId="361" fillId="144" borderId="540" applyNumberFormat="0" applyProtection="0">
      <alignment horizontal="left" vertical="center" indent="1"/>
    </xf>
    <xf numFmtId="283" fontId="304" fillId="34" borderId="502"/>
    <xf numFmtId="0" fontId="327" fillId="54" borderId="533" applyNumberFormat="0" applyAlignment="0" applyProtection="0"/>
    <xf numFmtId="0" fontId="85" fillId="0" borderId="497">
      <alignment horizontal="center"/>
    </xf>
    <xf numFmtId="0" fontId="242" fillId="68" borderId="483" applyNumberFormat="0" applyAlignment="0" applyProtection="0"/>
    <xf numFmtId="0" fontId="355" fillId="132" borderId="489" applyNumberFormat="0" applyProtection="0">
      <alignment horizontal="right" vertical="center"/>
    </xf>
    <xf numFmtId="0" fontId="235" fillId="81" borderId="501" applyNumberFormat="0" applyAlignment="0" applyProtection="0"/>
    <xf numFmtId="174" fontId="1" fillId="0" borderId="0" applyFont="0" applyFill="0" applyBorder="0" applyAlignment="0" applyProtection="0"/>
    <xf numFmtId="0" fontId="266" fillId="0" borderId="41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71" fillId="0" borderId="498">
      <alignment horizontal="left" vertical="center"/>
    </xf>
    <xf numFmtId="174" fontId="1" fillId="0" borderId="0" applyFont="0" applyFill="0" applyBorder="0" applyAlignment="0" applyProtection="0"/>
    <xf numFmtId="283" fontId="309" fillId="117" borderId="502"/>
    <xf numFmtId="174" fontId="1" fillId="0" borderId="0" applyFont="0" applyFill="0" applyBorder="0" applyAlignment="0" applyProtection="0"/>
    <xf numFmtId="0" fontId="341" fillId="113" borderId="453" applyNumberFormat="0" applyAlignment="0" applyProtection="0"/>
    <xf numFmtId="283" fontId="358" fillId="111" borderId="539" applyNumberFormat="0" applyProtection="0">
      <alignment vertical="center"/>
    </xf>
    <xf numFmtId="9" fontId="103" fillId="0" borderId="18" applyNumberFormat="0" applyBorder="0"/>
    <xf numFmtId="0" fontId="341" fillId="113" borderId="453" applyNumberFormat="0" applyAlignment="0" applyProtection="0"/>
    <xf numFmtId="9" fontId="103" fillId="0" borderId="18" applyNumberFormat="0" applyBorder="0"/>
    <xf numFmtId="9" fontId="103" fillId="0" borderId="18" applyNumberFormat="0" applyBorder="0"/>
    <xf numFmtId="0" fontId="353" fillId="126" borderId="453" applyNumberFormat="0" applyProtection="0">
      <alignment horizontal="left" vertical="center" indent="1"/>
    </xf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61" fillId="144" borderId="540" applyNumberFormat="0" applyProtection="0">
      <alignment horizontal="left" vertical="center" indent="1"/>
    </xf>
    <xf numFmtId="9" fontId="103" fillId="0" borderId="18" applyNumberFormat="0" applyBorder="0"/>
    <xf numFmtId="0" fontId="341" fillId="113" borderId="45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5" fillId="68" borderId="501" applyNumberFormat="0" applyAlignment="0" applyProtection="0"/>
    <xf numFmtId="9" fontId="103" fillId="0" borderId="18" applyNumberFormat="0" applyBorder="0"/>
    <xf numFmtId="0" fontId="341" fillId="81" borderId="453" applyNumberFormat="0" applyAlignment="0" applyProtection="0"/>
    <xf numFmtId="0" fontId="138" fillId="83" borderId="452" applyNumberFormat="0" applyFont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73" fillId="0" borderId="493" applyNumberFormat="0" applyFill="0" applyAlignment="0" applyProtection="0"/>
    <xf numFmtId="283" fontId="46" fillId="127" borderId="453" applyNumberFormat="0" applyProtection="0">
      <alignment horizontal="left" vertical="center" indent="1"/>
    </xf>
    <xf numFmtId="0" fontId="138" fillId="83" borderId="536" applyNumberFormat="0" applyFont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309" fillId="117" borderId="534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129" fillId="83" borderId="536" applyNumberFormat="0" applyFont="0" applyAlignment="0" applyProtection="0">
      <alignment vertical="center"/>
    </xf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459" applyNumberFormat="0" applyFill="0" applyAlignment="0" applyProtection="0"/>
    <xf numFmtId="174" fontId="1" fillId="0" borderId="0" applyFont="0" applyFill="0" applyBorder="0" applyAlignment="0" applyProtection="0"/>
    <xf numFmtId="0" fontId="235" fillId="81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7" fillId="68" borderId="53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6" fontId="367" fillId="0" borderId="458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459" applyNumberFormat="0" applyFill="0" applyAlignment="0" applyProtection="0"/>
    <xf numFmtId="174" fontId="1" fillId="0" borderId="0" applyFont="0" applyFill="0" applyBorder="0" applyAlignment="0" applyProtection="0"/>
    <xf numFmtId="0" fontId="242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5" fillId="81" borderId="533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3" fillId="0" borderId="447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1" fontId="180" fillId="0" borderId="545">
      <alignment horizontal="left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459" applyNumberFormat="0" applyFill="0" applyAlignment="0" applyProtection="0"/>
    <xf numFmtId="174" fontId="1" fillId="0" borderId="0" applyFont="0" applyFill="0" applyBorder="0" applyAlignment="0" applyProtection="0"/>
    <xf numFmtId="0" fontId="242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3" fillId="0" borderId="447" applyNumberFormat="0" applyFill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5" fillId="113" borderId="533" applyNumberFormat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83" borderId="452" applyNumberFormat="0" applyFont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09" fillId="34" borderId="450"/>
    <xf numFmtId="0" fontId="221" fillId="0" borderId="544" applyNumberFormat="0" applyFill="0" applyAlignment="0" applyProtection="0"/>
    <xf numFmtId="283" fontId="46" fillId="141" borderId="537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251" fontId="46" fillId="0" borderId="458" applyFill="0"/>
    <xf numFmtId="174" fontId="1" fillId="0" borderId="0" applyFont="0" applyFill="0" applyBorder="0" applyAlignment="0" applyProtection="0"/>
    <xf numFmtId="283" fontId="244" fillId="0" borderId="460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7" fillId="0" borderId="458" applyFill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286" fontId="308" fillId="116" borderId="447" applyProtection="0">
      <alignment horizontal="center"/>
    </xf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7" fillId="0" borderId="46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388" fillId="68" borderId="449" applyNumberFormat="0" applyAlignment="0" applyProtection="0">
      <alignment vertical="center"/>
    </xf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83" borderId="536" applyNumberFormat="0" applyFont="0" applyAlignment="0" applyProtection="0"/>
    <xf numFmtId="0" fontId="373" fillId="0" borderId="544" applyNumberFormat="0" applyFill="0" applyAlignment="0" applyProtection="0"/>
    <xf numFmtId="254" fontId="38" fillId="0" borderId="566" applyFill="0" applyProtection="0"/>
    <xf numFmtId="4" fontId="202" fillId="87" borderId="537" applyNumberFormat="0" applyProtection="0">
      <alignment vertical="center"/>
    </xf>
    <xf numFmtId="174" fontId="1" fillId="0" borderId="0" applyFont="0" applyFill="0" applyBorder="0" applyAlignment="0" applyProtection="0"/>
    <xf numFmtId="0" fontId="71" fillId="0" borderId="480">
      <alignment horizontal="left" vertical="center"/>
    </xf>
    <xf numFmtId="0" fontId="309" fillId="34" borderId="534"/>
    <xf numFmtId="283" fontId="304" fillId="34" borderId="484"/>
    <xf numFmtId="0" fontId="283" fillId="0" borderId="531" applyNumberFormat="0" applyFill="0" applyAlignment="0" applyProtection="0"/>
    <xf numFmtId="0" fontId="283" fillId="0" borderId="531" applyNumberFormat="0" applyFill="0" applyAlignment="0" applyProtection="0"/>
    <xf numFmtId="0" fontId="321" fillId="142" borderId="537" applyNumberFormat="0" applyProtection="0">
      <alignment horizontal="left" vertical="center" indent="1"/>
    </xf>
    <xf numFmtId="0" fontId="355" fillId="135" borderId="489" applyNumberFormat="0" applyProtection="0">
      <alignment horizontal="right" vertical="center"/>
    </xf>
    <xf numFmtId="0" fontId="294" fillId="83" borderId="486" applyNumberFormat="0" applyFont="0" applyAlignment="0" applyProtection="0"/>
    <xf numFmtId="0" fontId="355" fillId="135" borderId="489" applyNumberFormat="0" applyProtection="0">
      <alignment horizontal="right" vertical="center"/>
    </xf>
    <xf numFmtId="286" fontId="46" fillId="0" borderId="542" applyAlignment="0"/>
    <xf numFmtId="0" fontId="71" fillId="0" borderId="480">
      <alignment horizontal="left" vertical="center"/>
    </xf>
    <xf numFmtId="0" fontId="321" fillId="142" borderId="487" applyNumberFormat="0" applyProtection="0">
      <alignment horizontal="left" vertical="center" indent="1"/>
    </xf>
    <xf numFmtId="0" fontId="221" fillId="0" borderId="544" applyNumberFormat="0" applyFill="0" applyAlignment="0" applyProtection="0"/>
    <xf numFmtId="0" fontId="304" fillId="34" borderId="484"/>
    <xf numFmtId="0" fontId="353" fillId="126" borderId="487" applyNumberFormat="0" applyProtection="0">
      <alignment horizontal="left" vertical="center" indent="1"/>
    </xf>
    <xf numFmtId="251" fontId="367" fillId="0" borderId="542" applyFill="0"/>
    <xf numFmtId="283" fontId="355" fillId="130" borderId="539" applyNumberFormat="0" applyProtection="0">
      <alignment horizontal="right" vertical="center"/>
    </xf>
    <xf numFmtId="4" fontId="70" fillId="97" borderId="537" applyNumberFormat="0" applyProtection="0">
      <alignment horizontal="right" vertical="center"/>
    </xf>
    <xf numFmtId="283" fontId="244" fillId="0" borderId="494" applyNumberFormat="0" applyFill="0" applyAlignment="0" applyProtection="0"/>
    <xf numFmtId="251" fontId="367" fillId="0" borderId="492" applyFill="0"/>
    <xf numFmtId="0" fontId="143" fillId="53" borderId="545">
      <alignment horizontal="centerContinuous" vertical="top"/>
    </xf>
    <xf numFmtId="0" fontId="138" fillId="83" borderId="536" applyNumberFormat="0" applyFont="0" applyAlignment="0" applyProtection="0"/>
    <xf numFmtId="0" fontId="5" fillId="0" borderId="505" applyNumberFormat="0" applyProtection="0">
      <alignment horizontal="left" vertical="center" indent="1"/>
    </xf>
    <xf numFmtId="283" fontId="304" fillId="34" borderId="484"/>
    <xf numFmtId="0" fontId="263" fillId="81" borderId="483" applyNumberFormat="0" applyAlignment="0" applyProtection="0">
      <alignment vertical="center"/>
    </xf>
    <xf numFmtId="0" fontId="235" fillId="81" borderId="483" applyNumberFormat="0" applyAlignment="0" applyProtection="0"/>
    <xf numFmtId="0" fontId="283" fillId="0" borderId="481" applyNumberFormat="0" applyFill="0" applyAlignment="0" applyProtection="0"/>
    <xf numFmtId="0" fontId="321" fillId="142" borderId="487" applyNumberFormat="0" applyProtection="0">
      <alignment horizontal="left" vertical="center" indent="1"/>
    </xf>
    <xf numFmtId="0" fontId="304" fillId="34" borderId="484"/>
    <xf numFmtId="4" fontId="70" fillId="52" borderId="487" applyNumberFormat="0" applyProtection="0">
      <alignment horizontal="right" vertical="center"/>
    </xf>
    <xf numFmtId="0" fontId="5" fillId="0" borderId="487" applyNumberFormat="0" applyProtection="0">
      <alignment horizontal="left" vertical="center" indent="1"/>
    </xf>
    <xf numFmtId="0" fontId="42" fillId="83" borderId="504" applyNumberFormat="0" applyFont="0" applyAlignment="0" applyProtection="0"/>
    <xf numFmtId="0" fontId="5" fillId="83" borderId="486" applyNumberFormat="0" applyFont="0" applyAlignment="0" applyProtection="0"/>
    <xf numFmtId="283" fontId="355" fillId="133" borderId="489" applyNumberFormat="0" applyProtection="0">
      <alignment horizontal="right" vertical="center"/>
    </xf>
    <xf numFmtId="283" fontId="355" fillId="128" borderId="489" applyNumberFormat="0" applyProtection="0">
      <alignment horizontal="right" vertical="center"/>
    </xf>
    <xf numFmtId="0" fontId="321" fillId="142" borderId="487" applyNumberFormat="0" applyProtection="0">
      <alignment horizontal="left" vertical="center" indent="1"/>
    </xf>
    <xf numFmtId="0" fontId="85" fillId="0" borderId="479">
      <alignment horizontal="center"/>
    </xf>
    <xf numFmtId="0" fontId="71" fillId="0" borderId="480">
      <alignment horizontal="left" vertical="center"/>
    </xf>
    <xf numFmtId="0" fontId="138" fillId="83" borderId="486" applyNumberFormat="0" applyFont="0" applyAlignment="0" applyProtection="0"/>
    <xf numFmtId="0" fontId="327" fillId="54" borderId="483" applyNumberFormat="0" applyAlignment="0" applyProtection="0"/>
    <xf numFmtId="0" fontId="355" fillId="132" borderId="489" applyNumberFormat="0" applyProtection="0">
      <alignment horizontal="right" vertical="center"/>
    </xf>
    <xf numFmtId="0" fontId="71" fillId="0" borderId="480">
      <alignment horizontal="left" vertical="center"/>
    </xf>
    <xf numFmtId="0" fontId="355" fillId="111" borderId="489" applyNumberFormat="0" applyProtection="0">
      <alignment vertical="center"/>
    </xf>
    <xf numFmtId="0" fontId="327" fillId="54" borderId="533" applyNumberFormat="0" applyAlignment="0" applyProtection="0"/>
    <xf numFmtId="0" fontId="355" fillId="111" borderId="539" applyNumberFormat="0" applyProtection="0">
      <alignment vertical="center"/>
    </xf>
    <xf numFmtId="10" fontId="95" fillId="60" borderId="529" applyNumberFormat="0" applyBorder="0" applyAlignment="0" applyProtection="0"/>
    <xf numFmtId="0" fontId="283" fillId="0" borderId="531" applyNumberFormat="0" applyFill="0" applyAlignment="0" applyProtection="0"/>
    <xf numFmtId="0" fontId="323" fillId="139" borderId="540" applyNumberFormat="0" applyProtection="0">
      <alignment horizontal="left" vertical="center" indent="1"/>
    </xf>
    <xf numFmtId="0" fontId="355" fillId="129" borderId="489" applyNumberFormat="0" applyProtection="0">
      <alignment horizontal="right" vertical="center"/>
    </xf>
    <xf numFmtId="0" fontId="138" fillId="83" borderId="536" applyNumberFormat="0" applyFont="0" applyAlignment="0" applyProtection="0"/>
    <xf numFmtId="0" fontId="46" fillId="140" borderId="537" applyNumberFormat="0" applyProtection="0">
      <alignment horizontal="left" vertical="center" indent="1"/>
    </xf>
    <xf numFmtId="0" fontId="327" fillId="68" borderId="483" applyNumberFormat="0" applyAlignment="0" applyProtection="0"/>
    <xf numFmtId="0" fontId="327" fillId="54" borderId="483" applyNumberFormat="0" applyAlignment="0" applyProtection="0"/>
    <xf numFmtId="10" fontId="95" fillId="60" borderId="479" applyNumberFormat="0" applyBorder="0" applyAlignment="0" applyProtection="0"/>
    <xf numFmtId="283" fontId="326" fillId="0" borderId="481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355" fillId="139" borderId="507" applyNumberFormat="0" applyProtection="0">
      <alignment horizontal="right" vertical="center"/>
    </xf>
    <xf numFmtId="0" fontId="355" fillId="129" borderId="507" applyNumberFormat="0" applyProtection="0">
      <alignment horizontal="right" vertical="center"/>
    </xf>
    <xf numFmtId="0" fontId="387" fillId="0" borderId="512" applyNumberFormat="0" applyFill="0" applyAlignment="0" applyProtection="0">
      <alignment vertical="center"/>
    </xf>
    <xf numFmtId="0" fontId="5" fillId="83" borderId="504" applyNumberFormat="0" applyFont="0" applyAlignment="0" applyProtection="0">
      <alignment vertical="center"/>
    </xf>
    <xf numFmtId="0" fontId="381" fillId="81" borderId="501" applyNumberFormat="0" applyAlignment="0" applyProtection="0">
      <alignment vertical="center"/>
    </xf>
    <xf numFmtId="0" fontId="40" fillId="83" borderId="504" applyNumberFormat="0" applyFont="0" applyAlignment="0" applyProtection="0"/>
    <xf numFmtId="0" fontId="244" fillId="0" borderId="512" applyNumberFormat="0" applyFill="0" applyAlignment="0" applyProtection="0"/>
    <xf numFmtId="0" fontId="244" fillId="0" borderId="512" applyNumberFormat="0" applyFill="0" applyAlignment="0" applyProtection="0"/>
    <xf numFmtId="283" fontId="244" fillId="0" borderId="512" applyNumberFormat="0" applyFill="0" applyAlignment="0" applyProtection="0"/>
    <xf numFmtId="0" fontId="244" fillId="0" borderId="512" applyNumberFormat="0" applyFill="0" applyAlignment="0" applyProtection="0"/>
    <xf numFmtId="0" fontId="242" fillId="68" borderId="501" applyNumberFormat="0" applyAlignment="0" applyProtection="0"/>
    <xf numFmtId="0" fontId="242" fillId="68" borderId="501" applyNumberFormat="0" applyAlignment="0" applyProtection="0"/>
    <xf numFmtId="0" fontId="355" fillId="132" borderId="507" applyNumberFormat="0" applyProtection="0">
      <alignment horizontal="right" vertical="center"/>
    </xf>
    <xf numFmtId="0" fontId="234" fillId="81" borderId="505" applyNumberFormat="0" applyAlignment="0" applyProtection="0"/>
    <xf numFmtId="0" fontId="373" fillId="0" borderId="512" applyNumberFormat="0" applyFill="0" applyAlignment="0" applyProtection="0"/>
    <xf numFmtId="0" fontId="373" fillId="0" borderId="511" applyNumberFormat="0" applyFill="0" applyAlignment="0" applyProtection="0"/>
    <xf numFmtId="0" fontId="373" fillId="0" borderId="511" applyNumberFormat="0" applyFill="0" applyAlignment="0" applyProtection="0"/>
    <xf numFmtId="251" fontId="367" fillId="0" borderId="510" applyFill="0"/>
    <xf numFmtId="251" fontId="367" fillId="0" borderId="503" applyFill="0"/>
    <xf numFmtId="0" fontId="283" fillId="0" borderId="499" applyNumberFormat="0" applyFill="0" applyAlignment="0" applyProtection="0"/>
    <xf numFmtId="0" fontId="327" fillId="54" borderId="501" applyNumberFormat="0" applyAlignment="0" applyProtection="0"/>
    <xf numFmtId="10" fontId="95" fillId="60" borderId="497" applyNumberFormat="0" applyBorder="0" applyAlignment="0" applyProtection="0"/>
    <xf numFmtId="0" fontId="326" fillId="0" borderId="499" applyNumberFormat="0" applyAlignment="0" applyProtection="0"/>
    <xf numFmtId="283" fontId="326" fillId="0" borderId="499" applyNumberFormat="0" applyAlignment="0" applyProtection="0"/>
    <xf numFmtId="0" fontId="341" fillId="113" borderId="505" applyNumberFormat="0" applyAlignment="0" applyProtection="0"/>
    <xf numFmtId="0" fontId="71" fillId="0" borderId="498">
      <alignment horizontal="left" vertical="center"/>
    </xf>
    <xf numFmtId="251" fontId="46" fillId="0" borderId="492" applyFill="0"/>
    <xf numFmtId="0" fontId="285" fillId="113" borderId="483" applyNumberFormat="0" applyAlignment="0" applyProtection="0"/>
    <xf numFmtId="0" fontId="327" fillId="68" borderId="483" applyNumberFormat="0" applyAlignment="0" applyProtection="0"/>
    <xf numFmtId="0" fontId="312" fillId="0" borderId="485">
      <alignment horizontal="left" vertical="center"/>
    </xf>
    <xf numFmtId="0" fontId="327" fillId="54" borderId="483" applyNumberFormat="0" applyAlignment="0" applyProtection="0"/>
    <xf numFmtId="0" fontId="353" fillId="126" borderId="487" applyNumberFormat="0" applyProtection="0">
      <alignment horizontal="left" vertical="center" indent="1"/>
    </xf>
    <xf numFmtId="286" fontId="46" fillId="0" borderId="492" applyAlignment="0"/>
    <xf numFmtId="0" fontId="355" fillId="131" borderId="489" applyNumberFormat="0" applyProtection="0">
      <alignment horizontal="right" vertical="center"/>
    </xf>
    <xf numFmtId="0" fontId="323" fillId="139" borderId="490" applyNumberFormat="0" applyProtection="0">
      <alignment horizontal="left" vertical="center" indent="1"/>
    </xf>
    <xf numFmtId="283" fontId="328" fillId="115" borderId="499" applyNumberFormat="0" applyAlignment="0" applyProtection="0"/>
    <xf numFmtId="0" fontId="394" fillId="81" borderId="505" applyNumberFormat="0" applyAlignment="0" applyProtection="0">
      <alignment vertical="center"/>
    </xf>
    <xf numFmtId="0" fontId="5" fillId="83" borderId="504" applyNumberFormat="0" applyFont="0" applyAlignment="0" applyProtection="0"/>
    <xf numFmtId="0" fontId="5" fillId="83" borderId="504" applyNumberFormat="0" applyFont="0" applyAlignment="0" applyProtection="0"/>
    <xf numFmtId="0" fontId="71" fillId="0" borderId="498">
      <alignment horizontal="left" vertical="center"/>
    </xf>
    <xf numFmtId="0" fontId="138" fillId="83" borderId="504" applyNumberFormat="0" applyFont="0" applyAlignment="0" applyProtection="0"/>
    <xf numFmtId="0" fontId="235" fillId="81" borderId="533" applyNumberFormat="0" applyAlignment="0" applyProtection="0"/>
    <xf numFmtId="0" fontId="138" fillId="83" borderId="504" applyNumberFormat="0" applyFont="0" applyAlignment="0" applyProtection="0"/>
    <xf numFmtId="0" fontId="341" fillId="113" borderId="487" applyNumberFormat="0" applyAlignment="0" applyProtection="0"/>
    <xf numFmtId="283" fontId="46" fillId="122" borderId="505" applyNumberFormat="0" applyProtection="0">
      <alignment horizontal="left" vertical="center" indent="1"/>
    </xf>
    <xf numFmtId="0" fontId="341" fillId="81" borderId="505" applyNumberFormat="0" applyAlignment="0" applyProtection="0"/>
    <xf numFmtId="0" fontId="244" fillId="0" borderId="544" applyNumberFormat="0" applyFill="0" applyAlignment="0" applyProtection="0"/>
    <xf numFmtId="0" fontId="234" fillId="81" borderId="537" applyNumberFormat="0" applyAlignment="0" applyProtection="0"/>
    <xf numFmtId="286" fontId="367" fillId="0" borderId="542" applyFill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41" fillId="113" borderId="537" applyNumberFormat="0" applyAlignment="0" applyProtection="0"/>
    <xf numFmtId="0" fontId="85" fillId="0" borderId="529">
      <alignment horizontal="center"/>
    </xf>
    <xf numFmtId="10" fontId="311" fillId="60" borderId="529" applyNumberFormat="0" applyBorder="0" applyAlignment="0" applyProtection="0"/>
    <xf numFmtId="0" fontId="294" fillId="83" borderId="536" applyNumberFormat="0" applyFont="0" applyAlignment="0" applyProtection="0"/>
    <xf numFmtId="283" fontId="355" fillId="129" borderId="539" applyNumberFormat="0" applyProtection="0">
      <alignment horizontal="right" vertical="center"/>
    </xf>
    <xf numFmtId="283" fontId="355" fillId="111" borderId="539" applyNumberFormat="0" applyProtection="0">
      <alignment vertical="center"/>
    </xf>
    <xf numFmtId="283" fontId="355" fillId="133" borderId="539" applyNumberFormat="0" applyProtection="0">
      <alignment horizontal="right" vertical="center"/>
    </xf>
    <xf numFmtId="283" fontId="358" fillId="111" borderId="539" applyNumberFormat="0" applyProtection="0">
      <alignment vertical="center"/>
    </xf>
    <xf numFmtId="0" fontId="42" fillId="83" borderId="536" applyNumberFormat="0" applyFont="0" applyAlignment="0" applyProtection="0"/>
    <xf numFmtId="10" fontId="95" fillId="60" borderId="529" applyNumberFormat="0" applyBorder="0" applyAlignment="0" applyProtection="0"/>
    <xf numFmtId="0" fontId="285" fillId="113" borderId="449" applyNumberFormat="0" applyAlignment="0" applyProtection="0"/>
    <xf numFmtId="283" fontId="355" fillId="139" borderId="539" applyNumberFormat="0" applyProtection="0">
      <alignment horizontal="right" vertical="center"/>
    </xf>
    <xf numFmtId="0" fontId="185" fillId="68" borderId="483" applyNumberFormat="0" applyAlignment="0" applyProtection="0"/>
    <xf numFmtId="0" fontId="286" fillId="81" borderId="449" applyNumberFormat="0" applyAlignment="0" applyProtection="0"/>
    <xf numFmtId="251" fontId="46" fillId="0" borderId="542" applyFill="0"/>
    <xf numFmtId="0" fontId="138" fillId="83" borderId="486" applyNumberFormat="0" applyFont="0" applyAlignment="0" applyProtection="0"/>
    <xf numFmtId="0" fontId="388" fillId="68" borderId="483" applyNumberFormat="0" applyAlignment="0" applyProtection="0">
      <alignment vertical="center"/>
    </xf>
    <xf numFmtId="0" fontId="234" fillId="81" borderId="487" applyNumberFormat="0" applyAlignment="0" applyProtection="0"/>
    <xf numFmtId="0" fontId="352" fillId="126" borderId="489" applyNumberFormat="0" applyProtection="0">
      <alignment vertical="center"/>
    </xf>
    <xf numFmtId="0" fontId="285" fillId="113" borderId="533" applyNumberFormat="0" applyAlignment="0" applyProtection="0"/>
    <xf numFmtId="0" fontId="285" fillId="113" borderId="399" applyNumberFormat="0" applyAlignment="0" applyProtection="0"/>
    <xf numFmtId="0" fontId="286" fillId="81" borderId="399" applyNumberFormat="0" applyAlignment="0" applyProtection="0"/>
    <xf numFmtId="0" fontId="286" fillId="81" borderId="399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5" fillId="0" borderId="529">
      <alignment horizontal="center"/>
    </xf>
    <xf numFmtId="0" fontId="309" fillId="34" borderId="534"/>
    <xf numFmtId="0" fontId="71" fillId="0" borderId="530">
      <alignment horizontal="left" vertical="center"/>
    </xf>
    <xf numFmtId="10" fontId="95" fillId="60" borderId="529" applyNumberFormat="0" applyBorder="0" applyAlignment="0" applyProtection="0"/>
    <xf numFmtId="0" fontId="71" fillId="0" borderId="530">
      <alignment horizontal="left" vertical="center"/>
    </xf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85" fillId="68" borderId="533" applyNumberFormat="0" applyAlignment="0" applyProtection="0"/>
    <xf numFmtId="0" fontId="138" fillId="83" borderId="536" applyNumberFormat="0" applyFont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12" fillId="0" borderId="451">
      <alignment horizontal="left" vertical="center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3" fontId="312" fillId="0" borderId="451">
      <alignment horizontal="left" vertical="center"/>
    </xf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286" fillId="81" borderId="483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86" fillId="81" borderId="483" applyNumberForma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0" fontId="327" fillId="68" borderId="449" applyNumberFormat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27" fillId="54" borderId="449" applyNumberFormat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6" fillId="141" borderId="537" applyNumberFormat="0" applyProtection="0">
      <alignment horizontal="left" vertical="center" indent="1"/>
    </xf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283" fillId="0" borderId="531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0" fontId="341" fillId="81" borderId="537" applyNumberFormat="0" applyAlignment="0" applyProtection="0"/>
    <xf numFmtId="283" fontId="328" fillId="145" borderId="541" applyNumberFormat="0" applyProtection="0">
      <alignment horizontal="center"/>
    </xf>
    <xf numFmtId="0" fontId="355" fillId="133" borderId="539" applyNumberFormat="0" applyProtection="0">
      <alignment horizontal="right" vertical="center"/>
    </xf>
    <xf numFmtId="0" fontId="46" fillId="122" borderId="537" applyNumberFormat="0" applyProtection="0">
      <alignment horizontal="left" vertical="center" indent="1"/>
    </xf>
    <xf numFmtId="174" fontId="138" fillId="0" borderId="0" applyFont="0" applyFill="0" applyBorder="0" applyAlignment="0" applyProtection="0"/>
    <xf numFmtId="283" fontId="355" fillId="121" borderId="539" applyNumberFormat="0" applyProtection="0">
      <alignment horizontal="right" vertical="center"/>
    </xf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283" fontId="46" fillId="127" borderId="537" applyNumberFormat="0" applyProtection="0">
      <alignment horizontal="left" vertical="center" indent="1"/>
    </xf>
    <xf numFmtId="174" fontId="5" fillId="0" borderId="0" applyFont="0" applyFill="0" applyBorder="0" applyAlignment="0" applyProtection="0"/>
    <xf numFmtId="0" fontId="85" fillId="0" borderId="529">
      <alignment horizontal="center"/>
    </xf>
    <xf numFmtId="0" fontId="387" fillId="0" borderId="544" applyNumberFormat="0" applyFill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42" fillId="83" borderId="536" applyNumberFormat="0" applyFont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242" fillId="68" borderId="533" applyNumberFormat="0" applyAlignment="0" applyProtection="0"/>
    <xf numFmtId="0" fontId="5" fillId="53" borderId="537" applyNumberFormat="0" applyProtection="0">
      <alignment horizontal="left" vertical="center" indent="1"/>
    </xf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85" fillId="0" borderId="529">
      <alignment horizontal="center"/>
    </xf>
    <xf numFmtId="0" fontId="85" fillId="0" borderId="529">
      <alignment horizont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5" fillId="0" borderId="529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61" fillId="144" borderId="540" applyNumberFormat="0" applyProtection="0">
      <alignment horizontal="left" vertical="center" indent="1"/>
    </xf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58" fillId="111" borderId="539" applyNumberFormat="0" applyProtection="0">
      <alignment vertical="center"/>
    </xf>
    <xf numFmtId="0" fontId="362" fillId="34" borderId="531" applyNumberFormat="0" applyProtection="0">
      <alignment horizontal="right" vertical="center"/>
    </xf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5" fillId="128" borderId="539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0" fontId="5" fillId="83" borderId="536" applyNumberFormat="0" applyFont="0" applyAlignment="0" applyProtection="0"/>
    <xf numFmtId="0" fontId="355" fillId="121" borderId="539" applyNumberFormat="0" applyProtection="0">
      <alignment horizontal="right" vertical="center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26" fillId="0" borderId="531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86" fontId="46" fillId="0" borderId="542" applyAlignment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3" fontId="365" fillId="84" borderId="529">
      <alignment horizontal="left" vertical="top" wrapText="1"/>
      <protection locked="0"/>
    </xf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3" fontId="365" fillId="84" borderId="529">
      <alignment horizontal="left" vertical="top" wrapText="1"/>
      <protection locked="0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283" fontId="328" fillId="145" borderId="541" applyNumberFormat="0" applyProtection="0">
      <alignment horizontal="center"/>
    </xf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28" fillId="145" borderId="541" applyNumberFormat="0" applyProtection="0">
      <alignment horizontal="center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286" fontId="367" fillId="0" borderId="542" applyFill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0" fontId="46" fillId="122" borderId="537" applyNumberFormat="0" applyProtection="0">
      <alignment horizontal="left" vertical="center" indent="1"/>
    </xf>
    <xf numFmtId="174" fontId="33" fillId="0" borderId="0" applyFont="0" applyFill="0" applyBorder="0" applyAlignment="0" applyProtection="0"/>
    <xf numFmtId="283" fontId="46" fillId="122" borderId="537" applyNumberFormat="0" applyProtection="0">
      <alignment horizontal="left" vertical="center" indent="1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283" fontId="355" fillId="129" borderId="539" applyNumberFormat="0" applyProtection="0">
      <alignment horizontal="right" vertical="center"/>
    </xf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8" fillId="145" borderId="541" applyNumberFormat="0" applyProtection="0">
      <alignment horizontal="center"/>
    </xf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42" fillId="83" borderId="536" applyNumberFormat="0" applyFont="0" applyAlignment="0" applyProtection="0"/>
    <xf numFmtId="0" fontId="381" fillId="81" borderId="533" applyNumberFormat="0" applyAlignment="0" applyProtection="0">
      <alignment vertical="center"/>
    </xf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23" fillId="139" borderId="540" applyNumberFormat="0" applyProtection="0">
      <alignment horizontal="left" vertical="center" indent="1"/>
    </xf>
    <xf numFmtId="0" fontId="5" fillId="83" borderId="536" applyNumberFormat="0" applyFont="0" applyAlignment="0" applyProtection="0">
      <alignment vertical="center"/>
    </xf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87" fillId="0" borderId="544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0" fontId="355" fillId="129" borderId="539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5" fillId="132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" fontId="70" fillId="57" borderId="537" applyProtection="0">
      <alignment horizontal="right" vertical="center"/>
    </xf>
    <xf numFmtId="0" fontId="138" fillId="83" borderId="536" applyNumberFormat="0" applyFont="0" applyAlignment="0" applyProtection="0"/>
    <xf numFmtId="0" fontId="221" fillId="0" borderId="544" applyNumberFormat="0" applyFill="0" applyAlignment="0" applyProtection="0"/>
    <xf numFmtId="0" fontId="68" fillId="104" borderId="537" applyNumberFormat="0" applyProtection="0">
      <alignment horizontal="center" vertical="top"/>
    </xf>
    <xf numFmtId="0" fontId="5" fillId="100" borderId="537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3" borderId="537" applyNumberFormat="0" applyProtection="0">
      <alignment horizontal="left" vertical="center" indent="1"/>
    </xf>
    <xf numFmtId="0" fontId="70" fillId="100" borderId="537" applyNumberFormat="0" applyProtection="0">
      <alignment horizontal="left" vertical="center" indent="1"/>
    </xf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5" fillId="0" borderId="537" applyNumberFormat="0" applyProtection="0">
      <alignment horizontal="left" vertical="center" indent="1"/>
    </xf>
    <xf numFmtId="4" fontId="70" fillId="101" borderId="537" applyNumberFormat="0" applyProtection="0">
      <alignment horizontal="left" vertical="center" indent="1"/>
    </xf>
    <xf numFmtId="0" fontId="285" fillId="113" borderId="533" applyNumberFormat="0" applyAlignment="0" applyProtection="0"/>
    <xf numFmtId="0" fontId="5" fillId="100" borderId="537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" fontId="70" fillId="97" borderId="537" applyNumberFormat="0" applyProtection="0">
      <alignment horizontal="right" vertical="center"/>
    </xf>
    <xf numFmtId="0" fontId="5" fillId="0" borderId="537" applyNumberFormat="0" applyProtection="0">
      <alignment horizontal="left" vertical="center" indent="1"/>
    </xf>
    <xf numFmtId="0" fontId="5" fillId="53" borderId="537" applyNumberFormat="0" applyProtection="0">
      <alignment vertical="center"/>
    </xf>
    <xf numFmtId="251" fontId="367" fillId="0" borderId="542" applyFill="0"/>
    <xf numFmtId="0" fontId="85" fillId="0" borderId="529">
      <alignment horizontal="center"/>
    </xf>
    <xf numFmtId="0" fontId="129" fillId="83" borderId="536" applyNumberFormat="0" applyFont="0" applyAlignment="0" applyProtection="0">
      <alignment vertical="center"/>
    </xf>
    <xf numFmtId="251" fontId="46" fillId="0" borderId="542" applyFill="0"/>
    <xf numFmtId="251" fontId="46" fillId="0" borderId="535" applyFill="0"/>
    <xf numFmtId="0" fontId="304" fillId="34" borderId="534"/>
    <xf numFmtId="0" fontId="283" fillId="0" borderId="531" applyNumberFormat="0" applyFill="0" applyAlignment="0" applyProtection="0"/>
    <xf numFmtId="283" fontId="235" fillId="81" borderId="533" applyNumberFormat="0" applyAlignment="0" applyProtection="0"/>
    <xf numFmtId="0" fontId="234" fillId="81" borderId="537" applyNumberFormat="0" applyAlignment="0" applyProtection="0"/>
    <xf numFmtId="283" fontId="362" fillId="34" borderId="531" applyNumberFormat="0" applyProtection="0">
      <alignment horizontal="right" vertical="center"/>
    </xf>
    <xf numFmtId="0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149" fillId="81" borderId="533" applyNumberFormat="0" applyAlignment="0" applyProtection="0"/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355" fillId="135" borderId="539" applyNumberFormat="0" applyProtection="0">
      <alignment horizontal="right" vertical="center"/>
    </xf>
    <xf numFmtId="173" fontId="42" fillId="0" borderId="0" applyFont="0" applyFill="0" applyBorder="0" applyAlignment="0" applyProtection="0"/>
    <xf numFmtId="0" fontId="286" fillId="81" borderId="533" applyNumberFormat="0" applyAlignment="0" applyProtection="0"/>
    <xf numFmtId="0" fontId="355" fillId="132" borderId="539" applyNumberFormat="0" applyProtection="0">
      <alignment horizontal="right" vertical="center"/>
    </xf>
    <xf numFmtId="0" fontId="71" fillId="0" borderId="530">
      <alignment horizontal="left" vertical="center"/>
    </xf>
    <xf numFmtId="0" fontId="266" fillId="0" borderId="494" applyNumberFormat="0" applyFill="0" applyAlignment="0" applyProtection="0">
      <alignment vertical="center"/>
    </xf>
    <xf numFmtId="0" fontId="286" fillId="81" borderId="449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12" fillId="0" borderId="401">
      <alignment horizontal="left" vertical="center"/>
    </xf>
    <xf numFmtId="283" fontId="312" fillId="0" borderId="401">
      <alignment horizontal="left" vertical="center"/>
    </xf>
    <xf numFmtId="286" fontId="299" fillId="114" borderId="531" applyProtection="0">
      <alignment horizontal="center"/>
    </xf>
    <xf numFmtId="0" fontId="71" fillId="0" borderId="530">
      <alignment horizontal="left" vertical="center"/>
    </xf>
    <xf numFmtId="5" fontId="270" fillId="0" borderId="532" applyAlignment="0" applyProtection="0"/>
    <xf numFmtId="0" fontId="85" fillId="0" borderId="529">
      <alignment horizontal="center"/>
    </xf>
    <xf numFmtId="0" fontId="327" fillId="54" borderId="399" applyNumberFormat="0" applyAlignment="0" applyProtection="0"/>
    <xf numFmtId="0" fontId="85" fillId="0" borderId="529">
      <alignment horizontal="center"/>
    </xf>
    <xf numFmtId="0" fontId="355" fillId="111" borderId="539" applyNumberFormat="0" applyProtection="0">
      <alignment vertical="center"/>
    </xf>
    <xf numFmtId="0" fontId="5" fillId="83" borderId="536" applyNumberFormat="0" applyFont="0" applyAlignment="0" applyProtection="0"/>
    <xf numFmtId="0" fontId="352" fillId="126" borderId="455" applyNumberFormat="0" applyProtection="0">
      <alignment vertical="center"/>
    </xf>
    <xf numFmtId="0" fontId="327" fillId="68" borderId="399" applyNumberFormat="0" applyAlignment="0" applyProtection="0"/>
    <xf numFmtId="0" fontId="327" fillId="68" borderId="399" applyNumberFormat="0" applyAlignment="0" applyProtection="0"/>
    <xf numFmtId="0" fontId="42" fillId="83" borderId="536" applyNumberFormat="0" applyFont="0" applyAlignment="0" applyProtection="0"/>
    <xf numFmtId="0" fontId="373" fillId="0" borderId="543" applyNumberFormat="0" applyFill="0" applyAlignment="0" applyProtection="0"/>
    <xf numFmtId="251" fontId="46" fillId="0" borderId="535" applyFill="0"/>
    <xf numFmtId="0" fontId="355" fillId="139" borderId="455" applyNumberFormat="0" applyProtection="0">
      <alignment horizontal="right" vertical="center"/>
    </xf>
    <xf numFmtId="0" fontId="355" fillId="128" borderId="539" applyNumberFormat="0" applyProtection="0">
      <alignment horizontal="right" vertical="center"/>
    </xf>
    <xf numFmtId="283" fontId="352" fillId="126" borderId="539" applyNumberFormat="0" applyProtection="0">
      <alignment vertical="center"/>
    </xf>
    <xf numFmtId="0" fontId="341" fillId="81" borderId="537" applyNumberFormat="0" applyAlignment="0" applyProtection="0"/>
    <xf numFmtId="0" fontId="242" fillId="68" borderId="533" applyNumberFormat="0" applyAlignment="0" applyProtection="0"/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304" fillId="34" borderId="450"/>
    <xf numFmtId="0" fontId="85" fillId="0" borderId="445">
      <alignment horizontal="center"/>
    </xf>
    <xf numFmtId="0" fontId="85" fillId="0" borderId="445">
      <alignment horizontal="center"/>
    </xf>
    <xf numFmtId="15" fontId="281" fillId="112" borderId="447">
      <alignment horizontal="center"/>
    </xf>
    <xf numFmtId="5" fontId="270" fillId="0" borderId="448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286" fontId="299" fillId="114" borderId="447" applyProtection="0">
      <alignment horizontal="center"/>
    </xf>
    <xf numFmtId="0" fontId="304" fillId="34" borderId="450"/>
    <xf numFmtId="283" fontId="304" fillId="34" borderId="450"/>
    <xf numFmtId="0" fontId="309" fillId="117" borderId="450"/>
    <xf numFmtId="283" fontId="309" fillId="117" borderId="450"/>
    <xf numFmtId="0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294" fillId="83" borderId="452" applyNumberFormat="0" applyFon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26" fillId="0" borderId="447" applyNumberFormat="0" applyAlignment="0" applyProtection="0"/>
    <xf numFmtId="283" fontId="326" fillId="0" borderId="447" applyNumberFormat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8" fillId="115" borderId="447" applyNumberFormat="0" applyAlignment="0" applyProtection="0"/>
    <xf numFmtId="283" fontId="328" fillId="115" borderId="447" applyNumberForma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283" fillId="0" borderId="447" applyNumberFormat="0" applyFill="0" applyAlignment="0" applyProtection="0"/>
    <xf numFmtId="0" fontId="373" fillId="0" borderId="459" applyNumberFormat="0" applyFill="0" applyAlignment="0" applyProtection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5" fillId="81" borderId="449" applyNumberFormat="0" applyAlignment="0" applyProtection="0"/>
    <xf numFmtId="283" fontId="235" fillId="81" borderId="449" applyNumberFormat="0" applyAlignment="0" applyProtection="0"/>
    <xf numFmtId="0" fontId="244" fillId="0" borderId="460" applyNumberFormat="0" applyFill="0" applyAlignment="0" applyProtection="0"/>
    <xf numFmtId="0" fontId="381" fillId="81" borderId="449" applyNumberFormat="0" applyAlignment="0" applyProtection="0">
      <alignment vertical="center"/>
    </xf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5" fillId="83" borderId="452" applyNumberFormat="0" applyFont="0" applyAlignment="0" applyProtection="0">
      <alignment vertical="center"/>
    </xf>
    <xf numFmtId="0" fontId="352" fillId="126" borderId="539" applyNumberFormat="0" applyProtection="0">
      <alignment vertical="center"/>
    </xf>
    <xf numFmtId="4" fontId="70" fillId="94" borderId="537" applyNumberFormat="0" applyProtection="0">
      <alignment horizontal="right" vertical="center"/>
    </xf>
    <xf numFmtId="251" fontId="46" fillId="0" borderId="492" applyFill="0"/>
    <xf numFmtId="283" fontId="321" fillId="142" borderId="537" applyNumberFormat="0" applyProtection="0">
      <alignment horizontal="left" vertical="center" indent="1"/>
    </xf>
    <xf numFmtId="0" fontId="5" fillId="83" borderId="536" applyNumberFormat="0" applyFont="0" applyAlignment="0" applyProtection="0"/>
    <xf numFmtId="283" fontId="352" fillId="126" borderId="489" applyNumberFormat="0" applyProtection="0">
      <alignment vertical="center"/>
    </xf>
    <xf numFmtId="0" fontId="71" fillId="0" borderId="480">
      <alignment horizontal="left" vertical="center"/>
    </xf>
    <xf numFmtId="0" fontId="327" fillId="68" borderId="483" applyNumberFormat="0" applyAlignment="0" applyProtection="0"/>
    <xf numFmtId="0" fontId="341" fillId="113" borderId="487" applyNumberFormat="0" applyAlignment="0" applyProtection="0"/>
    <xf numFmtId="0" fontId="234" fillId="81" borderId="505" applyNumberFormat="0" applyAlignment="0" applyProtection="0"/>
    <xf numFmtId="0" fontId="42" fillId="83" borderId="486" applyNumberFormat="0" applyFont="0" applyAlignment="0" applyProtection="0"/>
    <xf numFmtId="283" fontId="358" fillId="111" borderId="507" applyNumberFormat="0" applyProtection="0">
      <alignment vertical="center"/>
    </xf>
    <xf numFmtId="0" fontId="42" fillId="83" borderId="536" applyNumberFormat="0" applyFont="0" applyAlignment="0" applyProtection="0"/>
    <xf numFmtId="0" fontId="85" fillId="0" borderId="497">
      <alignment horizontal="center"/>
    </xf>
    <xf numFmtId="0" fontId="46" fillId="141" borderId="537" applyNumberFormat="0" applyProtection="0">
      <alignment horizontal="left" vertical="center" indent="1"/>
    </xf>
    <xf numFmtId="283" fontId="235" fillId="81" borderId="533" applyNumberFormat="0" applyAlignment="0" applyProtection="0"/>
    <xf numFmtId="0" fontId="129" fillId="83" borderId="536" applyNumberFormat="0" applyFont="0" applyAlignment="0" applyProtection="0">
      <alignment vertical="center"/>
    </xf>
    <xf numFmtId="283" fontId="358" fillId="111" borderId="539" applyNumberFormat="0" applyProtection="0">
      <alignment vertical="center"/>
    </xf>
    <xf numFmtId="0" fontId="71" fillId="0" borderId="498">
      <alignment horizontal="left" vertical="center"/>
    </xf>
    <xf numFmtId="0" fontId="285" fillId="113" borderId="501" applyNumberFormat="0" applyAlignment="0" applyProtection="0"/>
    <xf numFmtId="0" fontId="327" fillId="68" borderId="533" applyNumberFormat="0" applyAlignment="0" applyProtection="0"/>
    <xf numFmtId="251" fontId="46" fillId="0" borderId="492" applyFill="0"/>
    <xf numFmtId="0" fontId="70" fillId="100" borderId="537" applyNumberFormat="0" applyProtection="0">
      <alignment horizontal="left" vertical="center" indent="1"/>
    </xf>
    <xf numFmtId="0" fontId="242" fillId="68" borderId="533" applyNumberFormat="0" applyAlignment="0" applyProtection="0"/>
    <xf numFmtId="4" fontId="70" fillId="98" borderId="537" applyNumberFormat="0" applyProtection="0">
      <alignment horizontal="right" vertical="center"/>
    </xf>
    <xf numFmtId="0" fontId="394" fillId="81" borderId="537" applyNumberFormat="0" applyAlignment="0" applyProtection="0">
      <alignment vertical="center"/>
    </xf>
    <xf numFmtId="0" fontId="196" fillId="81" borderId="537" applyNumberFormat="0" applyAlignment="0" applyProtection="0"/>
    <xf numFmtId="0" fontId="46" fillId="140" borderId="537" applyNumberFormat="0" applyProtection="0">
      <alignment horizontal="left" vertical="center" indent="1"/>
    </xf>
    <xf numFmtId="0" fontId="70" fillId="100" borderId="537" applyNumberFormat="0" applyProtection="0">
      <alignment vertical="center"/>
    </xf>
    <xf numFmtId="0" fontId="13" fillId="59" borderId="546" applyNumberFormat="0" applyFont="0" applyBorder="0" applyAlignment="0">
      <alignment vertical="center"/>
    </xf>
    <xf numFmtId="0" fontId="234" fillId="81" borderId="537" applyNumberFormat="0" applyAlignment="0" applyProtection="0"/>
    <xf numFmtId="0" fontId="5" fillId="53" borderId="537" applyNumberFormat="0" applyProtection="0">
      <alignment vertical="center"/>
    </xf>
    <xf numFmtId="0" fontId="285" fillId="113" borderId="533" applyNumberFormat="0" applyAlignment="0" applyProtection="0"/>
    <xf numFmtId="0" fontId="327" fillId="54" borderId="449" applyNumberFormat="0" applyAlignment="0" applyProtection="0"/>
    <xf numFmtId="283" fontId="352" fillId="126" borderId="455" applyNumberFormat="0" applyProtection="0">
      <alignment vertical="center"/>
    </xf>
    <xf numFmtId="283" fontId="355" fillId="121" borderId="455" applyNumberFormat="0" applyProtection="0">
      <alignment horizontal="right" vertical="center"/>
    </xf>
    <xf numFmtId="283" fontId="321" fillId="142" borderId="453" applyNumberFormat="0" applyProtection="0">
      <alignment horizontal="left" vertical="center" indent="1"/>
    </xf>
    <xf numFmtId="283" fontId="309" fillId="117" borderId="484"/>
    <xf numFmtId="0" fontId="285" fillId="113" borderId="483" applyNumberFormat="0" applyAlignment="0" applyProtection="0"/>
    <xf numFmtId="0" fontId="149" fillId="81" borderId="449" applyNumberFormat="0" applyAlignment="0" applyProtection="0"/>
    <xf numFmtId="0" fontId="355" fillId="111" borderId="539" applyNumberFormat="0" applyProtection="0">
      <alignment vertical="center"/>
    </xf>
    <xf numFmtId="0" fontId="253" fillId="68" borderId="449" applyNumberFormat="0" applyAlignment="0" applyProtection="0">
      <alignment vertical="center"/>
    </xf>
    <xf numFmtId="0" fontId="373" fillId="0" borderId="544" applyNumberFormat="0" applyFill="0" applyAlignment="0" applyProtection="0"/>
    <xf numFmtId="0" fontId="46" fillId="140" borderId="537" applyNumberFormat="0" applyProtection="0">
      <alignment horizontal="left" vertical="center" indent="1"/>
    </xf>
    <xf numFmtId="0" fontId="355" fillId="129" borderId="48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4" fontId="202" fillId="89" borderId="537" applyNumberFormat="0" applyProtection="0">
      <alignment horizontal="center" vertical="top"/>
    </xf>
    <xf numFmtId="0" fontId="355" fillId="129" borderId="539" applyNumberFormat="0" applyProtection="0">
      <alignment horizontal="right" vertical="center"/>
    </xf>
    <xf numFmtId="0" fontId="85" fillId="0" borderId="479">
      <alignment horizontal="center"/>
    </xf>
    <xf numFmtId="283" fontId="328" fillId="145" borderId="457" applyNumberFormat="0" applyProtection="0">
      <alignment horizontal="center"/>
    </xf>
    <xf numFmtId="0" fontId="253" fillId="68" borderId="483" applyNumberFormat="0" applyAlignment="0" applyProtection="0">
      <alignment vertical="center"/>
    </xf>
    <xf numFmtId="0" fontId="235" fillId="81" borderId="533" applyNumberFormat="0" applyAlignment="0" applyProtection="0"/>
    <xf numFmtId="0" fontId="388" fillId="68" borderId="533" applyNumberFormat="0" applyAlignment="0" applyProtection="0">
      <alignment vertical="center"/>
    </xf>
    <xf numFmtId="0" fontId="42" fillId="83" borderId="536" applyNumberFormat="0" applyFont="0" applyAlignment="0" applyProtection="0"/>
    <xf numFmtId="0" fontId="373" fillId="0" borderId="543" applyNumberFormat="0" applyFill="0" applyAlignment="0" applyProtection="0"/>
    <xf numFmtId="0" fontId="285" fillId="113" borderId="483" applyNumberFormat="0" applyAlignment="0" applyProtection="0"/>
    <xf numFmtId="286" fontId="46" fillId="0" borderId="542" applyAlignment="0"/>
    <xf numFmtId="0" fontId="309" fillId="34" borderId="502"/>
    <xf numFmtId="0" fontId="149" fillId="81" borderId="533" applyNumberFormat="0" applyAlignment="0" applyProtection="0"/>
    <xf numFmtId="0" fontId="85" fillId="0" borderId="497">
      <alignment horizontal="center"/>
    </xf>
    <xf numFmtId="286" fontId="46" fillId="0" borderId="542" applyAlignment="0"/>
    <xf numFmtId="283" fontId="355" fillId="132" borderId="539" applyNumberFormat="0" applyProtection="0">
      <alignment horizontal="right" vertical="center"/>
    </xf>
    <xf numFmtId="5" fontId="270" fillId="0" borderId="500" applyAlignment="0" applyProtection="0"/>
    <xf numFmtId="0" fontId="304" fillId="34" borderId="534"/>
    <xf numFmtId="0" fontId="149" fillId="81" borderId="533" applyNumberFormat="0" applyAlignment="0" applyProtection="0"/>
    <xf numFmtId="0" fontId="71" fillId="0" borderId="480">
      <alignment horizontal="left" vertical="center"/>
    </xf>
    <xf numFmtId="0" fontId="5" fillId="53" borderId="505" applyNumberFormat="0" applyProtection="0">
      <alignment vertical="center"/>
    </xf>
    <xf numFmtId="251" fontId="46" fillId="0" borderId="535" applyFill="0"/>
    <xf numFmtId="0" fontId="234" fillId="81" borderId="537" applyNumberFormat="0" applyAlignment="0" applyProtection="0"/>
    <xf numFmtId="283" fontId="355" fillId="128" borderId="539" applyNumberFormat="0" applyProtection="0">
      <alignment horizontal="right" vertical="center"/>
    </xf>
    <xf numFmtId="0" fontId="285" fillId="113" borderId="501" applyNumberFormat="0" applyAlignment="0" applyProtection="0"/>
    <xf numFmtId="283" fontId="355" fillId="128" borderId="539" applyNumberFormat="0" applyProtection="0">
      <alignment horizontal="right" vertical="center"/>
    </xf>
    <xf numFmtId="0" fontId="328" fillId="115" borderId="531" applyNumberFormat="0" applyAlignment="0" applyProtection="0"/>
    <xf numFmtId="283" fontId="304" fillId="34" borderId="534"/>
    <xf numFmtId="0" fontId="286" fillId="81" borderId="501" applyNumberFormat="0" applyAlignment="0" applyProtection="0"/>
    <xf numFmtId="0" fontId="327" fillId="54" borderId="533" applyNumberFormat="0" applyAlignment="0" applyProtection="0"/>
    <xf numFmtId="0" fontId="85" fillId="0" borderId="497">
      <alignment horizontal="center"/>
    </xf>
    <xf numFmtId="0" fontId="138" fillId="83" borderId="536" applyNumberFormat="0" applyFont="0" applyAlignment="0" applyProtection="0"/>
    <xf numFmtId="286" fontId="308" fillId="116" borderId="499" applyProtection="0">
      <alignment horizontal="center"/>
    </xf>
    <xf numFmtId="15" fontId="281" fillId="112" borderId="499">
      <alignment horizontal="center"/>
    </xf>
    <xf numFmtId="0" fontId="373" fillId="0" borderId="543" applyNumberFormat="0" applyFill="0" applyAlignment="0" applyProtection="0"/>
    <xf numFmtId="0" fontId="70" fillId="100" borderId="537" applyNumberFormat="0" applyProtection="0">
      <alignment vertical="center"/>
    </xf>
    <xf numFmtId="0" fontId="244" fillId="0" borderId="544" applyNumberFormat="0" applyFill="0" applyAlignment="0" applyProtection="0"/>
    <xf numFmtId="0" fontId="242" fillId="68" borderId="533" applyNumberFormat="0" applyAlignment="0" applyProtection="0"/>
    <xf numFmtId="4" fontId="70" fillId="96" borderId="537" applyNumberFormat="0" applyProtection="0">
      <alignment horizontal="right" vertical="center"/>
    </xf>
    <xf numFmtId="283" fontId="312" fillId="0" borderId="535">
      <alignment horizontal="left" vertical="center"/>
    </xf>
    <xf numFmtId="0" fontId="294" fillId="83" borderId="536" applyNumberFormat="0" applyFont="0" applyAlignment="0" applyProtection="0"/>
    <xf numFmtId="0" fontId="373" fillId="0" borderId="493" applyNumberFormat="0" applyFill="0" applyAlignment="0" applyProtection="0"/>
    <xf numFmtId="3" fontId="365" fillId="84" borderId="529">
      <alignment horizontal="left" vertical="top" wrapText="1"/>
      <protection locked="0"/>
    </xf>
    <xf numFmtId="251" fontId="367" fillId="0" borderId="492" applyFill="0"/>
    <xf numFmtId="3" fontId="70" fillId="57" borderId="505" applyProtection="0">
      <alignment horizontal="right" vertical="center"/>
    </xf>
    <xf numFmtId="286" fontId="46" fillId="0" borderId="510" applyAlignment="0"/>
    <xf numFmtId="0" fontId="283" fillId="0" borderId="481" applyNumberFormat="0" applyFill="0" applyAlignment="0" applyProtection="0"/>
    <xf numFmtId="0" fontId="341" fillId="81" borderId="537" applyNumberFormat="0" applyAlignment="0" applyProtection="0"/>
    <xf numFmtId="0" fontId="71" fillId="0" borderId="530">
      <alignment horizontal="left" vertical="center"/>
    </xf>
    <xf numFmtId="0" fontId="234" fillId="81" borderId="537" applyNumberFormat="0" applyAlignment="0" applyProtection="0"/>
    <xf numFmtId="0" fontId="283" fillId="0" borderId="481" applyNumberFormat="0" applyFill="0" applyAlignment="0" applyProtection="0"/>
    <xf numFmtId="283" fontId="283" fillId="0" borderId="481" applyNumberFormat="0" applyFill="0" applyAlignment="0" applyProtection="0"/>
    <xf numFmtId="5" fontId="270" fillId="0" borderId="532" applyAlignment="0" applyProtection="0"/>
    <xf numFmtId="0" fontId="341" fillId="113" borderId="505" applyNumberFormat="0" applyAlignment="0" applyProtection="0"/>
    <xf numFmtId="0" fontId="283" fillId="0" borderId="499" applyNumberFormat="0" applyFill="0" applyAlignment="0" applyProtection="0"/>
    <xf numFmtId="283" fontId="46" fillId="140" borderId="487" applyNumberFormat="0" applyProtection="0">
      <alignment horizontal="left" vertical="center" indent="1"/>
    </xf>
    <xf numFmtId="0" fontId="85" fillId="0" borderId="479">
      <alignment horizontal="center"/>
    </xf>
    <xf numFmtId="0" fontId="266" fillId="0" borderId="460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0" fontId="234" fillId="81" borderId="537" applyNumberFormat="0" applyAlignment="0" applyProtection="0"/>
    <xf numFmtId="0" fontId="42" fillId="83" borderId="536" applyNumberFormat="0" applyFont="0" applyAlignment="0" applyProtection="0"/>
    <xf numFmtId="0" fontId="242" fillId="68" borderId="533" applyNumberFormat="0" applyAlignment="0" applyProtection="0"/>
    <xf numFmtId="283" fontId="46" fillId="122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0" fontId="355" fillId="139" borderId="539" applyNumberFormat="0" applyProtection="0">
      <alignment horizontal="right" vertical="center"/>
    </xf>
    <xf numFmtId="0" fontId="5" fillId="0" borderId="537" applyNumberFormat="0" applyProtection="0">
      <alignment horizontal="left" vertical="center" indent="1"/>
    </xf>
    <xf numFmtId="283" fontId="242" fillId="68" borderId="533" applyNumberFormat="0" applyAlignment="0" applyProtection="0"/>
    <xf numFmtId="0" fontId="235" fillId="81" borderId="533" applyNumberFormat="0" applyAlignment="0" applyProtection="0"/>
    <xf numFmtId="283" fontId="362" fillId="34" borderId="531" applyNumberFormat="0" applyProtection="0">
      <alignment horizontal="right" vertical="center"/>
    </xf>
    <xf numFmtId="0" fontId="373" fillId="0" borderId="493" applyNumberFormat="0" applyFill="0" applyAlignment="0" applyProtection="0"/>
    <xf numFmtId="0" fontId="286" fillId="81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71" fillId="0" borderId="530">
      <alignment horizontal="left" vertical="center"/>
    </xf>
    <xf numFmtId="0" fontId="254" fillId="81" borderId="453" applyNumberFormat="0" applyAlignment="0" applyProtection="0">
      <alignment vertical="center"/>
    </xf>
    <xf numFmtId="0" fontId="326" fillId="0" borderId="531" applyNumberFormat="0" applyAlignment="0" applyProtection="0"/>
    <xf numFmtId="0" fontId="327" fillId="68" borderId="533" applyNumberFormat="0" applyAlignment="0" applyProtection="0"/>
    <xf numFmtId="0" fontId="244" fillId="0" borderId="544" applyNumberFormat="0" applyFill="0" applyAlignment="0" applyProtection="0"/>
    <xf numFmtId="0" fontId="5" fillId="0" borderId="505" applyNumberFormat="0" applyProtection="0">
      <alignment horizontal="right" vertical="center"/>
    </xf>
    <xf numFmtId="283" fontId="46" fillId="127" borderId="537" applyNumberFormat="0" applyProtection="0">
      <alignment horizontal="left" vertical="center" indent="1"/>
    </xf>
    <xf numFmtId="0" fontId="341" fillId="113" borderId="505" applyNumberFormat="0" applyAlignment="0" applyProtection="0"/>
    <xf numFmtId="283" fontId="234" fillId="81" borderId="487" applyNumberFormat="0" applyAlignment="0" applyProtection="0"/>
    <xf numFmtId="0" fontId="234" fillId="81" borderId="487" applyNumberFormat="0" applyAlignment="0" applyProtection="0"/>
    <xf numFmtId="0" fontId="71" fillId="0" borderId="480">
      <alignment horizontal="left" vertical="center"/>
    </xf>
    <xf numFmtId="0" fontId="42" fillId="83" borderId="504" applyNumberFormat="0" applyFont="0" applyAlignment="0" applyProtection="0"/>
    <xf numFmtId="0" fontId="328" fillId="115" borderId="481" applyNumberFormat="0" applyAlignment="0" applyProtection="0"/>
    <xf numFmtId="283" fontId="328" fillId="115" borderId="481" applyNumberFormat="0" applyAlignment="0" applyProtection="0"/>
    <xf numFmtId="0" fontId="304" fillId="34" borderId="484"/>
    <xf numFmtId="0" fontId="355" fillId="139" borderId="539" applyNumberFormat="0" applyProtection="0">
      <alignment horizontal="right" vertical="center"/>
    </xf>
    <xf numFmtId="0" fontId="327" fillId="54" borderId="533" applyNumberFormat="0" applyAlignment="0" applyProtection="0"/>
    <xf numFmtId="4" fontId="70" fillId="98" borderId="537" applyNumberFormat="0" applyProtection="0">
      <alignment horizontal="right" vertical="center"/>
    </xf>
    <xf numFmtId="0" fontId="185" fillId="68" borderId="483" applyNumberFormat="0" applyAlignment="0" applyProtection="0"/>
    <xf numFmtId="0" fontId="138" fillId="83" borderId="536" applyNumberFormat="0" applyFont="0" applyAlignment="0" applyProtection="0"/>
    <xf numFmtId="283" fontId="355" fillId="139" borderId="539" applyNumberFormat="0" applyProtection="0">
      <alignment horizontal="right" vertical="center"/>
    </xf>
    <xf numFmtId="283" fontId="46" fillId="140" borderId="537" applyNumberFormat="0" applyProtection="0">
      <alignment horizontal="left" vertical="center" indent="1"/>
    </xf>
    <xf numFmtId="0" fontId="355" fillId="134" borderId="539" applyNumberFormat="0" applyProtection="0">
      <alignment horizontal="right" vertical="center"/>
    </xf>
    <xf numFmtId="283" fontId="235" fillId="81" borderId="533" applyNumberFormat="0" applyAlignment="0" applyProtection="0"/>
    <xf numFmtId="10" fontId="95" fillId="60" borderId="529" applyNumberFormat="0" applyBorder="0" applyAlignment="0" applyProtection="0"/>
    <xf numFmtId="0" fontId="285" fillId="113" borderId="533" applyNumberFormat="0" applyAlignment="0" applyProtection="0"/>
    <xf numFmtId="0" fontId="71" fillId="0" borderId="530">
      <alignment horizontal="left" vertical="center"/>
    </xf>
    <xf numFmtId="283" fontId="326" fillId="0" borderId="531" applyNumberFormat="0" applyAlignment="0" applyProtection="0"/>
    <xf numFmtId="283" fontId="328" fillId="115" borderId="531" applyNumberFormat="0" applyAlignment="0" applyProtection="0"/>
    <xf numFmtId="12" fontId="116" fillId="0" borderId="445">
      <alignment horizontal="center"/>
    </xf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309" fillId="34" borderId="534"/>
    <xf numFmtId="283" fontId="355" fillId="134" borderId="539" applyNumberFormat="0" applyProtection="0">
      <alignment horizontal="right" vertical="center"/>
    </xf>
    <xf numFmtId="0" fontId="285" fillId="113" borderId="533" applyNumberFormat="0" applyAlignment="0" applyProtection="0"/>
    <xf numFmtId="0" fontId="327" fillId="54" borderId="533" applyNumberFormat="0" applyAlignment="0" applyProtection="0"/>
    <xf numFmtId="0" fontId="138" fillId="83" borderId="536" applyNumberFormat="0" applyFont="0" applyAlignment="0" applyProtection="0"/>
    <xf numFmtId="0" fontId="254" fillId="81" borderId="505" applyNumberFormat="0" applyAlignment="0" applyProtection="0">
      <alignment vertical="center"/>
    </xf>
    <xf numFmtId="0" fontId="328" fillId="145" borderId="541" applyNumberFormat="0" applyProtection="0">
      <alignment horizontal="center"/>
    </xf>
    <xf numFmtId="0" fontId="266" fillId="0" borderId="512" applyNumberFormat="0" applyFill="0" applyAlignment="0" applyProtection="0">
      <alignment vertical="center"/>
    </xf>
    <xf numFmtId="0" fontId="221" fillId="0" borderId="512" applyNumberFormat="0" applyFill="0" applyAlignment="0" applyProtection="0"/>
    <xf numFmtId="12" fontId="116" fillId="0" borderId="529">
      <alignment horizontal="center"/>
    </xf>
    <xf numFmtId="4" fontId="205" fillId="105" borderId="505" applyNumberFormat="0" applyProtection="0">
      <alignment horizontal="right" vertical="center"/>
    </xf>
    <xf numFmtId="0" fontId="5" fillId="102" borderId="505" applyNumberFormat="0" applyProtection="0">
      <alignment horizontal="left" vertical="center" indent="1"/>
    </xf>
    <xf numFmtId="4" fontId="202" fillId="87" borderId="505" applyNumberFormat="0" applyProtection="0">
      <alignment vertical="center"/>
    </xf>
    <xf numFmtId="0" fontId="149" fillId="81" borderId="533" applyNumberFormat="0" applyAlignment="0" applyProtection="0"/>
    <xf numFmtId="0" fontId="5" fillId="83" borderId="536" applyNumberFormat="0" applyFont="0" applyAlignment="0" applyProtection="0"/>
    <xf numFmtId="0" fontId="200" fillId="1" borderId="446" applyNumberFormat="0" applyFont="0" applyAlignment="0">
      <alignment horizontal="center"/>
    </xf>
    <xf numFmtId="4" fontId="205" fillId="105" borderId="453" applyNumberFormat="0" applyProtection="0">
      <alignment horizontal="right" vertical="center"/>
    </xf>
    <xf numFmtId="0" fontId="68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0" fillId="57" borderId="453" applyProtection="0">
      <alignment horizontal="right" vertical="center"/>
    </xf>
    <xf numFmtId="0" fontId="70" fillId="100" borderId="453" applyNumberFormat="0" applyProtection="0">
      <alignment horizontal="left" vertical="center" indent="1"/>
    </xf>
    <xf numFmtId="0" fontId="70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0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5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0" fillId="101" borderId="453" applyNumberFormat="0" applyProtection="0">
      <alignment horizontal="left" vertical="center" indent="1"/>
    </xf>
    <xf numFmtId="0" fontId="352" fillId="126" borderId="489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355" fillId="128" borderId="489" applyNumberFormat="0" applyProtection="0">
      <alignment horizontal="right" vertical="center"/>
    </xf>
    <xf numFmtId="283" fontId="46" fillId="122" borderId="487" applyNumberFormat="0" applyProtection="0">
      <alignment horizontal="left" vertical="center" indent="1"/>
    </xf>
    <xf numFmtId="4" fontId="70" fillId="98" borderId="453" applyNumberFormat="0" applyProtection="0">
      <alignment horizontal="right" vertical="center"/>
    </xf>
    <xf numFmtId="4" fontId="70" fillId="97" borderId="453" applyNumberFormat="0" applyProtection="0">
      <alignment horizontal="right" vertical="center"/>
    </xf>
    <xf numFmtId="4" fontId="70" fillId="96" borderId="453" applyNumberFormat="0" applyProtection="0">
      <alignment horizontal="right" vertical="center"/>
    </xf>
    <xf numFmtId="4" fontId="70" fillId="95" borderId="453" applyNumberFormat="0" applyProtection="0">
      <alignment horizontal="right" vertical="center"/>
    </xf>
    <xf numFmtId="4" fontId="70" fillId="94" borderId="453" applyNumberFormat="0" applyProtection="0">
      <alignment horizontal="right" vertical="center"/>
    </xf>
    <xf numFmtId="4" fontId="70" fillId="93" borderId="453" applyNumberFormat="0" applyProtection="0">
      <alignment horizontal="right" vertical="center"/>
    </xf>
    <xf numFmtId="4" fontId="70" fillId="52" borderId="453" applyNumberFormat="0" applyProtection="0">
      <alignment horizontal="right" vertical="center"/>
    </xf>
    <xf numFmtId="4" fontId="70" fillId="92" borderId="453" applyNumberFormat="0" applyProtection="0">
      <alignment horizontal="right" vertical="center"/>
    </xf>
    <xf numFmtId="4" fontId="70" fillId="91" borderId="453" applyNumberFormat="0" applyProtection="0">
      <alignment horizontal="right" vertical="center"/>
    </xf>
    <xf numFmtId="0" fontId="68" fillId="90" borderId="453" applyNumberFormat="0" applyProtection="0">
      <alignment horizontal="left" vertical="top"/>
    </xf>
    <xf numFmtId="4" fontId="202" fillId="89" borderId="453" applyNumberFormat="0" applyProtection="0">
      <alignment horizontal="center" vertical="top"/>
    </xf>
    <xf numFmtId="4" fontId="202" fillId="87" borderId="453" applyNumberFormat="0" applyProtection="0">
      <alignment vertical="center"/>
    </xf>
    <xf numFmtId="0" fontId="71" fillId="0" borderId="498">
      <alignment horizontal="left" vertical="center"/>
    </xf>
    <xf numFmtId="0" fontId="149" fillId="81" borderId="501" applyNumberFormat="0" applyAlignment="0" applyProtection="0"/>
    <xf numFmtId="283" fontId="361" fillId="144" borderId="508" applyNumberFormat="0" applyProtection="0">
      <alignment horizontal="left" vertical="center" indent="1"/>
    </xf>
    <xf numFmtId="0" fontId="149" fillId="81" borderId="483" applyNumberFormat="0" applyAlignment="0" applyProtection="0"/>
    <xf numFmtId="0" fontId="46" fillId="122" borderId="487" applyNumberFormat="0" applyProtection="0">
      <alignment horizontal="left" vertical="center" indent="1"/>
    </xf>
    <xf numFmtId="0" fontId="361" fillId="144" borderId="508" applyNumberFormat="0" applyProtection="0">
      <alignment horizontal="left" vertical="center" indent="1"/>
    </xf>
    <xf numFmtId="0" fontId="355" fillId="130" borderId="507" applyNumberFormat="0" applyProtection="0">
      <alignment horizontal="right" vertical="center"/>
    </xf>
    <xf numFmtId="0" fontId="352" fillId="126" borderId="507" applyNumberFormat="0" applyProtection="0">
      <alignment vertical="center"/>
    </xf>
    <xf numFmtId="283" fontId="235" fillId="81" borderId="483" applyNumberFormat="0" applyAlignment="0" applyProtection="0"/>
    <xf numFmtId="283" fontId="235" fillId="81" borderId="501" applyNumberFormat="0" applyAlignment="0" applyProtection="0"/>
    <xf numFmtId="0" fontId="355" fillId="121" borderId="507" applyNumberFormat="0" applyProtection="0">
      <alignment horizontal="right" vertical="center"/>
    </xf>
    <xf numFmtId="283" fontId="46" fillId="140" borderId="505" applyNumberFormat="0" applyProtection="0">
      <alignment horizontal="left" vertical="center" indent="1"/>
    </xf>
    <xf numFmtId="283" fontId="46" fillId="141" borderId="505" applyNumberFormat="0" applyProtection="0">
      <alignment horizontal="left" vertical="center" indent="1"/>
    </xf>
    <xf numFmtId="283" fontId="355" fillId="121" borderId="507" applyNumberFormat="0" applyProtection="0">
      <alignment horizontal="right" vertical="center"/>
    </xf>
    <xf numFmtId="0" fontId="294" fillId="83" borderId="504" applyNumberFormat="0" applyFont="0" applyAlignment="0" applyProtection="0"/>
    <xf numFmtId="0" fontId="321" fillId="142" borderId="505" applyNumberFormat="0" applyProtection="0">
      <alignment horizontal="left" vertical="center" indent="1"/>
    </xf>
    <xf numFmtId="283" fontId="46" fillId="127" borderId="505" applyNumberFormat="0" applyProtection="0">
      <alignment horizontal="left" vertical="center" indent="1"/>
    </xf>
    <xf numFmtId="286" fontId="328" fillId="125" borderId="506" applyProtection="0">
      <alignment horizontal="center"/>
    </xf>
    <xf numFmtId="0" fontId="341" fillId="81" borderId="505" applyNumberFormat="0" applyAlignment="0" applyProtection="0"/>
    <xf numFmtId="0" fontId="373" fillId="0" borderId="511" applyNumberFormat="0" applyFill="0" applyAlignment="0" applyProtection="0"/>
    <xf numFmtId="0" fontId="388" fillId="68" borderId="501" applyNumberFormat="0" applyAlignment="0" applyProtection="0">
      <alignment vertical="center"/>
    </xf>
    <xf numFmtId="0" fontId="283" fillId="0" borderId="499" applyNumberFormat="0" applyFill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0" fontId="341" fillId="113" borderId="487" applyNumberFormat="0" applyAlignment="0" applyProtection="0"/>
    <xf numFmtId="0" fontId="283" fillId="0" borderId="531" applyNumberFormat="0" applyFill="0" applyAlignment="0" applyProtection="0"/>
    <xf numFmtId="0" fontId="355" fillId="121" borderId="489" applyNumberFormat="0" applyProtection="0">
      <alignment horizontal="right" vertical="center"/>
    </xf>
    <xf numFmtId="283" fontId="309" fillId="34" borderId="484"/>
    <xf numFmtId="0" fontId="71" fillId="0" borderId="480">
      <alignment horizontal="left" vertical="center"/>
    </xf>
    <xf numFmtId="0" fontId="5" fillId="83" borderId="486" applyNumberFormat="0" applyFont="0" applyAlignment="0" applyProtection="0">
      <alignment vertical="center"/>
    </xf>
    <xf numFmtId="0" fontId="42" fillId="83" borderId="486" applyNumberFormat="0" applyFont="0" applyAlignment="0" applyProtection="0"/>
    <xf numFmtId="283" fontId="355" fillId="135" borderId="507" applyNumberFormat="0" applyProtection="0">
      <alignment horizontal="right" vertical="center"/>
    </xf>
    <xf numFmtId="0" fontId="71" fillId="0" borderId="498">
      <alignment horizontal="left" vertical="center"/>
    </xf>
    <xf numFmtId="0" fontId="5" fillId="53" borderId="487" applyNumberFormat="0" applyProtection="0">
      <alignment horizontal="left" vertical="center" indent="1"/>
    </xf>
    <xf numFmtId="0" fontId="312" fillId="0" borderId="485">
      <alignment horizontal="left" vertical="center"/>
    </xf>
    <xf numFmtId="10" fontId="95" fillId="60" borderId="479" applyNumberFormat="0" applyBorder="0" applyAlignment="0" applyProtection="0"/>
    <xf numFmtId="283" fontId="355" fillId="129" borderId="507" applyNumberFormat="0" applyProtection="0">
      <alignment horizontal="right" vertical="center"/>
    </xf>
    <xf numFmtId="0" fontId="46" fillId="140" borderId="505" applyNumberFormat="0" applyProtection="0">
      <alignment horizontal="left" vertical="center" indent="1"/>
    </xf>
    <xf numFmtId="283" fontId="355" fillId="132" borderId="507" applyNumberFormat="0" applyProtection="0">
      <alignment horizontal="right" vertical="center"/>
    </xf>
    <xf numFmtId="0" fontId="71" fillId="0" borderId="530">
      <alignment horizontal="left" vertical="center"/>
    </xf>
    <xf numFmtId="0" fontId="188" fillId="0" borderId="445">
      <alignment horizontal="center"/>
    </xf>
    <xf numFmtId="283" fontId="309" fillId="117" borderId="534"/>
    <xf numFmtId="286" fontId="46" fillId="0" borderId="542" applyAlignment="0"/>
    <xf numFmtId="283" fontId="353" fillId="126" borderId="537" applyNumberFormat="0" applyProtection="0">
      <alignment horizontal="left" vertical="center" indent="1"/>
    </xf>
    <xf numFmtId="0" fontId="5" fillId="83" borderId="536" applyNumberFormat="0" applyFont="0" applyAlignment="0" applyProtection="0"/>
    <xf numFmtId="0" fontId="373" fillId="0" borderId="543" applyNumberFormat="0" applyFill="0" applyAlignment="0" applyProtection="0"/>
    <xf numFmtId="0" fontId="341" fillId="113" borderId="537" applyNumberFormat="0" applyAlignment="0" applyProtection="0"/>
    <xf numFmtId="0" fontId="353" fillId="126" borderId="537" applyNumberFormat="0" applyProtection="0">
      <alignment horizontal="left" vertical="center" indent="1"/>
    </xf>
    <xf numFmtId="0" fontId="327" fillId="68" borderId="533" applyNumberFormat="0" applyAlignment="0" applyProtection="0"/>
    <xf numFmtId="0" fontId="42" fillId="83" borderId="536" applyNumberFormat="0" applyFont="0" applyAlignment="0" applyProtection="0"/>
    <xf numFmtId="283" fontId="355" fillId="135" borderId="539" applyNumberFormat="0" applyProtection="0">
      <alignment horizontal="right" vertical="center"/>
    </xf>
    <xf numFmtId="0" fontId="312" fillId="0" borderId="569">
      <alignment horizontal="left" vertical="center"/>
    </xf>
    <xf numFmtId="4" fontId="70" fillId="95" borderId="537" applyNumberFormat="0" applyProtection="0">
      <alignment horizontal="right" vertical="center"/>
    </xf>
    <xf numFmtId="0" fontId="304" fillId="34" borderId="534"/>
    <xf numFmtId="0" fontId="71" fillId="0" borderId="530">
      <alignment horizontal="left" vertical="center"/>
    </xf>
    <xf numFmtId="0" fontId="88" fillId="1" borderId="461">
      <alignment horizontal="left"/>
    </xf>
    <xf numFmtId="261" fontId="180" fillId="0" borderId="461">
      <alignment horizontal="left"/>
    </xf>
    <xf numFmtId="251" fontId="367" fillId="0" borderId="542" applyFill="0"/>
    <xf numFmtId="0" fontId="362" fillId="34" borderId="531" applyNumberFormat="0" applyProtection="0">
      <alignment horizontal="right" vertical="center"/>
    </xf>
    <xf numFmtId="0" fontId="327" fillId="68" borderId="533" applyNumberFormat="0" applyAlignment="0" applyProtection="0"/>
    <xf numFmtId="251" fontId="367" fillId="0" borderId="542" applyFill="0"/>
    <xf numFmtId="0" fontId="5" fillId="0" borderId="537" applyNumberFormat="0" applyProtection="0">
      <alignment horizontal="right" vertical="center"/>
    </xf>
    <xf numFmtId="0" fontId="361" fillId="144" borderId="540" applyNumberFormat="0" applyProtection="0">
      <alignment horizontal="left" vertical="center" indent="1"/>
    </xf>
    <xf numFmtId="283" fontId="361" fillId="144" borderId="540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0" fontId="253" fillId="68" borderId="483" applyNumberFormat="0" applyAlignment="0" applyProtection="0">
      <alignment vertical="center"/>
    </xf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85" fillId="68" borderId="483" applyNumberFormat="0" applyAlignment="0" applyProtection="0"/>
    <xf numFmtId="0" fontId="138" fillId="83" borderId="536" applyNumberFormat="0" applyFont="0" applyAlignment="0" applyProtection="0"/>
    <xf numFmtId="0" fontId="394" fillId="81" borderId="487" applyNumberFormat="0" applyAlignment="0" applyProtection="0">
      <alignment vertical="center"/>
    </xf>
    <xf numFmtId="0" fontId="387" fillId="0" borderId="494" applyNumberFormat="0" applyFill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381" fillId="81" borderId="483" applyNumberFormat="0" applyAlignment="0" applyProtection="0">
      <alignment vertical="center"/>
    </xf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234" fillId="81" borderId="487" applyNumberFormat="0" applyAlignment="0" applyProtection="0"/>
    <xf numFmtId="0" fontId="242" fillId="68" borderId="483" applyNumberFormat="0" applyAlignment="0" applyProtection="0"/>
    <xf numFmtId="0" fontId="234" fillId="81" borderId="487" applyNumberFormat="0" applyAlignment="0" applyProtection="0"/>
    <xf numFmtId="3" fontId="365" fillId="84" borderId="479">
      <alignment horizontal="left" vertical="top" wrapText="1"/>
      <protection locked="0"/>
    </xf>
    <xf numFmtId="251" fontId="367" fillId="0" borderId="492" applyFill="0"/>
    <xf numFmtId="0" fontId="283" fillId="0" borderId="481" applyNumberFormat="0" applyFill="0" applyAlignment="0" applyProtection="0"/>
    <xf numFmtId="257" fontId="38" fillId="0" borderId="448" applyFill="0" applyProtection="0"/>
    <xf numFmtId="0" fontId="294" fillId="83" borderId="402" applyNumberFormat="0" applyFont="0" applyAlignment="0" applyProtection="0"/>
    <xf numFmtId="0" fontId="5" fillId="83" borderId="402" applyNumberFormat="0" applyFont="0" applyAlignment="0" applyProtection="0"/>
    <xf numFmtId="0" fontId="5" fillId="83" borderId="402" applyNumberFormat="0" applyFont="0" applyAlignment="0" applyProtection="0"/>
    <xf numFmtId="0" fontId="341" fillId="113" borderId="403" applyNumberFormat="0" applyAlignment="0" applyProtection="0"/>
    <xf numFmtId="0" fontId="200" fillId="1" borderId="514" applyNumberFormat="0" applyFont="0" applyAlignment="0">
      <alignment horizontal="center"/>
    </xf>
    <xf numFmtId="0" fontId="341" fillId="81" borderId="403" applyNumberFormat="0" applyAlignment="0" applyProtection="0"/>
    <xf numFmtId="0" fontId="341" fillId="81" borderId="403" applyNumberFormat="0" applyAlignment="0" applyProtection="0"/>
    <xf numFmtId="0" fontId="196" fillId="81" borderId="537" applyNumberFormat="0" applyAlignment="0" applyProtection="0"/>
    <xf numFmtId="12" fontId="116" fillId="0" borderId="513">
      <alignment horizontal="center"/>
    </xf>
    <xf numFmtId="0" fontId="221" fillId="0" borderId="494" applyNumberFormat="0" applyFill="0" applyAlignment="0" applyProtection="0"/>
    <xf numFmtId="5" fontId="115" fillId="0" borderId="448" applyAlignment="0" applyProtection="0"/>
    <xf numFmtId="0" fontId="373" fillId="0" borderId="543" applyNumberFormat="0" applyFill="0" applyAlignment="0" applyProtection="0"/>
    <xf numFmtId="283" fontId="323" fillId="139" borderId="540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283" fontId="355" fillId="129" borderId="539" applyNumberFormat="0" applyProtection="0">
      <alignment horizontal="right" vertical="center"/>
    </xf>
    <xf numFmtId="0" fontId="263" fillId="81" borderId="533" applyNumberFormat="0" applyAlignment="0" applyProtection="0">
      <alignment vertical="center"/>
    </xf>
    <xf numFmtId="0" fontId="341" fillId="81" borderId="537" applyNumberFormat="0" applyAlignment="0" applyProtection="0"/>
    <xf numFmtId="0" fontId="361" fillId="144" borderId="540" applyNumberFormat="0" applyProtection="0">
      <alignment horizontal="left" vertical="center" indent="1"/>
    </xf>
    <xf numFmtId="283" fontId="355" fillId="135" borderId="539" applyNumberFormat="0" applyProtection="0">
      <alignment horizontal="righ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283" fontId="312" fillId="0" borderId="535">
      <alignment horizontal="left" vertical="center"/>
    </xf>
    <xf numFmtId="0" fontId="304" fillId="34" borderId="534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15" fontId="281" fillId="112" borderId="531">
      <alignment horizontal="center"/>
    </xf>
    <xf numFmtId="0" fontId="321" fillId="142" borderId="537" applyNumberFormat="0" applyProtection="0">
      <alignment horizontal="left" vertical="center" indent="1"/>
    </xf>
    <xf numFmtId="0" fontId="85" fillId="0" borderId="529">
      <alignment horizontal="center"/>
    </xf>
    <xf numFmtId="0" fontId="85" fillId="0" borderId="529">
      <alignment horizontal="center"/>
    </xf>
    <xf numFmtId="251" fontId="367" fillId="0" borderId="542" applyFill="0"/>
    <xf numFmtId="0" fontId="46" fillId="127" borderId="537" applyNumberFormat="0" applyProtection="0">
      <alignment horizontal="left" vertical="center" indent="1"/>
    </xf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283" fontId="283" fillId="0" borderId="531" applyNumberFormat="0" applyFill="0" applyAlignment="0" applyProtection="0"/>
    <xf numFmtId="0" fontId="353" fillId="126" borderId="453" applyNumberFormat="0" applyProtection="0">
      <alignment horizontal="left" vertical="center" indent="1"/>
    </xf>
    <xf numFmtId="0" fontId="71" fillId="0" borderId="530">
      <alignment horizontal="left" vertical="center"/>
    </xf>
    <xf numFmtId="10" fontId="95" fillId="60" borderId="529" applyNumberFormat="0" applyBorder="0" applyAlignment="0" applyProtection="0"/>
    <xf numFmtId="0" fontId="355" fillId="128" borderId="455" applyNumberFormat="0" applyProtection="0">
      <alignment horizontal="right" vertical="center"/>
    </xf>
    <xf numFmtId="0" fontId="394" fillId="81" borderId="537" applyNumberFormat="0" applyAlignment="0" applyProtection="0">
      <alignment vertical="center"/>
    </xf>
    <xf numFmtId="0" fontId="355" fillId="129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0" fontId="5" fillId="83" borderId="536" applyNumberFormat="0" applyFont="0" applyAlignment="0" applyProtection="0"/>
    <xf numFmtId="0" fontId="355" fillId="130" borderId="455" applyNumberFormat="0" applyProtection="0">
      <alignment horizontal="right" vertical="center"/>
    </xf>
    <xf numFmtId="10" fontId="311" fillId="60" borderId="529" applyNumberFormat="0" applyBorder="0" applyAlignment="0" applyProtection="0"/>
    <xf numFmtId="0" fontId="381" fillId="81" borderId="533" applyNumberFormat="0" applyAlignment="0" applyProtection="0">
      <alignment vertical="center"/>
    </xf>
    <xf numFmtId="0" fontId="355" fillId="132" borderId="455" applyNumberFormat="0" applyProtection="0">
      <alignment horizontal="right" vertical="center"/>
    </xf>
    <xf numFmtId="0" fontId="71" fillId="0" borderId="530">
      <alignment horizontal="left" vertical="center"/>
    </xf>
    <xf numFmtId="0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0" fontId="138" fillId="83" borderId="536" applyNumberFormat="0" applyFont="0" applyAlignment="0" applyProtection="0"/>
    <xf numFmtId="0" fontId="46" fillId="140" borderId="453" applyNumberFormat="0" applyProtection="0">
      <alignment horizontal="left" vertical="center" indent="1"/>
    </xf>
    <xf numFmtId="0" fontId="185" fillId="68" borderId="533" applyNumberFormat="0" applyAlignment="0" applyProtection="0"/>
    <xf numFmtId="0" fontId="234" fillId="81" borderId="537" applyNumberFormat="0" applyAlignment="0" applyProtection="0"/>
    <xf numFmtId="0" fontId="355" fillId="130" borderId="539" applyNumberFormat="0" applyProtection="0">
      <alignment horizontal="right" vertical="center"/>
    </xf>
    <xf numFmtId="283" fontId="355" fillId="128" borderId="539" applyNumberFormat="0" applyProtection="0">
      <alignment horizontal="right" vertical="center"/>
    </xf>
    <xf numFmtId="0" fontId="353" fillId="126" borderId="537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6" fontId="328" fillId="125" borderId="538" applyProtection="0">
      <alignment horizontal="center"/>
    </xf>
    <xf numFmtId="0" fontId="352" fillId="126" borderId="539" applyNumberFormat="0" applyProtection="0">
      <alignment vertical="center"/>
    </xf>
    <xf numFmtId="0" fontId="46" fillId="122" borderId="453" applyNumberFormat="0" applyProtection="0">
      <alignment horizontal="left" vertical="center" indent="1"/>
    </xf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46" fillId="127" borderId="453" applyNumberFormat="0" applyProtection="0">
      <alignment horizontal="left" vertical="center" indent="1"/>
    </xf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58" fillId="111" borderId="455" applyNumberFormat="0" applyProtection="0">
      <alignment vertical="center"/>
    </xf>
    <xf numFmtId="0" fontId="341" fillId="113" borderId="537" applyNumberFormat="0" applyAlignment="0" applyProtection="0"/>
    <xf numFmtId="0" fontId="321" fillId="142" borderId="453" applyNumberFormat="0" applyProtection="0">
      <alignment horizontal="left" vertical="center" indent="1"/>
    </xf>
    <xf numFmtId="0" fontId="40" fillId="83" borderId="536" applyNumberFormat="0" applyFont="0" applyAlignment="0" applyProtection="0"/>
    <xf numFmtId="0" fontId="327" fillId="54" borderId="533" applyNumberFormat="0" applyAlignment="0" applyProtection="0"/>
    <xf numFmtId="286" fontId="46" fillId="0" borderId="542" applyAlignment="0"/>
    <xf numFmtId="0" fontId="355" fillId="135" borderId="539" applyNumberFormat="0" applyProtection="0">
      <alignment horizontal="right" vertical="center"/>
    </xf>
    <xf numFmtId="0" fontId="323" fillId="139" borderId="540" applyNumberFormat="0" applyProtection="0">
      <alignment horizontal="left" vertical="center" indent="1"/>
    </xf>
    <xf numFmtId="0" fontId="355" fillId="129" borderId="539" applyNumberFormat="0" applyProtection="0">
      <alignment horizontal="right" vertical="center"/>
    </xf>
    <xf numFmtId="0" fontId="341" fillId="81" borderId="537" applyNumberFormat="0" applyAlignment="0" applyProtection="0"/>
    <xf numFmtId="0" fontId="352" fillId="126" borderId="539" applyNumberFormat="0" applyProtection="0">
      <alignment vertical="center"/>
    </xf>
    <xf numFmtId="0" fontId="362" fillId="34" borderId="447" applyNumberFormat="0" applyProtection="0">
      <alignment horizontal="right" vertical="center"/>
    </xf>
    <xf numFmtId="0" fontId="341" fillId="81" borderId="537" applyNumberFormat="0" applyAlignment="0" applyProtection="0"/>
    <xf numFmtId="283" fontId="352" fillId="126" borderId="539" applyNumberFormat="0" applyProtection="0">
      <alignment vertical="center"/>
    </xf>
    <xf numFmtId="0" fontId="353" fillId="126" borderId="537" applyNumberFormat="0" applyProtection="0">
      <alignment horizontal="left" vertical="center" indent="1"/>
    </xf>
    <xf numFmtId="283" fontId="242" fillId="68" borderId="533" applyNumberFormat="0" applyAlignment="0" applyProtection="0"/>
    <xf numFmtId="0" fontId="235" fillId="81" borderId="533" applyNumberFormat="0" applyAlignment="0" applyProtection="0"/>
    <xf numFmtId="283" fontId="355" fillId="131" borderId="539" applyNumberFormat="0" applyProtection="0">
      <alignment horizontal="right" vertical="center"/>
    </xf>
    <xf numFmtId="3" fontId="365" fillId="84" borderId="529">
      <alignment horizontal="left" vertical="top" wrapText="1"/>
      <protection locked="0"/>
    </xf>
    <xf numFmtId="286" fontId="46" fillId="0" borderId="458" applyAlignment="0"/>
    <xf numFmtId="286" fontId="299" fillId="114" borderId="531" applyProtection="0">
      <alignment horizontal="center"/>
    </xf>
    <xf numFmtId="0" fontId="234" fillId="81" borderId="537" applyNumberFormat="0" applyAlignment="0" applyProtection="0"/>
    <xf numFmtId="0" fontId="68" fillId="104" borderId="537" applyNumberFormat="0" applyProtection="0">
      <alignment horizontal="center" vertical="top"/>
    </xf>
    <xf numFmtId="0" fontId="40" fillId="83" borderId="452" applyNumberFormat="0" applyFont="0" applyAlignment="0" applyProtection="0"/>
    <xf numFmtId="10" fontId="311" fillId="60" borderId="445" applyNumberFormat="0" applyBorder="0" applyAlignment="0" applyProtection="0"/>
    <xf numFmtId="0" fontId="327" fillId="54" borderId="449" applyNumberFormat="0" applyAlignment="0" applyProtection="0"/>
    <xf numFmtId="0" fontId="294" fillId="83" borderId="452" applyNumberFormat="0" applyFont="0" applyAlignment="0" applyProtection="0"/>
    <xf numFmtId="0" fontId="355" fillId="128" borderId="455" applyNumberFormat="0" applyProtection="0">
      <alignment horizontal="right" vertical="center"/>
    </xf>
    <xf numFmtId="283" fontId="353" fillId="126" borderId="453" applyNumberFormat="0" applyProtection="0">
      <alignment horizontal="left" vertical="center" indent="1"/>
    </xf>
    <xf numFmtId="0" fontId="352" fillId="126" borderId="405" applyNumberFormat="0" applyProtection="0">
      <alignment vertical="center"/>
    </xf>
    <xf numFmtId="0" fontId="355" fillId="130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3" fillId="126" borderId="403" applyNumberFormat="0" applyProtection="0">
      <alignment horizontal="left" vertical="center" indent="1"/>
    </xf>
    <xf numFmtId="0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28" borderId="40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29" borderId="40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0" fontId="355" fillId="121" borderId="405" applyNumberFormat="0" applyProtection="0">
      <alignment horizontal="right" vertical="center"/>
    </xf>
    <xf numFmtId="283" fontId="355" fillId="139" borderId="455" applyNumberFormat="0" applyProtection="0">
      <alignment horizontal="right" vertical="center"/>
    </xf>
    <xf numFmtId="0" fontId="355" fillId="130" borderId="40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0" fontId="355" fillId="131" borderId="405" applyNumberFormat="0" applyProtection="0">
      <alignment horizontal="right" vertical="center"/>
    </xf>
    <xf numFmtId="283" fontId="46" fillId="140" borderId="453" applyNumberFormat="0" applyProtection="0">
      <alignment horizontal="left" vertical="center" indent="1"/>
    </xf>
    <xf numFmtId="0" fontId="355" fillId="132" borderId="405" applyNumberFormat="0" applyProtection="0">
      <alignment horizontal="right" vertical="center"/>
    </xf>
    <xf numFmtId="0" fontId="46" fillId="141" borderId="453" applyNumberFormat="0" applyProtection="0">
      <alignment horizontal="left" vertical="center" indent="1"/>
    </xf>
    <xf numFmtId="0" fontId="355" fillId="133" borderId="405" applyNumberFormat="0" applyProtection="0">
      <alignment horizontal="right" vertical="center"/>
    </xf>
    <xf numFmtId="0" fontId="355" fillId="111" borderId="455" applyNumberFormat="0" applyProtection="0">
      <alignment vertical="center"/>
    </xf>
    <xf numFmtId="0" fontId="355" fillId="134" borderId="405" applyNumberFormat="0" applyProtection="0">
      <alignment horizontal="right" vertical="center"/>
    </xf>
    <xf numFmtId="283" fontId="355" fillId="111" borderId="455" applyNumberFormat="0" applyProtection="0">
      <alignment vertical="center"/>
    </xf>
    <xf numFmtId="0" fontId="355" fillId="135" borderId="405" applyNumberFormat="0" applyProtection="0">
      <alignment horizontal="right" vertical="center"/>
    </xf>
    <xf numFmtId="0" fontId="358" fillId="111" borderId="455" applyNumberFormat="0" applyProtection="0">
      <alignment vertical="center"/>
    </xf>
    <xf numFmtId="0" fontId="355" fillId="139" borderId="405" applyNumberFormat="0" applyProtection="0">
      <alignment horizontal="right" vertical="center"/>
    </xf>
    <xf numFmtId="0" fontId="286" fillId="81" borderId="533" applyNumberFormat="0" applyAlignment="0" applyProtection="0"/>
    <xf numFmtId="4" fontId="70" fillId="95" borderId="505" applyNumberFormat="0" applyProtection="0">
      <alignment horizontal="right" vertical="center"/>
    </xf>
    <xf numFmtId="0" fontId="46" fillId="140" borderId="403" applyNumberFormat="0" applyProtection="0">
      <alignment horizontal="left" vertical="center" indent="1"/>
    </xf>
    <xf numFmtId="283" fontId="355" fillId="131" borderId="507" applyNumberFormat="0" applyProtection="0">
      <alignment horizontal="right" vertical="center"/>
    </xf>
    <xf numFmtId="0" fontId="387" fillId="0" borderId="494" applyNumberFormat="0" applyFill="0" applyAlignment="0" applyProtection="0">
      <alignment vertical="center"/>
    </xf>
    <xf numFmtId="0" fontId="138" fillId="83" borderId="486" applyNumberFormat="0" applyFont="0" applyAlignment="0" applyProtection="0"/>
    <xf numFmtId="0" fontId="46" fillId="141" borderId="403" applyNumberFormat="0" applyProtection="0">
      <alignment horizontal="left" vertical="center" indent="1"/>
    </xf>
    <xf numFmtId="0" fontId="85" fillId="0" borderId="479">
      <alignment horizontal="center"/>
    </xf>
    <xf numFmtId="0" fontId="5" fillId="100" borderId="487" applyNumberFormat="0" applyProtection="0">
      <alignment horizontal="left" vertical="center" indent="1"/>
    </xf>
    <xf numFmtId="0" fontId="196" fillId="81" borderId="487" applyNumberFormat="0" applyAlignment="0" applyProtection="0"/>
    <xf numFmtId="0" fontId="46" fillId="122" borderId="403" applyNumberFormat="0" applyProtection="0">
      <alignment horizontal="left" vertical="center" indent="1"/>
    </xf>
    <xf numFmtId="3" fontId="70" fillId="57" borderId="487" applyProtection="0">
      <alignment horizontal="right" vertical="center"/>
    </xf>
    <xf numFmtId="0" fontId="341" fillId="113" borderId="487" applyNumberFormat="0" applyAlignment="0" applyProtection="0"/>
    <xf numFmtId="0" fontId="42" fillId="83" borderId="504" applyNumberFormat="0" applyFont="0" applyAlignment="0" applyProtection="0"/>
    <xf numFmtId="0" fontId="46" fillId="127" borderId="403" applyNumberFormat="0" applyProtection="0">
      <alignment horizontal="left" vertical="center" indent="1"/>
    </xf>
    <xf numFmtId="283" fontId="355" fillId="130" borderId="489" applyNumberFormat="0" applyProtection="0">
      <alignment horizontal="right" vertical="center"/>
    </xf>
    <xf numFmtId="0" fontId="355" fillId="111" borderId="405" applyNumberFormat="0" applyProtection="0">
      <alignment vertical="center"/>
    </xf>
    <xf numFmtId="283" fontId="355" fillId="139" borderId="489" applyNumberFormat="0" applyProtection="0">
      <alignment horizontal="right" vertical="center"/>
    </xf>
    <xf numFmtId="0" fontId="358" fillId="111" borderId="405" applyNumberFormat="0" applyProtection="0">
      <alignment vertical="center"/>
    </xf>
    <xf numFmtId="283" fontId="244" fillId="0" borderId="494" applyNumberFormat="0" applyFill="0" applyAlignment="0" applyProtection="0"/>
    <xf numFmtId="0" fontId="323" fillId="139" borderId="406" applyNumberFormat="0" applyProtection="0">
      <alignment horizontal="left" vertical="center" indent="1"/>
    </xf>
    <xf numFmtId="0" fontId="149" fillId="81" borderId="449" applyNumberFormat="0" applyAlignment="0" applyProtection="0"/>
    <xf numFmtId="0" fontId="321" fillId="142" borderId="403" applyNumberFormat="0" applyProtection="0">
      <alignment horizontal="left" vertical="center" indent="1"/>
    </xf>
    <xf numFmtId="0" fontId="149" fillId="81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361" fillId="144" borderId="406" applyNumberFormat="0" applyProtection="0">
      <alignment horizontal="left" vertical="center" indent="1"/>
    </xf>
    <xf numFmtId="0" fontId="138" fillId="83" borderId="452" applyNumberFormat="0" applyFont="0" applyAlignment="0" applyProtection="0"/>
    <xf numFmtId="0" fontId="362" fillId="34" borderId="397" applyNumberFormat="0" applyProtection="0">
      <alignment horizontal="right" vertical="center"/>
    </xf>
    <xf numFmtId="0" fontId="138" fillId="83" borderId="452" applyNumberFormat="0" applyFont="0" applyAlignment="0" applyProtection="0"/>
    <xf numFmtId="0" fontId="283" fillId="0" borderId="481" applyNumberFormat="0" applyFill="0" applyAlignment="0" applyProtection="0"/>
    <xf numFmtId="0" fontId="355" fillId="128" borderId="539" applyNumberFormat="0" applyProtection="0">
      <alignment horizontal="right" vertical="center"/>
    </xf>
    <xf numFmtId="0" fontId="40" fillId="83" borderId="486" applyNumberFormat="0" applyFont="0" applyAlignment="0" applyProtection="0"/>
    <xf numFmtId="0" fontId="355" fillId="134" borderId="48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283" fontId="355" fillId="131" borderId="489" applyNumberFormat="0" applyProtection="0">
      <alignment horizontal="right" vertical="center"/>
    </xf>
    <xf numFmtId="283" fontId="244" fillId="0" borderId="544" applyNumberFormat="0" applyFill="0" applyAlignment="0" applyProtection="0"/>
    <xf numFmtId="0" fontId="312" fillId="0" borderId="535">
      <alignment horizontal="left" vertical="center"/>
    </xf>
    <xf numFmtId="0" fontId="309" fillId="117" borderId="534"/>
    <xf numFmtId="0" fontId="328" fillId="115" borderId="531" applyNumberFormat="0" applyAlignment="0" applyProtection="0"/>
    <xf numFmtId="0" fontId="71" fillId="0" borderId="530">
      <alignment horizontal="left" vertical="center"/>
    </xf>
    <xf numFmtId="286" fontId="46" fillId="0" borderId="408" applyAlignment="0"/>
    <xf numFmtId="0" fontId="71" fillId="0" borderId="530">
      <alignment horizontal="left" vertic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5" fillId="0" borderId="537" applyNumberFormat="0" applyProtection="0">
      <alignment horizontal="left" vertical="center" indent="1"/>
    </xf>
    <xf numFmtId="0" fontId="294" fillId="83" borderId="486" applyNumberFormat="0" applyFont="0" applyAlignment="0" applyProtection="0"/>
    <xf numFmtId="4" fontId="70" fillId="91" borderId="505" applyNumberFormat="0" applyProtection="0">
      <alignment horizontal="right" vertical="center"/>
    </xf>
    <xf numFmtId="0" fontId="358" fillId="111" borderId="489" applyNumberFormat="0" applyProtection="0">
      <alignment vertical="center"/>
    </xf>
    <xf numFmtId="0" fontId="285" fillId="113" borderId="483" applyNumberFormat="0" applyAlignment="0" applyProtection="0"/>
    <xf numFmtId="0" fontId="40" fillId="83" borderId="486" applyNumberFormat="0" applyFont="0" applyAlignment="0" applyProtection="0"/>
    <xf numFmtId="0" fontId="286" fillId="81" borderId="483" applyNumberFormat="0" applyAlignment="0" applyProtection="0"/>
    <xf numFmtId="286" fontId="299" fillId="114" borderId="481" applyProtection="0">
      <alignment horizontal="center"/>
    </xf>
    <xf numFmtId="3" fontId="365" fillId="84" borderId="497">
      <alignment horizontal="left" vertical="top" wrapText="1"/>
      <protection locked="0"/>
    </xf>
    <xf numFmtId="0" fontId="46" fillId="141" borderId="505" applyNumberFormat="0" applyProtection="0">
      <alignment horizontal="left" vertical="center" indent="1"/>
    </xf>
    <xf numFmtId="251" fontId="367" fillId="0" borderId="408" applyFill="0"/>
    <xf numFmtId="0" fontId="46" fillId="122" borderId="505" applyNumberFormat="0" applyProtection="0">
      <alignment horizontal="left" vertical="center" indent="1"/>
    </xf>
    <xf numFmtId="283" fontId="328" fillId="145" borderId="509" applyNumberFormat="0" applyProtection="0">
      <alignment horizontal="center"/>
    </xf>
    <xf numFmtId="283" fontId="234" fillId="81" borderId="505" applyNumberFormat="0" applyAlignment="0" applyProtection="0"/>
    <xf numFmtId="251" fontId="46" fillId="0" borderId="401" applyFill="0"/>
    <xf numFmtId="251" fontId="46" fillId="0" borderId="408" applyFill="0"/>
    <xf numFmtId="0" fontId="185" fillId="68" borderId="533" applyNumberFormat="0" applyAlignment="0" applyProtection="0"/>
    <xf numFmtId="15" fontId="281" fillId="112" borderId="531">
      <alignment horizontal="center"/>
    </xf>
    <xf numFmtId="0" fontId="341" fillId="81" borderId="537" applyNumberFormat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5" fillId="130" borderId="539" applyNumberFormat="0" applyProtection="0">
      <alignment horizontal="right" vertical="center"/>
    </xf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5" fontId="270" fillId="0" borderId="448" applyAlignment="0" applyProtection="0"/>
    <xf numFmtId="0" fontId="387" fillId="0" borderId="544" applyNumberFormat="0" applyFill="0" applyAlignment="0" applyProtection="0">
      <alignment vertical="center"/>
    </xf>
    <xf numFmtId="0" fontId="40" fillId="83" borderId="486" applyNumberFormat="0" applyFont="0" applyAlignment="0" applyProtection="0"/>
    <xf numFmtId="0" fontId="234" fillId="81" borderId="487" applyNumberFormat="0" applyAlignment="0" applyProtection="0"/>
    <xf numFmtId="0" fontId="138" fillId="83" borderId="486" applyNumberFormat="0" applyFont="0" applyAlignment="0" applyProtection="0"/>
    <xf numFmtId="0" fontId="361" fillId="144" borderId="490" applyNumberFormat="0" applyProtection="0">
      <alignment horizontal="left" vertical="center" indent="1"/>
    </xf>
    <xf numFmtId="10" fontId="95" fillId="60" borderId="529" applyNumberFormat="0" applyBorder="0" applyAlignment="0" applyProtection="0"/>
    <xf numFmtId="0" fontId="244" fillId="0" borderId="494" applyNumberFormat="0" applyFill="0" applyAlignment="0" applyProtection="0"/>
    <xf numFmtId="3" fontId="365" fillId="84" borderId="479">
      <alignment horizontal="left" vertical="top" wrapText="1"/>
      <protection locked="0"/>
    </xf>
    <xf numFmtId="283" fontId="323" fillId="139" borderId="540" applyNumberFormat="0" applyProtection="0">
      <alignment horizontal="left" vertical="center" indent="1"/>
    </xf>
    <xf numFmtId="0" fontId="42" fillId="83" borderId="486" applyNumberFormat="0" applyFont="0" applyAlignment="0" applyProtection="0"/>
    <xf numFmtId="0" fontId="40" fillId="83" borderId="402" applyNumberFormat="0" applyFont="0" applyAlignment="0" applyProtection="0"/>
    <xf numFmtId="0" fontId="40" fillId="83" borderId="486" applyNumberFormat="0" applyFont="0" applyAlignment="0" applyProtection="0"/>
    <xf numFmtId="283" fontId="46" fillId="127" borderId="487" applyNumberFormat="0" applyProtection="0">
      <alignment horizontal="left" vertical="center" indent="1"/>
    </xf>
    <xf numFmtId="0" fontId="285" fillId="113" borderId="533" applyNumberFormat="0" applyAlignment="0" applyProtection="0"/>
    <xf numFmtId="174" fontId="1" fillId="0" borderId="0" applyFont="0" applyFill="0" applyBorder="0" applyAlignment="0" applyProtection="0"/>
    <xf numFmtId="0" fontId="242" fillId="68" borderId="533" applyNumberFormat="0" applyAlignment="0" applyProtection="0"/>
    <xf numFmtId="0" fontId="373" fillId="0" borderId="543" applyNumberFormat="0" applyFill="0" applyAlignment="0" applyProtection="0"/>
    <xf numFmtId="0" fontId="71" fillId="0" borderId="498">
      <alignment horizontal="left" vertical="center"/>
    </xf>
    <xf numFmtId="0" fontId="85" fillId="0" borderId="479">
      <alignment horizontal="center"/>
    </xf>
    <xf numFmtId="4" fontId="70" fillId="52" borderId="537" applyNumberFormat="0" applyProtection="0">
      <alignment horizontal="right" vertical="center"/>
    </xf>
    <xf numFmtId="0" fontId="85" fillId="0" borderId="497">
      <alignment horizontal="center"/>
    </xf>
    <xf numFmtId="0" fontId="5" fillId="0" borderId="453" applyNumberFormat="0" applyProtection="0">
      <alignment horizontal="left" vertical="center" indent="1"/>
    </xf>
    <xf numFmtId="0" fontId="42" fillId="83" borderId="486" applyNumberFormat="0" applyFont="0" applyAlignment="0" applyProtection="0"/>
    <xf numFmtId="283" fontId="244" fillId="0" borderId="494" applyNumberFormat="0" applyFill="0" applyAlignment="0" applyProtection="0"/>
    <xf numFmtId="251" fontId="46" fillId="0" borderId="485" applyFill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0" fontId="71" fillId="0" borderId="480">
      <alignment horizontal="left" vertical="center"/>
    </xf>
    <xf numFmtId="251" fontId="367" fillId="0" borderId="485" applyFill="0"/>
    <xf numFmtId="0" fontId="283" fillId="0" borderId="481" applyNumberFormat="0" applyFill="0" applyAlignment="0" applyProtection="0"/>
    <xf numFmtId="4" fontId="202" fillId="89" borderId="537" applyNumberFormat="0" applyProtection="0">
      <alignment horizontal="center" vertical="top"/>
    </xf>
    <xf numFmtId="0" fontId="294" fillId="83" borderId="504" applyNumberFormat="0" applyFont="0" applyAlignment="0" applyProtection="0"/>
    <xf numFmtId="0" fontId="185" fillId="68" borderId="483" applyNumberFormat="0" applyAlignment="0" applyProtection="0"/>
    <xf numFmtId="0" fontId="362" fillId="34" borderId="499" applyNumberFormat="0" applyProtection="0">
      <alignment horizontal="right" vertical="center"/>
    </xf>
    <xf numFmtId="251" fontId="46" fillId="0" borderId="492" applyFill="0"/>
    <xf numFmtId="0" fontId="373" fillId="0" borderId="493" applyNumberFormat="0" applyFill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373" fillId="0" borderId="494" applyNumberFormat="0" applyFill="0" applyAlignment="0" applyProtection="0"/>
    <xf numFmtId="0" fontId="373" fillId="0" borderId="493" applyNumberFormat="0" applyFill="0" applyAlignment="0" applyProtection="0"/>
    <xf numFmtId="0" fontId="294" fillId="83" borderId="504" applyNumberFormat="0" applyFont="0" applyAlignment="0" applyProtection="0"/>
    <xf numFmtId="0" fontId="221" fillId="0" borderId="512" applyNumberFormat="0" applyFill="0" applyAlignment="0" applyProtection="0"/>
    <xf numFmtId="174" fontId="33" fillId="0" borderId="0" applyFont="0" applyFill="0" applyBorder="0" applyAlignment="0" applyProtection="0"/>
    <xf numFmtId="0" fontId="5" fillId="53" borderId="453" applyNumberFormat="0" applyProtection="0">
      <alignment vertical="center"/>
    </xf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5" fillId="111" borderId="489" applyNumberFormat="0" applyProtection="0">
      <alignment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44" fillId="0" borderId="460" applyNumberFormat="0" applyFill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0" fontId="85" fillId="0" borderId="413">
      <alignment horizontal="center"/>
    </xf>
    <xf numFmtId="15" fontId="281" fillId="112" borderId="415">
      <alignment horizontal="center"/>
    </xf>
    <xf numFmtId="5" fontId="270" fillId="0" borderId="416" applyAlignment="0" applyProtection="0"/>
    <xf numFmtId="0" fontId="285" fillId="113" borderId="417" applyNumberFormat="0" applyAlignment="0" applyProtection="0"/>
    <xf numFmtId="0" fontId="285" fillId="113" borderId="417" applyNumberFormat="0" applyAlignment="0" applyProtection="0"/>
    <xf numFmtId="0" fontId="285" fillId="113" borderId="417" applyNumberFormat="0" applyAlignment="0" applyProtection="0"/>
    <xf numFmtId="0" fontId="286" fillId="81" borderId="417" applyNumberFormat="0" applyAlignment="0" applyProtection="0"/>
    <xf numFmtId="0" fontId="285" fillId="113" borderId="417" applyNumberFormat="0" applyAlignment="0" applyProtection="0"/>
    <xf numFmtId="0" fontId="285" fillId="113" borderId="417" applyNumberFormat="0" applyAlignment="0" applyProtection="0"/>
    <xf numFmtId="0" fontId="286" fillId="81" borderId="417" applyNumberFormat="0" applyAlignment="0" applyProtection="0"/>
    <xf numFmtId="0" fontId="286" fillId="81" borderId="417" applyNumberFormat="0" applyAlignment="0" applyProtection="0"/>
    <xf numFmtId="286" fontId="299" fillId="114" borderId="415" applyProtection="0">
      <alignment horizontal="center"/>
    </xf>
    <xf numFmtId="0" fontId="304" fillId="34" borderId="418"/>
    <xf numFmtId="283" fontId="304" fillId="34" borderId="418"/>
    <xf numFmtId="0" fontId="304" fillId="34" borderId="418"/>
    <xf numFmtId="283" fontId="304" fillId="34" borderId="418"/>
    <xf numFmtId="286" fontId="308" fillId="116" borderId="415" applyProtection="0">
      <alignment horizontal="center"/>
    </xf>
    <xf numFmtId="0" fontId="309" fillId="34" borderId="418"/>
    <xf numFmtId="283" fontId="309" fillId="34" borderId="418"/>
    <xf numFmtId="0" fontId="309" fillId="117" borderId="418"/>
    <xf numFmtId="283" fontId="309" fillId="117" borderId="418"/>
    <xf numFmtId="0" fontId="312" fillId="0" borderId="419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283" fontId="312" fillId="0" borderId="419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71" fillId="0" borderId="414">
      <alignment horizontal="left" vertical="center"/>
    </xf>
    <xf numFmtId="0" fontId="326" fillId="0" borderId="415" applyNumberFormat="0" applyAlignment="0" applyProtection="0"/>
    <xf numFmtId="283" fontId="326" fillId="0" borderId="415" applyNumberFormat="0" applyAlignment="0" applyProtection="0"/>
    <xf numFmtId="10" fontId="95" fillId="60" borderId="413" applyNumberFormat="0" applyBorder="0" applyAlignment="0" applyProtection="0"/>
    <xf numFmtId="10" fontId="95" fillId="60" borderId="413" applyNumberFormat="0" applyBorder="0" applyAlignment="0" applyProtection="0"/>
    <xf numFmtId="10" fontId="95" fillId="60" borderId="413" applyNumberFormat="0" applyBorder="0" applyAlignment="0" applyProtection="0"/>
    <xf numFmtId="10" fontId="311" fillId="60" borderId="413" applyNumberFormat="0" applyBorder="0" applyAlignment="0" applyProtection="0"/>
    <xf numFmtId="10" fontId="95" fillId="60" borderId="413" applyNumberFormat="0" applyBorder="0" applyAlignment="0" applyProtection="0"/>
    <xf numFmtId="0" fontId="327" fillId="54" borderId="417" applyNumberFormat="0" applyAlignment="0" applyProtection="0"/>
    <xf numFmtId="0" fontId="327" fillId="54" borderId="417" applyNumberFormat="0" applyAlignment="0" applyProtection="0"/>
    <xf numFmtId="0" fontId="327" fillId="54" borderId="417" applyNumberFormat="0" applyAlignment="0" applyProtection="0"/>
    <xf numFmtId="0" fontId="327" fillId="68" borderId="417" applyNumberFormat="0" applyAlignment="0" applyProtection="0"/>
    <xf numFmtId="0" fontId="327" fillId="54" borderId="417" applyNumberFormat="0" applyAlignment="0" applyProtection="0"/>
    <xf numFmtId="0" fontId="327" fillId="54" borderId="417" applyNumberFormat="0" applyAlignment="0" applyProtection="0"/>
    <xf numFmtId="0" fontId="327" fillId="68" borderId="417" applyNumberFormat="0" applyAlignment="0" applyProtection="0"/>
    <xf numFmtId="0" fontId="327" fillId="68" borderId="417" applyNumberFormat="0" applyAlignment="0" applyProtection="0"/>
    <xf numFmtId="0" fontId="328" fillId="115" borderId="415" applyNumberFormat="0" applyAlignment="0" applyProtection="0"/>
    <xf numFmtId="283" fontId="328" fillId="115" borderId="415" applyNumberFormat="0" applyAlignment="0" applyProtection="0"/>
    <xf numFmtId="0" fontId="294" fillId="83" borderId="420" applyNumberFormat="0" applyFont="0" applyAlignment="0" applyProtection="0"/>
    <xf numFmtId="0" fontId="5" fillId="83" borderId="420" applyNumberFormat="0" applyFont="0" applyAlignment="0" applyProtection="0"/>
    <xf numFmtId="0" fontId="294" fillId="83" borderId="420" applyNumberFormat="0" applyFont="0" applyAlignment="0" applyProtection="0"/>
    <xf numFmtId="0" fontId="294" fillId="83" borderId="420" applyNumberFormat="0" applyFont="0" applyAlignment="0" applyProtection="0"/>
    <xf numFmtId="0" fontId="5" fillId="83" borderId="420" applyNumberFormat="0" applyFont="0" applyAlignment="0" applyProtection="0"/>
    <xf numFmtId="0" fontId="5" fillId="83" borderId="420" applyNumberFormat="0" applyFont="0" applyAlignment="0" applyProtection="0"/>
    <xf numFmtId="0" fontId="341" fillId="113" borderId="421" applyNumberFormat="0" applyAlignment="0" applyProtection="0"/>
    <xf numFmtId="0" fontId="341" fillId="113" borderId="421" applyNumberFormat="0" applyAlignment="0" applyProtection="0"/>
    <xf numFmtId="0" fontId="341" fillId="113" borderId="421" applyNumberFormat="0" applyAlignment="0" applyProtection="0"/>
    <xf numFmtId="0" fontId="341" fillId="81" borderId="421" applyNumberFormat="0" applyAlignment="0" applyProtection="0"/>
    <xf numFmtId="0" fontId="341" fillId="113" borderId="421" applyNumberFormat="0" applyAlignment="0" applyProtection="0"/>
    <xf numFmtId="0" fontId="341" fillId="113" borderId="421" applyNumberFormat="0" applyAlignment="0" applyProtection="0"/>
    <xf numFmtId="0" fontId="341" fillId="81" borderId="421" applyNumberFormat="0" applyAlignment="0" applyProtection="0"/>
    <xf numFmtId="0" fontId="341" fillId="81" borderId="421" applyNumberFormat="0" applyAlignment="0" applyProtection="0"/>
    <xf numFmtId="286" fontId="328" fillId="125" borderId="422" applyProtection="0">
      <alignment horizontal="center"/>
    </xf>
    <xf numFmtId="0" fontId="352" fillId="126" borderId="423" applyNumberFormat="0" applyProtection="0">
      <alignment vertical="center"/>
    </xf>
    <xf numFmtId="283" fontId="352" fillId="126" borderId="423" applyNumberFormat="0" applyProtection="0">
      <alignment vertical="center"/>
    </xf>
    <xf numFmtId="0" fontId="353" fillId="126" borderId="421" applyNumberFormat="0" applyProtection="0">
      <alignment horizontal="left" vertical="center" indent="1"/>
    </xf>
    <xf numFmtId="283" fontId="353" fillId="126" borderId="421" applyNumberFormat="0" applyProtection="0">
      <alignment horizontal="left" vertical="center" indent="1"/>
    </xf>
    <xf numFmtId="0" fontId="355" fillId="128" borderId="423" applyNumberFormat="0" applyProtection="0">
      <alignment horizontal="right" vertical="center"/>
    </xf>
    <xf numFmtId="283" fontId="355" fillId="128" borderId="423" applyNumberFormat="0" applyProtection="0">
      <alignment horizontal="right" vertical="center"/>
    </xf>
    <xf numFmtId="0" fontId="355" fillId="129" borderId="423" applyNumberFormat="0" applyProtection="0">
      <alignment horizontal="right" vertical="center"/>
    </xf>
    <xf numFmtId="283" fontId="355" fillId="129" borderId="423" applyNumberFormat="0" applyProtection="0">
      <alignment horizontal="right" vertical="center"/>
    </xf>
    <xf numFmtId="0" fontId="355" fillId="121" borderId="423" applyNumberFormat="0" applyProtection="0">
      <alignment horizontal="right" vertical="center"/>
    </xf>
    <xf numFmtId="283" fontId="355" fillId="121" borderId="423" applyNumberFormat="0" applyProtection="0">
      <alignment horizontal="right" vertical="center"/>
    </xf>
    <xf numFmtId="0" fontId="355" fillId="130" borderId="423" applyNumberFormat="0" applyProtection="0">
      <alignment horizontal="right" vertical="center"/>
    </xf>
    <xf numFmtId="283" fontId="355" fillId="130" borderId="423" applyNumberFormat="0" applyProtection="0">
      <alignment horizontal="right" vertical="center"/>
    </xf>
    <xf numFmtId="0" fontId="355" fillId="131" borderId="423" applyNumberFormat="0" applyProtection="0">
      <alignment horizontal="right" vertical="center"/>
    </xf>
    <xf numFmtId="283" fontId="355" fillId="131" borderId="423" applyNumberFormat="0" applyProtection="0">
      <alignment horizontal="right" vertical="center"/>
    </xf>
    <xf numFmtId="0" fontId="355" fillId="132" borderId="423" applyNumberFormat="0" applyProtection="0">
      <alignment horizontal="right" vertical="center"/>
    </xf>
    <xf numFmtId="283" fontId="355" fillId="132" borderId="423" applyNumberFormat="0" applyProtection="0">
      <alignment horizontal="right" vertical="center"/>
    </xf>
    <xf numFmtId="0" fontId="355" fillId="133" borderId="423" applyNumberFormat="0" applyProtection="0">
      <alignment horizontal="right" vertical="center"/>
    </xf>
    <xf numFmtId="283" fontId="355" fillId="133" borderId="423" applyNumberFormat="0" applyProtection="0">
      <alignment horizontal="right" vertical="center"/>
    </xf>
    <xf numFmtId="0" fontId="355" fillId="134" borderId="423" applyNumberFormat="0" applyProtection="0">
      <alignment horizontal="right" vertical="center"/>
    </xf>
    <xf numFmtId="283" fontId="355" fillId="134" borderId="423" applyNumberFormat="0" applyProtection="0">
      <alignment horizontal="right" vertical="center"/>
    </xf>
    <xf numFmtId="0" fontId="355" fillId="135" borderId="423" applyNumberFormat="0" applyProtection="0">
      <alignment horizontal="right" vertical="center"/>
    </xf>
    <xf numFmtId="283" fontId="355" fillId="135" borderId="423" applyNumberFormat="0" applyProtection="0">
      <alignment horizontal="right" vertical="center"/>
    </xf>
    <xf numFmtId="0" fontId="355" fillId="139" borderId="423" applyNumberFormat="0" applyProtection="0">
      <alignment horizontal="right" vertical="center"/>
    </xf>
    <xf numFmtId="283" fontId="355" fillId="139" borderId="423" applyNumberFormat="0" applyProtection="0">
      <alignment horizontal="right" vertical="center"/>
    </xf>
    <xf numFmtId="0" fontId="46" fillId="140" borderId="421" applyNumberFormat="0" applyProtection="0">
      <alignment horizontal="left" vertical="center" indent="1"/>
    </xf>
    <xf numFmtId="283" fontId="46" fillId="140" borderId="421" applyNumberFormat="0" applyProtection="0">
      <alignment horizontal="left" vertical="center" indent="1"/>
    </xf>
    <xf numFmtId="0" fontId="46" fillId="141" borderId="421" applyNumberFormat="0" applyProtection="0">
      <alignment horizontal="left" vertical="center" indent="1"/>
    </xf>
    <xf numFmtId="283" fontId="46" fillId="141" borderId="421" applyNumberFormat="0" applyProtection="0">
      <alignment horizontal="left" vertical="center" indent="1"/>
    </xf>
    <xf numFmtId="0" fontId="46" fillId="122" borderId="421" applyNumberFormat="0" applyProtection="0">
      <alignment horizontal="left" vertical="center" indent="1"/>
    </xf>
    <xf numFmtId="283" fontId="46" fillId="122" borderId="421" applyNumberFormat="0" applyProtection="0">
      <alignment horizontal="left" vertical="center" indent="1"/>
    </xf>
    <xf numFmtId="0" fontId="46" fillId="127" borderId="421" applyNumberFormat="0" applyProtection="0">
      <alignment horizontal="left" vertical="center" indent="1"/>
    </xf>
    <xf numFmtId="283" fontId="46" fillId="127" borderId="421" applyNumberFormat="0" applyProtection="0">
      <alignment horizontal="left" vertical="center" indent="1"/>
    </xf>
    <xf numFmtId="0" fontId="355" fillId="111" borderId="423" applyNumberFormat="0" applyProtection="0">
      <alignment vertical="center"/>
    </xf>
    <xf numFmtId="283" fontId="355" fillId="111" borderId="423" applyNumberFormat="0" applyProtection="0">
      <alignment vertical="center"/>
    </xf>
    <xf numFmtId="0" fontId="358" fillId="111" borderId="423" applyNumberFormat="0" applyProtection="0">
      <alignment vertical="center"/>
    </xf>
    <xf numFmtId="283" fontId="358" fillId="111" borderId="423" applyNumberFormat="0" applyProtection="0">
      <alignment vertical="center"/>
    </xf>
    <xf numFmtId="0" fontId="323" fillId="139" borderId="424" applyNumberFormat="0" applyProtection="0">
      <alignment horizontal="left" vertical="center" indent="1"/>
    </xf>
    <xf numFmtId="283" fontId="323" fillId="139" borderId="424" applyNumberFormat="0" applyProtection="0">
      <alignment horizontal="left" vertical="center" indent="1"/>
    </xf>
    <xf numFmtId="0" fontId="321" fillId="142" borderId="421" applyNumberFormat="0" applyProtection="0">
      <alignment horizontal="left" vertical="center" indent="1"/>
    </xf>
    <xf numFmtId="283" fontId="321" fillId="142" borderId="421" applyNumberFormat="0" applyProtection="0">
      <alignment horizontal="left" vertical="center" indent="1"/>
    </xf>
    <xf numFmtId="0" fontId="361" fillId="144" borderId="424" applyNumberFormat="0" applyProtection="0">
      <alignment horizontal="left" vertical="center" indent="1"/>
    </xf>
    <xf numFmtId="283" fontId="361" fillId="144" borderId="424" applyNumberFormat="0" applyProtection="0">
      <alignment horizontal="left" vertical="center" indent="1"/>
    </xf>
    <xf numFmtId="0" fontId="362" fillId="34" borderId="415" applyNumberFormat="0" applyProtection="0">
      <alignment horizontal="right" vertical="center"/>
    </xf>
    <xf numFmtId="283" fontId="362" fillId="34" borderId="415" applyNumberFormat="0" applyProtection="0">
      <alignment horizontal="right" vertical="center"/>
    </xf>
    <xf numFmtId="0" fontId="328" fillId="145" borderId="425" applyNumberFormat="0" applyProtection="0">
      <alignment horizontal="center"/>
    </xf>
    <xf numFmtId="283" fontId="328" fillId="145" borderId="425" applyNumberFormat="0" applyProtection="0">
      <alignment horizontal="center"/>
    </xf>
    <xf numFmtId="3" fontId="365" fillId="84" borderId="413">
      <alignment horizontal="left" vertical="top" wrapText="1"/>
      <protection locked="0"/>
    </xf>
    <xf numFmtId="3" fontId="365" fillId="84" borderId="413">
      <alignment horizontal="left" vertical="top" wrapText="1"/>
      <protection locked="0"/>
    </xf>
    <xf numFmtId="286" fontId="46" fillId="0" borderId="426" applyAlignment="0"/>
    <xf numFmtId="286" fontId="367" fillId="0" borderId="426" applyFill="0" applyAlignment="0" applyProtection="0"/>
    <xf numFmtId="0" fontId="283" fillId="0" borderId="415" applyNumberFormat="0" applyFill="0" applyAlignment="0" applyProtection="0"/>
    <xf numFmtId="283" fontId="283" fillId="0" borderId="415" applyNumberFormat="0" applyFill="0" applyAlignment="0" applyProtection="0"/>
    <xf numFmtId="0" fontId="283" fillId="0" borderId="415" applyNumberFormat="0" applyFill="0" applyAlignment="0" applyProtection="0"/>
    <xf numFmtId="0" fontId="283" fillId="0" borderId="415" applyNumberFormat="0" applyFill="0" applyAlignment="0" applyProtection="0"/>
    <xf numFmtId="251" fontId="367" fillId="0" borderId="419" applyFill="0"/>
    <xf numFmtId="251" fontId="367" fillId="0" borderId="426" applyFill="0"/>
    <xf numFmtId="0" fontId="373" fillId="0" borderId="427" applyNumberFormat="0" applyFill="0" applyAlignment="0" applyProtection="0"/>
    <xf numFmtId="0" fontId="373" fillId="0" borderId="427" applyNumberFormat="0" applyFill="0" applyAlignment="0" applyProtection="0"/>
    <xf numFmtId="0" fontId="373" fillId="0" borderId="428" applyNumberFormat="0" applyFill="0" applyAlignment="0" applyProtection="0"/>
    <xf numFmtId="0" fontId="373" fillId="0" borderId="427" applyNumberFormat="0" applyFill="0" applyAlignment="0" applyProtection="0"/>
    <xf numFmtId="0" fontId="373" fillId="0" borderId="427" applyNumberFormat="0" applyFill="0" applyAlignment="0" applyProtection="0"/>
    <xf numFmtId="251" fontId="46" fillId="0" borderId="419" applyFill="0"/>
    <xf numFmtId="251" fontId="46" fillId="0" borderId="426" applyFill="0"/>
    <xf numFmtId="0" fontId="234" fillId="81" borderId="421" applyNumberFormat="0" applyAlignment="0" applyProtection="0"/>
    <xf numFmtId="283" fontId="234" fillId="81" borderId="421" applyNumberFormat="0" applyAlignment="0" applyProtection="0"/>
    <xf numFmtId="0" fontId="234" fillId="81" borderId="421" applyNumberFormat="0" applyAlignment="0" applyProtection="0"/>
    <xf numFmtId="0" fontId="234" fillId="81" borderId="421" applyNumberFormat="0" applyAlignment="0" applyProtection="0"/>
    <xf numFmtId="0" fontId="235" fillId="81" borderId="417" applyNumberFormat="0" applyAlignment="0" applyProtection="0"/>
    <xf numFmtId="283" fontId="235" fillId="81" borderId="417" applyNumberFormat="0" applyAlignment="0" applyProtection="0"/>
    <xf numFmtId="0" fontId="235" fillId="81" borderId="417" applyNumberFormat="0" applyAlignment="0" applyProtection="0"/>
    <xf numFmtId="0" fontId="235" fillId="81" borderId="417" applyNumberFormat="0" applyAlignment="0" applyProtection="0"/>
    <xf numFmtId="0" fontId="242" fillId="68" borderId="417" applyNumberFormat="0" applyAlignment="0" applyProtection="0"/>
    <xf numFmtId="283" fontId="242" fillId="68" borderId="417" applyNumberFormat="0" applyAlignment="0" applyProtection="0"/>
    <xf numFmtId="0" fontId="242" fillId="68" borderId="417" applyNumberFormat="0" applyAlignment="0" applyProtection="0"/>
    <xf numFmtId="0" fontId="242" fillId="68" borderId="417" applyNumberFormat="0" applyAlignment="0" applyProtection="0"/>
    <xf numFmtId="0" fontId="244" fillId="0" borderId="428" applyNumberFormat="0" applyFill="0" applyAlignment="0" applyProtection="0"/>
    <xf numFmtId="283" fontId="244" fillId="0" borderId="428" applyNumberFormat="0" applyFill="0" applyAlignment="0" applyProtection="0"/>
    <xf numFmtId="0" fontId="244" fillId="0" borderId="428" applyNumberFormat="0" applyFill="0" applyAlignment="0" applyProtection="0"/>
    <xf numFmtId="0" fontId="244" fillId="0" borderId="428" applyNumberFormat="0" applyFill="0" applyAlignment="0" applyProtection="0"/>
    <xf numFmtId="0" fontId="40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283" fontId="40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40" fillId="83" borderId="420" applyNumberFormat="0" applyFont="0" applyAlignment="0" applyProtection="0"/>
    <xf numFmtId="0" fontId="42" fillId="83" borderId="420" applyNumberFormat="0" applyFont="0" applyAlignment="0" applyProtection="0"/>
    <xf numFmtId="0" fontId="40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42" fillId="83" borderId="420" applyNumberFormat="0" applyFont="0" applyAlignment="0" applyProtection="0"/>
    <xf numFmtId="0" fontId="381" fillId="81" borderId="417" applyNumberFormat="0" applyAlignment="0" applyProtection="0">
      <alignment vertical="center"/>
    </xf>
    <xf numFmtId="0" fontId="5" fillId="83" borderId="420" applyNumberFormat="0" applyFont="0" applyAlignment="0" applyProtection="0">
      <alignment vertical="center"/>
    </xf>
    <xf numFmtId="0" fontId="387" fillId="0" borderId="428" applyNumberFormat="0" applyFill="0" applyAlignment="0" applyProtection="0">
      <alignment vertical="center"/>
    </xf>
    <xf numFmtId="0" fontId="388" fillId="68" borderId="417" applyNumberFormat="0" applyAlignment="0" applyProtection="0">
      <alignment vertical="center"/>
    </xf>
    <xf numFmtId="0" fontId="394" fillId="81" borderId="421" applyNumberFormat="0" applyAlignment="0" applyProtection="0">
      <alignment vertical="center"/>
    </xf>
    <xf numFmtId="0" fontId="394" fillId="81" borderId="453" applyNumberFormat="0" applyAlignment="0" applyProtection="0">
      <alignment vertical="center"/>
    </xf>
    <xf numFmtId="174" fontId="1" fillId="0" borderId="0" applyFont="0" applyFill="0" applyBorder="0" applyAlignment="0" applyProtection="0"/>
    <xf numFmtId="283" fontId="304" fillId="34" borderId="45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417" applyNumberFormat="0" applyAlignment="0" applyProtection="0"/>
    <xf numFmtId="0" fontId="149" fillId="81" borderId="417" applyNumberFormat="0" applyAlignment="0" applyProtection="0"/>
    <xf numFmtId="0" fontId="149" fillId="81" borderId="417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417" applyNumberFormat="0" applyAlignment="0" applyProtection="0"/>
    <xf numFmtId="0" fontId="185" fillId="68" borderId="417" applyNumberFormat="0" applyAlignment="0" applyProtection="0"/>
    <xf numFmtId="0" fontId="185" fillId="68" borderId="417" applyNumberFormat="0" applyAlignment="0" applyProtection="0"/>
    <xf numFmtId="0" fontId="138" fillId="83" borderId="420" applyNumberFormat="0" applyFont="0" applyAlignment="0" applyProtection="0"/>
    <xf numFmtId="0" fontId="138" fillId="83" borderId="420" applyNumberFormat="0" applyFont="0" applyAlignment="0" applyProtection="0"/>
    <xf numFmtId="0" fontId="138" fillId="83" borderId="420" applyNumberFormat="0" applyFont="0" applyAlignment="0" applyProtection="0"/>
    <xf numFmtId="0" fontId="138" fillId="83" borderId="420" applyNumberFormat="0" applyFont="0" applyAlignment="0" applyProtection="0"/>
    <xf numFmtId="0" fontId="138" fillId="83" borderId="420" applyNumberFormat="0" applyFont="0" applyAlignment="0" applyProtection="0"/>
    <xf numFmtId="0" fontId="138" fillId="83" borderId="420" applyNumberFormat="0" applyFont="0" applyAlignment="0" applyProtection="0"/>
    <xf numFmtId="0" fontId="138" fillId="83" borderId="420" applyNumberFormat="0" applyFont="0" applyAlignment="0" applyProtection="0"/>
    <xf numFmtId="0" fontId="129" fillId="83" borderId="420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420" applyNumberFormat="0" applyFont="0" applyAlignment="0" applyProtection="0"/>
    <xf numFmtId="0" fontId="253" fillId="68" borderId="417" applyNumberFormat="0" applyAlignment="0" applyProtection="0">
      <alignment vertical="center"/>
    </xf>
    <xf numFmtId="0" fontId="263" fillId="81" borderId="417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83" borderId="486" applyNumberFormat="0" applyFont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42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6" fillId="0" borderId="542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46" fillId="0" borderId="451" applyFill="0"/>
    <xf numFmtId="174" fontId="1" fillId="0" borderId="0" applyFont="0" applyFill="0" applyBorder="0" applyAlignment="0" applyProtection="0"/>
    <xf numFmtId="0" fontId="244" fillId="0" borderId="460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529">
      <alignment horizont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1" fontId="367" fillId="0" borderId="451" applyFill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41" fillId="113" borderId="537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58" fillId="111" borderId="489" applyNumberForma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543" applyNumberFormat="0" applyFill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3" fillId="0" borderId="460" applyNumberFormat="0" applyFill="0" applyAlignment="0" applyProtection="0"/>
    <xf numFmtId="174" fontId="1" fillId="0" borderId="0" applyFont="0" applyFill="0" applyBorder="0" applyAlignment="0" applyProtection="0"/>
    <xf numFmtId="283" fontId="242" fillId="68" borderId="449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1" fillId="0" borderId="530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3" fontId="283" fillId="0" borderId="447" applyNumberFormat="0" applyFill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2" fillId="83" borderId="536" applyNumberFormat="0" applyFont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3" fillId="59" borderId="462" applyNumberFormat="0" applyFont="0" applyBorder="0" applyAlignment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283" fontId="40" fillId="83" borderId="536" applyNumberFormat="0" applyFon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283" fontId="362" fillId="34" borderId="499" applyNumberFormat="0" applyProtection="0">
      <alignment horizontal="right" vertical="center"/>
    </xf>
    <xf numFmtId="174" fontId="33" fillId="0" borderId="0" applyFont="0" applyFill="0" applyBorder="0" applyAlignment="0" applyProtection="0"/>
    <xf numFmtId="283" fontId="235" fillId="81" borderId="449" applyNumberFormat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0" fontId="355" fillId="139" borderId="439" applyNumberFormat="0" applyProtection="0">
      <alignment horizontal="right" vertical="center"/>
    </xf>
    <xf numFmtId="0" fontId="341" fillId="81" borderId="437" applyNumberFormat="0" applyAlignment="0" applyProtection="0"/>
    <xf numFmtId="0" fontId="5" fillId="83" borderId="436" applyNumberFormat="0" applyFont="0" applyAlignment="0" applyProtection="0"/>
    <xf numFmtId="0" fontId="294" fillId="83" borderId="436" applyNumberFormat="0" applyFont="0" applyAlignment="0" applyProtection="0"/>
    <xf numFmtId="0" fontId="5" fillId="53" borderId="437" applyNumberFormat="0" applyProtection="0">
      <alignment horizontal="left" vertical="center" indent="1"/>
    </xf>
    <xf numFmtId="0" fontId="388" fillId="68" borderId="449" applyNumberForma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242" fillId="68" borderId="449" applyNumberFormat="0" applyAlignment="0" applyProtection="0"/>
    <xf numFmtId="0" fontId="235" fillId="81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10" fontId="95" fillId="60" borderId="445" applyNumberFormat="0" applyBorder="0" applyAlignment="0" applyProtection="0"/>
    <xf numFmtId="283" fontId="326" fillId="0" borderId="447" applyNumberFormat="0" applyAlignment="0" applyProtection="0"/>
    <xf numFmtId="0" fontId="326" fillId="0" borderId="447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283" fontId="309" fillId="34" borderId="450"/>
    <xf numFmtId="0" fontId="304" fillId="34" borderId="450"/>
    <xf numFmtId="286" fontId="299" fillId="114" borderId="447" applyProtection="0">
      <alignment horizontal="center"/>
    </xf>
    <xf numFmtId="0" fontId="286" fillId="81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5" fontId="270" fillId="0" borderId="448" applyAlignment="0" applyProtection="0"/>
    <xf numFmtId="15" fontId="281" fillId="112" borderId="447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251" fontId="46" fillId="0" borderId="442" applyFill="0"/>
    <xf numFmtId="251" fontId="367" fillId="0" borderId="442" applyFill="0"/>
    <xf numFmtId="0" fontId="362" fillId="34" borderId="431" applyNumberFormat="0" applyProtection="0">
      <alignment horizontal="right" vertical="center"/>
    </xf>
    <xf numFmtId="0" fontId="361" fillId="144" borderId="440" applyNumberFormat="0" applyProtection="0">
      <alignment horizontal="left" vertical="center" indent="1"/>
    </xf>
    <xf numFmtId="0" fontId="321" fillId="142" borderId="437" applyNumberFormat="0" applyProtection="0">
      <alignment horizontal="left" vertical="center" indent="1"/>
    </xf>
    <xf numFmtId="0" fontId="358" fillId="111" borderId="439" applyNumberFormat="0" applyProtection="0">
      <alignment vertical="center"/>
    </xf>
    <xf numFmtId="0" fontId="355" fillId="111" borderId="439" applyNumberFormat="0" applyProtection="0">
      <alignment vertical="center"/>
    </xf>
    <xf numFmtId="0" fontId="46" fillId="127" borderId="437" applyNumberFormat="0" applyProtection="0">
      <alignment horizontal="left" vertical="center" indent="1"/>
    </xf>
    <xf numFmtId="0" fontId="46" fillId="122" borderId="437" applyNumberFormat="0" applyProtection="0">
      <alignment horizontal="left" vertical="center" indent="1"/>
    </xf>
    <xf numFmtId="0" fontId="46" fillId="141" borderId="437" applyNumberFormat="0" applyProtection="0">
      <alignment horizontal="left" vertical="center" indent="1"/>
    </xf>
    <xf numFmtId="0" fontId="46" fillId="140" borderId="437" applyNumberFormat="0" applyProtection="0">
      <alignment horizontal="left" vertical="center" indent="1"/>
    </xf>
    <xf numFmtId="0" fontId="355" fillId="134" borderId="439" applyNumberFormat="0" applyProtection="0">
      <alignment horizontal="right" vertical="center"/>
    </xf>
    <xf numFmtId="0" fontId="355" fillId="133" borderId="439" applyNumberFormat="0" applyProtection="0">
      <alignment horizontal="right" vertical="center"/>
    </xf>
    <xf numFmtId="0" fontId="355" fillId="121" borderId="439" applyNumberFormat="0" applyProtection="0">
      <alignment horizontal="right" vertical="center"/>
    </xf>
    <xf numFmtId="0" fontId="355" fillId="128" borderId="439" applyNumberFormat="0" applyProtection="0">
      <alignment horizontal="right" vertical="center"/>
    </xf>
    <xf numFmtId="0" fontId="341" fillId="113" borderId="437" applyNumberFormat="0" applyAlignment="0" applyProtection="0"/>
    <xf numFmtId="0" fontId="5" fillId="83" borderId="436" applyNumberFormat="0" applyFont="0" applyAlignment="0" applyProtection="0"/>
    <xf numFmtId="174" fontId="33" fillId="0" borderId="0" applyFont="0" applyFill="0" applyBorder="0" applyAlignment="0" applyProtection="0"/>
    <xf numFmtId="0" fontId="381" fillId="81" borderId="449" applyNumberFormat="0" applyAlignment="0" applyProtection="0">
      <alignment vertical="center"/>
    </xf>
    <xf numFmtId="0" fontId="242" fillId="68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09" fillId="34" borderId="450"/>
    <xf numFmtId="0" fontId="263" fillId="81" borderId="449" applyNumberFormat="0" applyAlignment="0" applyProtection="0">
      <alignment vertical="center"/>
    </xf>
    <xf numFmtId="0" fontId="253" fillId="68" borderId="449" applyNumberFormat="0" applyAlignment="0" applyProtection="0">
      <alignment vertical="center"/>
    </xf>
    <xf numFmtId="0" fontId="5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251" fontId="46" fillId="0" borderId="458" applyFill="0"/>
    <xf numFmtId="251" fontId="46" fillId="0" borderId="451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367" fillId="0" borderId="458" applyFill="0"/>
    <xf numFmtId="251" fontId="367" fillId="0" borderId="451" applyFill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286" fontId="367" fillId="0" borderId="458" applyFill="0" applyAlignment="0" applyProtection="0"/>
    <xf numFmtId="286" fontId="46" fillId="0" borderId="458" applyAlignment="0"/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3" fontId="328" fillId="145" borderId="457" applyNumberFormat="0" applyProtection="0">
      <alignment horizontal="center"/>
    </xf>
    <xf numFmtId="0" fontId="328" fillId="145" borderId="457" applyNumberFormat="0" applyProtection="0">
      <alignment horizontal="center"/>
    </xf>
    <xf numFmtId="283" fontId="362" fillId="34" borderId="447" applyNumberFormat="0" applyProtection="0">
      <alignment horizontal="right" vertical="center"/>
    </xf>
    <xf numFmtId="0" fontId="362" fillId="34" borderId="447" applyNumberFormat="0" applyProtection="0">
      <alignment horizontal="right" vertical="center"/>
    </xf>
    <xf numFmtId="283" fontId="361" fillId="144" borderId="456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3" fillId="139" borderId="456" applyNumberFormat="0" applyProtection="0">
      <alignment horizontal="left" vertical="center" indent="1"/>
    </xf>
    <xf numFmtId="283" fontId="358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5" fillId="111" borderId="455" applyNumberFormat="0" applyProtection="0">
      <alignment vertical="center"/>
    </xf>
    <xf numFmtId="283" fontId="46" fillId="127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0" borderId="453" applyNumberFormat="0" applyProtection="0">
      <alignment horizontal="left" vertical="center" indent="1"/>
    </xf>
    <xf numFmtId="283" fontId="355" fillId="139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283" fontId="353" fillId="126" borderId="453" applyNumberFormat="0" applyProtection="0">
      <alignment horizontal="left" vertical="center" indent="1"/>
    </xf>
    <xf numFmtId="0" fontId="353" fillId="126" borderId="453" applyNumberFormat="0" applyProtection="0">
      <alignment horizontal="left" vertical="center" indent="1"/>
    </xf>
    <xf numFmtId="283" fontId="352" fillId="126" borderId="455" applyNumberFormat="0" applyProtection="0">
      <alignment vertical="center"/>
    </xf>
    <xf numFmtId="0" fontId="352" fillId="126" borderId="455" applyNumberFormat="0" applyProtection="0">
      <alignment vertical="center"/>
    </xf>
    <xf numFmtId="286" fontId="328" fillId="125" borderId="454" applyProtection="0">
      <alignment horizontal="center"/>
    </xf>
    <xf numFmtId="0" fontId="341" fillId="81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283" fontId="328" fillId="115" borderId="447" applyNumberFormat="0" applyAlignment="0" applyProtection="0"/>
    <xf numFmtId="0" fontId="328" fillId="115" borderId="447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40" fillId="83" borderId="436" applyNumberFormat="0" applyFont="0" applyAlignment="0" applyProtection="0"/>
    <xf numFmtId="251" fontId="46" fillId="0" borderId="435" applyFill="0"/>
    <xf numFmtId="286" fontId="46" fillId="0" borderId="442" applyAlignment="0"/>
    <xf numFmtId="0" fontId="323" fillId="139" borderId="440" applyNumberFormat="0" applyProtection="0">
      <alignment horizontal="left" vertical="center" indent="1"/>
    </xf>
    <xf numFmtId="0" fontId="355" fillId="135" borderId="439" applyNumberFormat="0" applyProtection="0">
      <alignment horizontal="right" vertical="center"/>
    </xf>
    <xf numFmtId="0" fontId="355" fillId="131" borderId="439" applyNumberFormat="0" applyProtection="0">
      <alignment horizontal="right" vertical="center"/>
    </xf>
    <xf numFmtId="0" fontId="355" fillId="132" borderId="439" applyNumberFormat="0" applyProtection="0">
      <alignment horizontal="right" vertical="center"/>
    </xf>
    <xf numFmtId="0" fontId="355" fillId="130" borderId="439" applyNumberFormat="0" applyProtection="0">
      <alignment horizontal="right" vertical="center"/>
    </xf>
    <xf numFmtId="0" fontId="355" fillId="129" borderId="439" applyNumberFormat="0" applyProtection="0">
      <alignment horizontal="right" vertical="center"/>
    </xf>
    <xf numFmtId="0" fontId="353" fillId="126" borderId="437" applyNumberFormat="0" applyProtection="0">
      <alignment horizontal="left" vertical="center" indent="1"/>
    </xf>
    <xf numFmtId="0" fontId="352" fillId="126" borderId="439" applyNumberFormat="0" applyProtection="0">
      <alignment vertical="center"/>
    </xf>
    <xf numFmtId="0" fontId="341" fillId="81" borderId="437" applyNumberFormat="0" applyAlignment="0" applyProtection="0"/>
    <xf numFmtId="0" fontId="327" fillId="68" borderId="433" applyNumberFormat="0" applyAlignment="0" applyProtection="0"/>
    <xf numFmtId="0" fontId="327" fillId="68" borderId="433" applyNumberFormat="0" applyAlignment="0" applyProtection="0"/>
    <xf numFmtId="0" fontId="327" fillId="54" borderId="433" applyNumberFormat="0" applyAlignment="0" applyProtection="0"/>
    <xf numFmtId="283" fontId="312" fillId="0" borderId="435">
      <alignment horizontal="left" vertical="center"/>
    </xf>
    <xf numFmtId="0" fontId="312" fillId="0" borderId="435">
      <alignment horizontal="left" vertical="center"/>
    </xf>
    <xf numFmtId="0" fontId="286" fillId="81" borderId="433" applyNumberFormat="0" applyAlignment="0" applyProtection="0"/>
    <xf numFmtId="0" fontId="286" fillId="81" borderId="433" applyNumberFormat="0" applyAlignment="0" applyProtection="0"/>
    <xf numFmtId="0" fontId="285" fillId="113" borderId="433" applyNumberFormat="0" applyAlignment="0" applyProtection="0"/>
    <xf numFmtId="0" fontId="266" fillId="0" borderId="444" applyNumberFormat="0" applyFill="0" applyAlignment="0" applyProtection="0">
      <alignment vertical="center"/>
    </xf>
    <xf numFmtId="0" fontId="254" fillId="81" borderId="437" applyNumberFormat="0" applyAlignment="0" applyProtection="0">
      <alignment vertical="center"/>
    </xf>
    <xf numFmtId="0" fontId="221" fillId="0" borderId="444" applyNumberFormat="0" applyFill="0" applyAlignment="0" applyProtection="0"/>
    <xf numFmtId="0" fontId="221" fillId="0" borderId="444" applyNumberFormat="0" applyFill="0" applyAlignment="0" applyProtection="0"/>
    <xf numFmtId="0" fontId="221" fillId="0" borderId="444" applyNumberFormat="0" applyFill="0" applyAlignment="0" applyProtection="0"/>
    <xf numFmtId="4" fontId="205" fillId="105" borderId="437" applyNumberFormat="0" applyProtection="0">
      <alignment horizontal="right" vertical="center"/>
    </xf>
    <xf numFmtId="0" fontId="68" fillId="104" borderId="437" applyNumberFormat="0" applyProtection="0">
      <alignment horizontal="center" vertical="top"/>
    </xf>
    <xf numFmtId="0" fontId="5" fillId="100" borderId="437" applyNumberFormat="0" applyProtection="0">
      <alignment horizontal="left" vertical="center" indent="1"/>
    </xf>
    <xf numFmtId="0" fontId="5" fillId="0" borderId="437" applyNumberFormat="0" applyProtection="0">
      <alignment horizontal="right" vertical="center"/>
    </xf>
    <xf numFmtId="3" fontId="70" fillId="57" borderId="437" applyProtection="0">
      <alignment horizontal="right" vertical="center"/>
    </xf>
    <xf numFmtId="0" fontId="70" fillId="100" borderId="437" applyNumberFormat="0" applyProtection="0">
      <alignment horizontal="left" vertical="center" indent="1"/>
    </xf>
    <xf numFmtId="0" fontId="70" fillId="100" borderId="437" applyNumberFormat="0" applyProtection="0">
      <alignment horizontal="left" vertical="center" indent="1"/>
    </xf>
    <xf numFmtId="0" fontId="5" fillId="100" borderId="437" applyNumberFormat="0" applyProtection="0">
      <alignment vertical="center"/>
    </xf>
    <xf numFmtId="0" fontId="70" fillId="100" borderId="437" applyNumberFormat="0" applyProtection="0">
      <alignment vertical="center"/>
    </xf>
    <xf numFmtId="0" fontId="5" fillId="100" borderId="437" applyNumberFormat="0" applyProtection="0">
      <alignment horizontal="left" vertical="center" indent="1"/>
    </xf>
    <xf numFmtId="0" fontId="5" fillId="0" borderId="437" applyNumberFormat="0" applyProtection="0">
      <alignment horizontal="left" vertical="center" indent="1"/>
    </xf>
    <xf numFmtId="4" fontId="70" fillId="97" borderId="437" applyNumberFormat="0" applyProtection="0">
      <alignment horizontal="right" vertical="center"/>
    </xf>
    <xf numFmtId="0" fontId="5" fillId="0" borderId="437" applyNumberFormat="0" applyProtection="0">
      <alignment horizontal="left" vertical="center" indent="1"/>
    </xf>
    <xf numFmtId="0" fontId="5" fillId="103" borderId="437" applyNumberFormat="0" applyProtection="0">
      <alignment horizontal="left" vertical="center" indent="1"/>
    </xf>
    <xf numFmtId="0" fontId="5" fillId="0" borderId="437" applyNumberFormat="0" applyProtection="0">
      <alignment horizontal="left" vertical="center" indent="1"/>
    </xf>
    <xf numFmtId="0" fontId="5" fillId="102" borderId="437" applyNumberFormat="0" applyProtection="0">
      <alignment horizontal="left" vertical="center" indent="1"/>
    </xf>
    <xf numFmtId="0" fontId="5" fillId="0" borderId="437" applyNumberFormat="0" applyProtection="0">
      <alignment horizontal="left" vertical="center" indent="1"/>
    </xf>
    <xf numFmtId="4" fontId="70" fillId="101" borderId="437" applyNumberFormat="0" applyProtection="0">
      <alignment horizontal="left" vertical="center" indent="1"/>
    </xf>
    <xf numFmtId="0" fontId="5" fillId="100" borderId="437" applyNumberFormat="0" applyProtection="0">
      <alignment horizontal="left" vertical="center" indent="1"/>
    </xf>
    <xf numFmtId="4" fontId="70" fillId="98" borderId="437" applyNumberFormat="0" applyProtection="0">
      <alignment horizontal="right" vertical="center"/>
    </xf>
    <xf numFmtId="4" fontId="70" fillId="96" borderId="437" applyNumberFormat="0" applyProtection="0">
      <alignment horizontal="right" vertical="center"/>
    </xf>
    <xf numFmtId="4" fontId="70" fillId="95" borderId="437" applyNumberFormat="0" applyProtection="0">
      <alignment horizontal="right" vertical="center"/>
    </xf>
    <xf numFmtId="4" fontId="70" fillId="94" borderId="437" applyNumberFormat="0" applyProtection="0">
      <alignment horizontal="right" vertical="center"/>
    </xf>
    <xf numFmtId="4" fontId="70" fillId="93" borderId="437" applyNumberFormat="0" applyProtection="0">
      <alignment horizontal="right" vertical="center"/>
    </xf>
    <xf numFmtId="4" fontId="70" fillId="52" borderId="437" applyNumberFormat="0" applyProtection="0">
      <alignment horizontal="right" vertical="center"/>
    </xf>
    <xf numFmtId="4" fontId="70" fillId="92" borderId="437" applyNumberFormat="0" applyProtection="0">
      <alignment horizontal="right" vertical="center"/>
    </xf>
    <xf numFmtId="4" fontId="70" fillId="91" borderId="437" applyNumberFormat="0" applyProtection="0">
      <alignment horizontal="right" vertical="center"/>
    </xf>
    <xf numFmtId="0" fontId="68" fillId="90" borderId="437" applyNumberFormat="0" applyProtection="0">
      <alignment horizontal="left" vertical="top"/>
    </xf>
    <xf numFmtId="4" fontId="202" fillId="89" borderId="437" applyNumberFormat="0" applyProtection="0">
      <alignment horizontal="center" vertical="top"/>
    </xf>
    <xf numFmtId="4" fontId="202" fillId="88" borderId="437" applyNumberFormat="0" applyProtection="0">
      <alignment horizontal="left" vertical="center"/>
    </xf>
    <xf numFmtId="0" fontId="5" fillId="53" borderId="437" applyNumberFormat="0" applyProtection="0">
      <alignment vertical="center"/>
    </xf>
    <xf numFmtId="4" fontId="202" fillId="87" borderId="437" applyNumberFormat="0" applyProtection="0">
      <alignment vertical="center"/>
    </xf>
    <xf numFmtId="0" fontId="196" fillId="81" borderId="437" applyNumberFormat="0" applyAlignment="0" applyProtection="0"/>
    <xf numFmtId="0" fontId="196" fillId="81" borderId="437" applyNumberFormat="0" applyAlignment="0" applyProtection="0"/>
    <xf numFmtId="0" fontId="196" fillId="81" borderId="437" applyNumberFormat="0" applyAlignment="0" applyProtection="0"/>
    <xf numFmtId="286" fontId="46" fillId="0" borderId="426" applyAlignment="0"/>
    <xf numFmtId="251" fontId="367" fillId="0" borderId="426" applyFill="0"/>
    <xf numFmtId="251" fontId="46" fillId="0" borderId="426" applyFill="0"/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0" fontId="85" fillId="0" borderId="429">
      <alignment horizontal="center"/>
    </xf>
    <xf numFmtId="15" fontId="281" fillId="112" borderId="431">
      <alignment horizontal="center"/>
    </xf>
    <xf numFmtId="5" fontId="270" fillId="0" borderId="432" applyAlignment="0" applyProtection="0"/>
    <xf numFmtId="0" fontId="285" fillId="113" borderId="433" applyNumberFormat="0" applyAlignment="0" applyProtection="0"/>
    <xf numFmtId="0" fontId="285" fillId="113" borderId="433" applyNumberFormat="0" applyAlignment="0" applyProtection="0"/>
    <xf numFmtId="0" fontId="285" fillId="113" borderId="433" applyNumberFormat="0" applyAlignment="0" applyProtection="0"/>
    <xf numFmtId="0" fontId="286" fillId="81" borderId="433" applyNumberFormat="0" applyAlignment="0" applyProtection="0"/>
    <xf numFmtId="0" fontId="285" fillId="113" borderId="433" applyNumberFormat="0" applyAlignment="0" applyProtection="0"/>
    <xf numFmtId="0" fontId="285" fillId="113" borderId="433" applyNumberFormat="0" applyAlignment="0" applyProtection="0"/>
    <xf numFmtId="0" fontId="286" fillId="81" borderId="433" applyNumberFormat="0" applyAlignment="0" applyProtection="0"/>
    <xf numFmtId="0" fontId="286" fillId="81" borderId="433" applyNumberFormat="0" applyAlignment="0" applyProtection="0"/>
    <xf numFmtId="286" fontId="299" fillId="114" borderId="431" applyProtection="0">
      <alignment horizontal="center"/>
    </xf>
    <xf numFmtId="0" fontId="304" fillId="34" borderId="434"/>
    <xf numFmtId="283" fontId="304" fillId="34" borderId="434"/>
    <xf numFmtId="0" fontId="304" fillId="34" borderId="434"/>
    <xf numFmtId="283" fontId="304" fillId="34" borderId="434"/>
    <xf numFmtId="286" fontId="308" fillId="116" borderId="431" applyProtection="0">
      <alignment horizontal="center"/>
    </xf>
    <xf numFmtId="0" fontId="309" fillId="34" borderId="434"/>
    <xf numFmtId="283" fontId="309" fillId="34" borderId="434"/>
    <xf numFmtId="0" fontId="309" fillId="117" borderId="434"/>
    <xf numFmtId="283" fontId="309" fillId="117" borderId="434"/>
    <xf numFmtId="0" fontId="312" fillId="0" borderId="435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283" fontId="312" fillId="0" borderId="435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71" fillId="0" borderId="430">
      <alignment horizontal="left" vertical="center"/>
    </xf>
    <xf numFmtId="0" fontId="326" fillId="0" borderId="431" applyNumberFormat="0" applyAlignment="0" applyProtection="0"/>
    <xf numFmtId="283" fontId="326" fillId="0" borderId="431" applyNumberFormat="0" applyAlignment="0" applyProtection="0"/>
    <xf numFmtId="10" fontId="95" fillId="60" borderId="429" applyNumberFormat="0" applyBorder="0" applyAlignment="0" applyProtection="0"/>
    <xf numFmtId="10" fontId="95" fillId="60" borderId="429" applyNumberFormat="0" applyBorder="0" applyAlignment="0" applyProtection="0"/>
    <xf numFmtId="10" fontId="95" fillId="60" borderId="429" applyNumberFormat="0" applyBorder="0" applyAlignment="0" applyProtection="0"/>
    <xf numFmtId="10" fontId="311" fillId="60" borderId="429" applyNumberFormat="0" applyBorder="0" applyAlignment="0" applyProtection="0"/>
    <xf numFmtId="10" fontId="95" fillId="60" borderId="429" applyNumberFormat="0" applyBorder="0" applyAlignment="0" applyProtection="0"/>
    <xf numFmtId="0" fontId="327" fillId="54" borderId="433" applyNumberFormat="0" applyAlignment="0" applyProtection="0"/>
    <xf numFmtId="0" fontId="327" fillId="54" borderId="433" applyNumberFormat="0" applyAlignment="0" applyProtection="0"/>
    <xf numFmtId="0" fontId="327" fillId="54" borderId="433" applyNumberFormat="0" applyAlignment="0" applyProtection="0"/>
    <xf numFmtId="0" fontId="327" fillId="68" borderId="433" applyNumberFormat="0" applyAlignment="0" applyProtection="0"/>
    <xf numFmtId="0" fontId="327" fillId="54" borderId="433" applyNumberFormat="0" applyAlignment="0" applyProtection="0"/>
    <xf numFmtId="0" fontId="327" fillId="54" borderId="433" applyNumberFormat="0" applyAlignment="0" applyProtection="0"/>
    <xf numFmtId="0" fontId="327" fillId="68" borderId="433" applyNumberFormat="0" applyAlignment="0" applyProtection="0"/>
    <xf numFmtId="0" fontId="327" fillId="68" borderId="433" applyNumberFormat="0" applyAlignment="0" applyProtection="0"/>
    <xf numFmtId="0" fontId="328" fillId="115" borderId="431" applyNumberFormat="0" applyAlignment="0" applyProtection="0"/>
    <xf numFmtId="283" fontId="328" fillId="115" borderId="431" applyNumberFormat="0" applyAlignment="0" applyProtection="0"/>
    <xf numFmtId="0" fontId="294" fillId="83" borderId="436" applyNumberFormat="0" applyFont="0" applyAlignment="0" applyProtection="0"/>
    <xf numFmtId="0" fontId="5" fillId="83" borderId="436" applyNumberFormat="0" applyFont="0" applyAlignment="0" applyProtection="0"/>
    <xf numFmtId="0" fontId="294" fillId="83" borderId="436" applyNumberFormat="0" applyFont="0" applyAlignment="0" applyProtection="0"/>
    <xf numFmtId="0" fontId="294" fillId="83" borderId="436" applyNumberFormat="0" applyFont="0" applyAlignment="0" applyProtection="0"/>
    <xf numFmtId="0" fontId="5" fillId="83" borderId="436" applyNumberFormat="0" applyFont="0" applyAlignment="0" applyProtection="0"/>
    <xf numFmtId="0" fontId="5" fillId="83" borderId="436" applyNumberFormat="0" applyFont="0" applyAlignment="0" applyProtection="0"/>
    <xf numFmtId="0" fontId="341" fillId="113" borderId="437" applyNumberFormat="0" applyAlignment="0" applyProtection="0"/>
    <xf numFmtId="0" fontId="341" fillId="113" borderId="437" applyNumberFormat="0" applyAlignment="0" applyProtection="0"/>
    <xf numFmtId="0" fontId="341" fillId="113" borderId="437" applyNumberFormat="0" applyAlignment="0" applyProtection="0"/>
    <xf numFmtId="0" fontId="341" fillId="81" borderId="437" applyNumberFormat="0" applyAlignment="0" applyProtection="0"/>
    <xf numFmtId="0" fontId="341" fillId="113" borderId="437" applyNumberFormat="0" applyAlignment="0" applyProtection="0"/>
    <xf numFmtId="0" fontId="341" fillId="113" borderId="437" applyNumberFormat="0" applyAlignment="0" applyProtection="0"/>
    <xf numFmtId="0" fontId="341" fillId="81" borderId="437" applyNumberFormat="0" applyAlignment="0" applyProtection="0"/>
    <xf numFmtId="0" fontId="341" fillId="81" borderId="437" applyNumberFormat="0" applyAlignment="0" applyProtection="0"/>
    <xf numFmtId="286" fontId="328" fillId="125" borderId="438" applyProtection="0">
      <alignment horizontal="center"/>
    </xf>
    <xf numFmtId="0" fontId="352" fillId="126" borderId="439" applyNumberFormat="0" applyProtection="0">
      <alignment vertical="center"/>
    </xf>
    <xf numFmtId="283" fontId="352" fillId="126" borderId="439" applyNumberFormat="0" applyProtection="0">
      <alignment vertical="center"/>
    </xf>
    <xf numFmtId="0" fontId="353" fillId="126" borderId="437" applyNumberFormat="0" applyProtection="0">
      <alignment horizontal="left" vertical="center" indent="1"/>
    </xf>
    <xf numFmtId="283" fontId="353" fillId="126" borderId="437" applyNumberFormat="0" applyProtection="0">
      <alignment horizontal="left" vertical="center" indent="1"/>
    </xf>
    <xf numFmtId="0" fontId="355" fillId="128" borderId="439" applyNumberFormat="0" applyProtection="0">
      <alignment horizontal="right" vertical="center"/>
    </xf>
    <xf numFmtId="283" fontId="355" fillId="128" borderId="439" applyNumberFormat="0" applyProtection="0">
      <alignment horizontal="right" vertical="center"/>
    </xf>
    <xf numFmtId="0" fontId="355" fillId="129" borderId="439" applyNumberFormat="0" applyProtection="0">
      <alignment horizontal="right" vertical="center"/>
    </xf>
    <xf numFmtId="283" fontId="355" fillId="129" borderId="439" applyNumberFormat="0" applyProtection="0">
      <alignment horizontal="right" vertical="center"/>
    </xf>
    <xf numFmtId="0" fontId="355" fillId="121" borderId="439" applyNumberFormat="0" applyProtection="0">
      <alignment horizontal="right" vertical="center"/>
    </xf>
    <xf numFmtId="283" fontId="355" fillId="121" borderId="439" applyNumberFormat="0" applyProtection="0">
      <alignment horizontal="right" vertical="center"/>
    </xf>
    <xf numFmtId="0" fontId="355" fillId="130" borderId="439" applyNumberFormat="0" applyProtection="0">
      <alignment horizontal="right" vertical="center"/>
    </xf>
    <xf numFmtId="283" fontId="355" fillId="130" borderId="439" applyNumberFormat="0" applyProtection="0">
      <alignment horizontal="right" vertical="center"/>
    </xf>
    <xf numFmtId="0" fontId="355" fillId="131" borderId="439" applyNumberFormat="0" applyProtection="0">
      <alignment horizontal="right" vertical="center"/>
    </xf>
    <xf numFmtId="283" fontId="355" fillId="131" borderId="439" applyNumberFormat="0" applyProtection="0">
      <alignment horizontal="right" vertical="center"/>
    </xf>
    <xf numFmtId="0" fontId="355" fillId="132" borderId="439" applyNumberFormat="0" applyProtection="0">
      <alignment horizontal="right" vertical="center"/>
    </xf>
    <xf numFmtId="283" fontId="355" fillId="132" borderId="439" applyNumberFormat="0" applyProtection="0">
      <alignment horizontal="right" vertical="center"/>
    </xf>
    <xf numFmtId="0" fontId="355" fillId="133" borderId="439" applyNumberFormat="0" applyProtection="0">
      <alignment horizontal="right" vertical="center"/>
    </xf>
    <xf numFmtId="283" fontId="355" fillId="133" borderId="439" applyNumberFormat="0" applyProtection="0">
      <alignment horizontal="right" vertical="center"/>
    </xf>
    <xf numFmtId="0" fontId="355" fillId="134" borderId="439" applyNumberFormat="0" applyProtection="0">
      <alignment horizontal="right" vertical="center"/>
    </xf>
    <xf numFmtId="283" fontId="355" fillId="134" borderId="439" applyNumberFormat="0" applyProtection="0">
      <alignment horizontal="right" vertical="center"/>
    </xf>
    <xf numFmtId="0" fontId="355" fillId="135" borderId="439" applyNumberFormat="0" applyProtection="0">
      <alignment horizontal="right" vertical="center"/>
    </xf>
    <xf numFmtId="283" fontId="355" fillId="135" borderId="439" applyNumberFormat="0" applyProtection="0">
      <alignment horizontal="right" vertical="center"/>
    </xf>
    <xf numFmtId="0" fontId="355" fillId="139" borderId="439" applyNumberFormat="0" applyProtection="0">
      <alignment horizontal="right" vertical="center"/>
    </xf>
    <xf numFmtId="283" fontId="355" fillId="139" borderId="439" applyNumberFormat="0" applyProtection="0">
      <alignment horizontal="right" vertical="center"/>
    </xf>
    <xf numFmtId="0" fontId="46" fillId="140" borderId="437" applyNumberFormat="0" applyProtection="0">
      <alignment horizontal="left" vertical="center" indent="1"/>
    </xf>
    <xf numFmtId="283" fontId="46" fillId="140" borderId="437" applyNumberFormat="0" applyProtection="0">
      <alignment horizontal="left" vertical="center" indent="1"/>
    </xf>
    <xf numFmtId="0" fontId="46" fillId="141" borderId="437" applyNumberFormat="0" applyProtection="0">
      <alignment horizontal="left" vertical="center" indent="1"/>
    </xf>
    <xf numFmtId="283" fontId="46" fillId="141" borderId="437" applyNumberFormat="0" applyProtection="0">
      <alignment horizontal="left" vertical="center" indent="1"/>
    </xf>
    <xf numFmtId="0" fontId="46" fillId="122" borderId="437" applyNumberFormat="0" applyProtection="0">
      <alignment horizontal="left" vertical="center" indent="1"/>
    </xf>
    <xf numFmtId="283" fontId="46" fillId="122" borderId="437" applyNumberFormat="0" applyProtection="0">
      <alignment horizontal="left" vertical="center" indent="1"/>
    </xf>
    <xf numFmtId="0" fontId="46" fillId="127" borderId="437" applyNumberFormat="0" applyProtection="0">
      <alignment horizontal="left" vertical="center" indent="1"/>
    </xf>
    <xf numFmtId="283" fontId="46" fillId="127" borderId="437" applyNumberFormat="0" applyProtection="0">
      <alignment horizontal="left" vertical="center" indent="1"/>
    </xf>
    <xf numFmtId="0" fontId="355" fillId="111" borderId="439" applyNumberFormat="0" applyProtection="0">
      <alignment vertical="center"/>
    </xf>
    <xf numFmtId="283" fontId="355" fillId="111" borderId="439" applyNumberFormat="0" applyProtection="0">
      <alignment vertical="center"/>
    </xf>
    <xf numFmtId="0" fontId="358" fillId="111" borderId="439" applyNumberFormat="0" applyProtection="0">
      <alignment vertical="center"/>
    </xf>
    <xf numFmtId="283" fontId="358" fillId="111" borderId="439" applyNumberFormat="0" applyProtection="0">
      <alignment vertical="center"/>
    </xf>
    <xf numFmtId="0" fontId="323" fillId="139" borderId="440" applyNumberFormat="0" applyProtection="0">
      <alignment horizontal="left" vertical="center" indent="1"/>
    </xf>
    <xf numFmtId="283" fontId="323" fillId="139" borderId="440" applyNumberFormat="0" applyProtection="0">
      <alignment horizontal="left" vertical="center" indent="1"/>
    </xf>
    <xf numFmtId="0" fontId="321" fillId="142" borderId="437" applyNumberFormat="0" applyProtection="0">
      <alignment horizontal="left" vertical="center" indent="1"/>
    </xf>
    <xf numFmtId="283" fontId="321" fillId="142" borderId="437" applyNumberFormat="0" applyProtection="0">
      <alignment horizontal="left" vertical="center" indent="1"/>
    </xf>
    <xf numFmtId="0" fontId="361" fillId="144" borderId="440" applyNumberFormat="0" applyProtection="0">
      <alignment horizontal="left" vertical="center" indent="1"/>
    </xf>
    <xf numFmtId="283" fontId="361" fillId="144" borderId="440" applyNumberFormat="0" applyProtection="0">
      <alignment horizontal="left" vertical="center" indent="1"/>
    </xf>
    <xf numFmtId="0" fontId="362" fillId="34" borderId="431" applyNumberFormat="0" applyProtection="0">
      <alignment horizontal="right" vertical="center"/>
    </xf>
    <xf numFmtId="283" fontId="362" fillId="34" borderId="431" applyNumberFormat="0" applyProtection="0">
      <alignment horizontal="right" vertical="center"/>
    </xf>
    <xf numFmtId="0" fontId="328" fillId="145" borderId="441" applyNumberFormat="0" applyProtection="0">
      <alignment horizontal="center"/>
    </xf>
    <xf numFmtId="283" fontId="328" fillId="145" borderId="441" applyNumberFormat="0" applyProtection="0">
      <alignment horizontal="center"/>
    </xf>
    <xf numFmtId="3" fontId="365" fillId="84" borderId="429">
      <alignment horizontal="left" vertical="top" wrapText="1"/>
      <protection locked="0"/>
    </xf>
    <xf numFmtId="3" fontId="365" fillId="84" borderId="429">
      <alignment horizontal="left" vertical="top" wrapText="1"/>
      <protection locked="0"/>
    </xf>
    <xf numFmtId="286" fontId="46" fillId="0" borderId="442" applyAlignment="0"/>
    <xf numFmtId="286" fontId="367" fillId="0" borderId="442" applyFill="0" applyAlignment="0" applyProtection="0"/>
    <xf numFmtId="0" fontId="283" fillId="0" borderId="431" applyNumberFormat="0" applyFill="0" applyAlignment="0" applyProtection="0"/>
    <xf numFmtId="283" fontId="283" fillId="0" borderId="431" applyNumberFormat="0" applyFill="0" applyAlignment="0" applyProtection="0"/>
    <xf numFmtId="0" fontId="283" fillId="0" borderId="431" applyNumberFormat="0" applyFill="0" applyAlignment="0" applyProtection="0"/>
    <xf numFmtId="0" fontId="283" fillId="0" borderId="431" applyNumberFormat="0" applyFill="0" applyAlignment="0" applyProtection="0"/>
    <xf numFmtId="251" fontId="367" fillId="0" borderId="435" applyFill="0"/>
    <xf numFmtId="251" fontId="367" fillId="0" borderId="442" applyFill="0"/>
    <xf numFmtId="0" fontId="373" fillId="0" borderId="443" applyNumberFormat="0" applyFill="0" applyAlignment="0" applyProtection="0"/>
    <xf numFmtId="0" fontId="373" fillId="0" borderId="443" applyNumberFormat="0" applyFill="0" applyAlignment="0" applyProtection="0"/>
    <xf numFmtId="0" fontId="373" fillId="0" borderId="444" applyNumberFormat="0" applyFill="0" applyAlignment="0" applyProtection="0"/>
    <xf numFmtId="0" fontId="373" fillId="0" borderId="443" applyNumberFormat="0" applyFill="0" applyAlignment="0" applyProtection="0"/>
    <xf numFmtId="0" fontId="373" fillId="0" borderId="443" applyNumberFormat="0" applyFill="0" applyAlignment="0" applyProtection="0"/>
    <xf numFmtId="251" fontId="46" fillId="0" borderId="435" applyFill="0"/>
    <xf numFmtId="251" fontId="46" fillId="0" borderId="442" applyFill="0"/>
    <xf numFmtId="0" fontId="234" fillId="81" borderId="437" applyNumberFormat="0" applyAlignment="0" applyProtection="0"/>
    <xf numFmtId="283" fontId="234" fillId="81" borderId="437" applyNumberFormat="0" applyAlignment="0" applyProtection="0"/>
    <xf numFmtId="0" fontId="234" fillId="81" borderId="437" applyNumberFormat="0" applyAlignment="0" applyProtection="0"/>
    <xf numFmtId="0" fontId="234" fillId="81" borderId="437" applyNumberFormat="0" applyAlignment="0" applyProtection="0"/>
    <xf numFmtId="0" fontId="235" fillId="81" borderId="433" applyNumberFormat="0" applyAlignment="0" applyProtection="0"/>
    <xf numFmtId="283" fontId="235" fillId="81" borderId="433" applyNumberFormat="0" applyAlignment="0" applyProtection="0"/>
    <xf numFmtId="0" fontId="235" fillId="81" borderId="433" applyNumberFormat="0" applyAlignment="0" applyProtection="0"/>
    <xf numFmtId="0" fontId="235" fillId="81" borderId="433" applyNumberFormat="0" applyAlignment="0" applyProtection="0"/>
    <xf numFmtId="0" fontId="242" fillId="68" borderId="433" applyNumberFormat="0" applyAlignment="0" applyProtection="0"/>
    <xf numFmtId="283" fontId="242" fillId="68" borderId="433" applyNumberFormat="0" applyAlignment="0" applyProtection="0"/>
    <xf numFmtId="0" fontId="242" fillId="68" borderId="433" applyNumberFormat="0" applyAlignment="0" applyProtection="0"/>
    <xf numFmtId="0" fontId="242" fillId="68" borderId="433" applyNumberFormat="0" applyAlignment="0" applyProtection="0"/>
    <xf numFmtId="0" fontId="244" fillId="0" borderId="444" applyNumberFormat="0" applyFill="0" applyAlignment="0" applyProtection="0"/>
    <xf numFmtId="283" fontId="244" fillId="0" borderId="444" applyNumberFormat="0" applyFill="0" applyAlignment="0" applyProtection="0"/>
    <xf numFmtId="0" fontId="244" fillId="0" borderId="444" applyNumberFormat="0" applyFill="0" applyAlignment="0" applyProtection="0"/>
    <xf numFmtId="0" fontId="244" fillId="0" borderId="444" applyNumberFormat="0" applyFill="0" applyAlignment="0" applyProtection="0"/>
    <xf numFmtId="0" fontId="40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283" fontId="40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40" fillId="83" borderId="436" applyNumberFormat="0" applyFont="0" applyAlignment="0" applyProtection="0"/>
    <xf numFmtId="0" fontId="42" fillId="83" borderId="436" applyNumberFormat="0" applyFont="0" applyAlignment="0" applyProtection="0"/>
    <xf numFmtId="0" fontId="40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42" fillId="83" borderId="436" applyNumberFormat="0" applyFont="0" applyAlignment="0" applyProtection="0"/>
    <xf numFmtId="0" fontId="381" fillId="81" borderId="433" applyNumberFormat="0" applyAlignment="0" applyProtection="0">
      <alignment vertical="center"/>
    </xf>
    <xf numFmtId="0" fontId="5" fillId="83" borderId="436" applyNumberFormat="0" applyFont="0" applyAlignment="0" applyProtection="0">
      <alignment vertical="center"/>
    </xf>
    <xf numFmtId="0" fontId="387" fillId="0" borderId="444" applyNumberFormat="0" applyFill="0" applyAlignment="0" applyProtection="0">
      <alignment vertical="center"/>
    </xf>
    <xf numFmtId="0" fontId="388" fillId="68" borderId="433" applyNumberFormat="0" applyAlignment="0" applyProtection="0">
      <alignment vertical="center"/>
    </xf>
    <xf numFmtId="0" fontId="394" fillId="81" borderId="437" applyNumberFormat="0" applyAlignment="0" applyProtection="0">
      <alignment vertical="center"/>
    </xf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71" fillId="0" borderId="446">
      <alignment horizontal="left" vertical="center"/>
    </xf>
    <xf numFmtId="283" fontId="309" fillId="117" borderId="450"/>
    <xf numFmtId="0" fontId="304" fillId="34" borderId="450"/>
    <xf numFmtId="0" fontId="149" fillId="81" borderId="433" applyNumberFormat="0" applyAlignment="0" applyProtection="0"/>
    <xf numFmtId="0" fontId="149" fillId="81" borderId="433" applyNumberFormat="0" applyAlignment="0" applyProtection="0"/>
    <xf numFmtId="0" fontId="149" fillId="81" borderId="433" applyNumberFormat="0" applyAlignment="0" applyProtection="0"/>
    <xf numFmtId="0" fontId="185" fillId="68" borderId="433" applyNumberFormat="0" applyAlignment="0" applyProtection="0"/>
    <xf numFmtId="0" fontId="185" fillId="68" borderId="433" applyNumberFormat="0" applyAlignment="0" applyProtection="0"/>
    <xf numFmtId="0" fontId="185" fillId="68" borderId="433" applyNumberFormat="0" applyAlignment="0" applyProtection="0"/>
    <xf numFmtId="0" fontId="138" fillId="83" borderId="436" applyNumberFormat="0" applyFont="0" applyAlignment="0" applyProtection="0"/>
    <xf numFmtId="0" fontId="138" fillId="83" borderId="436" applyNumberFormat="0" applyFont="0" applyAlignment="0" applyProtection="0"/>
    <xf numFmtId="0" fontId="138" fillId="83" borderId="436" applyNumberFormat="0" applyFont="0" applyAlignment="0" applyProtection="0"/>
    <xf numFmtId="0" fontId="138" fillId="83" borderId="436" applyNumberFormat="0" applyFont="0" applyAlignment="0" applyProtection="0"/>
    <xf numFmtId="0" fontId="138" fillId="83" borderId="436" applyNumberFormat="0" applyFont="0" applyAlignment="0" applyProtection="0"/>
    <xf numFmtId="0" fontId="138" fillId="83" borderId="436" applyNumberFormat="0" applyFont="0" applyAlignment="0" applyProtection="0"/>
    <xf numFmtId="0" fontId="138" fillId="83" borderId="436" applyNumberFormat="0" applyFont="0" applyAlignment="0" applyProtection="0"/>
    <xf numFmtId="0" fontId="129" fillId="83" borderId="436" applyNumberFormat="0" applyFont="0" applyAlignment="0" applyProtection="0">
      <alignment vertical="center"/>
    </xf>
    <xf numFmtId="0" fontId="5" fillId="83" borderId="436" applyNumberFormat="0" applyFont="0" applyAlignment="0" applyProtection="0"/>
    <xf numFmtId="0" fontId="253" fillId="68" borderId="433" applyNumberFormat="0" applyAlignment="0" applyProtection="0">
      <alignment vertical="center"/>
    </xf>
    <xf numFmtId="0" fontId="263" fillId="81" borderId="433" applyNumberFormat="0" applyAlignment="0" applyProtection="0">
      <alignment vertical="center"/>
    </xf>
    <xf numFmtId="0" fontId="42" fillId="83" borderId="452" applyNumberFormat="0" applyFont="0" applyAlignment="0" applyProtection="0"/>
    <xf numFmtId="283" fontId="242" fillId="68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286" fontId="308" fillId="116" borderId="447" applyProtection="0">
      <alignment horizontal="center"/>
    </xf>
    <xf numFmtId="0" fontId="394" fillId="81" borderId="453" applyNumberFormat="0" applyAlignment="0" applyProtection="0">
      <alignment vertical="center"/>
    </xf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71" fillId="0" borderId="446">
      <alignment horizontal="left" vertical="center"/>
    </xf>
    <xf numFmtId="0" fontId="309" fillId="117" borderId="450"/>
    <xf numFmtId="283" fontId="304" fillId="34" borderId="450"/>
    <xf numFmtId="0" fontId="42" fillId="83" borderId="452" applyNumberFormat="0" applyFont="0" applyAlignment="0" applyProtection="0"/>
    <xf numFmtId="0" fontId="242" fillId="68" borderId="449" applyNumberFormat="0" applyAlignment="0" applyProtection="0"/>
    <xf numFmtId="0" fontId="71" fillId="0" borderId="446">
      <alignment horizontal="left" vertical="center"/>
    </xf>
    <xf numFmtId="0" fontId="312" fillId="0" borderId="451">
      <alignment horizontal="left" vertical="center"/>
    </xf>
    <xf numFmtId="283" fontId="304" fillId="34" borderId="450"/>
    <xf numFmtId="0" fontId="286" fillId="81" borderId="533" applyNumberFormat="0" applyAlignment="0" applyProtection="0"/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66" fillId="0" borderId="544" applyNumberFormat="0" applyFill="0" applyAlignment="0" applyProtection="0">
      <alignment vertical="center"/>
    </xf>
    <xf numFmtId="0" fontId="143" fillId="53" borderId="579">
      <alignment horizontal="centerContinuous" vertical="top"/>
    </xf>
    <xf numFmtId="0" fontId="355" fillId="131" borderId="539" applyNumberFormat="0" applyProtection="0">
      <alignment horizontal="right" vertical="center"/>
    </xf>
    <xf numFmtId="0" fontId="309" fillId="117" borderId="534"/>
    <xf numFmtId="0" fontId="71" fillId="0" borderId="530">
      <alignment horizontal="left" vertical="center"/>
    </xf>
    <xf numFmtId="0" fontId="42" fillId="83" borderId="536" applyNumberFormat="0" applyFont="0" applyAlignment="0" applyProtection="0"/>
    <xf numFmtId="0" fontId="394" fillId="81" borderId="537" applyNumberFormat="0" applyAlignment="0" applyProtection="0">
      <alignment vertical="center"/>
    </xf>
    <xf numFmtId="286" fontId="308" fillId="116" borderId="531" applyProtection="0">
      <alignment horizontal="center"/>
    </xf>
    <xf numFmtId="0" fontId="42" fillId="83" borderId="536" applyNumberFormat="0" applyFont="0" applyAlignment="0" applyProtection="0"/>
    <xf numFmtId="0" fontId="129" fillId="83" borderId="536" applyNumberFormat="0" applyFont="0" applyAlignment="0" applyProtection="0">
      <alignment vertical="center"/>
    </xf>
    <xf numFmtId="0" fontId="46" fillId="127" borderId="537" applyNumberFormat="0" applyProtection="0">
      <alignment horizontal="left" vertical="center" indent="1"/>
    </xf>
    <xf numFmtId="0" fontId="355" fillId="134" borderId="539" applyNumberFormat="0" applyProtection="0">
      <alignment horizontal="right" vertical="center"/>
    </xf>
    <xf numFmtId="0" fontId="200" fillId="1" borderId="446" applyNumberFormat="0" applyFont="0" applyAlignment="0">
      <alignment horizontal="center"/>
    </xf>
    <xf numFmtId="0" fontId="352" fillId="126" borderId="539" applyNumberFormat="0" applyProtection="0">
      <alignment vertical="center"/>
    </xf>
    <xf numFmtId="286" fontId="328" fillId="125" borderId="538" applyProtection="0">
      <alignment horizontal="center"/>
    </xf>
    <xf numFmtId="0" fontId="341" fillId="113" borderId="537" applyNumberFormat="0" applyAlignment="0" applyProtection="0"/>
    <xf numFmtId="4" fontId="205" fillId="105" borderId="453" applyNumberFormat="0" applyProtection="0">
      <alignment horizontal="right" vertical="center"/>
    </xf>
    <xf numFmtId="0" fontId="353" fillId="126" borderId="537" applyNumberFormat="0" applyProtection="0">
      <alignment horizontal="left" vertical="center" indent="1"/>
    </xf>
    <xf numFmtId="0" fontId="68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0" fillId="57" borderId="453" applyProtection="0">
      <alignment horizontal="right" vertical="center"/>
    </xf>
    <xf numFmtId="0" fontId="70" fillId="100" borderId="453" applyNumberFormat="0" applyProtection="0">
      <alignment horizontal="left" vertical="center" indent="1"/>
    </xf>
    <xf numFmtId="0" fontId="70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0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4" fontId="70" fillId="91" borderId="453" applyNumberFormat="0" applyProtection="0">
      <alignment horizontal="right" vertical="center"/>
    </xf>
    <xf numFmtId="0" fontId="5" fillId="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4" fontId="70" fillId="101" borderId="453" applyNumberFormat="0" applyProtection="0">
      <alignment horizontal="left" vertical="center" indent="1"/>
    </xf>
    <xf numFmtId="0" fontId="373" fillId="0" borderId="543" applyNumberFormat="0" applyFill="0" applyAlignment="0" applyProtection="0"/>
    <xf numFmtId="0" fontId="5" fillId="100" borderId="453" applyNumberFormat="0" applyProtection="0">
      <alignment horizontal="left" vertical="center" indent="1"/>
    </xf>
    <xf numFmtId="251" fontId="46" fillId="0" borderId="542" applyFill="0"/>
    <xf numFmtId="0" fontId="149" fillId="81" borderId="533" applyNumberFormat="0" applyAlignment="0" applyProtection="0"/>
    <xf numFmtId="0" fontId="138" fillId="83" borderId="536" applyNumberFormat="0" applyFont="0" applyAlignment="0" applyProtection="0"/>
    <xf numFmtId="4" fontId="70" fillId="98" borderId="453" applyNumberFormat="0" applyProtection="0">
      <alignment horizontal="right" vertical="center"/>
    </xf>
    <xf numFmtId="4" fontId="70" fillId="97" borderId="453" applyNumberFormat="0" applyProtection="0">
      <alignment horizontal="right" vertical="center"/>
    </xf>
    <xf numFmtId="4" fontId="70" fillId="96" borderId="453" applyNumberFormat="0" applyProtection="0">
      <alignment horizontal="right" vertical="center"/>
    </xf>
    <xf numFmtId="4" fontId="70" fillId="95" borderId="453" applyNumberFormat="0" applyProtection="0">
      <alignment horizontal="right" vertical="center"/>
    </xf>
    <xf numFmtId="4" fontId="70" fillId="94" borderId="453" applyNumberFormat="0" applyProtection="0">
      <alignment horizontal="right" vertical="center"/>
    </xf>
    <xf numFmtId="4" fontId="70" fillId="93" borderId="453" applyNumberFormat="0" applyProtection="0">
      <alignment horizontal="right" vertical="center"/>
    </xf>
    <xf numFmtId="4" fontId="70" fillId="52" borderId="453" applyNumberFormat="0" applyProtection="0">
      <alignment horizontal="right" vertical="center"/>
    </xf>
    <xf numFmtId="0" fontId="68" fillId="90" borderId="453" applyNumberFormat="0" applyProtection="0">
      <alignment horizontal="left" vertical="top"/>
    </xf>
    <xf numFmtId="4" fontId="202" fillId="89" borderId="453" applyNumberFormat="0" applyProtection="0">
      <alignment horizontal="center" vertical="top"/>
    </xf>
    <xf numFmtId="4" fontId="202" fillId="88" borderId="453" applyNumberFormat="0" applyProtection="0">
      <alignment horizontal="left" vertical="center"/>
    </xf>
    <xf numFmtId="0" fontId="5" fillId="53" borderId="453" applyNumberFormat="0" applyProtection="0">
      <alignment vertical="center"/>
    </xf>
    <xf numFmtId="4" fontId="202" fillId="87" borderId="453" applyNumberFormat="0" applyProtection="0">
      <alignment vertical="center"/>
    </xf>
    <xf numFmtId="0" fontId="46" fillId="122" borderId="537" applyNumberFormat="0" applyProtection="0">
      <alignment horizontal="left" vertical="center" indent="1"/>
    </xf>
    <xf numFmtId="0" fontId="85" fillId="0" borderId="529">
      <alignment horizontal="center"/>
    </xf>
    <xf numFmtId="0" fontId="85" fillId="0" borderId="529">
      <alignment horizontal="center"/>
    </xf>
    <xf numFmtId="0" fontId="285" fillId="113" borderId="533" applyNumberFormat="0" applyAlignment="0" applyProtection="0"/>
    <xf numFmtId="0" fontId="71" fillId="0" borderId="530">
      <alignment horizontal="left" vertical="center"/>
    </xf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10" fontId="95" fillId="60" borderId="529" applyNumberFormat="0" applyBorder="0" applyAlignment="0" applyProtection="0"/>
    <xf numFmtId="283" fontId="355" fillId="133" borderId="539" applyNumberFormat="0" applyProtection="0">
      <alignment horizontal="right" vertical="center"/>
    </xf>
    <xf numFmtId="283" fontId="355" fillId="132" borderId="539" applyNumberFormat="0" applyProtection="0">
      <alignment horizontal="right" vertical="center"/>
    </xf>
    <xf numFmtId="283" fontId="46" fillId="122" borderId="537" applyNumberFormat="0" applyProtection="0">
      <alignment horizontal="left" vertical="center" indent="1"/>
    </xf>
    <xf numFmtId="0" fontId="355" fillId="121" borderId="539" applyNumberFormat="0" applyProtection="0">
      <alignment horizontal="right" vertical="center"/>
    </xf>
    <xf numFmtId="0" fontId="294" fillId="83" borderId="536" applyNumberFormat="0" applyFont="0" applyAlignment="0" applyProtection="0"/>
    <xf numFmtId="0" fontId="321" fillId="142" borderId="537" applyNumberFormat="0" applyProtection="0">
      <alignment horizontal="left" vertical="center" indent="1"/>
    </xf>
    <xf numFmtId="283" fontId="352" fillId="126" borderId="539" applyNumberFormat="0" applyProtection="0">
      <alignment vertical="center"/>
    </xf>
    <xf numFmtId="0" fontId="373" fillId="0" borderId="543" applyNumberFormat="0" applyFill="0" applyAlignment="0" applyProtection="0"/>
    <xf numFmtId="0" fontId="388" fillId="68" borderId="533" applyNumberFormat="0" applyAlignment="0" applyProtection="0">
      <alignment vertical="center"/>
    </xf>
    <xf numFmtId="283" fontId="234" fillId="81" borderId="537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0" fontId="85" fillId="0" borderId="529">
      <alignment horizontal="center"/>
    </xf>
    <xf numFmtId="0" fontId="188" fillId="0" borderId="445">
      <alignment horizontal="center"/>
    </xf>
    <xf numFmtId="0" fontId="88" fillId="1" borderId="461">
      <alignment horizontal="left"/>
    </xf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185" fillId="68" borderId="533" applyNumberFormat="0" applyAlignment="0" applyProtection="0"/>
    <xf numFmtId="0" fontId="341" fillId="81" borderId="453" applyNumberFormat="0" applyAlignment="0" applyProtection="0"/>
    <xf numFmtId="0" fontId="341" fillId="81" borderId="453" applyNumberFormat="0" applyAlignment="0" applyProtection="0"/>
    <xf numFmtId="257" fontId="38" fillId="0" borderId="448" applyFill="0" applyProtection="0"/>
    <xf numFmtId="254" fontId="38" fillId="0" borderId="448" applyFill="0" applyProtection="0"/>
    <xf numFmtId="0" fontId="263" fillId="81" borderId="483" applyNumberFormat="0" applyAlignment="0" applyProtection="0">
      <alignment vertical="center"/>
    </xf>
    <xf numFmtId="0" fontId="341" fillId="81" borderId="537" applyNumberFormat="0" applyAlignment="0" applyProtection="0"/>
    <xf numFmtId="5" fontId="115" fillId="0" borderId="448" applyAlignment="0" applyProtection="0"/>
    <xf numFmtId="0" fontId="71" fillId="0" borderId="530">
      <alignment horizontal="left" vertical="center"/>
    </xf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27" fillId="54" borderId="533" applyNumberFormat="0" applyAlignment="0" applyProtection="0"/>
    <xf numFmtId="0" fontId="285" fillId="113" borderId="533" applyNumberFormat="0" applyAlignment="0" applyProtection="0"/>
    <xf numFmtId="0" fontId="327" fillId="68" borderId="533" applyNumberFormat="0" applyAlignment="0" applyProtection="0"/>
    <xf numFmtId="283" fontId="355" fillId="132" borderId="539" applyNumberFormat="0" applyProtection="0">
      <alignment horizontal="right" vertical="center"/>
    </xf>
    <xf numFmtId="0" fontId="185" fillId="68" borderId="533" applyNumberFormat="0" applyAlignment="0" applyProtection="0"/>
    <xf numFmtId="0" fontId="143" fillId="53" borderId="461">
      <alignment horizontal="centerContinuous" vertical="top"/>
    </xf>
    <xf numFmtId="0" fontId="304" fillId="34" borderId="534"/>
    <xf numFmtId="15" fontId="281" fillId="112" borderId="531">
      <alignment horizontal="center"/>
    </xf>
    <xf numFmtId="0" fontId="5" fillId="83" borderId="536" applyNumberFormat="0" applyFont="0" applyAlignment="0" applyProtection="0"/>
    <xf numFmtId="5" fontId="115" fillId="0" borderId="516" applyAlignment="0" applyProtection="0"/>
    <xf numFmtId="0" fontId="355" fillId="130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0" fontId="46" fillId="122" borderId="537" applyNumberFormat="0" applyProtection="0">
      <alignment horizontal="left" vertical="center" indent="1"/>
    </xf>
    <xf numFmtId="283" fontId="355" fillId="135" borderId="539" applyNumberFormat="0" applyProtection="0">
      <alignment horizontal="right" vertical="center"/>
    </xf>
    <xf numFmtId="0" fontId="381" fillId="81" borderId="533" applyNumberFormat="0" applyAlignment="0" applyProtection="0">
      <alignment vertical="center"/>
    </xf>
    <xf numFmtId="283" fontId="321" fillId="142" borderId="537" applyNumberFormat="0" applyProtection="0">
      <alignment horizontal="left" vertical="center" indent="1"/>
    </xf>
    <xf numFmtId="0" fontId="244" fillId="0" borderId="544" applyNumberFormat="0" applyFill="0" applyAlignment="0" applyProtection="0"/>
    <xf numFmtId="4" fontId="70" fillId="101" borderId="537" applyNumberFormat="0" applyProtection="0">
      <alignment horizontal="left" vertical="center" indent="1"/>
    </xf>
    <xf numFmtId="0" fontId="341" fillId="113" borderId="537" applyNumberFormat="0" applyAlignment="0" applyProtection="0"/>
    <xf numFmtId="0" fontId="294" fillId="83" borderId="536" applyNumberFormat="0" applyFont="0" applyAlignment="0" applyProtection="0"/>
    <xf numFmtId="0" fontId="138" fillId="83" borderId="536" applyNumberFormat="0" applyFont="0" applyAlignment="0" applyProtection="0"/>
    <xf numFmtId="0" fontId="355" fillId="131" borderId="539" applyNumberFormat="0" applyProtection="0">
      <alignment horizontal="right" vertical="center"/>
    </xf>
    <xf numFmtId="0" fontId="327" fillId="68" borderId="533" applyNumberFormat="0" applyAlignment="0" applyProtection="0"/>
    <xf numFmtId="0" fontId="283" fillId="0" borderId="531" applyNumberFormat="0" applyFill="0" applyAlignment="0" applyProtection="0"/>
    <xf numFmtId="0" fontId="285" fillId="113" borderId="533" applyNumberFormat="0" applyAlignment="0" applyProtection="0"/>
    <xf numFmtId="283" fontId="328" fillId="115" borderId="531" applyNumberFormat="0" applyAlignment="0" applyProtection="0"/>
    <xf numFmtId="283" fontId="355" fillId="133" borderId="539" applyNumberFormat="0" applyProtection="0">
      <alignment horizontal="right" vertical="center"/>
    </xf>
    <xf numFmtId="283" fontId="361" fillId="144" borderId="540" applyNumberFormat="0" applyProtection="0">
      <alignment horizontal="left" vertical="center" indent="1"/>
    </xf>
    <xf numFmtId="0" fontId="253" fillId="68" borderId="533" applyNumberFormat="0" applyAlignment="0" applyProtection="0">
      <alignment vertical="center"/>
    </xf>
    <xf numFmtId="251" fontId="367" fillId="0" borderId="535" applyFill="0"/>
    <xf numFmtId="0" fontId="286" fillId="81" borderId="533" applyNumberFormat="0" applyAlignment="0" applyProtection="0"/>
    <xf numFmtId="0" fontId="42" fillId="83" borderId="536" applyNumberFormat="0" applyFont="0" applyAlignment="0" applyProtection="0"/>
    <xf numFmtId="251" fontId="46" fillId="0" borderId="485" applyFill="0"/>
    <xf numFmtId="283" fontId="323" fillId="139" borderId="508" applyNumberFormat="0" applyProtection="0">
      <alignment horizontal="left" vertical="center" indent="1"/>
    </xf>
    <xf numFmtId="0" fontId="355" fillId="133" borderId="507" applyNumberFormat="0" applyProtection="0">
      <alignment horizontal="right" vertical="center"/>
    </xf>
    <xf numFmtId="283" fontId="355" fillId="133" borderId="507" applyNumberFormat="0" applyProtection="0">
      <alignment horizontal="right" vertical="center"/>
    </xf>
    <xf numFmtId="10" fontId="95" fillId="60" borderId="479" applyNumberFormat="0" applyBorder="0" applyAlignment="0" applyProtection="0"/>
    <xf numFmtId="0" fontId="263" fillId="81" borderId="501" applyNumberFormat="0" applyAlignment="0" applyProtection="0">
      <alignment vertical="center"/>
    </xf>
    <xf numFmtId="0" fontId="5" fillId="83" borderId="486" applyNumberFormat="0" applyFont="0" applyAlignment="0" applyProtection="0"/>
    <xf numFmtId="0" fontId="85" fillId="0" borderId="497">
      <alignment horizontal="center"/>
    </xf>
    <xf numFmtId="0" fontId="149" fillId="81" borderId="501" applyNumberFormat="0" applyAlignment="0" applyProtection="0"/>
    <xf numFmtId="0" fontId="138" fillId="83" borderId="504" applyNumberFormat="0" applyFont="0" applyAlignment="0" applyProtection="0"/>
    <xf numFmtId="0" fontId="388" fillId="68" borderId="483" applyNumberFormat="0" applyAlignment="0" applyProtection="0">
      <alignment vertical="center"/>
    </xf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71" fillId="0" borderId="480">
      <alignment horizontal="left" vertical="center"/>
    </xf>
    <xf numFmtId="283" fontId="312" fillId="0" borderId="485">
      <alignment horizontal="left" vertical="center"/>
    </xf>
    <xf numFmtId="0" fontId="355" fillId="111" borderId="489" applyNumberFormat="0" applyProtection="0">
      <alignment vertical="center"/>
    </xf>
    <xf numFmtId="0" fontId="46" fillId="127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0" fontId="355" fillId="133" borderId="489" applyNumberFormat="0" applyProtection="0">
      <alignment horizontal="right" vertical="center"/>
    </xf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85" fillId="68" borderId="483" applyNumberFormat="0" applyAlignment="0" applyProtection="0"/>
    <xf numFmtId="0" fontId="149" fillId="81" borderId="483" applyNumberFormat="0" applyAlignment="0" applyProtection="0"/>
    <xf numFmtId="0" fontId="327" fillId="68" borderId="501" applyNumberFormat="0" applyAlignment="0" applyProtection="0"/>
    <xf numFmtId="283" fontId="353" fillId="126" borderId="505" applyNumberFormat="0" applyProtection="0">
      <alignment horizontal="left" vertical="center" indent="1"/>
    </xf>
    <xf numFmtId="283" fontId="355" fillId="130" borderId="507" applyNumberFormat="0" applyProtection="0">
      <alignment horizontal="right" vertical="center"/>
    </xf>
    <xf numFmtId="283" fontId="355" fillId="134" borderId="507" applyNumberFormat="0" applyProtection="0">
      <alignment horizontal="right" vertical="center"/>
    </xf>
    <xf numFmtId="283" fontId="355" fillId="111" borderId="507" applyNumberFormat="0" applyProtection="0">
      <alignment vertical="center"/>
    </xf>
    <xf numFmtId="0" fontId="185" fillId="68" borderId="501" applyNumberForma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51" fontId="46" fillId="0" borderId="485" applyFill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0" fontId="373" fillId="0" borderId="494" applyNumberFormat="0" applyFill="0" applyAlignment="0" applyProtection="0"/>
    <xf numFmtId="286" fontId="46" fillId="0" borderId="492" applyAlignment="0"/>
    <xf numFmtId="286" fontId="367" fillId="0" borderId="492" applyFill="0" applyAlignment="0" applyProtection="0"/>
    <xf numFmtId="0" fontId="352" fillId="126" borderId="455" applyNumberFormat="0" applyProtection="0">
      <alignment vertical="center"/>
    </xf>
    <xf numFmtId="3" fontId="365" fillId="84" borderId="479">
      <alignment horizontal="left" vertical="top" wrapText="1"/>
      <protection locked="0"/>
    </xf>
    <xf numFmtId="283" fontId="328" fillId="145" borderId="491" applyNumberFormat="0" applyProtection="0">
      <alignment horizontal="center"/>
    </xf>
    <xf numFmtId="3" fontId="365" fillId="84" borderId="479">
      <alignment horizontal="left" vertical="top" wrapText="1"/>
      <protection locked="0"/>
    </xf>
    <xf numFmtId="0" fontId="353" fillId="126" borderId="453" applyNumberFormat="0" applyProtection="0">
      <alignment horizontal="left" vertical="center" indent="1"/>
    </xf>
    <xf numFmtId="0" fontId="328" fillId="145" borderId="491" applyNumberFormat="0" applyProtection="0">
      <alignment horizontal="center"/>
    </xf>
    <xf numFmtId="0" fontId="362" fillId="34" borderId="481" applyNumberFormat="0" applyProtection="0">
      <alignment horizontal="right" vertical="center"/>
    </xf>
    <xf numFmtId="283" fontId="362" fillId="34" borderId="481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283" fontId="361" fillId="144" borderId="490" applyNumberFormat="0" applyProtection="0">
      <alignment horizontal="left" vertical="center" indent="1"/>
    </xf>
    <xf numFmtId="0" fontId="355" fillId="129" borderId="455" applyNumberFormat="0" applyProtection="0">
      <alignment horizontal="right" vertical="center"/>
    </xf>
    <xf numFmtId="0" fontId="361" fillId="144" borderId="490" applyNumberFormat="0" applyProtection="0">
      <alignment horizontal="left" vertical="center" indent="1"/>
    </xf>
    <xf numFmtId="0" fontId="355" fillId="121" borderId="455" applyNumberFormat="0" applyProtection="0">
      <alignment horizontal="right" vertical="center"/>
    </xf>
    <xf numFmtId="283" fontId="321" fillId="142" borderId="487" applyNumberFormat="0" applyProtection="0">
      <alignment horizontal="left" vertical="center" indent="1"/>
    </xf>
    <xf numFmtId="0" fontId="355" fillId="130" borderId="455" applyNumberFormat="0" applyProtection="0">
      <alignment horizontal="right" vertical="center"/>
    </xf>
    <xf numFmtId="0" fontId="321" fillId="142" borderId="487" applyNumberFormat="0" applyProtection="0">
      <alignment horizontal="left" vertical="center" indent="1"/>
    </xf>
    <xf numFmtId="0" fontId="355" fillId="131" borderId="455" applyNumberFormat="0" applyProtection="0">
      <alignment horizontal="right" vertical="center"/>
    </xf>
    <xf numFmtId="283" fontId="323" fillId="139" borderId="490" applyNumberFormat="0" applyProtection="0">
      <alignment horizontal="left" vertical="center" indent="1"/>
    </xf>
    <xf numFmtId="0" fontId="355" fillId="132" borderId="455" applyNumberFormat="0" applyProtection="0">
      <alignment horizontal="right" vertical="center"/>
    </xf>
    <xf numFmtId="0" fontId="323" fillId="139" borderId="490" applyNumberFormat="0" applyProtection="0">
      <alignment horizontal="left" vertical="center" indent="1"/>
    </xf>
    <xf numFmtId="0" fontId="355" fillId="133" borderId="455" applyNumberFormat="0" applyProtection="0">
      <alignment horizontal="right" vertical="center"/>
    </xf>
    <xf numFmtId="283" fontId="358" fillId="111" borderId="489" applyNumberFormat="0" applyProtection="0">
      <alignment vertical="center"/>
    </xf>
    <xf numFmtId="0" fontId="355" fillId="134" borderId="455" applyNumberFormat="0" applyProtection="0">
      <alignment horizontal="right" vertical="center"/>
    </xf>
    <xf numFmtId="0" fontId="358" fillId="111" borderId="489" applyNumberFormat="0" applyProtection="0">
      <alignment vertical="center"/>
    </xf>
    <xf numFmtId="0" fontId="355" fillId="135" borderId="455" applyNumberFormat="0" applyProtection="0">
      <alignment horizontal="right" vertical="center"/>
    </xf>
    <xf numFmtId="283" fontId="355" fillId="111" borderId="489" applyNumberFormat="0" applyProtection="0">
      <alignment vertical="center"/>
    </xf>
    <xf numFmtId="0" fontId="46" fillId="127" borderId="487" applyNumberFormat="0" applyProtection="0">
      <alignment horizontal="left" vertical="center" indent="1"/>
    </xf>
    <xf numFmtId="283" fontId="46" fillId="127" borderId="487" applyNumberFormat="0" applyProtection="0">
      <alignment horizontal="left" vertical="center" indent="1"/>
    </xf>
    <xf numFmtId="0" fontId="355" fillId="133" borderId="489" applyNumberFormat="0" applyProtection="0">
      <alignment horizontal="right" vertical="center"/>
    </xf>
    <xf numFmtId="0" fontId="46" fillId="122" borderId="487" applyNumberFormat="0" applyProtection="0">
      <alignment horizontal="left" vertical="center" indent="1"/>
    </xf>
    <xf numFmtId="0" fontId="353" fillId="126" borderId="487" applyNumberFormat="0" applyProtection="0">
      <alignment horizontal="left" vertical="center" indent="1"/>
    </xf>
    <xf numFmtId="283" fontId="353" fillId="126" borderId="487" applyNumberFormat="0" applyProtection="0">
      <alignment horizontal="left" vertical="center" indent="1"/>
    </xf>
    <xf numFmtId="0" fontId="355" fillId="139" borderId="455" applyNumberFormat="0" applyProtection="0">
      <alignment horizontal="right" vertical="center"/>
    </xf>
    <xf numFmtId="283" fontId="352" fillId="126" borderId="489" applyNumberFormat="0" applyProtection="0">
      <alignment vertical="center"/>
    </xf>
    <xf numFmtId="0" fontId="294" fillId="83" borderId="486" applyNumberFormat="0" applyFont="0" applyAlignment="0" applyProtection="0"/>
    <xf numFmtId="0" fontId="294" fillId="83" borderId="486" applyNumberFormat="0" applyFont="0" applyAlignment="0" applyProtection="0"/>
    <xf numFmtId="0" fontId="327" fillId="54" borderId="483" applyNumberFormat="0" applyAlignment="0" applyProtection="0"/>
    <xf numFmtId="0" fontId="5" fillId="83" borderId="486" applyNumberFormat="0" applyFont="0" applyAlignment="0" applyProtection="0"/>
    <xf numFmtId="0" fontId="40" fillId="83" borderId="486" applyNumberFormat="0" applyFont="0" applyAlignment="0" applyProtection="0"/>
    <xf numFmtId="0" fontId="327" fillId="54" borderId="483" applyNumberFormat="0" applyAlignment="0" applyProtection="0"/>
    <xf numFmtId="0" fontId="46" fillId="140" borderId="453" applyNumberFormat="0" applyProtection="0">
      <alignment horizontal="left" vertical="center" indent="1"/>
    </xf>
    <xf numFmtId="251" fontId="46" fillId="0" borderId="485" applyFill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6" fillId="141" borderId="453" applyNumberFormat="0" applyProtection="0">
      <alignment horizontal="left" vertical="center" indent="1"/>
    </xf>
    <xf numFmtId="0" fontId="323" fillId="139" borderId="508" applyNumberFormat="0" applyProtection="0">
      <alignment horizontal="left" vertical="center" indent="1"/>
    </xf>
    <xf numFmtId="0" fontId="254" fillId="81" borderId="487" applyNumberFormat="0" applyAlignment="0" applyProtection="0">
      <alignment vertical="center"/>
    </xf>
    <xf numFmtId="0" fontId="46" fillId="122" borderId="453" applyNumberFormat="0" applyProtection="0">
      <alignment horizontal="left" vertical="center" indent="1"/>
    </xf>
    <xf numFmtId="0" fontId="221" fillId="0" borderId="494" applyNumberFormat="0" applyFill="0" applyAlignment="0" applyProtection="0"/>
    <xf numFmtId="0" fontId="221" fillId="0" borderId="494" applyNumberFormat="0" applyFill="0" applyAlignment="0" applyProtection="0"/>
    <xf numFmtId="0" fontId="221" fillId="0" borderId="494" applyNumberFormat="0" applyFill="0" applyAlignment="0" applyProtection="0"/>
    <xf numFmtId="0" fontId="46" fillId="127" borderId="453" applyNumberFormat="0" applyProtection="0">
      <alignment horizontal="left" vertical="center" indent="1"/>
    </xf>
    <xf numFmtId="4" fontId="70" fillId="97" borderId="487" applyNumberFormat="0" applyProtection="0">
      <alignment horizontal="right" vertical="center"/>
    </xf>
    <xf numFmtId="0" fontId="355" fillId="111" borderId="455" applyNumberFormat="0" applyProtection="0">
      <alignment vertical="center"/>
    </xf>
    <xf numFmtId="0" fontId="5" fillId="0" borderId="487" applyNumberFormat="0" applyProtection="0">
      <alignment horizontal="left" vertical="center" indent="1"/>
    </xf>
    <xf numFmtId="0" fontId="358" fillId="111" borderId="455" applyNumberFormat="0" applyProtection="0">
      <alignment vertical="center"/>
    </xf>
    <xf numFmtId="0" fontId="5" fillId="103" borderId="487" applyNumberFormat="0" applyProtection="0">
      <alignment horizontal="left" vertical="center" indent="1"/>
    </xf>
    <xf numFmtId="0" fontId="323" fillId="139" borderId="456" applyNumberFormat="0" applyProtection="0">
      <alignment horizontal="left" vertical="center" indent="1"/>
    </xf>
    <xf numFmtId="4" fontId="70" fillId="92" borderId="487" applyNumberFormat="0" applyProtection="0">
      <alignment horizontal="right" vertical="center"/>
    </xf>
    <xf numFmtId="0" fontId="321" fillId="142" borderId="453" applyNumberFormat="0" applyProtection="0">
      <alignment horizontal="left" vertical="center" indent="1"/>
    </xf>
    <xf numFmtId="4" fontId="70" fillId="91" borderId="487" applyNumberFormat="0" applyProtection="0">
      <alignment horizontal="right" vertical="center"/>
    </xf>
    <xf numFmtId="0" fontId="129" fillId="83" borderId="504" applyNumberFormat="0" applyFont="0" applyAlignment="0" applyProtection="0">
      <alignment vertical="center"/>
    </xf>
    <xf numFmtId="0" fontId="68" fillId="90" borderId="487" applyNumberFormat="0" applyProtection="0">
      <alignment horizontal="left" vertical="top"/>
    </xf>
    <xf numFmtId="286" fontId="46" fillId="0" borderId="492" applyAlignment="0"/>
    <xf numFmtId="0" fontId="253" fillId="68" borderId="501" applyNumberFormat="0" applyAlignment="0" applyProtection="0">
      <alignment vertical="center"/>
    </xf>
    <xf numFmtId="251" fontId="367" fillId="0" borderId="492" applyFill="0"/>
    <xf numFmtId="0" fontId="327" fillId="54" borderId="501" applyNumberFormat="0" applyAlignment="0" applyProtection="0"/>
    <xf numFmtId="251" fontId="46" fillId="0" borderId="492" applyFill="0"/>
    <xf numFmtId="0" fontId="361" fillId="144" borderId="456" applyNumberFormat="0" applyProtection="0">
      <alignment horizontal="left" vertical="center" indent="1"/>
    </xf>
    <xf numFmtId="251" fontId="46" fillId="0" borderId="503" applyFill="0"/>
    <xf numFmtId="0" fontId="362" fillId="34" borderId="447" applyNumberFormat="0" applyProtection="0">
      <alignment horizontal="right" vertical="center"/>
    </xf>
    <xf numFmtId="15" fontId="281" fillId="112" borderId="481">
      <alignment horizontal="center"/>
    </xf>
    <xf numFmtId="4" fontId="202" fillId="89" borderId="505" applyNumberFormat="0" applyProtection="0">
      <alignment horizontal="center" vertical="top"/>
    </xf>
    <xf numFmtId="0" fontId="68" fillId="90" borderId="505" applyNumberFormat="0" applyProtection="0">
      <alignment horizontal="left" vertical="top"/>
    </xf>
    <xf numFmtId="0" fontId="221" fillId="0" borderId="512" applyNumberFormat="0" applyFill="0" applyAlignment="0" applyProtection="0"/>
    <xf numFmtId="0" fontId="68" fillId="104" borderId="505" applyNumberFormat="0" applyProtection="0">
      <alignment horizontal="center" vertical="top"/>
    </xf>
    <xf numFmtId="0" fontId="5" fillId="100" borderId="505" applyNumberFormat="0" applyProtection="0">
      <alignment horizontal="left" vertical="center" indent="1"/>
    </xf>
    <xf numFmtId="3" fontId="365" fillId="84" borderId="529">
      <alignment horizontal="left" vertical="top" wrapText="1"/>
      <protection locked="0"/>
    </xf>
    <xf numFmtId="0" fontId="355" fillId="121" borderId="539" applyNumberFormat="0" applyProtection="0">
      <alignment horizontal="right" vertical="center"/>
    </xf>
    <xf numFmtId="286" fontId="46" fillId="0" borderId="458" applyAlignment="0"/>
    <xf numFmtId="0" fontId="234" fillId="81" borderId="537" applyNumberFormat="0" applyAlignment="0" applyProtection="0"/>
    <xf numFmtId="251" fontId="367" fillId="0" borderId="458" applyFill="0"/>
    <xf numFmtId="251" fontId="46" fillId="0" borderId="451" applyFill="0"/>
    <xf numFmtId="251" fontId="46" fillId="0" borderId="458" applyFill="0"/>
    <xf numFmtId="0" fontId="327" fillId="68" borderId="567" applyNumberFormat="0" applyAlignment="0" applyProtection="0"/>
    <xf numFmtId="0" fontId="71" fillId="0" borderId="530">
      <alignment horizontal="left" vertical="center"/>
    </xf>
    <xf numFmtId="0" fontId="355" fillId="133" borderId="539" applyNumberFormat="0" applyProtection="0">
      <alignment horizontal="right" vertical="center"/>
    </xf>
    <xf numFmtId="251" fontId="46" fillId="0" borderId="542" applyFill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235" fillId="81" borderId="533" applyNumberFormat="0" applyAlignment="0" applyProtection="0"/>
    <xf numFmtId="0" fontId="327" fillId="68" borderId="533" applyNumberFormat="0" applyAlignment="0" applyProtection="0"/>
    <xf numFmtId="4" fontId="70" fillId="92" borderId="537" applyNumberFormat="0" applyProtection="0">
      <alignment horizontal="right" vertical="center"/>
    </xf>
    <xf numFmtId="0" fontId="221" fillId="0" borderId="494" applyNumberFormat="0" applyFill="0" applyAlignment="0" applyProtection="0"/>
    <xf numFmtId="286" fontId="308" fillId="116" borderId="531" applyProtection="0">
      <alignment horizontal="center"/>
    </xf>
    <xf numFmtId="0" fontId="286" fillId="81" borderId="533" applyNumberFormat="0" applyAlignment="0" applyProtection="0"/>
    <xf numFmtId="4" fontId="202" fillId="87" borderId="537" applyNumberFormat="0" applyProtection="0">
      <alignment vertical="center"/>
    </xf>
    <xf numFmtId="0" fontId="42" fillId="83" borderId="536" applyNumberFormat="0" applyFont="0" applyAlignment="0" applyProtection="0"/>
    <xf numFmtId="283" fontId="46" fillId="127" borderId="537" applyNumberFormat="0" applyProtection="0">
      <alignment horizontal="left" vertical="center" indent="1"/>
    </xf>
    <xf numFmtId="251" fontId="367" fillId="0" borderId="485" applyFill="0"/>
    <xf numFmtId="0" fontId="5" fillId="83" borderId="536" applyNumberFormat="0" applyFont="0" applyAlignment="0" applyProtection="0"/>
    <xf numFmtId="0" fontId="71" fillId="0" borderId="530">
      <alignment horizontal="left" vertical="center"/>
    </xf>
    <xf numFmtId="0" fontId="5" fillId="83" borderId="536" applyNumberFormat="0" applyFont="0" applyAlignment="0" applyProtection="0"/>
    <xf numFmtId="283" fontId="235" fillId="81" borderId="533" applyNumberFormat="0" applyAlignment="0" applyProtection="0"/>
    <xf numFmtId="0" fontId="326" fillId="0" borderId="481" applyNumberFormat="0" applyAlignment="0" applyProtection="0"/>
    <xf numFmtId="0" fontId="373" fillId="0" borderId="493" applyNumberFormat="0" applyFill="0" applyAlignment="0" applyProtection="0"/>
    <xf numFmtId="0" fontId="5" fillId="83" borderId="486" applyNumberFormat="0" applyFont="0" applyAlignment="0" applyProtection="0"/>
    <xf numFmtId="283" fontId="283" fillId="0" borderId="531" applyNumberFormat="0" applyFill="0" applyAlignment="0" applyProtection="0"/>
    <xf numFmtId="0" fontId="40" fillId="83" borderId="536" applyNumberFormat="0" applyFont="0" applyAlignment="0" applyProtection="0"/>
    <xf numFmtId="283" fontId="312" fillId="0" borderId="535">
      <alignment horizontal="left" vertical="center"/>
    </xf>
    <xf numFmtId="0" fontId="286" fillId="81" borderId="483" applyNumberFormat="0" applyAlignment="0" applyProtection="0"/>
    <xf numFmtId="0" fontId="46" fillId="140" borderId="487" applyNumberFormat="0" applyProtection="0">
      <alignment horizontal="left" vertical="center" indent="1"/>
    </xf>
    <xf numFmtId="0" fontId="355" fillId="134" borderId="489" applyNumberFormat="0" applyProtection="0">
      <alignment horizontal="right" vertical="center"/>
    </xf>
    <xf numFmtId="0" fontId="327" fillId="68" borderId="483" applyNumberFormat="0" applyAlignment="0" applyProtection="0"/>
    <xf numFmtId="0" fontId="42" fillId="83" borderId="486" applyNumberFormat="0" applyFont="0" applyAlignment="0" applyProtection="0"/>
    <xf numFmtId="0" fontId="40" fillId="83" borderId="452" applyNumberFormat="0" applyFont="0" applyAlignment="0" applyProtection="0"/>
    <xf numFmtId="0" fontId="244" fillId="0" borderId="494" applyNumberFormat="0" applyFill="0" applyAlignment="0" applyProtection="0"/>
    <xf numFmtId="283" fontId="355" fillId="111" borderId="539" applyNumberFormat="0" applyProtection="0">
      <alignment vertical="center"/>
    </xf>
    <xf numFmtId="0" fontId="221" fillId="0" borderId="494" applyNumberFormat="0" applyFill="0" applyAlignment="0" applyProtection="0"/>
    <xf numFmtId="0" fontId="71" fillId="0" borderId="530">
      <alignment horizontal="left" vertical="center"/>
    </xf>
    <xf numFmtId="283" fontId="312" fillId="0" borderId="535">
      <alignment horizontal="left" vertical="center"/>
    </xf>
    <xf numFmtId="283" fontId="309" fillId="117" borderId="534"/>
    <xf numFmtId="0" fontId="242" fillId="68" borderId="533" applyNumberFormat="0" applyAlignment="0" applyProtection="0"/>
    <xf numFmtId="0" fontId="235" fillId="81" borderId="533" applyNumberFormat="0" applyAlignment="0" applyProtection="0"/>
    <xf numFmtId="10" fontId="95" fillId="60" borderId="529" applyNumberFormat="0" applyBorder="0" applyAlignment="0" applyProtection="0"/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251" fontId="46" fillId="0" borderId="542" applyFill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283" fontId="309" fillId="34" borderId="534"/>
    <xf numFmtId="283" fontId="304" fillId="34" borderId="534"/>
    <xf numFmtId="0" fontId="286" fillId="81" borderId="533" applyNumberFormat="0" applyAlignment="0" applyProtection="0"/>
    <xf numFmtId="0" fontId="85" fillId="0" borderId="529">
      <alignment horizontal="center"/>
    </xf>
    <xf numFmtId="283" fontId="242" fillId="68" borderId="533" applyNumberFormat="0" applyAlignment="0" applyProtection="0"/>
    <xf numFmtId="283" fontId="326" fillId="0" borderId="531" applyNumberFormat="0" applyAlignment="0" applyProtection="0"/>
    <xf numFmtId="0" fontId="373" fillId="0" borderId="543" applyNumberFormat="0" applyFill="0" applyAlignment="0" applyProtection="0"/>
    <xf numFmtId="4" fontId="202" fillId="88" borderId="537" applyNumberFormat="0" applyProtection="0">
      <alignment horizontal="left" vertical="center"/>
    </xf>
    <xf numFmtId="4" fontId="70" fillId="92" borderId="453" applyNumberFormat="0" applyProtection="0">
      <alignment horizontal="right" vertical="center"/>
    </xf>
    <xf numFmtId="0" fontId="42" fillId="83" borderId="536" applyNumberFormat="0" applyFont="0" applyAlignment="0" applyProtection="0"/>
    <xf numFmtId="283" fontId="312" fillId="0" borderId="503">
      <alignment horizontal="left" vertic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15" fontId="281" fillId="112" borderId="447">
      <alignment horizontal="center"/>
    </xf>
    <xf numFmtId="5" fontId="270" fillId="0" borderId="448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286" fontId="299" fillId="114" borderId="447" applyProtection="0">
      <alignment horizontal="center"/>
    </xf>
    <xf numFmtId="0" fontId="304" fillId="34" borderId="450"/>
    <xf numFmtId="283" fontId="304" fillId="34" borderId="450"/>
    <xf numFmtId="0" fontId="304" fillId="34" borderId="450"/>
    <xf numFmtId="283" fontId="304" fillId="34" borderId="450"/>
    <xf numFmtId="286" fontId="308" fillId="116" borderId="447" applyProtection="0">
      <alignment horizontal="center"/>
    </xf>
    <xf numFmtId="0" fontId="309" fillId="34" borderId="450"/>
    <xf numFmtId="283" fontId="309" fillId="34" borderId="450"/>
    <xf numFmtId="0" fontId="309" fillId="117" borderId="450"/>
    <xf numFmtId="283" fontId="309" fillId="117" borderId="450"/>
    <xf numFmtId="0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26" fillId="0" borderId="447" applyNumberFormat="0" applyAlignment="0" applyProtection="0"/>
    <xf numFmtId="283" fontId="326" fillId="0" borderId="447" applyNumberFormat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8" fillId="115" borderId="447" applyNumberFormat="0" applyAlignment="0" applyProtection="0"/>
    <xf numFmtId="283" fontId="328" fillId="115" borderId="447" applyNumberForma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81" borderId="453" applyNumberFormat="0" applyAlignment="0" applyProtection="0"/>
    <xf numFmtId="286" fontId="328" fillId="125" borderId="454" applyProtection="0">
      <alignment horizontal="center"/>
    </xf>
    <xf numFmtId="0" fontId="352" fillId="126" borderId="455" applyNumberFormat="0" applyProtection="0">
      <alignment vertical="center"/>
    </xf>
    <xf numFmtId="283" fontId="352" fillId="126" borderId="455" applyNumberFormat="0" applyProtection="0">
      <alignment vertical="center"/>
    </xf>
    <xf numFmtId="0" fontId="353" fillId="126" borderId="453" applyNumberFormat="0" applyProtection="0">
      <alignment horizontal="left" vertical="center" indent="1"/>
    </xf>
    <xf numFmtId="283" fontId="353" fillId="126" borderId="453" applyNumberFormat="0" applyProtection="0">
      <alignment horizontal="left" vertical="center" indent="1"/>
    </xf>
    <xf numFmtId="0" fontId="355" fillId="128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9" borderId="45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7" borderId="453" applyNumberFormat="0" applyProtection="0">
      <alignment horizontal="left" vertical="center" indent="1"/>
    </xf>
    <xf numFmtId="0" fontId="355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8" fillId="111" borderId="455" applyNumberFormat="0" applyProtection="0">
      <alignment vertical="center"/>
    </xf>
    <xf numFmtId="0" fontId="323" fillId="139" borderId="456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61" fillId="144" borderId="456" applyNumberFormat="0" applyProtection="0">
      <alignment horizontal="left" vertical="center" indent="1"/>
    </xf>
    <xf numFmtId="0" fontId="362" fillId="34" borderId="447" applyNumberFormat="0" applyProtection="0">
      <alignment horizontal="right" vertical="center"/>
    </xf>
    <xf numFmtId="283" fontId="362" fillId="34" borderId="447" applyNumberFormat="0" applyProtection="0">
      <alignment horizontal="right" vertical="center"/>
    </xf>
    <xf numFmtId="0" fontId="328" fillId="145" borderId="457" applyNumberFormat="0" applyProtection="0">
      <alignment horizontal="center"/>
    </xf>
    <xf numFmtId="283" fontId="328" fillId="145" borderId="457" applyNumberFormat="0" applyProtection="0">
      <alignment horizontal="center"/>
    </xf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6" fontId="46" fillId="0" borderId="458" applyAlignment="0"/>
    <xf numFmtId="286" fontId="367" fillId="0" borderId="458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51" fontId="367" fillId="0" borderId="451" applyFill="0"/>
    <xf numFmtId="251" fontId="367" fillId="0" borderId="458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46" fillId="0" borderId="451" applyFill="0"/>
    <xf numFmtId="251" fontId="46" fillId="0" borderId="458" applyFill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5" fillId="81" borderId="449" applyNumberFormat="0" applyAlignment="0" applyProtection="0"/>
    <xf numFmtId="283" fontId="235" fillId="81" borderId="449" applyNumberFormat="0" applyAlignment="0" applyProtection="0"/>
    <xf numFmtId="0" fontId="235" fillId="81" borderId="449" applyNumberFormat="0" applyAlignment="0" applyProtection="0"/>
    <xf numFmtId="0" fontId="235" fillId="81" borderId="449" applyNumberFormat="0" applyAlignment="0" applyProtection="0"/>
    <xf numFmtId="0" fontId="242" fillId="68" borderId="449" applyNumberFormat="0" applyAlignment="0" applyProtection="0"/>
    <xf numFmtId="283" fontId="242" fillId="68" borderId="449" applyNumberFormat="0" applyAlignment="0" applyProtection="0"/>
    <xf numFmtId="0" fontId="242" fillId="68" borderId="449" applyNumberFormat="0" applyAlignment="0" applyProtection="0"/>
    <xf numFmtId="0" fontId="242" fillId="68" borderId="449" applyNumberFormat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381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388" fillId="68" borderId="449" applyNumberFormat="0" applyAlignment="0" applyProtection="0">
      <alignment vertical="center"/>
    </xf>
    <xf numFmtId="0" fontId="394" fillId="81" borderId="453" applyNumberFormat="0" applyAlignment="0" applyProtection="0">
      <alignment vertical="center"/>
    </xf>
    <xf numFmtId="0" fontId="235" fillId="81" borderId="501" applyNumberFormat="0" applyAlignment="0" applyProtection="0"/>
    <xf numFmtId="0" fontId="5" fillId="83" borderId="504" applyNumberFormat="0" applyFont="0" applyAlignment="0" applyProtection="0"/>
    <xf numFmtId="0" fontId="294" fillId="83" borderId="486" applyNumberFormat="0" applyFont="0" applyAlignment="0" applyProtection="0"/>
    <xf numFmtId="0" fontId="149" fillId="81" borderId="533" applyNumberFormat="0" applyAlignment="0" applyProtection="0"/>
    <xf numFmtId="0" fontId="328" fillId="145" borderId="541" applyNumberFormat="0" applyProtection="0">
      <alignment horizontal="center"/>
    </xf>
    <xf numFmtId="286" fontId="367" fillId="0" borderId="492" applyFill="0" applyAlignment="0" applyProtection="0"/>
    <xf numFmtId="0" fontId="362" fillId="34" borderId="447" applyNumberFormat="0" applyProtection="0">
      <alignment horizontal="right" vertical="center"/>
    </xf>
    <xf numFmtId="4" fontId="70" fillId="52" borderId="537" applyNumberFormat="0" applyProtection="0">
      <alignment horizontal="right" vertical="center"/>
    </xf>
    <xf numFmtId="0" fontId="327" fillId="68" borderId="533" applyNumberFormat="0" applyAlignment="0" applyProtection="0"/>
    <xf numFmtId="0" fontId="5" fillId="100" borderId="487" applyNumberFormat="0" applyProtection="0">
      <alignment horizontal="left" vertical="center" indent="1"/>
    </xf>
    <xf numFmtId="4" fontId="70" fillId="101" borderId="505" applyNumberFormat="0" applyProtection="0">
      <alignment horizontal="left" vertical="center" indent="1"/>
    </xf>
    <xf numFmtId="283" fontId="312" fillId="0" borderId="485">
      <alignment horizontal="left" vertical="center"/>
    </xf>
    <xf numFmtId="0" fontId="361" fillId="144" borderId="540" applyNumberFormat="0" applyProtection="0">
      <alignment horizontal="left" vertical="center" indent="1"/>
    </xf>
    <xf numFmtId="283" fontId="323" fillId="139" borderId="490" applyNumberFormat="0" applyProtection="0">
      <alignment horizontal="left" vertical="center" indent="1"/>
    </xf>
    <xf numFmtId="251" fontId="367" fillId="0" borderId="535" applyFill="0"/>
    <xf numFmtId="251" fontId="46" fillId="0" borderId="492" applyFill="0"/>
    <xf numFmtId="0" fontId="85" fillId="0" borderId="479">
      <alignment horizontal="center"/>
    </xf>
    <xf numFmtId="0" fontId="85" fillId="0" borderId="479">
      <alignment horizontal="center"/>
    </xf>
    <xf numFmtId="0" fontId="235" fillId="81" borderId="483" applyNumberFormat="0" applyAlignment="0" applyProtection="0"/>
    <xf numFmtId="251" fontId="46" fillId="0" borderId="542" applyFill="0"/>
    <xf numFmtId="0" fontId="323" fillId="139" borderId="456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0" fontId="355" fillId="132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0" fontId="341" fillId="81" borderId="453" applyNumberFormat="0" applyAlignment="0" applyProtection="0"/>
    <xf numFmtId="0" fontId="327" fillId="54" borderId="449" applyNumberFormat="0" applyAlignment="0" applyProtection="0"/>
    <xf numFmtId="0" fontId="328" fillId="115" borderId="531" applyNumberFormat="0" applyAlignment="0" applyProtection="0"/>
    <xf numFmtId="251" fontId="46" fillId="0" borderId="458" applyFill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3" fillId="68" borderId="449" applyNumberFormat="0" applyAlignment="0" applyProtection="0">
      <alignment vertical="center"/>
    </xf>
    <xf numFmtId="0" fontId="263" fillId="81" borderId="449" applyNumberFormat="0" applyAlignment="0" applyProtection="0">
      <alignment vertical="center"/>
    </xf>
    <xf numFmtId="0" fontId="5" fillId="83" borderId="536" applyNumberFormat="0" applyFont="0" applyAlignment="0" applyProtection="0"/>
    <xf numFmtId="0" fontId="42" fillId="83" borderId="536" applyNumberFormat="0" applyFont="0" applyAlignment="0" applyProtection="0"/>
    <xf numFmtId="0" fontId="71" fillId="0" borderId="480">
      <alignment horizontal="left" vertical="center"/>
    </xf>
    <xf numFmtId="4" fontId="202" fillId="88" borderId="505" applyNumberFormat="0" applyProtection="0">
      <alignment horizontal="left" vertical="center"/>
    </xf>
    <xf numFmtId="0" fontId="40" fillId="83" borderId="536" applyNumberFormat="0" applyFont="0" applyAlignment="0" applyProtection="0"/>
    <xf numFmtId="0" fontId="5" fillId="0" borderId="537" applyNumberFormat="0" applyProtection="0">
      <alignment horizontal="left" vertical="center" indent="1"/>
    </xf>
    <xf numFmtId="283" fontId="46" fillId="140" borderId="537" applyNumberFormat="0" applyProtection="0">
      <alignment horizontal="left" vertical="center" indent="1"/>
    </xf>
    <xf numFmtId="0" fontId="244" fillId="0" borderId="544" applyNumberFormat="0" applyFill="0" applyAlignment="0" applyProtection="0"/>
    <xf numFmtId="0" fontId="40" fillId="83" borderId="536" applyNumberFormat="0" applyFont="0" applyAlignment="0" applyProtection="0"/>
    <xf numFmtId="0" fontId="309" fillId="117" borderId="502"/>
    <xf numFmtId="251" fontId="367" fillId="0" borderId="542" applyFill="0"/>
    <xf numFmtId="0" fontId="285" fillId="113" borderId="501" applyNumberFormat="0" applyAlignment="0" applyProtection="0"/>
    <xf numFmtId="0" fontId="312" fillId="0" borderId="503">
      <alignment horizontal="left" vertical="center"/>
    </xf>
    <xf numFmtId="0" fontId="286" fillId="81" borderId="533" applyNumberFormat="0" applyAlignment="0" applyProtection="0"/>
    <xf numFmtId="0" fontId="283" fillId="0" borderId="531" applyNumberFormat="0" applyFill="0" applyAlignment="0" applyProtection="0"/>
    <xf numFmtId="0" fontId="312" fillId="0" borderId="485">
      <alignment horizontal="left" vertical="center"/>
    </xf>
    <xf numFmtId="0" fontId="85" fillId="0" borderId="497">
      <alignment horizontal="center"/>
    </xf>
    <xf numFmtId="0" fontId="394" fillId="81" borderId="537" applyNumberFormat="0" applyAlignment="0" applyProtection="0">
      <alignment vertical="center"/>
    </xf>
    <xf numFmtId="10" fontId="95" fillId="60" borderId="529" applyNumberFormat="0" applyBorder="0" applyAlignment="0" applyProtection="0"/>
    <xf numFmtId="283" fontId="362" fillId="34" borderId="531" applyNumberFormat="0" applyProtection="0">
      <alignment horizontal="right" vertical="center"/>
    </xf>
    <xf numFmtId="0" fontId="71" fillId="0" borderId="480">
      <alignment horizontal="left" vertical="center"/>
    </xf>
    <xf numFmtId="283" fontId="355" fillId="134" borderId="539" applyNumberFormat="0" applyProtection="0">
      <alignment horizontal="right" vertical="center"/>
    </xf>
    <xf numFmtId="286" fontId="299" fillId="114" borderId="531" applyProtection="0">
      <alignment horizontal="center"/>
    </xf>
    <xf numFmtId="0" fontId="355" fillId="131" borderId="539" applyNumberFormat="0" applyProtection="0">
      <alignment horizontal="right" vertical="center"/>
    </xf>
    <xf numFmtId="0" fontId="71" fillId="0" borderId="498">
      <alignment horizontal="left" vertical="center"/>
    </xf>
    <xf numFmtId="283" fontId="309" fillId="34" borderId="502"/>
    <xf numFmtId="0" fontId="138" fillId="83" borderId="536" applyNumberFormat="0" applyFont="0" applyAlignment="0" applyProtection="0"/>
    <xf numFmtId="0" fontId="85" fillId="0" borderId="497">
      <alignment horizontal="center"/>
    </xf>
    <xf numFmtId="0" fontId="138" fillId="83" borderId="536" applyNumberFormat="0" applyFont="0" applyAlignment="0" applyProtection="0"/>
    <xf numFmtId="0" fontId="46" fillId="127" borderId="537" applyNumberFormat="0" applyProtection="0">
      <alignment horizontal="left" vertical="center" indent="1"/>
    </xf>
    <xf numFmtId="283" fontId="312" fillId="0" borderId="485">
      <alignment horizontal="left" vertical="center"/>
    </xf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327" fillId="68" borderId="449" applyNumberFormat="0" applyAlignment="0" applyProtection="0"/>
    <xf numFmtId="0" fontId="185" fillId="68" borderId="533" applyNumberFormat="0" applyAlignment="0" applyProtection="0"/>
    <xf numFmtId="0" fontId="234" fillId="81" borderId="537" applyNumberFormat="0" applyAlignment="0" applyProtection="0"/>
    <xf numFmtId="283" fontId="304" fillId="34" borderId="484"/>
    <xf numFmtId="0" fontId="309" fillId="117" borderId="484"/>
    <xf numFmtId="0" fontId="5" fillId="83" borderId="536" applyNumberFormat="0" applyFont="0" applyAlignment="0" applyProtection="0"/>
    <xf numFmtId="283" fontId="283" fillId="0" borderId="531" applyNumberFormat="0" applyFill="0" applyAlignment="0" applyProtection="0"/>
    <xf numFmtId="0" fontId="328" fillId="145" borderId="457" applyNumberFormat="0" applyProtection="0">
      <alignment horizontal="center"/>
    </xf>
    <xf numFmtId="0" fontId="68" fillId="90" borderId="537" applyNumberFormat="0" applyProtection="0">
      <alignment horizontal="left" vertical="top"/>
    </xf>
    <xf numFmtId="283" fontId="362" fillId="34" borderId="531" applyNumberFormat="0" applyProtection="0">
      <alignment horizontal="right" vertical="center"/>
    </xf>
    <xf numFmtId="0" fontId="5" fillId="83" borderId="486" applyNumberFormat="0" applyFont="0" applyAlignment="0" applyProtection="0"/>
    <xf numFmtId="0" fontId="129" fillId="83" borderId="486" applyNumberFormat="0" applyFont="0" applyAlignment="0" applyProtection="0">
      <alignment vertical="center"/>
    </xf>
    <xf numFmtId="283" fontId="355" fillId="134" borderId="489" applyNumberFormat="0" applyProtection="0">
      <alignment horizontal="right" vertical="center"/>
    </xf>
    <xf numFmtId="251" fontId="46" fillId="0" borderId="535" applyFill="0"/>
    <xf numFmtId="0" fontId="5" fillId="83" borderId="452" applyNumberFormat="0" applyFont="0" applyAlignment="0" applyProtection="0"/>
    <xf numFmtId="0" fontId="327" fillId="54" borderId="483" applyNumberFormat="0" applyAlignment="0" applyProtection="0"/>
    <xf numFmtId="0" fontId="355" fillId="111" borderId="489" applyNumberFormat="0" applyProtection="0">
      <alignment vertical="center"/>
    </xf>
    <xf numFmtId="0" fontId="327" fillId="54" borderId="567" applyNumberFormat="0" applyAlignment="0" applyProtection="0"/>
    <xf numFmtId="283" fontId="328" fillId="145" borderId="491" applyNumberFormat="0" applyProtection="0">
      <alignment horizontal="center"/>
    </xf>
    <xf numFmtId="0" fontId="321" fillId="142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0" fontId="355" fillId="133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0" fontId="352" fillId="126" borderId="455" applyNumberFormat="0" applyProtection="0">
      <alignment vertical="center"/>
    </xf>
    <xf numFmtId="0" fontId="327" fillId="68" borderId="449" applyNumberFormat="0" applyAlignment="0" applyProtection="0"/>
    <xf numFmtId="0" fontId="327" fillId="68" borderId="567" applyNumberFormat="0" applyAlignment="0" applyProtection="0"/>
    <xf numFmtId="0" fontId="138" fillId="83" borderId="536" applyNumberFormat="0" applyFont="0" applyAlignment="0" applyProtection="0"/>
    <xf numFmtId="0" fontId="196" fillId="81" borderId="537" applyNumberFormat="0" applyAlignment="0" applyProtection="0"/>
    <xf numFmtId="0" fontId="5" fillId="100" borderId="537" applyNumberFormat="0" applyProtection="0">
      <alignment horizontal="left" vertical="center" indent="1"/>
    </xf>
    <xf numFmtId="0" fontId="13" fillId="59" borderId="462" applyNumberFormat="0" applyFont="0" applyBorder="0" applyAlignment="0">
      <alignment vertical="center"/>
    </xf>
    <xf numFmtId="0" fontId="388" fillId="68" borderId="533" applyNumberFormat="0" applyAlignment="0" applyProtection="0">
      <alignment vertical="center"/>
    </xf>
    <xf numFmtId="0" fontId="5" fillId="102" borderId="537" applyNumberFormat="0" applyProtection="0">
      <alignment horizontal="left" vertical="center" indent="1"/>
    </xf>
    <xf numFmtId="0" fontId="242" fillId="68" borderId="533" applyNumberFormat="0" applyAlignment="0" applyProtection="0"/>
    <xf numFmtId="0" fontId="42" fillId="83" borderId="536" applyNumberFormat="0" applyFont="0" applyAlignment="0" applyProtection="0"/>
    <xf numFmtId="0" fontId="85" fillId="0" borderId="529">
      <alignment horizontal="center"/>
    </xf>
    <xf numFmtId="0" fontId="71" fillId="0" borderId="530">
      <alignment horizontal="left" vertical="center"/>
    </xf>
    <xf numFmtId="0" fontId="283" fillId="0" borderId="531" applyNumberFormat="0" applyFill="0" applyAlignment="0" applyProtection="0"/>
    <xf numFmtId="0" fontId="355" fillId="134" borderId="539" applyNumberFormat="0" applyProtection="0">
      <alignment horizontal="right" vertical="center"/>
    </xf>
    <xf numFmtId="0" fontId="196" fillId="81" borderId="537" applyNumberFormat="0" applyAlignment="0" applyProtection="0"/>
    <xf numFmtId="0" fontId="323" fillId="139" borderId="540" applyNumberFormat="0" applyProtection="0">
      <alignment horizontal="left" vertical="center" indent="1"/>
    </xf>
    <xf numFmtId="10" fontId="95" fillId="60" borderId="529" applyNumberFormat="0" applyBorder="0" applyAlignment="0" applyProtection="0"/>
    <xf numFmtId="286" fontId="328" fillId="125" borderId="538" applyProtection="0">
      <alignment horizontal="center"/>
    </xf>
    <xf numFmtId="0" fontId="355" fillId="130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0" fontId="42" fillId="83" borderId="504" applyNumberFormat="0" applyFont="0" applyAlignment="0" applyProtection="0"/>
    <xf numFmtId="10" fontId="95" fillId="60" borderId="479" applyNumberFormat="0" applyBorder="0" applyAlignment="0" applyProtection="0"/>
    <xf numFmtId="251" fontId="46" fillId="0" borderId="542" applyFill="0"/>
    <xf numFmtId="0" fontId="242" fillId="68" borderId="483" applyNumberFormat="0" applyAlignment="0" applyProtection="0"/>
    <xf numFmtId="283" fontId="361" fillId="144" borderId="456" applyNumberFormat="0" applyProtection="0">
      <alignment horizontal="left" vertical="center" indent="1"/>
    </xf>
    <xf numFmtId="4" fontId="70" fillId="95" borderId="537" applyNumberFormat="0" applyProtection="0">
      <alignment horizontal="right" vertical="center"/>
    </xf>
    <xf numFmtId="0" fontId="285" fillId="113" borderId="533" applyNumberFormat="0" applyAlignment="0" applyProtection="0"/>
    <xf numFmtId="4" fontId="70" fillId="93" borderId="487" applyNumberFormat="0" applyProtection="0">
      <alignment horizontal="right" vertical="center"/>
    </xf>
    <xf numFmtId="0" fontId="71" fillId="0" borderId="480">
      <alignment horizontal="left" vertical="center"/>
    </xf>
    <xf numFmtId="251" fontId="367" fillId="0" borderId="542" applyFill="0"/>
    <xf numFmtId="0" fontId="263" fillId="81" borderId="483" applyNumberFormat="0" applyAlignment="0" applyProtection="0">
      <alignment vertical="center"/>
    </xf>
    <xf numFmtId="0" fontId="42" fillId="83" borderId="486" applyNumberFormat="0" applyFont="0" applyAlignment="0" applyProtection="0"/>
    <xf numFmtId="0" fontId="286" fillId="81" borderId="533" applyNumberFormat="0" applyAlignment="0" applyProtection="0"/>
    <xf numFmtId="0" fontId="185" fillId="68" borderId="483" applyNumberFormat="0" applyAlignment="0" applyProtection="0"/>
    <xf numFmtId="283" fontId="358" fillId="111" borderId="455" applyNumberFormat="0" applyProtection="0">
      <alignment vertical="center"/>
    </xf>
    <xf numFmtId="283" fontId="46" fillId="141" borderId="453" applyNumberFormat="0" applyProtection="0">
      <alignment horizontal="left" vertical="center" indent="1"/>
    </xf>
    <xf numFmtId="283" fontId="355" fillId="131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41" fillId="81" borderId="453" applyNumberFormat="0" applyAlignment="0" applyProtection="0"/>
    <xf numFmtId="0" fontId="327" fillId="54" borderId="449" applyNumberFormat="0" applyAlignment="0" applyProtection="0"/>
    <xf numFmtId="0" fontId="362" fillId="34" borderId="531" applyNumberFormat="0" applyProtection="0">
      <alignment horizontal="right" vertical="center"/>
    </xf>
    <xf numFmtId="251" fontId="46" fillId="0" borderId="451" applyFill="0"/>
    <xf numFmtId="0" fontId="355" fillId="132" borderId="539" applyNumberFormat="0" applyProtection="0">
      <alignment horizontal="right" vertical="center"/>
    </xf>
    <xf numFmtId="0" fontId="312" fillId="0" borderId="535">
      <alignment horizontal="left" vertical="center"/>
    </xf>
    <xf numFmtId="0" fontId="358" fillId="111" borderId="539" applyNumberFormat="0" applyProtection="0">
      <alignment vertical="center"/>
    </xf>
    <xf numFmtId="0" fontId="242" fillId="68" borderId="533" applyNumberFormat="0" applyAlignment="0" applyProtection="0"/>
    <xf numFmtId="0" fontId="361" fillId="144" borderId="540" applyNumberFormat="0" applyProtection="0">
      <alignment horizontal="left" vertical="center" indent="1"/>
    </xf>
    <xf numFmtId="4" fontId="70" fillId="93" borderId="537" applyNumberFormat="0" applyProtection="0">
      <alignment horizontal="right" vertical="center"/>
    </xf>
    <xf numFmtId="0" fontId="46" fillId="141" borderId="537" applyNumberFormat="0" applyProtection="0">
      <alignment horizontal="left" vertical="center" indent="1"/>
    </xf>
    <xf numFmtId="283" fontId="244" fillId="0" borderId="544" applyNumberFormat="0" applyFill="0" applyAlignment="0" applyProtection="0"/>
    <xf numFmtId="0" fontId="71" fillId="0" borderId="530">
      <alignment horizontal="left" vertical="center"/>
    </xf>
    <xf numFmtId="283" fontId="46" fillId="140" borderId="537" applyNumberFormat="0" applyProtection="0">
      <alignment horizontal="left" vertical="center" indent="1"/>
    </xf>
    <xf numFmtId="0" fontId="149" fillId="81" borderId="533" applyNumberFormat="0" applyAlignment="0" applyProtection="0"/>
    <xf numFmtId="0" fontId="42" fillId="83" borderId="536" applyNumberFormat="0" applyFont="0" applyAlignment="0" applyProtection="0"/>
    <xf numFmtId="0" fontId="244" fillId="0" borderId="544" applyNumberFormat="0" applyFill="0" applyAlignment="0" applyProtection="0"/>
    <xf numFmtId="0" fontId="387" fillId="0" borderId="544" applyNumberFormat="0" applyFill="0" applyAlignment="0" applyProtection="0">
      <alignment vertical="center"/>
    </xf>
    <xf numFmtId="0" fontId="42" fillId="83" borderId="536" applyNumberFormat="0" applyFont="0" applyAlignment="0" applyProtection="0"/>
    <xf numFmtId="283" fontId="234" fillId="81" borderId="537" applyNumberFormat="0" applyAlignment="0" applyProtection="0"/>
    <xf numFmtId="283" fontId="323" fillId="139" borderId="490" applyNumberFormat="0" applyProtection="0">
      <alignment horizontal="left" vertical="center" indent="1"/>
    </xf>
    <xf numFmtId="283" fontId="362" fillId="34" borderId="447" applyNumberFormat="0" applyProtection="0">
      <alignment horizontal="right" vertical="center"/>
    </xf>
    <xf numFmtId="4" fontId="70" fillId="91" borderId="537" applyNumberFormat="0" applyProtection="0">
      <alignment horizontal="right" vertical="center"/>
    </xf>
    <xf numFmtId="0" fontId="138" fillId="83" borderId="536" applyNumberFormat="0" applyFont="0" applyAlignment="0" applyProtection="0"/>
    <xf numFmtId="0" fontId="42" fillId="83" borderId="504" applyNumberFormat="0" applyFont="0" applyAlignment="0" applyProtection="0"/>
    <xf numFmtId="0" fontId="196" fillId="81" borderId="505" applyNumberFormat="0" applyAlignment="0" applyProtection="0"/>
    <xf numFmtId="0" fontId="221" fillId="0" borderId="544" applyNumberFormat="0" applyFill="0" applyAlignment="0" applyProtection="0"/>
    <xf numFmtId="286" fontId="299" fillId="114" borderId="481" applyProtection="0">
      <alignment horizontal="center"/>
    </xf>
    <xf numFmtId="0" fontId="355" fillId="121" borderId="489" applyNumberFormat="0" applyProtection="0">
      <alignment horizontal="right" vertical="center"/>
    </xf>
    <xf numFmtId="5" fontId="270" fillId="0" borderId="482" applyAlignment="0" applyProtection="0"/>
    <xf numFmtId="0" fontId="328" fillId="145" borderId="491" applyNumberFormat="0" applyProtection="0">
      <alignment horizontal="center"/>
    </xf>
    <xf numFmtId="0" fontId="85" fillId="0" borderId="529">
      <alignment horizontal="center"/>
    </xf>
    <xf numFmtId="283" fontId="328" fillId="115" borderId="531" applyNumberFormat="0" applyAlignment="0" applyProtection="0"/>
    <xf numFmtId="283" fontId="40" fillId="83" borderId="486" applyNumberFormat="0" applyFont="0" applyAlignment="0" applyProtection="0"/>
    <xf numFmtId="0" fontId="5" fillId="0" borderId="505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283" fontId="355" fillId="132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286" fontId="328" fillId="125" borderId="454" applyProtection="0">
      <alignment horizontal="center"/>
    </xf>
    <xf numFmtId="0" fontId="327" fillId="54" borderId="449" applyNumberFormat="0" applyAlignment="0" applyProtection="0"/>
    <xf numFmtId="5" fontId="270" fillId="0" borderId="566" applyAlignment="0" applyProtection="0"/>
    <xf numFmtId="0" fontId="285" fillId="113" borderId="567" applyNumberFormat="0" applyAlignment="0" applyProtection="0"/>
    <xf numFmtId="0" fontId="42" fillId="83" borderId="486" applyNumberFormat="0" applyFont="0" applyAlignment="0" applyProtection="0"/>
    <xf numFmtId="0" fontId="266" fillId="0" borderId="544" applyNumberFormat="0" applyFill="0" applyAlignment="0" applyProtection="0">
      <alignment vertical="center"/>
    </xf>
    <xf numFmtId="283" fontId="355" fillId="129" borderId="539" applyNumberFormat="0" applyProtection="0">
      <alignment horizontal="right" vertical="center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355" fillId="129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0" fontId="85" fillId="0" borderId="529">
      <alignment horizontal="center"/>
    </xf>
    <xf numFmtId="0" fontId="235" fillId="81" borderId="533" applyNumberFormat="0" applyAlignment="0" applyProtection="0"/>
    <xf numFmtId="0" fontId="196" fillId="81" borderId="537" applyNumberFormat="0" applyAlignment="0" applyProtection="0"/>
    <xf numFmtId="0" fontId="327" fillId="54" borderId="533" applyNumberFormat="0" applyAlignment="0" applyProtection="0"/>
    <xf numFmtId="251" fontId="46" fillId="0" borderId="535" applyFill="0"/>
    <xf numFmtId="0" fontId="138" fillId="83" borderId="536" applyNumberFormat="0" applyFont="0" applyAlignment="0" applyProtection="0"/>
    <xf numFmtId="0" fontId="40" fillId="83" borderId="536" applyNumberFormat="0" applyFont="0" applyAlignment="0" applyProtection="0"/>
    <xf numFmtId="0" fontId="266" fillId="0" borderId="460" applyNumberFormat="0" applyFill="0" applyAlignment="0" applyProtection="0">
      <alignment vertical="center"/>
    </xf>
    <xf numFmtId="0" fontId="235" fillId="81" borderId="501" applyNumberFormat="0" applyAlignment="0" applyProtection="0"/>
    <xf numFmtId="283" fontId="235" fillId="81" borderId="449" applyNumberFormat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0" fontId="355" fillId="139" borderId="455" applyNumberFormat="0" applyProtection="0">
      <alignment horizontal="right" vertical="center"/>
    </xf>
    <xf numFmtId="0" fontId="341" fillId="81" borderId="453" applyNumberForma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53" borderId="453" applyNumberFormat="0" applyProtection="0">
      <alignment horizontal="left" vertical="center" indent="1"/>
    </xf>
    <xf numFmtId="254" fontId="38" fillId="0" borderId="532" applyFill="0" applyProtection="0"/>
    <xf numFmtId="0" fontId="388" fillId="68" borderId="449" applyNumberForma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242" fillId="68" borderId="449" applyNumberFormat="0" applyAlignment="0" applyProtection="0"/>
    <xf numFmtId="0" fontId="235" fillId="81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10" fontId="95" fillId="60" borderId="445" applyNumberFormat="0" applyBorder="0" applyAlignment="0" applyProtection="0"/>
    <xf numFmtId="283" fontId="326" fillId="0" borderId="447" applyNumberFormat="0" applyAlignment="0" applyProtection="0"/>
    <xf numFmtId="0" fontId="326" fillId="0" borderId="447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283" fontId="309" fillId="34" borderId="450"/>
    <xf numFmtId="0" fontId="304" fillId="34" borderId="450"/>
    <xf numFmtId="286" fontId="299" fillId="114" borderId="447" applyProtection="0">
      <alignment horizontal="center"/>
    </xf>
    <xf numFmtId="0" fontId="286" fillId="81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5" fontId="270" fillId="0" borderId="448" applyAlignment="0" applyProtection="0"/>
    <xf numFmtId="15" fontId="281" fillId="112" borderId="447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251" fontId="46" fillId="0" borderId="458" applyFill="0"/>
    <xf numFmtId="251" fontId="367" fillId="0" borderId="458" applyFill="0"/>
    <xf numFmtId="0" fontId="362" fillId="34" borderId="447" applyNumberFormat="0" applyProtection="0">
      <alignment horizontal="right" vertical="center"/>
    </xf>
    <xf numFmtId="0" fontId="361" fillId="144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0" fontId="358" fillId="111" borderId="455" applyNumberFormat="0" applyProtection="0">
      <alignment vertical="center"/>
    </xf>
    <xf numFmtId="0" fontId="355" fillId="111" borderId="455" applyNumberFormat="0" applyProtection="0">
      <alignment vertical="center"/>
    </xf>
    <xf numFmtId="0" fontId="46" fillId="127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0" fontId="46" fillId="140" borderId="453" applyNumberFormat="0" applyProtection="0">
      <alignment horizontal="left" vertical="center" indent="1"/>
    </xf>
    <xf numFmtId="0" fontId="355" fillId="134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0" fontId="341" fillId="113" borderId="453" applyNumberFormat="0" applyAlignment="0" applyProtection="0"/>
    <xf numFmtId="0" fontId="5" fillId="83" borderId="452" applyNumberFormat="0" applyFont="0" applyAlignment="0" applyProtection="0"/>
    <xf numFmtId="0" fontId="242" fillId="68" borderId="501" applyNumberFormat="0" applyAlignment="0" applyProtection="0"/>
    <xf numFmtId="0" fontId="381" fillId="81" borderId="449" applyNumberFormat="0" applyAlignment="0" applyProtection="0">
      <alignment vertical="center"/>
    </xf>
    <xf numFmtId="0" fontId="242" fillId="68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09" fillId="34" borderId="450"/>
    <xf numFmtId="0" fontId="263" fillId="81" borderId="449" applyNumberFormat="0" applyAlignment="0" applyProtection="0">
      <alignment vertical="center"/>
    </xf>
    <xf numFmtId="0" fontId="253" fillId="68" borderId="449" applyNumberFormat="0" applyAlignment="0" applyProtection="0">
      <alignment vertical="center"/>
    </xf>
    <xf numFmtId="0" fontId="5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251" fontId="46" fillId="0" borderId="458" applyFill="0"/>
    <xf numFmtId="251" fontId="46" fillId="0" borderId="451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367" fillId="0" borderId="458" applyFill="0"/>
    <xf numFmtId="251" fontId="367" fillId="0" borderId="451" applyFill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286" fontId="367" fillId="0" borderId="458" applyFill="0" applyAlignment="0" applyProtection="0"/>
    <xf numFmtId="286" fontId="46" fillId="0" borderId="458" applyAlignment="0"/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3" fontId="328" fillId="145" borderId="457" applyNumberFormat="0" applyProtection="0">
      <alignment horizontal="center"/>
    </xf>
    <xf numFmtId="0" fontId="328" fillId="145" borderId="457" applyNumberFormat="0" applyProtection="0">
      <alignment horizontal="center"/>
    </xf>
    <xf numFmtId="283" fontId="362" fillId="34" borderId="447" applyNumberFormat="0" applyProtection="0">
      <alignment horizontal="right" vertical="center"/>
    </xf>
    <xf numFmtId="0" fontId="362" fillId="34" borderId="447" applyNumberFormat="0" applyProtection="0">
      <alignment horizontal="right" vertical="center"/>
    </xf>
    <xf numFmtId="283" fontId="361" fillId="144" borderId="456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3" fillId="139" borderId="456" applyNumberFormat="0" applyProtection="0">
      <alignment horizontal="left" vertical="center" indent="1"/>
    </xf>
    <xf numFmtId="283" fontId="358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5" fillId="111" borderId="455" applyNumberFormat="0" applyProtection="0">
      <alignment vertical="center"/>
    </xf>
    <xf numFmtId="283" fontId="46" fillId="127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0" borderId="453" applyNumberFormat="0" applyProtection="0">
      <alignment horizontal="left" vertical="center" indent="1"/>
    </xf>
    <xf numFmtId="283" fontId="355" fillId="139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283" fontId="353" fillId="126" borderId="453" applyNumberFormat="0" applyProtection="0">
      <alignment horizontal="left" vertical="center" indent="1"/>
    </xf>
    <xf numFmtId="0" fontId="353" fillId="126" borderId="453" applyNumberFormat="0" applyProtection="0">
      <alignment horizontal="left" vertical="center" indent="1"/>
    </xf>
    <xf numFmtId="283" fontId="352" fillId="126" borderId="455" applyNumberFormat="0" applyProtection="0">
      <alignment vertical="center"/>
    </xf>
    <xf numFmtId="0" fontId="352" fillId="126" borderId="455" applyNumberFormat="0" applyProtection="0">
      <alignment vertical="center"/>
    </xf>
    <xf numFmtId="286" fontId="328" fillId="125" borderId="454" applyProtection="0">
      <alignment horizontal="center"/>
    </xf>
    <xf numFmtId="0" fontId="341" fillId="81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283" fontId="328" fillId="115" borderId="447" applyNumberFormat="0" applyAlignment="0" applyProtection="0"/>
    <xf numFmtId="0" fontId="328" fillId="115" borderId="447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40" fillId="83" borderId="452" applyNumberFormat="0" applyFont="0" applyAlignment="0" applyProtection="0"/>
    <xf numFmtId="251" fontId="46" fillId="0" borderId="451" applyFill="0"/>
    <xf numFmtId="286" fontId="46" fillId="0" borderId="458" applyAlignment="0"/>
    <xf numFmtId="0" fontId="323" fillId="139" borderId="456" applyNumberFormat="0" applyProtection="0">
      <alignment horizontal="left" vertical="center" indent="1"/>
    </xf>
    <xf numFmtId="0" fontId="355" fillId="135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0" fontId="353" fillId="126" borderId="453" applyNumberFormat="0" applyProtection="0">
      <alignment horizontal="left" vertical="center" indent="1"/>
    </xf>
    <xf numFmtId="0" fontId="352" fillId="126" borderId="455" applyNumberFormat="0" applyProtection="0">
      <alignment vertical="center"/>
    </xf>
    <xf numFmtId="0" fontId="341" fillId="81" borderId="453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283" fontId="312" fillId="0" borderId="451">
      <alignment horizontal="left" vertical="center"/>
    </xf>
    <xf numFmtId="0" fontId="312" fillId="0" borderId="451">
      <alignment horizontal="left" vertical="center"/>
    </xf>
    <xf numFmtId="0" fontId="286" fillId="81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66" fillId="0" borderId="460" applyNumberFormat="0" applyFill="0" applyAlignment="0" applyProtection="0">
      <alignment vertical="center"/>
    </xf>
    <xf numFmtId="0" fontId="254" fillId="81" borderId="453" applyNumberFormat="0" applyAlignment="0" applyProtection="0">
      <alignment vertical="center"/>
    </xf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4" fontId="205" fillId="105" borderId="453" applyNumberFormat="0" applyProtection="0">
      <alignment horizontal="right" vertical="center"/>
    </xf>
    <xf numFmtId="0" fontId="68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0" fillId="57" borderId="453" applyProtection="0">
      <alignment horizontal="right" vertical="center"/>
    </xf>
    <xf numFmtId="0" fontId="70" fillId="100" borderId="453" applyNumberFormat="0" applyProtection="0">
      <alignment horizontal="left" vertical="center" indent="1"/>
    </xf>
    <xf numFmtId="0" fontId="70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0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0" fillId="97" borderId="453" applyNumberFormat="0" applyProtection="0">
      <alignment horizontal="right" vertical="center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0" fillId="101" borderId="453" applyNumberFormat="0" applyProtection="0">
      <alignment horizontal="left" vertical="center" indent="1"/>
    </xf>
    <xf numFmtId="0" fontId="5" fillId="100" borderId="453" applyNumberFormat="0" applyProtection="0">
      <alignment horizontal="left" vertical="center" indent="1"/>
    </xf>
    <xf numFmtId="4" fontId="70" fillId="98" borderId="453" applyNumberFormat="0" applyProtection="0">
      <alignment horizontal="right" vertical="center"/>
    </xf>
    <xf numFmtId="4" fontId="70" fillId="96" borderId="453" applyNumberFormat="0" applyProtection="0">
      <alignment horizontal="right" vertical="center"/>
    </xf>
    <xf numFmtId="4" fontId="70" fillId="95" borderId="453" applyNumberFormat="0" applyProtection="0">
      <alignment horizontal="right" vertical="center"/>
    </xf>
    <xf numFmtId="4" fontId="70" fillId="94" borderId="453" applyNumberFormat="0" applyProtection="0">
      <alignment horizontal="right" vertical="center"/>
    </xf>
    <xf numFmtId="4" fontId="70" fillId="93" borderId="453" applyNumberFormat="0" applyProtection="0">
      <alignment horizontal="right" vertical="center"/>
    </xf>
    <xf numFmtId="4" fontId="70" fillId="52" borderId="453" applyNumberFormat="0" applyProtection="0">
      <alignment horizontal="right" vertical="center"/>
    </xf>
    <xf numFmtId="4" fontId="70" fillId="92" borderId="453" applyNumberFormat="0" applyProtection="0">
      <alignment horizontal="right" vertical="center"/>
    </xf>
    <xf numFmtId="4" fontId="70" fillId="91" borderId="453" applyNumberFormat="0" applyProtection="0">
      <alignment horizontal="right" vertical="center"/>
    </xf>
    <xf numFmtId="0" fontId="68" fillId="90" borderId="453" applyNumberFormat="0" applyProtection="0">
      <alignment horizontal="left" vertical="top"/>
    </xf>
    <xf numFmtId="4" fontId="202" fillId="89" borderId="453" applyNumberFormat="0" applyProtection="0">
      <alignment horizontal="center" vertical="top"/>
    </xf>
    <xf numFmtId="4" fontId="202" fillId="88" borderId="453" applyNumberFormat="0" applyProtection="0">
      <alignment horizontal="left" vertical="center"/>
    </xf>
    <xf numFmtId="0" fontId="5" fillId="53" borderId="453" applyNumberFormat="0" applyProtection="0">
      <alignment vertical="center"/>
    </xf>
    <xf numFmtId="4" fontId="202" fillId="87" borderId="453" applyNumberFormat="0" applyProtection="0">
      <alignment vertical="center"/>
    </xf>
    <xf numFmtId="0" fontId="196" fillId="81" borderId="453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286" fontId="46" fillId="0" borderId="458" applyAlignment="0"/>
    <xf numFmtId="251" fontId="367" fillId="0" borderId="458" applyFill="0"/>
    <xf numFmtId="251" fontId="46" fillId="0" borderId="458" applyFill="0"/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15" fontId="281" fillId="112" borderId="447">
      <alignment horizontal="center"/>
    </xf>
    <xf numFmtId="5" fontId="270" fillId="0" borderId="448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286" fontId="299" fillId="114" borderId="447" applyProtection="0">
      <alignment horizontal="center"/>
    </xf>
    <xf numFmtId="0" fontId="304" fillId="34" borderId="450"/>
    <xf numFmtId="283" fontId="304" fillId="34" borderId="450"/>
    <xf numFmtId="0" fontId="304" fillId="34" borderId="450"/>
    <xf numFmtId="283" fontId="304" fillId="34" borderId="450"/>
    <xf numFmtId="286" fontId="308" fillId="116" borderId="447" applyProtection="0">
      <alignment horizontal="center"/>
    </xf>
    <xf numFmtId="0" fontId="309" fillId="34" borderId="450"/>
    <xf numFmtId="283" fontId="309" fillId="34" borderId="450"/>
    <xf numFmtId="0" fontId="309" fillId="117" borderId="450"/>
    <xf numFmtId="283" fontId="309" fillId="117" borderId="450"/>
    <xf numFmtId="0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26" fillId="0" borderId="447" applyNumberFormat="0" applyAlignment="0" applyProtection="0"/>
    <xf numFmtId="283" fontId="326" fillId="0" borderId="447" applyNumberFormat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8" fillId="115" borderId="447" applyNumberFormat="0" applyAlignment="0" applyProtection="0"/>
    <xf numFmtId="283" fontId="328" fillId="115" borderId="447" applyNumberForma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81" borderId="453" applyNumberFormat="0" applyAlignment="0" applyProtection="0"/>
    <xf numFmtId="286" fontId="328" fillId="125" borderId="454" applyProtection="0">
      <alignment horizontal="center"/>
    </xf>
    <xf numFmtId="0" fontId="352" fillId="126" borderId="455" applyNumberFormat="0" applyProtection="0">
      <alignment vertical="center"/>
    </xf>
    <xf numFmtId="283" fontId="352" fillId="126" borderId="455" applyNumberFormat="0" applyProtection="0">
      <alignment vertical="center"/>
    </xf>
    <xf numFmtId="0" fontId="353" fillId="126" borderId="453" applyNumberFormat="0" applyProtection="0">
      <alignment horizontal="left" vertical="center" indent="1"/>
    </xf>
    <xf numFmtId="283" fontId="353" fillId="126" borderId="453" applyNumberFormat="0" applyProtection="0">
      <alignment horizontal="left" vertical="center" indent="1"/>
    </xf>
    <xf numFmtId="0" fontId="355" fillId="128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9" borderId="45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7" borderId="453" applyNumberFormat="0" applyProtection="0">
      <alignment horizontal="left" vertical="center" indent="1"/>
    </xf>
    <xf numFmtId="0" fontId="355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8" fillId="111" borderId="455" applyNumberFormat="0" applyProtection="0">
      <alignment vertical="center"/>
    </xf>
    <xf numFmtId="0" fontId="323" fillId="139" borderId="456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61" fillId="144" borderId="456" applyNumberFormat="0" applyProtection="0">
      <alignment horizontal="left" vertical="center" indent="1"/>
    </xf>
    <xf numFmtId="0" fontId="362" fillId="34" borderId="447" applyNumberFormat="0" applyProtection="0">
      <alignment horizontal="right" vertical="center"/>
    </xf>
    <xf numFmtId="283" fontId="362" fillId="34" borderId="447" applyNumberFormat="0" applyProtection="0">
      <alignment horizontal="right" vertical="center"/>
    </xf>
    <xf numFmtId="0" fontId="328" fillId="145" borderId="457" applyNumberFormat="0" applyProtection="0">
      <alignment horizontal="center"/>
    </xf>
    <xf numFmtId="283" fontId="328" fillId="145" borderId="457" applyNumberFormat="0" applyProtection="0">
      <alignment horizontal="center"/>
    </xf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6" fontId="46" fillId="0" borderId="458" applyAlignment="0"/>
    <xf numFmtId="286" fontId="367" fillId="0" borderId="458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51" fontId="367" fillId="0" borderId="451" applyFill="0"/>
    <xf numFmtId="251" fontId="367" fillId="0" borderId="458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46" fillId="0" borderId="451" applyFill="0"/>
    <xf numFmtId="251" fontId="46" fillId="0" borderId="458" applyFill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5" fillId="81" borderId="449" applyNumberFormat="0" applyAlignment="0" applyProtection="0"/>
    <xf numFmtId="283" fontId="235" fillId="81" borderId="449" applyNumberFormat="0" applyAlignment="0" applyProtection="0"/>
    <xf numFmtId="0" fontId="235" fillId="81" borderId="449" applyNumberFormat="0" applyAlignment="0" applyProtection="0"/>
    <xf numFmtId="0" fontId="235" fillId="81" borderId="449" applyNumberFormat="0" applyAlignment="0" applyProtection="0"/>
    <xf numFmtId="0" fontId="242" fillId="68" borderId="449" applyNumberFormat="0" applyAlignment="0" applyProtection="0"/>
    <xf numFmtId="283" fontId="242" fillId="68" borderId="449" applyNumberFormat="0" applyAlignment="0" applyProtection="0"/>
    <xf numFmtId="0" fontId="242" fillId="68" borderId="449" applyNumberFormat="0" applyAlignment="0" applyProtection="0"/>
    <xf numFmtId="0" fontId="242" fillId="68" borderId="449" applyNumberFormat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381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388" fillId="68" borderId="449" applyNumberFormat="0" applyAlignment="0" applyProtection="0">
      <alignment vertical="center"/>
    </xf>
    <xf numFmtId="0" fontId="394" fillId="81" borderId="453" applyNumberFormat="0" applyAlignment="0" applyProtection="0">
      <alignment vertical="center"/>
    </xf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71" fillId="0" borderId="446">
      <alignment horizontal="left" vertical="center"/>
    </xf>
    <xf numFmtId="283" fontId="309" fillId="117" borderId="450"/>
    <xf numFmtId="0" fontId="304" fillId="34" borderId="45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3" fillId="68" borderId="449" applyNumberFormat="0" applyAlignment="0" applyProtection="0">
      <alignment vertical="center"/>
    </xf>
    <xf numFmtId="0" fontId="263" fillId="81" borderId="449" applyNumberFormat="0" applyAlignment="0" applyProtection="0">
      <alignment vertical="center"/>
    </xf>
    <xf numFmtId="0" fontId="42" fillId="83" borderId="452" applyNumberFormat="0" applyFont="0" applyAlignment="0" applyProtection="0"/>
    <xf numFmtId="283" fontId="242" fillId="68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286" fontId="308" fillId="116" borderId="447" applyProtection="0">
      <alignment horizontal="center"/>
    </xf>
    <xf numFmtId="0" fontId="394" fillId="81" borderId="453" applyNumberFormat="0" applyAlignment="0" applyProtection="0">
      <alignment vertical="center"/>
    </xf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71" fillId="0" borderId="446">
      <alignment horizontal="left" vertical="center"/>
    </xf>
    <xf numFmtId="0" fontId="309" fillId="117" borderId="450"/>
    <xf numFmtId="283" fontId="304" fillId="34" borderId="450"/>
    <xf numFmtId="0" fontId="42" fillId="83" borderId="452" applyNumberFormat="0" applyFont="0" applyAlignment="0" applyProtection="0"/>
    <xf numFmtId="0" fontId="242" fillId="68" borderId="449" applyNumberFormat="0" applyAlignment="0" applyProtection="0"/>
    <xf numFmtId="0" fontId="71" fillId="0" borderId="446">
      <alignment horizontal="left" vertical="center"/>
    </xf>
    <xf numFmtId="0" fontId="312" fillId="0" borderId="451">
      <alignment horizontal="left" vertical="center"/>
    </xf>
    <xf numFmtId="283" fontId="304" fillId="34" borderId="450"/>
    <xf numFmtId="0" fontId="5" fillId="83" borderId="536" applyNumberFormat="0" applyFont="0" applyAlignment="0" applyProtection="0"/>
    <xf numFmtId="0" fontId="42" fillId="83" borderId="536" applyNumberFormat="0" applyFont="0" applyAlignment="0" applyProtection="0"/>
    <xf numFmtId="0" fontId="5" fillId="100" borderId="537" applyNumberFormat="0" applyProtection="0">
      <alignment vertical="center"/>
    </xf>
    <xf numFmtId="0" fontId="373" fillId="0" borderId="493" applyNumberFormat="0" applyFill="0" applyAlignment="0" applyProtection="0"/>
    <xf numFmtId="0" fontId="5" fillId="0" borderId="505" applyNumberFormat="0" applyProtection="0">
      <alignment horizontal="left" vertical="center" indent="1"/>
    </xf>
    <xf numFmtId="283" fontId="309" fillId="34" borderId="484"/>
    <xf numFmtId="286" fontId="308" fillId="116" borderId="531" applyProtection="0">
      <alignment horizontal="center"/>
    </xf>
    <xf numFmtId="0" fontId="42" fillId="83" borderId="486" applyNumberFormat="0" applyFont="0" applyAlignment="0" applyProtection="0"/>
    <xf numFmtId="283" fontId="362" fillId="34" borderId="481" applyNumberFormat="0" applyProtection="0">
      <alignment horizontal="right" vertical="center"/>
    </xf>
    <xf numFmtId="4" fontId="70" fillId="93" borderId="505" applyNumberFormat="0" applyProtection="0">
      <alignment horizontal="right" vertical="center"/>
    </xf>
    <xf numFmtId="283" fontId="312" fillId="0" borderId="535">
      <alignment horizontal="left" vertical="center"/>
    </xf>
    <xf numFmtId="10" fontId="95" fillId="60" borderId="529" applyNumberFormat="0" applyBorder="0" applyAlignment="0" applyProtection="0"/>
    <xf numFmtId="4" fontId="205" fillId="105" borderId="537" applyNumberFormat="0" applyProtection="0">
      <alignment horizontal="right" vertical="center"/>
    </xf>
    <xf numFmtId="0" fontId="355" fillId="128" borderId="507" applyNumberFormat="0" applyProtection="0">
      <alignment horizontal="right" vertical="center"/>
    </xf>
    <xf numFmtId="286" fontId="308" fillId="116" borderId="481" applyProtection="0">
      <alignment horizontal="center"/>
    </xf>
    <xf numFmtId="0" fontId="138" fillId="83" borderId="486" applyNumberFormat="0" applyFont="0" applyAlignment="0" applyProtection="0"/>
    <xf numFmtId="0" fontId="381" fillId="81" borderId="483" applyNumberFormat="0" applyAlignment="0" applyProtection="0">
      <alignment vertical="center"/>
    </xf>
    <xf numFmtId="0" fontId="40" fillId="83" borderId="486" applyNumberFormat="0" applyFont="0" applyAlignment="0" applyProtection="0"/>
    <xf numFmtId="0" fontId="235" fillId="81" borderId="483" applyNumberFormat="0" applyAlignment="0" applyProtection="0"/>
    <xf numFmtId="0" fontId="362" fillId="34" borderId="481" applyNumberFormat="0" applyProtection="0">
      <alignment horizontal="right" vertical="center"/>
    </xf>
    <xf numFmtId="0" fontId="46" fillId="127" borderId="487" applyNumberFormat="0" applyProtection="0">
      <alignment horizontal="left" vertical="center" indent="1"/>
    </xf>
    <xf numFmtId="0" fontId="286" fillId="81" borderId="483" applyNumberFormat="0" applyAlignment="0" applyProtection="0"/>
    <xf numFmtId="0" fontId="85" fillId="0" borderId="479">
      <alignment horizontal="center"/>
    </xf>
    <xf numFmtId="0" fontId="5" fillId="53" borderId="487" applyNumberFormat="0" applyProtection="0">
      <alignment vertical="center"/>
    </xf>
    <xf numFmtId="0" fontId="5" fillId="0" borderId="487" applyNumberFormat="0" applyProtection="0">
      <alignment horizontal="left" vertical="center" indent="1"/>
    </xf>
    <xf numFmtId="0" fontId="5" fillId="100" borderId="487" applyNumberFormat="0" applyProtection="0">
      <alignment horizontal="left" vertical="center" indent="1"/>
    </xf>
    <xf numFmtId="0" fontId="42" fillId="83" borderId="504" applyNumberFormat="0" applyFont="0" applyAlignment="0" applyProtection="0"/>
    <xf numFmtId="0" fontId="341" fillId="81" borderId="487" applyNumberFormat="0" applyAlignment="0" applyProtection="0"/>
    <xf numFmtId="283" fontId="355" fillId="131" borderId="489" applyNumberFormat="0" applyProtection="0">
      <alignment horizontal="right" vertical="center"/>
    </xf>
    <xf numFmtId="283" fontId="46" fillId="140" borderId="487" applyNumberFormat="0" applyProtection="0">
      <alignment horizontal="left" vertical="center" indent="1"/>
    </xf>
    <xf numFmtId="0" fontId="244" fillId="0" borderId="494" applyNumberFormat="0" applyFill="0" applyAlignment="0" applyProtection="0"/>
    <xf numFmtId="0" fontId="355" fillId="111" borderId="507" applyNumberFormat="0" applyProtection="0">
      <alignment vertical="center"/>
    </xf>
    <xf numFmtId="0" fontId="85" fillId="0" borderId="479">
      <alignment horizontal="center"/>
    </xf>
    <xf numFmtId="0" fontId="285" fillId="113" borderId="483" applyNumberFormat="0" applyAlignment="0" applyProtection="0"/>
    <xf numFmtId="0" fontId="327" fillId="68" borderId="483" applyNumberFormat="0" applyAlignment="0" applyProtection="0"/>
    <xf numFmtId="10" fontId="95" fillId="60" borderId="479" applyNumberFormat="0" applyBorder="0" applyAlignment="0" applyProtection="0"/>
    <xf numFmtId="0" fontId="138" fillId="83" borderId="536" applyNumberFormat="0" applyFont="0" applyAlignment="0" applyProtection="0"/>
    <xf numFmtId="0" fontId="85" fillId="0" borderId="479">
      <alignment horizontal="center"/>
    </xf>
    <xf numFmtId="0" fontId="355" fillId="129" borderId="489" applyNumberFormat="0" applyProtection="0">
      <alignment horizontal="right" vertical="center"/>
    </xf>
    <xf numFmtId="286" fontId="308" fillId="116" borderId="481" applyProtection="0">
      <alignment horizontal="center"/>
    </xf>
    <xf numFmtId="0" fontId="46" fillId="140" borderId="487" applyNumberFormat="0" applyProtection="0">
      <alignment horizontal="left" vertical="center" indent="1"/>
    </xf>
    <xf numFmtId="0" fontId="294" fillId="83" borderId="486" applyNumberFormat="0" applyFont="0" applyAlignment="0" applyProtection="0"/>
    <xf numFmtId="0" fontId="327" fillId="68" borderId="483" applyNumberFormat="0" applyAlignment="0" applyProtection="0"/>
    <xf numFmtId="0" fontId="286" fillId="81" borderId="483" applyNumberFormat="0" applyAlignment="0" applyProtection="0"/>
    <xf numFmtId="283" fontId="355" fillId="133" borderId="489" applyNumberFormat="0" applyProtection="0">
      <alignment horizontal="right" vertical="center"/>
    </xf>
    <xf numFmtId="0" fontId="71" fillId="0" borderId="480">
      <alignment horizontal="left" vertical="center"/>
    </xf>
    <xf numFmtId="283" fontId="358" fillId="111" borderId="489" applyNumberFormat="0" applyProtection="0">
      <alignment vertical="center"/>
    </xf>
    <xf numFmtId="0" fontId="85" fillId="0" borderId="479">
      <alignment horizontal="center"/>
    </xf>
    <xf numFmtId="286" fontId="328" fillId="125" borderId="488" applyProtection="0">
      <alignment horizontal="center"/>
    </xf>
    <xf numFmtId="0" fontId="294" fillId="83" borderId="536" applyNumberFormat="0" applyFont="0" applyAlignment="0" applyProtection="0"/>
    <xf numFmtId="0" fontId="235" fillId="81" borderId="483" applyNumberFormat="0" applyAlignment="0" applyProtection="0"/>
    <xf numFmtId="0" fontId="71" fillId="0" borderId="530">
      <alignment horizontal="left" vertical="center"/>
    </xf>
    <xf numFmtId="0" fontId="5" fillId="100" borderId="505" applyNumberFormat="0" applyProtection="0">
      <alignment vertical="center"/>
    </xf>
    <xf numFmtId="0" fontId="71" fillId="0" borderId="480">
      <alignment horizontal="left" vertical="center"/>
    </xf>
    <xf numFmtId="0" fontId="321" fillId="142" borderId="537" applyNumberFormat="0" applyProtection="0">
      <alignment horizontal="left" vertical="center" indent="1"/>
    </xf>
    <xf numFmtId="0" fontId="138" fillId="83" borderId="486" applyNumberFormat="0" applyFont="0" applyAlignment="0" applyProtection="0"/>
    <xf numFmtId="0" fontId="283" fillId="0" borderId="481" applyNumberFormat="0" applyFill="0" applyAlignment="0" applyProtection="0"/>
    <xf numFmtId="283" fontId="355" fillId="134" borderId="539" applyNumberFormat="0" applyProtection="0">
      <alignment horizontal="right" vertical="center"/>
    </xf>
    <xf numFmtId="0" fontId="5" fillId="83" borderId="536" applyNumberFormat="0" applyFont="0" applyAlignment="0" applyProtection="0"/>
    <xf numFmtId="4" fontId="70" fillId="98" borderId="505" applyNumberFormat="0" applyProtection="0">
      <alignment horizontal="right" vertical="center"/>
    </xf>
    <xf numFmtId="0" fontId="196" fillId="81" borderId="505" applyNumberFormat="0" applyAlignment="0" applyProtection="0"/>
    <xf numFmtId="0" fontId="85" fillId="0" borderId="529">
      <alignment horizontal="center"/>
    </xf>
    <xf numFmtId="283" fontId="312" fillId="0" borderId="535">
      <alignment horizontal="left" vertical="center"/>
    </xf>
    <xf numFmtId="0" fontId="235" fillId="81" borderId="483" applyNumberFormat="0" applyAlignment="0" applyProtection="0"/>
    <xf numFmtId="0" fontId="129" fillId="83" borderId="486" applyNumberFormat="0" applyFont="0" applyAlignment="0" applyProtection="0">
      <alignment vertical="center"/>
    </xf>
    <xf numFmtId="0" fontId="85" fillId="0" borderId="497">
      <alignment horizontal="center"/>
    </xf>
    <xf numFmtId="0" fontId="42" fillId="83" borderId="486" applyNumberFormat="0" applyFont="0" applyAlignment="0" applyProtection="0"/>
    <xf numFmtId="283" fontId="242" fillId="68" borderId="483" applyNumberFormat="0" applyAlignment="0" applyProtection="0"/>
    <xf numFmtId="3" fontId="365" fillId="84" borderId="479">
      <alignment horizontal="left" vertical="top" wrapText="1"/>
      <protection locked="0"/>
    </xf>
    <xf numFmtId="283" fontId="358" fillId="111" borderId="489" applyNumberFormat="0" applyProtection="0">
      <alignment vertical="center"/>
    </xf>
    <xf numFmtId="286" fontId="299" fillId="114" borderId="481" applyProtection="0">
      <alignment horizontal="center"/>
    </xf>
    <xf numFmtId="0" fontId="85" fillId="0" borderId="479">
      <alignment horizontal="center"/>
    </xf>
    <xf numFmtId="251" fontId="367" fillId="0" borderId="492" applyFill="0"/>
    <xf numFmtId="4" fontId="70" fillId="95" borderId="487" applyNumberFormat="0" applyProtection="0">
      <alignment horizontal="right" vertical="center"/>
    </xf>
    <xf numFmtId="0" fontId="5" fillId="100" borderId="487" applyNumberFormat="0" applyProtection="0">
      <alignment vertical="center"/>
    </xf>
    <xf numFmtId="0" fontId="42" fillId="83" borderId="504" applyNumberFormat="0" applyFont="0" applyAlignment="0" applyProtection="0"/>
    <xf numFmtId="0" fontId="341" fillId="113" borderId="487" applyNumberFormat="0" applyAlignment="0" applyProtection="0"/>
    <xf numFmtId="0" fontId="355" fillId="121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0" fontId="234" fillId="81" borderId="487" applyNumberFormat="0" applyAlignment="0" applyProtection="0"/>
    <xf numFmtId="0" fontId="129" fillId="83" borderId="486" applyNumberFormat="0" applyFont="0" applyAlignment="0" applyProtection="0">
      <alignment vertical="center"/>
    </xf>
    <xf numFmtId="251" fontId="367" fillId="0" borderId="492" applyFill="0"/>
    <xf numFmtId="0" fontId="85" fillId="0" borderId="479">
      <alignment horizontal="center"/>
    </xf>
    <xf numFmtId="283" fontId="326" fillId="0" borderId="481" applyNumberFormat="0" applyAlignment="0" applyProtection="0"/>
    <xf numFmtId="0" fontId="355" fillId="132" borderId="539" applyNumberFormat="0" applyProtection="0">
      <alignment horizontal="right" vertical="center"/>
    </xf>
    <xf numFmtId="0" fontId="327" fillId="54" borderId="483" applyNumberFormat="0" applyAlignment="0" applyProtection="0"/>
    <xf numFmtId="0" fontId="285" fillId="113" borderId="483" applyNumberFormat="0" applyAlignment="0" applyProtection="0"/>
    <xf numFmtId="283" fontId="355" fillId="130" borderId="489" applyNumberFormat="0" applyProtection="0">
      <alignment horizontal="right" vertical="center"/>
    </xf>
    <xf numFmtId="0" fontId="312" fillId="0" borderId="485">
      <alignment horizontal="left" vertical="center"/>
    </xf>
    <xf numFmtId="283" fontId="46" fillId="122" borderId="487" applyNumberFormat="0" applyProtection="0">
      <alignment horizontal="left" vertical="center" indent="1"/>
    </xf>
    <xf numFmtId="0" fontId="149" fillId="81" borderId="483" applyNumberFormat="0" applyAlignment="0" applyProtection="0"/>
    <xf numFmtId="0" fontId="341" fillId="113" borderId="487" applyNumberFormat="0" applyAlignment="0" applyProtection="0"/>
    <xf numFmtId="0" fontId="355" fillId="139" borderId="489" applyNumberFormat="0" applyProtection="0">
      <alignment horizontal="right" vertical="center"/>
    </xf>
    <xf numFmtId="0" fontId="362" fillId="34" borderId="481" applyNumberFormat="0" applyProtection="0">
      <alignment horizontal="right" vertical="center"/>
    </xf>
    <xf numFmtId="0" fontId="40" fillId="83" borderId="536" applyNumberFormat="0" applyFont="0" applyAlignment="0" applyProtection="0"/>
    <xf numFmtId="283" fontId="234" fillId="81" borderId="453" applyNumberFormat="0" applyAlignment="0" applyProtection="0"/>
    <xf numFmtId="0" fontId="283" fillId="0" borderId="447" applyNumberFormat="0" applyFill="0" applyAlignment="0" applyProtection="0"/>
    <xf numFmtId="0" fontId="388" fillId="68" borderId="449" applyNumberFormat="0" applyAlignment="0" applyProtection="0">
      <alignment vertical="center"/>
    </xf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46" fillId="0" borderId="451" applyFill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286" fontId="328" fillId="125" borderId="454" applyProtection="0">
      <alignment horizontal="center"/>
    </xf>
    <xf numFmtId="283" fontId="352" fillId="126" borderId="455" applyNumberFormat="0" applyProtection="0">
      <alignment vertical="center"/>
    </xf>
    <xf numFmtId="283" fontId="46" fillId="127" borderId="453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283" fontId="328" fillId="145" borderId="457" applyNumberFormat="0" applyProtection="0">
      <alignment horizontal="center"/>
    </xf>
    <xf numFmtId="0" fontId="294" fillId="83" borderId="452" applyNumberFormat="0" applyFont="0" applyAlignment="0" applyProtection="0"/>
    <xf numFmtId="0" fontId="355" fillId="121" borderId="455" applyNumberFormat="0" applyProtection="0">
      <alignment horizontal="right" vertical="center"/>
    </xf>
    <xf numFmtId="283" fontId="46" fillId="122" borderId="453" applyNumberFormat="0" applyProtection="0">
      <alignment horizontal="left" vertical="center" indent="1"/>
    </xf>
    <xf numFmtId="283" fontId="355" fillId="121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46" fillId="141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355" fillId="139" borderId="455" applyNumberFormat="0" applyProtection="0">
      <alignment horizontal="right" vertical="center"/>
    </xf>
    <xf numFmtId="283" fontId="46" fillId="140" borderId="453" applyNumberFormat="0" applyProtection="0">
      <alignment horizontal="left" vertical="center" indent="1"/>
    </xf>
    <xf numFmtId="0" fontId="352" fillId="126" borderId="455" applyNumberFormat="0" applyProtection="0">
      <alignment vertical="center"/>
    </xf>
    <xf numFmtId="283" fontId="355" fillId="129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235" fillId="81" borderId="449" applyNumberFormat="0" applyAlignment="0" applyProtection="0"/>
    <xf numFmtId="0" fontId="355" fillId="134" borderId="455" applyNumberFormat="0" applyProtection="0">
      <alignment horizontal="right" vertical="center"/>
    </xf>
    <xf numFmtId="0" fontId="263" fillId="81" borderId="449" applyNumberFormat="0" applyAlignment="0" applyProtection="0">
      <alignment vertical="center"/>
    </xf>
    <xf numFmtId="283" fontId="235" fillId="81" borderId="449" applyNumberFormat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0" fontId="355" fillId="139" borderId="455" applyNumberFormat="0" applyProtection="0">
      <alignment horizontal="right" vertical="center"/>
    </xf>
    <xf numFmtId="0" fontId="341" fillId="81" borderId="453" applyNumberForma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312" fillId="0" borderId="451">
      <alignment horizontal="left" vertical="center"/>
    </xf>
    <xf numFmtId="0" fontId="85" fillId="0" borderId="445">
      <alignment horizontal="center"/>
    </xf>
    <xf numFmtId="0" fontId="285" fillId="113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5" fillId="53" borderId="453" applyNumberFormat="0" applyProtection="0">
      <alignment horizontal="left" vertical="center" indent="1"/>
    </xf>
    <xf numFmtId="0" fontId="138" fillId="83" borderId="452" applyNumberFormat="0" applyFont="0" applyAlignment="0" applyProtection="0"/>
    <xf numFmtId="283" fontId="355" fillId="133" borderId="539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0" fontId="361" fillId="144" borderId="456" applyNumberFormat="0" applyProtection="0">
      <alignment horizontal="left" vertical="center" indent="1"/>
    </xf>
    <xf numFmtId="0" fontId="149" fillId="81" borderId="449" applyNumberFormat="0" applyAlignment="0" applyProtection="0"/>
    <xf numFmtId="283" fontId="355" fillId="135" borderId="455" applyNumberFormat="0" applyProtection="0">
      <alignment horizontal="right" vertical="center"/>
    </xf>
    <xf numFmtId="3" fontId="365" fillId="84" borderId="445">
      <alignment horizontal="left" vertical="top" wrapText="1"/>
      <protection locked="0"/>
    </xf>
    <xf numFmtId="0" fontId="388" fillId="68" borderId="449" applyNumberForma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242" fillId="68" borderId="449" applyNumberFormat="0" applyAlignment="0" applyProtection="0"/>
    <xf numFmtId="0" fontId="235" fillId="81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10" fontId="95" fillId="60" borderId="445" applyNumberFormat="0" applyBorder="0" applyAlignment="0" applyProtection="0"/>
    <xf numFmtId="283" fontId="326" fillId="0" borderId="447" applyNumberFormat="0" applyAlignment="0" applyProtection="0"/>
    <xf numFmtId="0" fontId="326" fillId="0" borderId="447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283" fontId="309" fillId="34" borderId="450"/>
    <xf numFmtId="0" fontId="304" fillId="34" borderId="450"/>
    <xf numFmtId="286" fontId="299" fillId="114" borderId="447" applyProtection="0">
      <alignment horizontal="center"/>
    </xf>
    <xf numFmtId="0" fontId="286" fillId="81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5" fontId="270" fillId="0" borderId="448" applyAlignment="0" applyProtection="0"/>
    <xf numFmtId="15" fontId="281" fillId="112" borderId="447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251" fontId="46" fillId="0" borderId="458" applyFill="0"/>
    <xf numFmtId="251" fontId="367" fillId="0" borderId="458" applyFill="0"/>
    <xf numFmtId="0" fontId="362" fillId="34" borderId="447" applyNumberFormat="0" applyProtection="0">
      <alignment horizontal="right" vertical="center"/>
    </xf>
    <xf numFmtId="0" fontId="361" fillId="144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0" fontId="358" fillId="111" borderId="455" applyNumberFormat="0" applyProtection="0">
      <alignment vertical="center"/>
    </xf>
    <xf numFmtId="0" fontId="355" fillId="111" borderId="455" applyNumberFormat="0" applyProtection="0">
      <alignment vertical="center"/>
    </xf>
    <xf numFmtId="0" fontId="46" fillId="127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0" fontId="46" fillId="140" borderId="453" applyNumberFormat="0" applyProtection="0">
      <alignment horizontal="left" vertical="center" indent="1"/>
    </xf>
    <xf numFmtId="0" fontId="355" fillId="134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0" fontId="341" fillId="113" borderId="453" applyNumberFormat="0" applyAlignment="0" applyProtection="0"/>
    <xf numFmtId="0" fontId="5" fillId="83" borderId="452" applyNumberFormat="0" applyFont="0" applyAlignment="0" applyProtection="0"/>
    <xf numFmtId="286" fontId="46" fillId="0" borderId="458" applyAlignment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5" fillId="83" borderId="452" applyNumberFormat="0" applyFont="0" applyAlignment="0" applyProtection="0"/>
    <xf numFmtId="0" fontId="327" fillId="68" borderId="483" applyNumberFormat="0" applyAlignment="0" applyProtection="0"/>
    <xf numFmtId="283" fontId="283" fillId="0" borderId="447" applyNumberFormat="0" applyFill="0" applyAlignment="0" applyProtection="0"/>
    <xf numFmtId="0" fontId="42" fillId="83" borderId="536" applyNumberFormat="0" applyFont="0" applyAlignment="0" applyProtection="0"/>
    <xf numFmtId="0" fontId="71" fillId="0" borderId="446">
      <alignment horizontal="left" vertical="center"/>
    </xf>
    <xf numFmtId="10" fontId="95" fillId="60" borderId="445" applyNumberFormat="0" applyBorder="0" applyAlignment="0" applyProtection="0"/>
    <xf numFmtId="0" fontId="327" fillId="54" borderId="449" applyNumberFormat="0" applyAlignment="0" applyProtection="0"/>
    <xf numFmtId="10" fontId="95" fillId="60" borderId="445" applyNumberFormat="0" applyBorder="0" applyAlignment="0" applyProtection="0"/>
    <xf numFmtId="0" fontId="394" fillId="81" borderId="453" applyNumberFormat="0" applyAlignment="0" applyProtection="0">
      <alignment vertical="center"/>
    </xf>
    <xf numFmtId="0" fontId="5" fillId="83" borderId="452" applyNumberFormat="0" applyFont="0" applyAlignment="0" applyProtection="0"/>
    <xf numFmtId="0" fontId="341" fillId="81" borderId="453" applyNumberFormat="0" applyAlignment="0" applyProtection="0"/>
    <xf numFmtId="0" fontId="5" fillId="83" borderId="452" applyNumberFormat="0" applyFont="0" applyAlignment="0" applyProtection="0"/>
    <xf numFmtId="10" fontId="311" fillId="60" borderId="445" applyNumberFormat="0" applyBorder="0" applyAlignment="0" applyProtection="0"/>
    <xf numFmtId="0" fontId="5" fillId="83" borderId="452" applyNumberFormat="0" applyFont="0" applyAlignment="0" applyProtection="0"/>
    <xf numFmtId="283" fontId="358" fillId="111" borderId="455" applyNumberFormat="0" applyProtection="0">
      <alignment vertical="center"/>
    </xf>
    <xf numFmtId="0" fontId="381" fillId="81" borderId="449" applyNumberFormat="0" applyAlignment="0" applyProtection="0">
      <alignment vertical="center"/>
    </xf>
    <xf numFmtId="0" fontId="242" fillId="68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09" fillId="34" borderId="450"/>
    <xf numFmtId="283" fontId="328" fillId="115" borderId="447" applyNumberFormat="0" applyAlignment="0" applyProtection="0"/>
    <xf numFmtId="0" fontId="327" fillId="54" borderId="449" applyNumberFormat="0" applyAlignment="0" applyProtection="0"/>
    <xf numFmtId="0" fontId="353" fillId="126" borderId="453" applyNumberFormat="0" applyProtection="0">
      <alignment horizontal="left" vertical="center" indent="1"/>
    </xf>
    <xf numFmtId="0" fontId="185" fillId="68" borderId="449" applyNumberFormat="0" applyAlignment="0" applyProtection="0"/>
    <xf numFmtId="0" fontId="355" fillId="111" borderId="455" applyNumberFormat="0" applyProtection="0">
      <alignment vertical="center"/>
    </xf>
    <xf numFmtId="286" fontId="367" fillId="0" borderId="458" applyFill="0" applyAlignment="0" applyProtection="0"/>
    <xf numFmtId="0" fontId="263" fillId="81" borderId="449" applyNumberFormat="0" applyAlignment="0" applyProtection="0">
      <alignment vertical="center"/>
    </xf>
    <xf numFmtId="0" fontId="253" fillId="68" borderId="449" applyNumberFormat="0" applyAlignment="0" applyProtection="0">
      <alignment vertical="center"/>
    </xf>
    <xf numFmtId="0" fontId="5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327" fillId="68" borderId="449" applyNumberFormat="0" applyAlignment="0" applyProtection="0"/>
    <xf numFmtId="283" fontId="353" fillId="126" borderId="453" applyNumberFormat="0" applyProtection="0">
      <alignment horizontal="left" vertical="center" indent="1"/>
    </xf>
    <xf numFmtId="283" fontId="355" fillId="130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283" fontId="355" fillId="111" borderId="455" applyNumberFormat="0" applyProtection="0">
      <alignment vertical="center"/>
    </xf>
    <xf numFmtId="283" fontId="361" fillId="144" borderId="456" applyNumberFormat="0" applyProtection="0">
      <alignment horizontal="left" vertical="center" indent="1"/>
    </xf>
    <xf numFmtId="0" fontId="149" fillId="81" borderId="449" applyNumberFormat="0" applyAlignment="0" applyProtection="0"/>
    <xf numFmtId="0" fontId="185" fillId="68" borderId="449" applyNumberForma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251" fontId="46" fillId="0" borderId="458" applyFill="0"/>
    <xf numFmtId="251" fontId="46" fillId="0" borderId="451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367" fillId="0" borderId="458" applyFill="0"/>
    <xf numFmtId="251" fontId="367" fillId="0" borderId="451" applyFill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286" fontId="367" fillId="0" borderId="458" applyFill="0" applyAlignment="0" applyProtection="0"/>
    <xf numFmtId="286" fontId="46" fillId="0" borderId="458" applyAlignment="0"/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3" fontId="328" fillId="145" borderId="457" applyNumberFormat="0" applyProtection="0">
      <alignment horizontal="center"/>
    </xf>
    <xf numFmtId="0" fontId="328" fillId="145" borderId="457" applyNumberFormat="0" applyProtection="0">
      <alignment horizontal="center"/>
    </xf>
    <xf numFmtId="283" fontId="362" fillId="34" borderId="447" applyNumberFormat="0" applyProtection="0">
      <alignment horizontal="right" vertical="center"/>
    </xf>
    <xf numFmtId="0" fontId="362" fillId="34" borderId="447" applyNumberFormat="0" applyProtection="0">
      <alignment horizontal="right" vertical="center"/>
    </xf>
    <xf numFmtId="283" fontId="361" fillId="144" borderId="456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3" fillId="139" borderId="456" applyNumberFormat="0" applyProtection="0">
      <alignment horizontal="left" vertical="center" indent="1"/>
    </xf>
    <xf numFmtId="283" fontId="358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5" fillId="111" borderId="455" applyNumberFormat="0" applyProtection="0">
      <alignment vertical="center"/>
    </xf>
    <xf numFmtId="283" fontId="46" fillId="127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0" borderId="453" applyNumberFormat="0" applyProtection="0">
      <alignment horizontal="left" vertical="center" indent="1"/>
    </xf>
    <xf numFmtId="283" fontId="355" fillId="139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283" fontId="353" fillId="126" borderId="453" applyNumberFormat="0" applyProtection="0">
      <alignment horizontal="left" vertical="center" indent="1"/>
    </xf>
    <xf numFmtId="0" fontId="353" fillId="126" borderId="453" applyNumberFormat="0" applyProtection="0">
      <alignment horizontal="left" vertical="center" indent="1"/>
    </xf>
    <xf numFmtId="283" fontId="352" fillId="126" borderId="455" applyNumberFormat="0" applyProtection="0">
      <alignment vertical="center"/>
    </xf>
    <xf numFmtId="0" fontId="352" fillId="126" borderId="455" applyNumberFormat="0" applyProtection="0">
      <alignment vertical="center"/>
    </xf>
    <xf numFmtId="286" fontId="328" fillId="125" borderId="454" applyProtection="0">
      <alignment horizontal="center"/>
    </xf>
    <xf numFmtId="0" fontId="341" fillId="81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283" fontId="328" fillId="115" borderId="447" applyNumberFormat="0" applyAlignment="0" applyProtection="0"/>
    <xf numFmtId="0" fontId="328" fillId="115" borderId="447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40" fillId="83" borderId="452" applyNumberFormat="0" applyFont="0" applyAlignment="0" applyProtection="0"/>
    <xf numFmtId="251" fontId="46" fillId="0" borderId="451" applyFill="0"/>
    <xf numFmtId="286" fontId="46" fillId="0" borderId="458" applyAlignment="0"/>
    <xf numFmtId="0" fontId="323" fillId="139" borderId="456" applyNumberFormat="0" applyProtection="0">
      <alignment horizontal="left" vertical="center" indent="1"/>
    </xf>
    <xf numFmtId="0" fontId="355" fillId="135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0" fontId="353" fillId="126" borderId="453" applyNumberFormat="0" applyProtection="0">
      <alignment horizontal="left" vertical="center" indent="1"/>
    </xf>
    <xf numFmtId="0" fontId="352" fillId="126" borderId="455" applyNumberFormat="0" applyProtection="0">
      <alignment vertical="center"/>
    </xf>
    <xf numFmtId="0" fontId="341" fillId="81" borderId="453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283" fontId="312" fillId="0" borderId="451">
      <alignment horizontal="left" vertical="center"/>
    </xf>
    <xf numFmtId="0" fontId="312" fillId="0" borderId="451">
      <alignment horizontal="left" vertical="center"/>
    </xf>
    <xf numFmtId="283" fontId="312" fillId="0" borderId="451">
      <alignment horizontal="left" vertical="center"/>
    </xf>
    <xf numFmtId="0" fontId="286" fillId="81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251" fontId="46" fillId="0" borderId="458" applyFill="0"/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285" fillId="113" borderId="449" applyNumberFormat="0" applyAlignment="0" applyProtection="0"/>
    <xf numFmtId="0" fontId="85" fillId="0" borderId="445">
      <alignment horizontal="center"/>
    </xf>
    <xf numFmtId="0" fontId="85" fillId="0" borderId="445">
      <alignment horizontal="center"/>
    </xf>
    <xf numFmtId="15" fontId="281" fillId="112" borderId="447">
      <alignment horizontal="center"/>
    </xf>
    <xf numFmtId="5" fontId="270" fillId="0" borderId="448" applyAlignment="0" applyProtection="0"/>
    <xf numFmtId="0" fontId="71" fillId="0" borderId="446">
      <alignment horizontal="left" vertical="center"/>
    </xf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286" fontId="299" fillId="114" borderId="447" applyProtection="0">
      <alignment horizontal="center"/>
    </xf>
    <xf numFmtId="0" fontId="304" fillId="34" borderId="450"/>
    <xf numFmtId="283" fontId="304" fillId="34" borderId="450"/>
    <xf numFmtId="0" fontId="304" fillId="34" borderId="450"/>
    <xf numFmtId="283" fontId="304" fillId="34" borderId="450"/>
    <xf numFmtId="286" fontId="308" fillId="116" borderId="447" applyProtection="0">
      <alignment horizontal="center"/>
    </xf>
    <xf numFmtId="0" fontId="309" fillId="34" borderId="450"/>
    <xf numFmtId="283" fontId="309" fillId="34" borderId="450"/>
    <xf numFmtId="0" fontId="309" fillId="117" borderId="450"/>
    <xf numFmtId="283" fontId="309" fillId="117" borderId="450"/>
    <xf numFmtId="0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41" fillId="113" borderId="453" applyNumberFormat="0" applyAlignment="0" applyProtection="0"/>
    <xf numFmtId="283" fontId="326" fillId="0" borderId="447" applyNumberFormat="0" applyAlignment="0" applyProtection="0"/>
    <xf numFmtId="0" fontId="326" fillId="0" borderId="447" applyNumberFormat="0" applyAlignment="0" applyProtection="0"/>
    <xf numFmtId="10" fontId="95" fillId="60" borderId="445" applyNumberFormat="0" applyBorder="0" applyAlignment="0" applyProtection="0"/>
    <xf numFmtId="0" fontId="327" fillId="54" borderId="449" applyNumberFormat="0" applyAlignment="0" applyProtection="0"/>
    <xf numFmtId="0" fontId="283" fillId="0" borderId="447" applyNumberFormat="0" applyFill="0" applyAlignment="0" applyProtection="0"/>
    <xf numFmtId="251" fontId="367" fillId="0" borderId="451" applyFill="0"/>
    <xf numFmtId="251" fontId="367" fillId="0" borderId="458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251" fontId="46" fillId="0" borderId="458" applyFill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5" fillId="81" borderId="449" applyNumberFormat="0" applyAlignment="0" applyProtection="0"/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235" fillId="81" borderId="449" applyNumberFormat="0" applyAlignment="0" applyProtection="0"/>
    <xf numFmtId="0" fontId="242" fillId="68" borderId="449" applyNumberFormat="0" applyAlignment="0" applyProtection="0"/>
    <xf numFmtId="283" fontId="242" fillId="68" borderId="449" applyNumberFormat="0" applyAlignment="0" applyProtection="0"/>
    <xf numFmtId="0" fontId="242" fillId="68" borderId="449" applyNumberFormat="0" applyAlignment="0" applyProtection="0"/>
    <xf numFmtId="0" fontId="242" fillId="68" borderId="449" applyNumberFormat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381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355" fillId="129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0" fontId="323" fillId="139" borderId="456" applyNumberFormat="0" applyProtection="0">
      <alignment horizontal="left" vertical="center" indent="1"/>
    </xf>
    <xf numFmtId="0" fontId="328" fillId="145" borderId="457" applyNumberFormat="0" applyProtection="0">
      <alignment horizontal="center"/>
    </xf>
    <xf numFmtId="0" fontId="138" fillId="83" borderId="452" applyNumberFormat="0" applyFont="0" applyAlignment="0" applyProtection="0"/>
    <xf numFmtId="0" fontId="283" fillId="0" borderId="447" applyNumberFormat="0" applyFill="0" applyAlignment="0" applyProtection="0"/>
    <xf numFmtId="0" fontId="266" fillId="0" borderId="460" applyNumberFormat="0" applyFill="0" applyAlignment="0" applyProtection="0">
      <alignment vertical="center"/>
    </xf>
    <xf numFmtId="174" fontId="33" fillId="0" borderId="0" applyFont="0" applyFill="0" applyBorder="0" applyAlignment="0" applyProtection="0"/>
    <xf numFmtId="0" fontId="254" fillId="81" borderId="453" applyNumberFormat="0" applyAlignment="0" applyProtection="0">
      <alignment vertical="center"/>
    </xf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4" fontId="205" fillId="105" borderId="453" applyNumberFormat="0" applyProtection="0">
      <alignment horizontal="right" vertical="center"/>
    </xf>
    <xf numFmtId="0" fontId="68" fillId="104" borderId="453" applyNumberFormat="0" applyProtection="0">
      <alignment horizontal="center" vertical="top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right" vertical="center"/>
    </xf>
    <xf numFmtId="3" fontId="70" fillId="57" borderId="453" applyProtection="0">
      <alignment horizontal="right" vertical="center"/>
    </xf>
    <xf numFmtId="0" fontId="70" fillId="100" borderId="453" applyNumberFormat="0" applyProtection="0">
      <alignment horizontal="left" vertical="center" indent="1"/>
    </xf>
    <xf numFmtId="0" fontId="70" fillId="100" borderId="453" applyNumberFormat="0" applyProtection="0">
      <alignment horizontal="left" vertical="center" indent="1"/>
    </xf>
    <xf numFmtId="0" fontId="5" fillId="100" borderId="453" applyNumberFormat="0" applyProtection="0">
      <alignment vertical="center"/>
    </xf>
    <xf numFmtId="0" fontId="70" fillId="100" borderId="453" applyNumberFormat="0" applyProtection="0">
      <alignment vertical="center"/>
    </xf>
    <xf numFmtId="0" fontId="5" fillId="100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0" fillId="97" borderId="453" applyNumberFormat="0" applyProtection="0">
      <alignment horizontal="right" vertical="center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4" fontId="70" fillId="101" borderId="453" applyNumberFormat="0" applyProtection="0">
      <alignment horizontal="left" vertical="center" indent="1"/>
    </xf>
    <xf numFmtId="0" fontId="5" fillId="100" borderId="453" applyNumberFormat="0" applyProtection="0">
      <alignment horizontal="left" vertical="center" indent="1"/>
    </xf>
    <xf numFmtId="4" fontId="70" fillId="98" borderId="453" applyNumberFormat="0" applyProtection="0">
      <alignment horizontal="right" vertical="center"/>
    </xf>
    <xf numFmtId="4" fontId="70" fillId="96" borderId="453" applyNumberFormat="0" applyProtection="0">
      <alignment horizontal="right" vertical="center"/>
    </xf>
    <xf numFmtId="4" fontId="70" fillId="95" borderId="453" applyNumberFormat="0" applyProtection="0">
      <alignment horizontal="right" vertical="center"/>
    </xf>
    <xf numFmtId="4" fontId="70" fillId="94" borderId="453" applyNumberFormat="0" applyProtection="0">
      <alignment horizontal="right" vertical="center"/>
    </xf>
    <xf numFmtId="4" fontId="70" fillId="93" borderId="453" applyNumberFormat="0" applyProtection="0">
      <alignment horizontal="right" vertical="center"/>
    </xf>
    <xf numFmtId="4" fontId="70" fillId="52" borderId="453" applyNumberFormat="0" applyProtection="0">
      <alignment horizontal="right" vertical="center"/>
    </xf>
    <xf numFmtId="4" fontId="70" fillId="92" borderId="453" applyNumberFormat="0" applyProtection="0">
      <alignment horizontal="right" vertical="center"/>
    </xf>
    <xf numFmtId="4" fontId="70" fillId="91" borderId="453" applyNumberFormat="0" applyProtection="0">
      <alignment horizontal="right" vertical="center"/>
    </xf>
    <xf numFmtId="0" fontId="68" fillId="90" borderId="453" applyNumberFormat="0" applyProtection="0">
      <alignment horizontal="left" vertical="top"/>
    </xf>
    <xf numFmtId="4" fontId="202" fillId="89" borderId="453" applyNumberFormat="0" applyProtection="0">
      <alignment horizontal="center" vertical="top"/>
    </xf>
    <xf numFmtId="4" fontId="202" fillId="88" borderId="453" applyNumberFormat="0" applyProtection="0">
      <alignment horizontal="left" vertical="center"/>
    </xf>
    <xf numFmtId="0" fontId="5" fillId="53" borderId="453" applyNumberFormat="0" applyProtection="0">
      <alignment vertical="center"/>
    </xf>
    <xf numFmtId="4" fontId="202" fillId="87" borderId="453" applyNumberFormat="0" applyProtection="0">
      <alignment vertical="center"/>
    </xf>
    <xf numFmtId="0" fontId="196" fillId="81" borderId="453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251" fontId="367" fillId="0" borderId="458" applyFill="0"/>
    <xf numFmtId="0" fontId="327" fillId="68" borderId="449" applyNumberFormat="0" applyAlignment="0" applyProtection="0"/>
    <xf numFmtId="0" fontId="149" fillId="81" borderId="449" applyNumberFormat="0" applyAlignment="0" applyProtection="0"/>
    <xf numFmtId="0" fontId="138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253" fillId="68" borderId="449" applyNumberFormat="0" applyAlignment="0" applyProtection="0">
      <alignment vertical="center"/>
    </xf>
    <xf numFmtId="286" fontId="46" fillId="0" borderId="458" applyAlignment="0"/>
    <xf numFmtId="251" fontId="367" fillId="0" borderId="458" applyFill="0"/>
    <xf numFmtId="251" fontId="46" fillId="0" borderId="458" applyFill="0"/>
    <xf numFmtId="0" fontId="327" fillId="54" borderId="449" applyNumberFormat="0" applyAlignment="0" applyProtection="0"/>
    <xf numFmtId="251" fontId="46" fillId="0" borderId="451" applyFill="0"/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15" fontId="281" fillId="112" borderId="447">
      <alignment horizontal="center"/>
    </xf>
    <xf numFmtId="5" fontId="270" fillId="0" borderId="448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286" fontId="299" fillId="114" borderId="447" applyProtection="0">
      <alignment horizontal="center"/>
    </xf>
    <xf numFmtId="0" fontId="304" fillId="34" borderId="450"/>
    <xf numFmtId="283" fontId="304" fillId="34" borderId="450"/>
    <xf numFmtId="0" fontId="304" fillId="34" borderId="450"/>
    <xf numFmtId="283" fontId="304" fillId="34" borderId="450"/>
    <xf numFmtId="286" fontId="308" fillId="116" borderId="447" applyProtection="0">
      <alignment horizontal="center"/>
    </xf>
    <xf numFmtId="0" fontId="309" fillId="34" borderId="450"/>
    <xf numFmtId="283" fontId="309" fillId="34" borderId="450"/>
    <xf numFmtId="0" fontId="309" fillId="117" borderId="450"/>
    <xf numFmtId="283" fontId="309" fillId="117" borderId="450"/>
    <xf numFmtId="0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26" fillId="0" borderId="447" applyNumberFormat="0" applyAlignment="0" applyProtection="0"/>
    <xf numFmtId="283" fontId="326" fillId="0" borderId="447" applyNumberFormat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8" fillId="115" borderId="447" applyNumberFormat="0" applyAlignment="0" applyProtection="0"/>
    <xf numFmtId="283" fontId="328" fillId="115" borderId="447" applyNumberForma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81" borderId="453" applyNumberFormat="0" applyAlignment="0" applyProtection="0"/>
    <xf numFmtId="286" fontId="328" fillId="125" borderId="454" applyProtection="0">
      <alignment horizontal="center"/>
    </xf>
    <xf numFmtId="0" fontId="352" fillId="126" borderId="455" applyNumberFormat="0" applyProtection="0">
      <alignment vertical="center"/>
    </xf>
    <xf numFmtId="283" fontId="352" fillId="126" borderId="455" applyNumberFormat="0" applyProtection="0">
      <alignment vertical="center"/>
    </xf>
    <xf numFmtId="0" fontId="353" fillId="126" borderId="453" applyNumberFormat="0" applyProtection="0">
      <alignment horizontal="left" vertical="center" indent="1"/>
    </xf>
    <xf numFmtId="283" fontId="353" fillId="126" borderId="453" applyNumberFormat="0" applyProtection="0">
      <alignment horizontal="left" vertical="center" indent="1"/>
    </xf>
    <xf numFmtId="0" fontId="355" fillId="128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9" borderId="45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7" borderId="453" applyNumberFormat="0" applyProtection="0">
      <alignment horizontal="left" vertical="center" indent="1"/>
    </xf>
    <xf numFmtId="0" fontId="355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8" fillId="111" borderId="455" applyNumberFormat="0" applyProtection="0">
      <alignment vertical="center"/>
    </xf>
    <xf numFmtId="0" fontId="323" fillId="139" borderId="456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61" fillId="144" borderId="456" applyNumberFormat="0" applyProtection="0">
      <alignment horizontal="left" vertical="center" indent="1"/>
    </xf>
    <xf numFmtId="0" fontId="362" fillId="34" borderId="447" applyNumberFormat="0" applyProtection="0">
      <alignment horizontal="right" vertical="center"/>
    </xf>
    <xf numFmtId="283" fontId="362" fillId="34" borderId="447" applyNumberFormat="0" applyProtection="0">
      <alignment horizontal="right" vertical="center"/>
    </xf>
    <xf numFmtId="0" fontId="328" fillId="145" borderId="457" applyNumberFormat="0" applyProtection="0">
      <alignment horizontal="center"/>
    </xf>
    <xf numFmtId="283" fontId="328" fillId="145" borderId="457" applyNumberFormat="0" applyProtection="0">
      <alignment horizontal="center"/>
    </xf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6" fontId="46" fillId="0" borderId="458" applyAlignment="0"/>
    <xf numFmtId="286" fontId="367" fillId="0" borderId="458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51" fontId="367" fillId="0" borderId="451" applyFill="0"/>
    <xf numFmtId="251" fontId="367" fillId="0" borderId="458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46" fillId="0" borderId="451" applyFill="0"/>
    <xf numFmtId="251" fontId="46" fillId="0" borderId="458" applyFill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5" fillId="81" borderId="449" applyNumberFormat="0" applyAlignment="0" applyProtection="0"/>
    <xf numFmtId="283" fontId="235" fillId="81" borderId="449" applyNumberFormat="0" applyAlignment="0" applyProtection="0"/>
    <xf numFmtId="0" fontId="235" fillId="81" borderId="449" applyNumberFormat="0" applyAlignment="0" applyProtection="0"/>
    <xf numFmtId="0" fontId="235" fillId="81" borderId="449" applyNumberFormat="0" applyAlignment="0" applyProtection="0"/>
    <xf numFmtId="0" fontId="242" fillId="68" borderId="449" applyNumberFormat="0" applyAlignment="0" applyProtection="0"/>
    <xf numFmtId="283" fontId="242" fillId="68" borderId="449" applyNumberFormat="0" applyAlignment="0" applyProtection="0"/>
    <xf numFmtId="0" fontId="242" fillId="68" borderId="449" applyNumberFormat="0" applyAlignment="0" applyProtection="0"/>
    <xf numFmtId="0" fontId="242" fillId="68" borderId="449" applyNumberFormat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381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388" fillId="68" borderId="449" applyNumberFormat="0" applyAlignment="0" applyProtection="0">
      <alignment vertical="center"/>
    </xf>
    <xf numFmtId="0" fontId="394" fillId="81" borderId="453" applyNumberFormat="0" applyAlignment="0" applyProtection="0">
      <alignment vertical="center"/>
    </xf>
    <xf numFmtId="0" fontId="85" fillId="0" borderId="445">
      <alignment horizontal="center"/>
    </xf>
    <xf numFmtId="283" fontId="355" fillId="128" borderId="455" applyNumberFormat="0" applyProtection="0">
      <alignment horizontal="right" vertical="center"/>
    </xf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71" fillId="0" borderId="446">
      <alignment horizontal="left" vertical="center"/>
    </xf>
    <xf numFmtId="283" fontId="309" fillId="117" borderId="450"/>
    <xf numFmtId="0" fontId="304" fillId="34" borderId="45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3" fillId="68" borderId="449" applyNumberFormat="0" applyAlignment="0" applyProtection="0">
      <alignment vertical="center"/>
    </xf>
    <xf numFmtId="0" fontId="263" fillId="81" borderId="449" applyNumberFormat="0" applyAlignment="0" applyProtection="0">
      <alignment vertical="center"/>
    </xf>
    <xf numFmtId="0" fontId="294" fillId="83" borderId="452" applyNumberFormat="0" applyFont="0" applyAlignment="0" applyProtection="0"/>
    <xf numFmtId="0" fontId="327" fillId="54" borderId="449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294" fillId="83" borderId="452" applyNumberFormat="0" applyFont="0" applyAlignment="0" applyProtection="0"/>
    <xf numFmtId="10" fontId="95" fillId="60" borderId="445" applyNumberFormat="0" applyBorder="0" applyAlignment="0" applyProtection="0"/>
    <xf numFmtId="0" fontId="341" fillId="113" borderId="453" applyNumberFormat="0" applyAlignment="0" applyProtection="0"/>
    <xf numFmtId="283" fontId="362" fillId="34" borderId="447" applyNumberFormat="0" applyProtection="0">
      <alignment horizontal="right" vertical="center"/>
    </xf>
    <xf numFmtId="0" fontId="42" fillId="83" borderId="452" applyNumberFormat="0" applyFont="0" applyAlignment="0" applyProtection="0"/>
    <xf numFmtId="283" fontId="242" fillId="68" borderId="449" applyNumberFormat="0" applyAlignment="0" applyProtection="0"/>
    <xf numFmtId="0" fontId="71" fillId="0" borderId="446">
      <alignment horizontal="left" vertical="center"/>
    </xf>
    <xf numFmtId="0" fontId="71" fillId="0" borderId="446">
      <alignment horizontal="left" vertical="center"/>
    </xf>
    <xf numFmtId="286" fontId="308" fillId="116" borderId="447" applyProtection="0">
      <alignment horizontal="center"/>
    </xf>
    <xf numFmtId="3" fontId="365" fillId="84" borderId="445">
      <alignment horizontal="left" vertical="top" wrapText="1"/>
      <protection locked="0"/>
    </xf>
    <xf numFmtId="283" fontId="355" fillId="131" borderId="455" applyNumberFormat="0" applyProtection="0">
      <alignment horizontal="right" vertical="center"/>
    </xf>
    <xf numFmtId="0" fontId="394" fillId="81" borderId="453" applyNumberFormat="0" applyAlignment="0" applyProtection="0">
      <alignment vertical="center"/>
    </xf>
    <xf numFmtId="0" fontId="42" fillId="83" borderId="452" applyNumberFormat="0" applyFont="0" applyAlignment="0" applyProtection="0"/>
    <xf numFmtId="0" fontId="235" fillId="81" borderId="449" applyNumberFormat="0" applyAlignment="0" applyProtection="0"/>
    <xf numFmtId="0" fontId="71" fillId="0" borderId="446">
      <alignment horizontal="left" vertical="center"/>
    </xf>
    <xf numFmtId="0" fontId="309" fillId="117" borderId="450"/>
    <xf numFmtId="283" fontId="304" fillId="34" borderId="450"/>
    <xf numFmtId="0" fontId="328" fillId="115" borderId="447" applyNumberFormat="0" applyAlignment="0" applyProtection="0"/>
    <xf numFmtId="0" fontId="138" fillId="83" borderId="452" applyNumberFormat="0" applyFont="0" applyAlignment="0" applyProtection="0"/>
    <xf numFmtId="0" fontId="42" fillId="83" borderId="452" applyNumberFormat="0" applyFont="0" applyAlignment="0" applyProtection="0"/>
    <xf numFmtId="0" fontId="242" fillId="68" borderId="449" applyNumberFormat="0" applyAlignment="0" applyProtection="0"/>
    <xf numFmtId="0" fontId="71" fillId="0" borderId="446">
      <alignment horizontal="left" vertical="center"/>
    </xf>
    <xf numFmtId="0" fontId="312" fillId="0" borderId="451">
      <alignment horizontal="left" vertical="center"/>
    </xf>
    <xf numFmtId="283" fontId="304" fillId="34" borderId="450"/>
    <xf numFmtId="286" fontId="46" fillId="0" borderId="458" applyAlignment="0"/>
    <xf numFmtId="0" fontId="185" fillId="68" borderId="449" applyNumberFormat="0" applyAlignment="0" applyProtection="0"/>
    <xf numFmtId="0" fontId="362" fillId="34" borderId="447" applyNumberFormat="0" applyProtection="0">
      <alignment horizontal="right" vertical="center"/>
    </xf>
    <xf numFmtId="0" fontId="358" fillId="111" borderId="455" applyNumberFormat="0" applyProtection="0">
      <alignment vertical="center"/>
    </xf>
    <xf numFmtId="0" fontId="355" fillId="135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0" fontId="355" fillId="128" borderId="455" applyNumberFormat="0" applyProtection="0">
      <alignment horizontal="right" vertical="center"/>
    </xf>
    <xf numFmtId="0" fontId="327" fillId="68" borderId="449" applyNumberFormat="0" applyAlignment="0" applyProtection="0"/>
    <xf numFmtId="0" fontId="40" fillId="83" borderId="536" applyNumberFormat="0" applyFont="0" applyAlignment="0" applyProtection="0"/>
    <xf numFmtId="174" fontId="1" fillId="0" borderId="0" applyFont="0" applyFill="0" applyBorder="0" applyAlignment="0" applyProtection="0"/>
    <xf numFmtId="0" fontId="71" fillId="0" borderId="530">
      <alignment horizontal="left"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4" fontId="202" fillId="88" borderId="487" applyNumberFormat="0" applyProtection="0">
      <alignment horizontal="left" vertical="center"/>
    </xf>
    <xf numFmtId="0" fontId="373" fillId="0" borderId="494" applyNumberFormat="0" applyFill="0" applyAlignment="0" applyProtection="0"/>
    <xf numFmtId="0" fontId="5" fillId="100" borderId="537" applyNumberFormat="0" applyProtection="0">
      <alignment vertical="center"/>
    </xf>
    <xf numFmtId="0" fontId="5" fillId="0" borderId="505" applyNumberFormat="0" applyProtection="0">
      <alignment horizontal="left" vertical="center" indent="1"/>
    </xf>
    <xf numFmtId="286" fontId="308" fillId="116" borderId="481" applyProtection="0">
      <alignment horizontal="center"/>
    </xf>
    <xf numFmtId="0" fontId="244" fillId="0" borderId="494" applyNumberFormat="0" applyFill="0" applyAlignment="0" applyProtection="0"/>
    <xf numFmtId="283" fontId="361" fillId="144" borderId="490" applyNumberFormat="0" applyProtection="0">
      <alignment horizontal="left" vertical="center" indent="1"/>
    </xf>
    <xf numFmtId="5" fontId="270" fillId="0" borderId="482" applyAlignment="0" applyProtection="0"/>
    <xf numFmtId="254" fontId="38" fillId="0" borderId="482" applyFill="0" applyProtection="0"/>
    <xf numFmtId="9" fontId="103" fillId="0" borderId="18" applyNumberFormat="0" applyBorder="0"/>
    <xf numFmtId="283" fontId="352" fillId="126" borderId="539" applyNumberFormat="0" applyProtection="0">
      <alignment vertical="center"/>
    </xf>
    <xf numFmtId="0" fontId="46" fillId="141" borderId="537" applyNumberFormat="0" applyProtection="0">
      <alignment horizontal="left" vertical="center" indent="1"/>
    </xf>
    <xf numFmtId="4" fontId="70" fillId="92" borderId="505" applyNumberFormat="0" applyProtection="0">
      <alignment horizontal="right" vertical="center"/>
    </xf>
    <xf numFmtId="283" fontId="328" fillId="115" borderId="531" applyNumberFormat="0" applyAlignment="0" applyProtection="0"/>
    <xf numFmtId="283" fontId="355" fillId="128" borderId="539" applyNumberFormat="0" applyProtection="0">
      <alignment horizontal="right" vertical="center"/>
    </xf>
    <xf numFmtId="0" fontId="304" fillId="34" borderId="534"/>
    <xf numFmtId="0" fontId="355" fillId="135" borderId="507" applyNumberFormat="0" applyProtection="0">
      <alignment horizontal="right" vertical="center"/>
    </xf>
    <xf numFmtId="0" fontId="71" fillId="0" borderId="480">
      <alignment horizontal="left" vertical="center"/>
    </xf>
    <xf numFmtId="0" fontId="138" fillId="83" borderId="486" applyNumberFormat="0" applyFont="0" applyAlignment="0" applyProtection="0"/>
    <xf numFmtId="0" fontId="42" fillId="83" borderId="486" applyNumberFormat="0" applyFont="0" applyAlignment="0" applyProtection="0"/>
    <xf numFmtId="0" fontId="244" fillId="0" borderId="494" applyNumberFormat="0" applyFill="0" applyAlignment="0" applyProtection="0"/>
    <xf numFmtId="0" fontId="234" fillId="81" borderId="487" applyNumberFormat="0" applyAlignment="0" applyProtection="0"/>
    <xf numFmtId="0" fontId="361" fillId="144" borderId="490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0" fontId="285" fillId="113" borderId="483" applyNumberFormat="0" applyAlignment="0" applyProtection="0"/>
    <xf numFmtId="0" fontId="85" fillId="0" borderId="479">
      <alignment horizontal="center"/>
    </xf>
    <xf numFmtId="4" fontId="202" fillId="89" borderId="487" applyNumberFormat="0" applyProtection="0">
      <alignment horizontal="center" vertical="top"/>
    </xf>
    <xf numFmtId="0" fontId="5" fillId="0" borderId="487" applyNumberFormat="0" applyProtection="0">
      <alignment horizontal="left" vertical="center" indent="1"/>
    </xf>
    <xf numFmtId="4" fontId="205" fillId="105" borderId="487" applyNumberFormat="0" applyProtection="0">
      <alignment horizontal="right" vertical="center"/>
    </xf>
    <xf numFmtId="283" fontId="40" fillId="83" borderId="504" applyNumberFormat="0" applyFont="0" applyAlignment="0" applyProtection="0"/>
    <xf numFmtId="286" fontId="328" fillId="125" borderId="488" applyProtection="0">
      <alignment horizontal="center"/>
    </xf>
    <xf numFmtId="283" fontId="355" fillId="132" borderId="489" applyNumberFormat="0" applyProtection="0">
      <alignment horizontal="right" vertical="center"/>
    </xf>
    <xf numFmtId="283" fontId="46" fillId="141" borderId="487" applyNumberFormat="0" applyProtection="0">
      <alignment horizontal="left" vertical="center" indent="1"/>
    </xf>
    <xf numFmtId="0" fontId="42" fillId="83" borderId="486" applyNumberFormat="0" applyFont="0" applyAlignment="0" applyProtection="0"/>
    <xf numFmtId="0" fontId="353" fillId="126" borderId="505" applyNumberFormat="0" applyProtection="0">
      <alignment horizontal="left" vertical="center" indent="1"/>
    </xf>
    <xf numFmtId="0" fontId="85" fillId="0" borderId="479">
      <alignment horizontal="center"/>
    </xf>
    <xf numFmtId="0" fontId="286" fillId="81" borderId="483" applyNumberFormat="0" applyAlignment="0" applyProtection="0"/>
    <xf numFmtId="0" fontId="242" fillId="68" borderId="483" applyNumberFormat="0" applyAlignment="0" applyProtection="0"/>
    <xf numFmtId="0" fontId="327" fillId="54" borderId="483" applyNumberFormat="0" applyAlignment="0" applyProtection="0"/>
    <xf numFmtId="283" fontId="312" fillId="0" borderId="485">
      <alignment horizontal="left" vertical="center"/>
    </xf>
    <xf numFmtId="0" fontId="312" fillId="0" borderId="485">
      <alignment horizontal="left" vertical="center"/>
    </xf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0" fontId="196" fillId="81" borderId="453" applyNumberFormat="0" applyAlignment="0" applyProtection="0"/>
    <xf numFmtId="0" fontId="143" fillId="53" borderId="495">
      <alignment horizontal="centerContinuous" vertical="top"/>
    </xf>
    <xf numFmtId="4" fontId="202" fillId="87" borderId="453" applyNumberFormat="0" applyProtection="0">
      <alignment vertical="center"/>
    </xf>
    <xf numFmtId="0" fontId="5" fillId="53" borderId="453" applyNumberFormat="0" applyProtection="0">
      <alignment vertical="center"/>
    </xf>
    <xf numFmtId="4" fontId="202" fillId="88" borderId="453" applyNumberFormat="0" applyProtection="0">
      <alignment horizontal="left" vertical="center"/>
    </xf>
    <xf numFmtId="4" fontId="202" fillId="89" borderId="453" applyNumberFormat="0" applyProtection="0">
      <alignment horizontal="center" vertical="top"/>
    </xf>
    <xf numFmtId="0" fontId="68" fillId="90" borderId="453" applyNumberFormat="0" applyProtection="0">
      <alignment horizontal="left" vertical="top"/>
    </xf>
    <xf numFmtId="4" fontId="70" fillId="91" borderId="453" applyNumberFormat="0" applyProtection="0">
      <alignment horizontal="right" vertical="center"/>
    </xf>
    <xf numFmtId="4" fontId="70" fillId="92" borderId="453" applyNumberFormat="0" applyProtection="0">
      <alignment horizontal="right" vertical="center"/>
    </xf>
    <xf numFmtId="4" fontId="70" fillId="52" borderId="453" applyNumberFormat="0" applyProtection="0">
      <alignment horizontal="right" vertical="center"/>
    </xf>
    <xf numFmtId="4" fontId="70" fillId="93" borderId="453" applyNumberFormat="0" applyProtection="0">
      <alignment horizontal="right" vertical="center"/>
    </xf>
    <xf numFmtId="4" fontId="70" fillId="94" borderId="453" applyNumberFormat="0" applyProtection="0">
      <alignment horizontal="right" vertical="center"/>
    </xf>
    <xf numFmtId="4" fontId="70" fillId="95" borderId="453" applyNumberFormat="0" applyProtection="0">
      <alignment horizontal="right" vertical="center"/>
    </xf>
    <xf numFmtId="4" fontId="70" fillId="96" borderId="453" applyNumberFormat="0" applyProtection="0">
      <alignment horizontal="right" vertical="center"/>
    </xf>
    <xf numFmtId="4" fontId="70" fillId="97" borderId="453" applyNumberFormat="0" applyProtection="0">
      <alignment horizontal="right" vertical="center"/>
    </xf>
    <xf numFmtId="4" fontId="70" fillId="98" borderId="453" applyNumberFormat="0" applyProtection="0">
      <alignment horizontal="right" vertical="center"/>
    </xf>
    <xf numFmtId="0" fontId="5" fillId="100" borderId="453" applyNumberFormat="0" applyProtection="0">
      <alignment horizontal="left" vertical="center" indent="1"/>
    </xf>
    <xf numFmtId="4" fontId="70" fillId="101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2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53" borderId="453" applyNumberFormat="0" applyProtection="0">
      <alignment horizontal="left" vertical="center" indent="1"/>
    </xf>
    <xf numFmtId="0" fontId="5" fillId="0" borderId="453" applyNumberFormat="0" applyProtection="0">
      <alignment horizontal="left" vertical="center" indent="1"/>
    </xf>
    <xf numFmtId="0" fontId="5" fillId="100" borderId="453" applyNumberFormat="0" applyProtection="0">
      <alignment horizontal="left" vertical="center" indent="1"/>
    </xf>
    <xf numFmtId="0" fontId="70" fillId="100" borderId="453" applyNumberFormat="0" applyProtection="0">
      <alignment vertical="center"/>
    </xf>
    <xf numFmtId="0" fontId="5" fillId="100" borderId="453" applyNumberFormat="0" applyProtection="0">
      <alignment vertical="center"/>
    </xf>
    <xf numFmtId="0" fontId="70" fillId="100" borderId="453" applyNumberFormat="0" applyProtection="0">
      <alignment horizontal="left" vertical="center" indent="1"/>
    </xf>
    <xf numFmtId="0" fontId="70" fillId="100" borderId="453" applyNumberFormat="0" applyProtection="0">
      <alignment horizontal="left" vertical="center" indent="1"/>
    </xf>
    <xf numFmtId="3" fontId="70" fillId="57" borderId="453" applyProtection="0">
      <alignment horizontal="right" vertical="center"/>
    </xf>
    <xf numFmtId="0" fontId="5" fillId="0" borderId="453" applyNumberFormat="0" applyProtection="0">
      <alignment horizontal="right" vertical="center"/>
    </xf>
    <xf numFmtId="0" fontId="5" fillId="100" borderId="453" applyNumberFormat="0" applyProtection="0">
      <alignment horizontal="left" vertical="center" indent="1"/>
    </xf>
    <xf numFmtId="0" fontId="68" fillId="104" borderId="453" applyNumberFormat="0" applyProtection="0">
      <alignment horizontal="center" vertical="top"/>
    </xf>
    <xf numFmtId="4" fontId="205" fillId="105" borderId="453" applyNumberFormat="0" applyProtection="0">
      <alignment horizontal="right" vertical="center"/>
    </xf>
    <xf numFmtId="12" fontId="116" fillId="0" borderId="479">
      <alignment horizontal="center"/>
    </xf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21" fillId="0" borderId="460" applyNumberFormat="0" applyFill="0" applyAlignment="0" applyProtection="0"/>
    <xf numFmtId="0" fontId="254" fillId="81" borderId="453" applyNumberFormat="0" applyAlignment="0" applyProtection="0">
      <alignment vertical="center"/>
    </xf>
    <xf numFmtId="174" fontId="1" fillId="0" borderId="0" applyFont="0" applyFill="0" applyBorder="0" applyAlignment="0" applyProtection="0"/>
    <xf numFmtId="0" fontId="42" fillId="83" borderId="536" applyNumberFormat="0" applyFont="0" applyAlignment="0" applyProtection="0"/>
    <xf numFmtId="0" fontId="266" fillId="0" borderId="460" applyNumberFormat="0" applyFill="0" applyAlignment="0" applyProtection="0">
      <alignment vertical="center"/>
    </xf>
    <xf numFmtId="0" fontId="71" fillId="0" borderId="480">
      <alignment horizontal="left" vertical="center"/>
    </xf>
    <xf numFmtId="283" fontId="326" fillId="0" borderId="481" applyNumberFormat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0" fontId="85" fillId="0" borderId="479">
      <alignment horizontal="center"/>
    </xf>
    <xf numFmtId="0" fontId="355" fillId="128" borderId="489" applyNumberFormat="0" applyProtection="0">
      <alignment horizontal="right" vertical="center"/>
    </xf>
    <xf numFmtId="9" fontId="103" fillId="0" borderId="18" applyNumberFormat="0" applyBorder="0"/>
    <xf numFmtId="0" fontId="304" fillId="34" borderId="484"/>
    <xf numFmtId="0" fontId="355" fillId="139" borderId="489" applyNumberFormat="0" applyProtection="0">
      <alignment horizontal="right" vertical="center"/>
    </xf>
    <xf numFmtId="9" fontId="103" fillId="0" borderId="18" applyNumberFormat="0" applyBorder="0"/>
    <xf numFmtId="0" fontId="5" fillId="83" borderId="486" applyNumberFormat="0" applyFont="0" applyAlignment="0" applyProtection="0"/>
    <xf numFmtId="0" fontId="327" fillId="54" borderId="483" applyNumberFormat="0" applyAlignment="0" applyProtection="0"/>
    <xf numFmtId="0" fontId="285" fillId="113" borderId="483" applyNumberFormat="0" applyAlignment="0" applyProtection="0"/>
    <xf numFmtId="283" fontId="355" fillId="132" borderId="489" applyNumberFormat="0" applyProtection="0">
      <alignment horizontal="right" vertical="center"/>
    </xf>
    <xf numFmtId="283" fontId="312" fillId="0" borderId="485">
      <alignment horizontal="left" vertical="center"/>
    </xf>
    <xf numFmtId="283" fontId="355" fillId="111" borderId="489" applyNumberFormat="0" applyProtection="0">
      <alignment vertical="center"/>
    </xf>
    <xf numFmtId="0" fontId="341" fillId="81" borderId="487" applyNumberFormat="0" applyAlignment="0" applyProtection="0"/>
    <xf numFmtId="286" fontId="308" fillId="116" borderId="531" applyProtection="0">
      <alignment horizontal="center"/>
    </xf>
    <xf numFmtId="0" fontId="235" fillId="81" borderId="483" applyNumberFormat="0" applyAlignment="0" applyProtection="0"/>
    <xf numFmtId="0" fontId="138" fillId="83" borderId="536" applyNumberFormat="0" applyFont="0" applyAlignment="0" applyProtection="0"/>
    <xf numFmtId="0" fontId="5" fillId="100" borderId="505" applyNumberFormat="0" applyProtection="0">
      <alignment horizontal="left" vertical="center" indent="1"/>
    </xf>
    <xf numFmtId="0" fontId="312" fillId="0" borderId="485">
      <alignment horizontal="left" vertical="center"/>
    </xf>
    <xf numFmtId="0" fontId="138" fillId="83" borderId="486" applyNumberFormat="0" applyFont="0" applyAlignment="0" applyProtection="0"/>
    <xf numFmtId="283" fontId="358" fillId="111" borderId="539" applyNumberFormat="0" applyProtection="0">
      <alignment vertical="center"/>
    </xf>
    <xf numFmtId="286" fontId="46" fillId="0" borderId="492" applyAlignment="0"/>
    <xf numFmtId="5" fontId="270" fillId="0" borderId="516" applyAlignment="0" applyProtection="0"/>
    <xf numFmtId="0" fontId="373" fillId="0" borderId="544" applyNumberFormat="0" applyFill="0" applyAlignment="0" applyProtection="0"/>
    <xf numFmtId="4" fontId="70" fillId="96" borderId="505" applyNumberFormat="0" applyProtection="0">
      <alignment horizontal="right" vertical="center"/>
    </xf>
    <xf numFmtId="0" fontId="285" fillId="113" borderId="533" applyNumberFormat="0" applyAlignment="0" applyProtection="0"/>
    <xf numFmtId="0" fontId="355" fillId="121" borderId="539" applyNumberFormat="0" applyProtection="0">
      <alignment horizontal="right" vertical="center"/>
    </xf>
    <xf numFmtId="0" fontId="71" fillId="0" borderId="530">
      <alignment horizontal="left" vertical="center"/>
    </xf>
    <xf numFmtId="0" fontId="394" fillId="81" borderId="487" applyNumberFormat="0" applyAlignment="0" applyProtection="0">
      <alignment vertical="center"/>
    </xf>
    <xf numFmtId="0" fontId="138" fillId="83" borderId="486" applyNumberFormat="0" applyFont="0" applyAlignment="0" applyProtection="0"/>
    <xf numFmtId="0" fontId="388" fillId="68" borderId="483" applyNumberFormat="0" applyAlignment="0" applyProtection="0">
      <alignment vertical="center"/>
    </xf>
    <xf numFmtId="283" fontId="40" fillId="83" borderId="486" applyNumberFormat="0" applyFont="0" applyAlignment="0" applyProtection="0"/>
    <xf numFmtId="0" fontId="235" fillId="81" borderId="483" applyNumberFormat="0" applyAlignment="0" applyProtection="0"/>
    <xf numFmtId="283" fontId="328" fillId="145" borderId="491" applyNumberFormat="0" applyProtection="0">
      <alignment horizontal="center"/>
    </xf>
    <xf numFmtId="283" fontId="355" fillId="111" borderId="489" applyNumberFormat="0" applyProtection="0">
      <alignment vertical="center"/>
    </xf>
    <xf numFmtId="0" fontId="286" fillId="81" borderId="483" applyNumberFormat="0" applyAlignment="0" applyProtection="0"/>
    <xf numFmtId="0" fontId="85" fillId="0" borderId="479">
      <alignment horizontal="center"/>
    </xf>
    <xf numFmtId="0" fontId="196" fillId="81" borderId="487" applyNumberFormat="0" applyAlignment="0" applyProtection="0"/>
    <xf numFmtId="4" fontId="70" fillId="98" borderId="487" applyNumberFormat="0" applyProtection="0">
      <alignment horizontal="right" vertical="center"/>
    </xf>
    <xf numFmtId="0" fontId="70" fillId="100" borderId="487" applyNumberFormat="0" applyProtection="0">
      <alignment horizontal="left" vertical="center" indent="1"/>
    </xf>
    <xf numFmtId="0" fontId="40" fillId="83" borderId="504" applyNumberFormat="0" applyFont="0" applyAlignment="0" applyProtection="0"/>
    <xf numFmtId="0" fontId="341" fillId="81" borderId="487" applyNumberFormat="0" applyAlignment="0" applyProtection="0"/>
    <xf numFmtId="0" fontId="355" fillId="130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0" fontId="244" fillId="0" borderId="494" applyNumberFormat="0" applyFill="0" applyAlignment="0" applyProtection="0"/>
    <xf numFmtId="0" fontId="253" fillId="68" borderId="483" applyNumberFormat="0" applyAlignment="0" applyProtection="0">
      <alignment vertical="center"/>
    </xf>
    <xf numFmtId="15" fontId="281" fillId="112" borderId="481">
      <alignment horizontal="center"/>
    </xf>
    <xf numFmtId="0" fontId="327" fillId="54" borderId="483" applyNumberFormat="0" applyAlignment="0" applyProtection="0"/>
    <xf numFmtId="10" fontId="95" fillId="60" borderId="479" applyNumberFormat="0" applyBorder="0" applyAlignment="0" applyProtection="0"/>
    <xf numFmtId="15" fontId="281" fillId="112" borderId="481">
      <alignment horizontal="center"/>
    </xf>
    <xf numFmtId="283" fontId="355" fillId="121" borderId="489" applyNumberFormat="0" applyProtection="0">
      <alignment horizontal="right" vertical="center"/>
    </xf>
    <xf numFmtId="0" fontId="309" fillId="117" borderId="484"/>
    <xf numFmtId="283" fontId="46" fillId="141" borderId="487" applyNumberFormat="0" applyProtection="0">
      <alignment horizontal="left" vertical="center" indent="1"/>
    </xf>
    <xf numFmtId="0" fontId="149" fillId="81" borderId="483" applyNumberFormat="0" applyAlignment="0" applyProtection="0"/>
    <xf numFmtId="0" fontId="341" fillId="113" borderId="487" applyNumberFormat="0" applyAlignment="0" applyProtection="0"/>
    <xf numFmtId="283" fontId="355" fillId="139" borderId="539" applyNumberFormat="0" applyProtection="0">
      <alignment horizontal="right" vertical="center"/>
    </xf>
    <xf numFmtId="286" fontId="46" fillId="0" borderId="492" applyAlignment="0"/>
    <xf numFmtId="0" fontId="361" fillId="144" borderId="490" applyNumberFormat="0" applyProtection="0">
      <alignment horizontal="left" vertical="center" indent="1"/>
    </xf>
    <xf numFmtId="0" fontId="327" fillId="68" borderId="483" applyNumberFormat="0" applyAlignment="0" applyProtection="0"/>
    <xf numFmtId="0" fontId="327" fillId="68" borderId="483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0" fontId="327" fillId="54" borderId="533" applyNumberFormat="0" applyAlignment="0" applyProtection="0"/>
    <xf numFmtId="0" fontId="85" fillId="0" borderId="529">
      <alignment horizontal="center"/>
    </xf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83" fontId="242" fillId="68" borderId="483" applyNumberFormat="0" applyAlignment="0" applyProtection="0"/>
    <xf numFmtId="0" fontId="242" fillId="68" borderId="483" applyNumberFormat="0" applyAlignment="0" applyProtection="0"/>
    <xf numFmtId="283" fontId="234" fillId="81" borderId="487" applyNumberFormat="0" applyAlignment="0" applyProtection="0"/>
    <xf numFmtId="0" fontId="355" fillId="111" borderId="489" applyNumberFormat="0" applyProtection="0">
      <alignment vertical="center"/>
    </xf>
    <xf numFmtId="0" fontId="355" fillId="134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0" fontId="355" fillId="128" borderId="489" applyNumberFormat="0" applyProtection="0">
      <alignment horizontal="right" vertical="center"/>
    </xf>
    <xf numFmtId="254" fontId="38" fillId="0" borderId="516" applyFill="0" applyProtection="0"/>
    <xf numFmtId="0" fontId="188" fillId="0" borderId="513">
      <alignment horizontal="center"/>
    </xf>
    <xf numFmtId="0" fontId="294" fillId="83" borderId="486" applyNumberFormat="0" applyFont="0" applyAlignment="0" applyProtection="0"/>
    <xf numFmtId="0" fontId="327" fillId="68" borderId="483" applyNumberFormat="0" applyAlignment="0" applyProtection="0"/>
    <xf numFmtId="0" fontId="286" fillId="81" borderId="533" applyNumberFormat="0" applyAlignment="0" applyProtection="0"/>
    <xf numFmtId="0" fontId="286" fillId="81" borderId="483" applyNumberFormat="0" applyAlignment="0" applyProtection="0"/>
    <xf numFmtId="0" fontId="312" fillId="0" borderId="451">
      <alignment horizontal="left" vertical="center"/>
    </xf>
    <xf numFmtId="283" fontId="312" fillId="0" borderId="451">
      <alignment horizontal="left" vertical="center"/>
    </xf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266" fillId="0" borderId="494" applyNumberFormat="0" applyFill="0" applyAlignment="0" applyProtection="0">
      <alignment vertical="center"/>
    </xf>
    <xf numFmtId="0" fontId="254" fillId="81" borderId="487" applyNumberFormat="0" applyAlignment="0" applyProtection="0">
      <alignment vertical="center"/>
    </xf>
    <xf numFmtId="0" fontId="221" fillId="0" borderId="494" applyNumberFormat="0" applyFill="0" applyAlignment="0" applyProtection="0"/>
    <xf numFmtId="0" fontId="221" fillId="0" borderId="494" applyNumberFormat="0" applyFill="0" applyAlignment="0" applyProtection="0"/>
    <xf numFmtId="0" fontId="221" fillId="0" borderId="494" applyNumberFormat="0" applyFill="0" applyAlignment="0" applyProtection="0"/>
    <xf numFmtId="0" fontId="200" fillId="1" borderId="480" applyNumberFormat="0" applyFont="0" applyAlignment="0">
      <alignment horizontal="center"/>
    </xf>
    <xf numFmtId="4" fontId="205" fillId="105" borderId="487" applyNumberFormat="0" applyProtection="0">
      <alignment horizontal="right" vertical="center"/>
    </xf>
    <xf numFmtId="0" fontId="68" fillId="104" borderId="487" applyNumberFormat="0" applyProtection="0">
      <alignment horizontal="center" vertical="top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right" vertical="center"/>
    </xf>
    <xf numFmtId="3" fontId="70" fillId="57" borderId="487" applyProtection="0">
      <alignment horizontal="right" vertical="center"/>
    </xf>
    <xf numFmtId="0" fontId="70" fillId="100" borderId="487" applyNumberFormat="0" applyProtection="0">
      <alignment horizontal="left" vertical="center" indent="1"/>
    </xf>
    <xf numFmtId="0" fontId="70" fillId="100" borderId="487" applyNumberFormat="0" applyProtection="0">
      <alignment horizontal="left" vertical="center" indent="1"/>
    </xf>
    <xf numFmtId="0" fontId="5" fillId="100" borderId="487" applyNumberFormat="0" applyProtection="0">
      <alignment vertical="center"/>
    </xf>
    <xf numFmtId="0" fontId="70" fillId="100" borderId="487" applyNumberFormat="0" applyProtection="0">
      <alignment vertical="center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53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103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102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4" fontId="70" fillId="101" borderId="487" applyNumberFormat="0" applyProtection="0">
      <alignment horizontal="left" vertical="center" indent="1"/>
    </xf>
    <xf numFmtId="0" fontId="5" fillId="100" borderId="487" applyNumberFormat="0" applyProtection="0">
      <alignment horizontal="left" vertical="center" indent="1"/>
    </xf>
    <xf numFmtId="4" fontId="70" fillId="98" borderId="487" applyNumberFormat="0" applyProtection="0">
      <alignment horizontal="right" vertical="center"/>
    </xf>
    <xf numFmtId="4" fontId="70" fillId="97" borderId="487" applyNumberFormat="0" applyProtection="0">
      <alignment horizontal="right" vertical="center"/>
    </xf>
    <xf numFmtId="4" fontId="70" fillId="96" borderId="487" applyNumberFormat="0" applyProtection="0">
      <alignment horizontal="right" vertical="center"/>
    </xf>
    <xf numFmtId="4" fontId="70" fillId="95" borderId="487" applyNumberFormat="0" applyProtection="0">
      <alignment horizontal="right" vertical="center"/>
    </xf>
    <xf numFmtId="4" fontId="70" fillId="94" borderId="487" applyNumberFormat="0" applyProtection="0">
      <alignment horizontal="right" vertical="center"/>
    </xf>
    <xf numFmtId="4" fontId="70" fillId="93" borderId="487" applyNumberFormat="0" applyProtection="0">
      <alignment horizontal="right" vertical="center"/>
    </xf>
    <xf numFmtId="4" fontId="70" fillId="52" borderId="487" applyNumberFormat="0" applyProtection="0">
      <alignment horizontal="right" vertical="center"/>
    </xf>
    <xf numFmtId="4" fontId="70" fillId="92" borderId="487" applyNumberFormat="0" applyProtection="0">
      <alignment horizontal="right" vertical="center"/>
    </xf>
    <xf numFmtId="4" fontId="70" fillId="91" borderId="487" applyNumberFormat="0" applyProtection="0">
      <alignment horizontal="right" vertical="center"/>
    </xf>
    <xf numFmtId="0" fontId="68" fillId="90" borderId="487" applyNumberFormat="0" applyProtection="0">
      <alignment horizontal="left" vertical="top"/>
    </xf>
    <xf numFmtId="4" fontId="202" fillId="89" borderId="487" applyNumberFormat="0" applyProtection="0">
      <alignment horizontal="center" vertical="top"/>
    </xf>
    <xf numFmtId="4" fontId="202" fillId="87" borderId="487" applyNumberFormat="0" applyProtection="0">
      <alignment vertical="center"/>
    </xf>
    <xf numFmtId="0" fontId="196" fillId="81" borderId="487" applyNumberFormat="0" applyAlignment="0" applyProtection="0"/>
    <xf numFmtId="0" fontId="196" fillId="81" borderId="487" applyNumberFormat="0" applyAlignment="0" applyProtection="0"/>
    <xf numFmtId="0" fontId="196" fillId="81" borderId="487" applyNumberFormat="0" applyAlignment="0" applyProtection="0"/>
    <xf numFmtId="0" fontId="188" fillId="0" borderId="479">
      <alignment horizontal="center"/>
    </xf>
    <xf numFmtId="0" fontId="88" fillId="1" borderId="495">
      <alignment horizontal="left"/>
    </xf>
    <xf numFmtId="261" fontId="180" fillId="0" borderId="495">
      <alignment horizontal="left"/>
    </xf>
    <xf numFmtId="257" fontId="38" fillId="0" borderId="482" applyFill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81" borderId="453" applyNumberFormat="0" applyAlignment="0" applyProtection="0"/>
    <xf numFmtId="5" fontId="115" fillId="0" borderId="482" applyAlignment="0" applyProtection="0"/>
    <xf numFmtId="0" fontId="352" fillId="126" borderId="455" applyNumberFormat="0" applyProtection="0">
      <alignment vertical="center"/>
    </xf>
    <xf numFmtId="0" fontId="353" fillId="126" borderId="453" applyNumberFormat="0" applyProtection="0">
      <alignment horizontal="left" vertical="center" indent="1"/>
    </xf>
    <xf numFmtId="0" fontId="355" fillId="128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0" fontId="355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0" fontId="323" fillId="139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0" fontId="362" fillId="34" borderId="447" applyNumberFormat="0" applyProtection="0">
      <alignment horizontal="right" vertical="center"/>
    </xf>
    <xf numFmtId="286" fontId="46" fillId="0" borderId="458" applyAlignment="0"/>
    <xf numFmtId="251" fontId="367" fillId="0" borderId="458" applyFill="0"/>
    <xf numFmtId="251" fontId="46" fillId="0" borderId="451" applyFill="0"/>
    <xf numFmtId="251" fontId="46" fillId="0" borderId="458" applyFill="0"/>
    <xf numFmtId="0" fontId="40" fillId="83" borderId="452" applyNumberFormat="0" applyFont="0" applyAlignment="0" applyProtection="0"/>
    <xf numFmtId="0" fontId="5" fillId="53" borderId="487" applyNumberFormat="0" applyProtection="0">
      <alignment vertic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0" fontId="85" fillId="0" borderId="445">
      <alignment horizontal="center"/>
    </xf>
    <xf numFmtId="15" fontId="281" fillId="112" borderId="447">
      <alignment horizontal="center"/>
    </xf>
    <xf numFmtId="5" fontId="270" fillId="0" borderId="448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5" fillId="113" borderId="449" applyNumberFormat="0" applyAlignment="0" applyProtection="0"/>
    <xf numFmtId="0" fontId="285" fillId="113" borderId="449" applyNumberFormat="0" applyAlignment="0" applyProtection="0"/>
    <xf numFmtId="0" fontId="286" fillId="81" borderId="449" applyNumberFormat="0" applyAlignment="0" applyProtection="0"/>
    <xf numFmtId="0" fontId="286" fillId="81" borderId="449" applyNumberFormat="0" applyAlignment="0" applyProtection="0"/>
    <xf numFmtId="286" fontId="299" fillId="114" borderId="447" applyProtection="0">
      <alignment horizontal="center"/>
    </xf>
    <xf numFmtId="0" fontId="304" fillId="34" borderId="450"/>
    <xf numFmtId="283" fontId="304" fillId="34" borderId="450"/>
    <xf numFmtId="0" fontId="304" fillId="34" borderId="450"/>
    <xf numFmtId="283" fontId="304" fillId="34" borderId="450"/>
    <xf numFmtId="286" fontId="308" fillId="116" borderId="447" applyProtection="0">
      <alignment horizontal="center"/>
    </xf>
    <xf numFmtId="0" fontId="309" fillId="34" borderId="450"/>
    <xf numFmtId="283" fontId="309" fillId="34" borderId="450"/>
    <xf numFmtId="0" fontId="309" fillId="117" borderId="450"/>
    <xf numFmtId="283" fontId="309" fillId="117" borderId="450"/>
    <xf numFmtId="0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283" fontId="312" fillId="0" borderId="451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71" fillId="0" borderId="446">
      <alignment horizontal="left" vertical="center"/>
    </xf>
    <xf numFmtId="0" fontId="326" fillId="0" borderId="447" applyNumberFormat="0" applyAlignment="0" applyProtection="0"/>
    <xf numFmtId="283" fontId="326" fillId="0" borderId="447" applyNumberFormat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95" fillId="60" borderId="445" applyNumberFormat="0" applyBorder="0" applyAlignment="0" applyProtection="0"/>
    <xf numFmtId="10" fontId="311" fillId="60" borderId="445" applyNumberFormat="0" applyBorder="0" applyAlignment="0" applyProtection="0"/>
    <xf numFmtId="10" fontId="95" fillId="60" borderId="445" applyNumberFormat="0" applyBorder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54" borderId="449" applyNumberFormat="0" applyAlignment="0" applyProtection="0"/>
    <xf numFmtId="0" fontId="327" fillId="54" borderId="449" applyNumberFormat="0" applyAlignment="0" applyProtection="0"/>
    <xf numFmtId="0" fontId="327" fillId="68" borderId="449" applyNumberFormat="0" applyAlignment="0" applyProtection="0"/>
    <xf numFmtId="0" fontId="327" fillId="68" borderId="449" applyNumberFormat="0" applyAlignment="0" applyProtection="0"/>
    <xf numFmtId="0" fontId="328" fillId="115" borderId="447" applyNumberFormat="0" applyAlignment="0" applyProtection="0"/>
    <xf numFmtId="283" fontId="328" fillId="115" borderId="447" applyNumberForma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294" fillId="83" borderId="452" applyNumberFormat="0" applyFont="0" applyAlignment="0" applyProtection="0"/>
    <xf numFmtId="0" fontId="294" fillId="83" borderId="452" applyNumberFormat="0" applyFont="0" applyAlignment="0" applyProtection="0"/>
    <xf numFmtId="0" fontId="5" fillId="83" borderId="452" applyNumberFormat="0" applyFont="0" applyAlignment="0" applyProtection="0"/>
    <xf numFmtId="0" fontId="5" fillId="83" borderId="452" applyNumberFormat="0" applyFon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113" borderId="453" applyNumberFormat="0" applyAlignment="0" applyProtection="0"/>
    <xf numFmtId="0" fontId="341" fillId="113" borderId="453" applyNumberFormat="0" applyAlignment="0" applyProtection="0"/>
    <xf numFmtId="0" fontId="341" fillId="81" borderId="453" applyNumberFormat="0" applyAlignment="0" applyProtection="0"/>
    <xf numFmtId="0" fontId="341" fillId="81" borderId="453" applyNumberFormat="0" applyAlignment="0" applyProtection="0"/>
    <xf numFmtId="286" fontId="328" fillId="125" borderId="454" applyProtection="0">
      <alignment horizontal="center"/>
    </xf>
    <xf numFmtId="0" fontId="352" fillId="126" borderId="455" applyNumberFormat="0" applyProtection="0">
      <alignment vertical="center"/>
    </xf>
    <xf numFmtId="283" fontId="352" fillId="126" borderId="455" applyNumberFormat="0" applyProtection="0">
      <alignment vertical="center"/>
    </xf>
    <xf numFmtId="0" fontId="353" fillId="126" borderId="453" applyNumberFormat="0" applyProtection="0">
      <alignment horizontal="left" vertical="center" indent="1"/>
    </xf>
    <xf numFmtId="283" fontId="353" fillId="126" borderId="453" applyNumberFormat="0" applyProtection="0">
      <alignment horizontal="left" vertical="center" indent="1"/>
    </xf>
    <xf numFmtId="0" fontId="355" fillId="128" borderId="455" applyNumberFormat="0" applyProtection="0">
      <alignment horizontal="right" vertical="center"/>
    </xf>
    <xf numFmtId="283" fontId="355" fillId="128" borderId="455" applyNumberFormat="0" applyProtection="0">
      <alignment horizontal="right" vertical="center"/>
    </xf>
    <xf numFmtId="0" fontId="355" fillId="129" borderId="455" applyNumberFormat="0" applyProtection="0">
      <alignment horizontal="right" vertical="center"/>
    </xf>
    <xf numFmtId="283" fontId="355" fillId="129" borderId="455" applyNumberFormat="0" applyProtection="0">
      <alignment horizontal="right" vertical="center"/>
    </xf>
    <xf numFmtId="0" fontId="355" fillId="121" borderId="455" applyNumberFormat="0" applyProtection="0">
      <alignment horizontal="right" vertical="center"/>
    </xf>
    <xf numFmtId="283" fontId="355" fillId="121" borderId="455" applyNumberFormat="0" applyProtection="0">
      <alignment horizontal="right" vertical="center"/>
    </xf>
    <xf numFmtId="0" fontId="355" fillId="130" borderId="455" applyNumberFormat="0" applyProtection="0">
      <alignment horizontal="right" vertical="center"/>
    </xf>
    <xf numFmtId="283" fontId="355" fillId="130" borderId="455" applyNumberFormat="0" applyProtection="0">
      <alignment horizontal="right" vertical="center"/>
    </xf>
    <xf numFmtId="0" fontId="355" fillId="131" borderId="455" applyNumberFormat="0" applyProtection="0">
      <alignment horizontal="right" vertical="center"/>
    </xf>
    <xf numFmtId="283" fontId="355" fillId="131" borderId="455" applyNumberFormat="0" applyProtection="0">
      <alignment horizontal="right" vertical="center"/>
    </xf>
    <xf numFmtId="0" fontId="355" fillId="132" borderId="455" applyNumberFormat="0" applyProtection="0">
      <alignment horizontal="right" vertical="center"/>
    </xf>
    <xf numFmtId="283" fontId="355" fillId="132" borderId="455" applyNumberFormat="0" applyProtection="0">
      <alignment horizontal="right" vertical="center"/>
    </xf>
    <xf numFmtId="0" fontId="355" fillId="133" borderId="455" applyNumberFormat="0" applyProtection="0">
      <alignment horizontal="right" vertical="center"/>
    </xf>
    <xf numFmtId="283" fontId="355" fillId="133" borderId="455" applyNumberFormat="0" applyProtection="0">
      <alignment horizontal="right" vertical="center"/>
    </xf>
    <xf numFmtId="0" fontId="355" fillId="134" borderId="455" applyNumberFormat="0" applyProtection="0">
      <alignment horizontal="right" vertical="center"/>
    </xf>
    <xf numFmtId="283" fontId="355" fillId="134" borderId="455" applyNumberFormat="0" applyProtection="0">
      <alignment horizontal="right" vertical="center"/>
    </xf>
    <xf numFmtId="0" fontId="355" fillId="135" borderId="455" applyNumberFormat="0" applyProtection="0">
      <alignment horizontal="right" vertical="center"/>
    </xf>
    <xf numFmtId="283" fontId="355" fillId="135" borderId="455" applyNumberFormat="0" applyProtection="0">
      <alignment horizontal="right" vertical="center"/>
    </xf>
    <xf numFmtId="0" fontId="355" fillId="139" borderId="455" applyNumberFormat="0" applyProtection="0">
      <alignment horizontal="right" vertical="center"/>
    </xf>
    <xf numFmtId="283" fontId="355" fillId="139" borderId="455" applyNumberFormat="0" applyProtection="0">
      <alignment horizontal="right" vertical="center"/>
    </xf>
    <xf numFmtId="0" fontId="46" fillId="140" borderId="453" applyNumberFormat="0" applyProtection="0">
      <alignment horizontal="left" vertical="center" indent="1"/>
    </xf>
    <xf numFmtId="283" fontId="46" fillId="140" borderId="453" applyNumberFormat="0" applyProtection="0">
      <alignment horizontal="left" vertical="center" indent="1"/>
    </xf>
    <xf numFmtId="0" fontId="46" fillId="141" borderId="453" applyNumberFormat="0" applyProtection="0">
      <alignment horizontal="left" vertical="center" indent="1"/>
    </xf>
    <xf numFmtId="283" fontId="46" fillId="141" borderId="453" applyNumberFormat="0" applyProtection="0">
      <alignment horizontal="left" vertical="center" indent="1"/>
    </xf>
    <xf numFmtId="0" fontId="46" fillId="122" borderId="453" applyNumberFormat="0" applyProtection="0">
      <alignment horizontal="left" vertical="center" indent="1"/>
    </xf>
    <xf numFmtId="283" fontId="46" fillId="122" borderId="453" applyNumberFormat="0" applyProtection="0">
      <alignment horizontal="left" vertical="center" indent="1"/>
    </xf>
    <xf numFmtId="0" fontId="46" fillId="127" borderId="453" applyNumberFormat="0" applyProtection="0">
      <alignment horizontal="left" vertical="center" indent="1"/>
    </xf>
    <xf numFmtId="283" fontId="46" fillId="127" borderId="453" applyNumberFormat="0" applyProtection="0">
      <alignment horizontal="left" vertical="center" indent="1"/>
    </xf>
    <xf numFmtId="0" fontId="355" fillId="111" borderId="455" applyNumberFormat="0" applyProtection="0">
      <alignment vertical="center"/>
    </xf>
    <xf numFmtId="283" fontId="355" fillId="111" borderId="455" applyNumberFormat="0" applyProtection="0">
      <alignment vertical="center"/>
    </xf>
    <xf numFmtId="0" fontId="358" fillId="111" borderId="455" applyNumberFormat="0" applyProtection="0">
      <alignment vertical="center"/>
    </xf>
    <xf numFmtId="283" fontId="358" fillId="111" borderId="455" applyNumberFormat="0" applyProtection="0">
      <alignment vertical="center"/>
    </xf>
    <xf numFmtId="0" fontId="323" fillId="139" borderId="456" applyNumberFormat="0" applyProtection="0">
      <alignment horizontal="left" vertical="center" indent="1"/>
    </xf>
    <xf numFmtId="283" fontId="323" fillId="139" borderId="456" applyNumberFormat="0" applyProtection="0">
      <alignment horizontal="left" vertical="center" indent="1"/>
    </xf>
    <xf numFmtId="0" fontId="321" fillId="142" borderId="453" applyNumberFormat="0" applyProtection="0">
      <alignment horizontal="left" vertical="center" indent="1"/>
    </xf>
    <xf numFmtId="283" fontId="321" fillId="142" borderId="453" applyNumberFormat="0" applyProtection="0">
      <alignment horizontal="left" vertical="center" indent="1"/>
    </xf>
    <xf numFmtId="0" fontId="361" fillId="144" borderId="456" applyNumberFormat="0" applyProtection="0">
      <alignment horizontal="left" vertical="center" indent="1"/>
    </xf>
    <xf numFmtId="283" fontId="361" fillId="144" borderId="456" applyNumberFormat="0" applyProtection="0">
      <alignment horizontal="left" vertical="center" indent="1"/>
    </xf>
    <xf numFmtId="0" fontId="362" fillId="34" borderId="447" applyNumberFormat="0" applyProtection="0">
      <alignment horizontal="right" vertical="center"/>
    </xf>
    <xf numFmtId="283" fontId="362" fillId="34" borderId="447" applyNumberFormat="0" applyProtection="0">
      <alignment horizontal="right" vertical="center"/>
    </xf>
    <xf numFmtId="0" fontId="328" fillId="145" borderId="457" applyNumberFormat="0" applyProtection="0">
      <alignment horizontal="center"/>
    </xf>
    <xf numFmtId="283" fontId="328" fillId="145" borderId="457" applyNumberFormat="0" applyProtection="0">
      <alignment horizontal="center"/>
    </xf>
    <xf numFmtId="3" fontId="365" fillId="84" borderId="445">
      <alignment horizontal="left" vertical="top" wrapText="1"/>
      <protection locked="0"/>
    </xf>
    <xf numFmtId="3" fontId="365" fillId="84" borderId="445">
      <alignment horizontal="left" vertical="top" wrapText="1"/>
      <protection locked="0"/>
    </xf>
    <xf numFmtId="286" fontId="46" fillId="0" borderId="458" applyAlignment="0"/>
    <xf numFmtId="286" fontId="367" fillId="0" borderId="458" applyFill="0" applyAlignment="0" applyProtection="0"/>
    <xf numFmtId="0" fontId="283" fillId="0" borderId="447" applyNumberFormat="0" applyFill="0" applyAlignment="0" applyProtection="0"/>
    <xf numFmtId="283" fontId="283" fillId="0" borderId="447" applyNumberFormat="0" applyFill="0" applyAlignment="0" applyProtection="0"/>
    <xf numFmtId="0" fontId="283" fillId="0" borderId="447" applyNumberFormat="0" applyFill="0" applyAlignment="0" applyProtection="0"/>
    <xf numFmtId="0" fontId="283" fillId="0" borderId="447" applyNumberFormat="0" applyFill="0" applyAlignment="0" applyProtection="0"/>
    <xf numFmtId="251" fontId="367" fillId="0" borderId="451" applyFill="0"/>
    <xf numFmtId="251" fontId="367" fillId="0" borderId="458" applyFill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0" fontId="373" fillId="0" borderId="460" applyNumberFormat="0" applyFill="0" applyAlignment="0" applyProtection="0"/>
    <xf numFmtId="0" fontId="373" fillId="0" borderId="459" applyNumberFormat="0" applyFill="0" applyAlignment="0" applyProtection="0"/>
    <xf numFmtId="0" fontId="373" fillId="0" borderId="459" applyNumberFormat="0" applyFill="0" applyAlignment="0" applyProtection="0"/>
    <xf numFmtId="251" fontId="46" fillId="0" borderId="451" applyFill="0"/>
    <xf numFmtId="251" fontId="46" fillId="0" borderId="458" applyFill="0"/>
    <xf numFmtId="0" fontId="234" fillId="81" borderId="453" applyNumberFormat="0" applyAlignment="0" applyProtection="0"/>
    <xf numFmtId="283" fontId="234" fillId="81" borderId="453" applyNumberFormat="0" applyAlignment="0" applyProtection="0"/>
    <xf numFmtId="0" fontId="234" fillId="81" borderId="453" applyNumberFormat="0" applyAlignment="0" applyProtection="0"/>
    <xf numFmtId="0" fontId="234" fillId="81" borderId="453" applyNumberFormat="0" applyAlignment="0" applyProtection="0"/>
    <xf numFmtId="0" fontId="235" fillId="81" borderId="449" applyNumberFormat="0" applyAlignment="0" applyProtection="0"/>
    <xf numFmtId="283" fontId="235" fillId="81" borderId="449" applyNumberFormat="0" applyAlignment="0" applyProtection="0"/>
    <xf numFmtId="0" fontId="235" fillId="81" borderId="449" applyNumberFormat="0" applyAlignment="0" applyProtection="0"/>
    <xf numFmtId="0" fontId="235" fillId="81" borderId="449" applyNumberFormat="0" applyAlignment="0" applyProtection="0"/>
    <xf numFmtId="0" fontId="242" fillId="68" borderId="449" applyNumberFormat="0" applyAlignment="0" applyProtection="0"/>
    <xf numFmtId="283" fontId="242" fillId="68" borderId="449" applyNumberFormat="0" applyAlignment="0" applyProtection="0"/>
    <xf numFmtId="0" fontId="242" fillId="68" borderId="449" applyNumberFormat="0" applyAlignment="0" applyProtection="0"/>
    <xf numFmtId="0" fontId="242" fillId="68" borderId="449" applyNumberFormat="0" applyAlignment="0" applyProtection="0"/>
    <xf numFmtId="0" fontId="244" fillId="0" borderId="460" applyNumberFormat="0" applyFill="0" applyAlignment="0" applyProtection="0"/>
    <xf numFmtId="283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244" fillId="0" borderId="460" applyNumberFormat="0" applyFill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283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0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42" fillId="83" borderId="452" applyNumberFormat="0" applyFont="0" applyAlignment="0" applyProtection="0"/>
    <xf numFmtId="0" fontId="381" fillId="81" borderId="449" applyNumberFormat="0" applyAlignment="0" applyProtection="0">
      <alignment vertical="center"/>
    </xf>
    <xf numFmtId="0" fontId="5" fillId="83" borderId="452" applyNumberFormat="0" applyFont="0" applyAlignment="0" applyProtection="0">
      <alignment vertical="center"/>
    </xf>
    <xf numFmtId="0" fontId="387" fillId="0" borderId="460" applyNumberFormat="0" applyFill="0" applyAlignment="0" applyProtection="0">
      <alignment vertical="center"/>
    </xf>
    <xf numFmtId="0" fontId="388" fillId="68" borderId="449" applyNumberFormat="0" applyAlignment="0" applyProtection="0">
      <alignment vertical="center"/>
    </xf>
    <xf numFmtId="0" fontId="394" fillId="81" borderId="453" applyNumberFormat="0" applyAlignment="0" applyProtection="0">
      <alignment vertical="center"/>
    </xf>
    <xf numFmtId="251" fontId="46" fillId="0" borderId="485" applyFill="0"/>
    <xf numFmtId="0" fontId="5" fillId="53" borderId="505" applyNumberFormat="0" applyProtection="0">
      <alignment horizontal="left" vertical="center" indent="1"/>
    </xf>
    <xf numFmtId="0" fontId="309" fillId="117" borderId="484"/>
    <xf numFmtId="0" fontId="85" fillId="0" borderId="529">
      <alignment horizontal="center"/>
    </xf>
    <xf numFmtId="0" fontId="42" fillId="83" borderId="486" applyNumberFormat="0" applyFont="0" applyAlignment="0" applyProtection="0"/>
    <xf numFmtId="0" fontId="328" fillId="145" borderId="491" applyNumberFormat="0" applyProtection="0">
      <alignment horizontal="center"/>
    </xf>
    <xf numFmtId="4" fontId="70" fillId="94" borderId="505" applyNumberFormat="0" applyProtection="0">
      <alignment horizontal="right" vertical="center"/>
    </xf>
    <xf numFmtId="0" fontId="312" fillId="0" borderId="535">
      <alignment horizontal="left" vertical="center"/>
    </xf>
    <xf numFmtId="0" fontId="71" fillId="0" borderId="530">
      <alignment horizontal="left" vertical="center"/>
    </xf>
    <xf numFmtId="4" fontId="70" fillId="93" borderId="537" applyNumberFormat="0" applyProtection="0">
      <alignment horizontal="right" vertical="center"/>
    </xf>
    <xf numFmtId="4" fontId="202" fillId="88" borderId="537" applyNumberFormat="0" applyProtection="0">
      <alignment horizontal="left" vertical="center"/>
    </xf>
    <xf numFmtId="0" fontId="327" fillId="68" borderId="501" applyNumberFormat="0" applyAlignment="0" applyProtection="0"/>
    <xf numFmtId="3" fontId="365" fillId="84" borderId="497">
      <alignment horizontal="left" vertical="top" wrapText="1"/>
      <protection locked="0"/>
    </xf>
    <xf numFmtId="0" fontId="138" fillId="83" borderId="486" applyNumberFormat="0" applyFont="0" applyAlignment="0" applyProtection="0"/>
    <xf numFmtId="0" fontId="5" fillId="83" borderId="486" applyNumberFormat="0" applyFont="0" applyAlignment="0" applyProtection="0">
      <alignment vertical="center"/>
    </xf>
    <xf numFmtId="0" fontId="42" fillId="83" borderId="486" applyNumberFormat="0" applyFont="0" applyAlignment="0" applyProtection="0"/>
    <xf numFmtId="283" fontId="235" fillId="81" borderId="483" applyNumberFormat="0" applyAlignment="0" applyProtection="0"/>
    <xf numFmtId="283" fontId="362" fillId="34" borderId="481" applyNumberFormat="0" applyProtection="0">
      <alignment horizontal="right" vertical="center"/>
    </xf>
    <xf numFmtId="283" fontId="46" fillId="127" borderId="487" applyNumberFormat="0" applyProtection="0">
      <alignment horizontal="left" vertical="center" indent="1"/>
    </xf>
    <xf numFmtId="0" fontId="285" fillId="113" borderId="483" applyNumberFormat="0" applyAlignment="0" applyProtection="0"/>
    <xf numFmtId="0" fontId="85" fillId="0" borderId="479">
      <alignment horizontal="center"/>
    </xf>
    <xf numFmtId="4" fontId="202" fillId="87" borderId="487" applyNumberFormat="0" applyProtection="0">
      <alignment vertical="center"/>
    </xf>
    <xf numFmtId="4" fontId="70" fillId="101" borderId="487" applyNumberFormat="0" applyProtection="0">
      <alignment horizontal="left" vertical="center" indent="1"/>
    </xf>
    <xf numFmtId="0" fontId="5" fillId="0" borderId="487" applyNumberFormat="0" applyProtection="0">
      <alignment horizontal="right" vertical="center"/>
    </xf>
    <xf numFmtId="0" fontId="40" fillId="83" borderId="504" applyNumberFormat="0" applyFont="0" applyAlignment="0" applyProtection="0"/>
    <xf numFmtId="0" fontId="341" fillId="113" borderId="487" applyNumberFormat="0" applyAlignment="0" applyProtection="0"/>
    <xf numFmtId="0" fontId="355" fillId="131" borderId="489" applyNumberFormat="0" applyProtection="0">
      <alignment horizontal="right" vertical="center"/>
    </xf>
    <xf numFmtId="0" fontId="46" fillId="140" borderId="487" applyNumberFormat="0" applyProtection="0">
      <alignment horizontal="left" vertical="center" indent="1"/>
    </xf>
    <xf numFmtId="0" fontId="244" fillId="0" borderId="494" applyNumberFormat="0" applyFill="0" applyAlignment="0" applyProtection="0"/>
    <xf numFmtId="286" fontId="367" fillId="0" borderId="510" applyFill="0" applyAlignment="0" applyProtection="0"/>
    <xf numFmtId="0" fontId="85" fillId="0" borderId="479">
      <alignment horizontal="center"/>
    </xf>
    <xf numFmtId="0" fontId="285" fillId="113" borderId="483" applyNumberFormat="0" applyAlignment="0" applyProtection="0"/>
    <xf numFmtId="0" fontId="327" fillId="54" borderId="483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49" fillId="81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85" fillId="68" borderId="449" applyNumberForma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38" fillId="83" borderId="452" applyNumberFormat="0" applyFont="0" applyAlignment="0" applyProtection="0"/>
    <xf numFmtId="0" fontId="129" fillId="83" borderId="452" applyNumberFormat="0" applyFont="0" applyAlignment="0" applyProtection="0">
      <alignment vertical="center"/>
    </xf>
    <xf numFmtId="0" fontId="5" fillId="83" borderId="452" applyNumberFormat="0" applyFont="0" applyAlignment="0" applyProtection="0"/>
    <xf numFmtId="0" fontId="253" fillId="68" borderId="449" applyNumberFormat="0" applyAlignment="0" applyProtection="0">
      <alignment vertical="center"/>
    </xf>
    <xf numFmtId="0" fontId="263" fillId="81" borderId="449" applyNumberFormat="0" applyAlignment="0" applyProtection="0">
      <alignment vertical="center"/>
    </xf>
    <xf numFmtId="10" fontId="95" fillId="60" borderId="479" applyNumberFormat="0" applyBorder="0" applyAlignment="0" applyProtection="0"/>
    <xf numFmtId="0" fontId="85" fillId="0" borderId="479">
      <alignment horizontal="center"/>
    </xf>
    <xf numFmtId="283" fontId="355" fillId="129" borderId="489" applyNumberFormat="0" applyProtection="0">
      <alignment horizontal="right" vertical="center"/>
    </xf>
    <xf numFmtId="0" fontId="309" fillId="34" borderId="484"/>
    <xf numFmtId="283" fontId="46" fillId="140" borderId="487" applyNumberFormat="0" applyProtection="0">
      <alignment horizontal="left" vertical="center" indent="1"/>
    </xf>
    <xf numFmtId="0" fontId="5" fillId="83" borderId="486" applyNumberFormat="0" applyFont="0" applyAlignment="0" applyProtection="0"/>
    <xf numFmtId="251" fontId="46" fillId="0" borderId="485" applyFill="0"/>
    <xf numFmtId="0" fontId="355" fillId="133" borderId="489" applyNumberFormat="0" applyProtection="0">
      <alignment horizontal="right" vertical="center"/>
    </xf>
    <xf numFmtId="0" fontId="328" fillId="115" borderId="481" applyNumberFormat="0" applyAlignment="0" applyProtection="0"/>
    <xf numFmtId="0" fontId="286" fillId="81" borderId="483" applyNumberFormat="0" applyAlignment="0" applyProtection="0"/>
    <xf numFmtId="0" fontId="355" fillId="134" borderId="489" applyNumberFormat="0" applyProtection="0">
      <alignment horizontal="right" vertical="center"/>
    </xf>
    <xf numFmtId="0" fontId="71" fillId="0" borderId="480">
      <alignment horizontal="left" vertical="center"/>
    </xf>
    <xf numFmtId="0" fontId="323" fillId="139" borderId="490" applyNumberFormat="0" applyProtection="0">
      <alignment horizontal="left" vertical="center" indent="1"/>
    </xf>
    <xf numFmtId="0" fontId="85" fillId="0" borderId="479">
      <alignment horizontal="center"/>
    </xf>
    <xf numFmtId="0" fontId="352" fillId="126" borderId="489" applyNumberFormat="0" applyProtection="0">
      <alignment vertical="center"/>
    </xf>
    <xf numFmtId="0" fontId="355" fillId="135" borderId="53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0" fontId="235" fillId="81" borderId="483" applyNumberFormat="0" applyAlignment="0" applyProtection="0"/>
    <xf numFmtId="283" fontId="309" fillId="34" borderId="534"/>
    <xf numFmtId="0" fontId="70" fillId="100" borderId="505" applyNumberFormat="0" applyProtection="0">
      <alignment horizontal="left" vertical="center" indent="1"/>
    </xf>
    <xf numFmtId="0" fontId="71" fillId="0" borderId="480">
      <alignment horizontal="left" vertical="center"/>
    </xf>
    <xf numFmtId="0" fontId="138" fillId="83" borderId="486" applyNumberFormat="0" applyFont="0" applyAlignment="0" applyProtection="0"/>
    <xf numFmtId="283" fontId="283" fillId="0" borderId="481" applyNumberFormat="0" applyFill="0" applyAlignment="0" applyProtection="0"/>
    <xf numFmtId="0" fontId="312" fillId="0" borderId="535">
      <alignment horizontal="left" vertical="center"/>
    </xf>
    <xf numFmtId="0" fontId="42" fillId="83" borderId="536" applyNumberFormat="0" applyFont="0" applyAlignment="0" applyProtection="0"/>
    <xf numFmtId="283" fontId="234" fillId="81" borderId="537" applyNumberFormat="0" applyAlignment="0" applyProtection="0"/>
    <xf numFmtId="0" fontId="5" fillId="100" borderId="505" applyNumberFormat="0" applyProtection="0">
      <alignment horizontal="left" vertical="center" indent="1"/>
    </xf>
    <xf numFmtId="0" fontId="196" fillId="81" borderId="505" applyNumberFormat="0" applyAlignment="0" applyProtection="0"/>
    <xf numFmtId="0" fontId="341" fillId="113" borderId="537" applyNumberFormat="0" applyAlignment="0" applyProtection="0"/>
    <xf numFmtId="0" fontId="358" fillId="111" borderId="539" applyNumberFormat="0" applyProtection="0">
      <alignment vertical="center"/>
    </xf>
    <xf numFmtId="0" fontId="71" fillId="0" borderId="480">
      <alignment horizontal="left" vertical="center"/>
    </xf>
    <xf numFmtId="0" fontId="5" fillId="83" borderId="486" applyNumberFormat="0" applyFont="0" applyAlignment="0" applyProtection="0"/>
    <xf numFmtId="283" fontId="355" fillId="128" borderId="507" applyNumberFormat="0" applyProtection="0">
      <alignment horizontal="right" vertical="center"/>
    </xf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286" fontId="46" fillId="0" borderId="492" applyAlignment="0"/>
    <xf numFmtId="0" fontId="323" fillId="139" borderId="490" applyNumberFormat="0" applyProtection="0">
      <alignment horizontal="left" vertical="center" indent="1"/>
    </xf>
    <xf numFmtId="0" fontId="304" fillId="34" borderId="484"/>
    <xf numFmtId="0" fontId="85" fillId="0" borderId="479">
      <alignment horizontal="center"/>
    </xf>
    <xf numFmtId="0" fontId="327" fillId="68" borderId="501" applyNumberFormat="0" applyAlignment="0" applyProtection="0"/>
    <xf numFmtId="4" fontId="70" fillId="94" borderId="487" applyNumberFormat="0" applyProtection="0">
      <alignment horizontal="right" vertical="center"/>
    </xf>
    <xf numFmtId="0" fontId="70" fillId="100" borderId="487" applyNumberFormat="0" applyProtection="0">
      <alignment vertical="center"/>
    </xf>
    <xf numFmtId="0" fontId="42" fillId="83" borderId="504" applyNumberFormat="0" applyFont="0" applyAlignment="0" applyProtection="0"/>
    <xf numFmtId="0" fontId="341" fillId="113" borderId="487" applyNumberFormat="0" applyAlignment="0" applyProtection="0"/>
    <xf numFmtId="283" fontId="355" fillId="129" borderId="489" applyNumberFormat="0" applyProtection="0">
      <alignment horizontal="right" vertical="center"/>
    </xf>
    <xf numFmtId="283" fontId="355" fillId="134" borderId="489" applyNumberFormat="0" applyProtection="0">
      <alignment horizontal="right" vertical="center"/>
    </xf>
    <xf numFmtId="283" fontId="234" fillId="81" borderId="487" applyNumberFormat="0" applyAlignment="0" applyProtection="0"/>
    <xf numFmtId="0" fontId="138" fillId="83" borderId="486" applyNumberFormat="0" applyFont="0" applyAlignment="0" applyProtection="0"/>
    <xf numFmtId="0" fontId="362" fillId="34" borderId="481" applyNumberFormat="0" applyProtection="0">
      <alignment horizontal="right" vertical="center"/>
    </xf>
    <xf numFmtId="0" fontId="85" fillId="0" borderId="479">
      <alignment horizontal="center"/>
    </xf>
    <xf numFmtId="0" fontId="326" fillId="0" borderId="481" applyNumberFormat="0" applyAlignment="0" applyProtection="0"/>
    <xf numFmtId="0" fontId="327" fillId="54" borderId="483" applyNumberFormat="0" applyAlignment="0" applyProtection="0"/>
    <xf numFmtId="0" fontId="285" fillId="113" borderId="483" applyNumberFormat="0" applyAlignment="0" applyProtection="0"/>
    <xf numFmtId="0" fontId="355" fillId="131" borderId="489" applyNumberFormat="0" applyProtection="0">
      <alignment horizontal="right" vertical="center"/>
    </xf>
    <xf numFmtId="0" fontId="71" fillId="0" borderId="480">
      <alignment horizontal="left" vertical="center"/>
    </xf>
    <xf numFmtId="0" fontId="46" fillId="127" borderId="487" applyNumberFormat="0" applyProtection="0">
      <alignment horizontal="left" vertical="center" indent="1"/>
    </xf>
    <xf numFmtId="0" fontId="341" fillId="81" borderId="487" applyNumberFormat="0" applyAlignment="0" applyProtection="0"/>
    <xf numFmtId="283" fontId="355" fillId="121" borderId="539" applyNumberFormat="0" applyProtection="0">
      <alignment horizontal="right" vertical="center"/>
    </xf>
    <xf numFmtId="0" fontId="13" fillId="59" borderId="496" applyNumberFormat="0" applyFont="0" applyBorder="0" applyAlignment="0">
      <alignment vertical="center"/>
    </xf>
    <xf numFmtId="0" fontId="373" fillId="0" borderId="493" applyNumberFormat="0" applyFill="0" applyAlignment="0" applyProtection="0"/>
    <xf numFmtId="0" fontId="323" fillId="139" borderId="540" applyNumberFormat="0" applyProtection="0">
      <alignment horizontal="left" vertical="center" indent="1"/>
    </xf>
    <xf numFmtId="0" fontId="5" fillId="103" borderId="505" applyNumberFormat="0" applyProtection="0">
      <alignment horizontal="left" vertical="center" indent="1"/>
    </xf>
    <xf numFmtId="0" fontId="309" fillId="34" borderId="484"/>
    <xf numFmtId="0" fontId="71" fillId="0" borderId="530">
      <alignment horizontal="left" vertical="center"/>
    </xf>
    <xf numFmtId="0" fontId="40" fillId="83" borderId="486" applyNumberFormat="0" applyFont="0" applyAlignment="0" applyProtection="0"/>
    <xf numFmtId="0" fontId="362" fillId="34" borderId="481" applyNumberFormat="0" applyProtection="0">
      <alignment horizontal="right" vertical="center"/>
    </xf>
    <xf numFmtId="9" fontId="103" fillId="0" borderId="18" applyNumberFormat="0" applyBorder="0"/>
    <xf numFmtId="0" fontId="244" fillId="0" borderId="544" applyNumberFormat="0" applyFill="0" applyAlignment="0" applyProtection="0"/>
    <xf numFmtId="4" fontId="70" fillId="52" borderId="505" applyNumberFormat="0" applyProtection="0">
      <alignment horizontal="right" vertical="center"/>
    </xf>
    <xf numFmtId="0" fontId="327" fillId="54" borderId="533" applyNumberFormat="0" applyAlignment="0" applyProtection="0"/>
    <xf numFmtId="0" fontId="294" fillId="83" borderId="536" applyNumberFormat="0" applyFont="0" applyAlignment="0" applyProtection="0"/>
    <xf numFmtId="0" fontId="355" fillId="131" borderId="507" applyNumberFormat="0" applyProtection="0">
      <alignment horizontal="right" vertical="center"/>
    </xf>
    <xf numFmtId="0" fontId="71" fillId="0" borderId="480">
      <alignment horizontal="left" vertical="center"/>
    </xf>
    <xf numFmtId="0" fontId="138" fillId="83" borderId="486" applyNumberFormat="0" applyFont="0" applyAlignment="0" applyProtection="0"/>
    <xf numFmtId="0" fontId="42" fillId="83" borderId="486" applyNumberFormat="0" applyFont="0" applyAlignment="0" applyProtection="0"/>
    <xf numFmtId="0" fontId="244" fillId="0" borderId="494" applyNumberFormat="0" applyFill="0" applyAlignment="0" applyProtection="0"/>
    <xf numFmtId="0" fontId="234" fillId="81" borderId="487" applyNumberFormat="0" applyAlignment="0" applyProtection="0"/>
    <xf numFmtId="283" fontId="361" fillId="144" borderId="490" applyNumberFormat="0" applyProtection="0">
      <alignment horizontal="left" vertical="center" indent="1"/>
    </xf>
    <xf numFmtId="283" fontId="46" fillId="122" borderId="487" applyNumberFormat="0" applyProtection="0">
      <alignment horizontal="left" vertical="center" indent="1"/>
    </xf>
    <xf numFmtId="0" fontId="285" fillId="113" borderId="483" applyNumberFormat="0" applyAlignment="0" applyProtection="0"/>
    <xf numFmtId="0" fontId="85" fillId="0" borderId="479">
      <alignment horizontal="center"/>
    </xf>
    <xf numFmtId="4" fontId="202" fillId="88" borderId="487" applyNumberFormat="0" applyProtection="0">
      <alignment horizontal="left" vertical="center"/>
    </xf>
    <xf numFmtId="0" fontId="5" fillId="102" borderId="487" applyNumberFormat="0" applyProtection="0">
      <alignment horizontal="left" vertical="center" indent="1"/>
    </xf>
    <xf numFmtId="0" fontId="68" fillId="104" borderId="487" applyNumberFormat="0" applyProtection="0">
      <alignment horizontal="center" vertical="top"/>
    </xf>
    <xf numFmtId="0" fontId="42" fillId="83" borderId="504" applyNumberFormat="0" applyFont="0" applyAlignment="0" applyProtection="0"/>
    <xf numFmtId="0" fontId="341" fillId="81" borderId="487" applyNumberFormat="0" applyAlignment="0" applyProtection="0"/>
    <xf numFmtId="0" fontId="355" fillId="132" borderId="489" applyNumberFormat="0" applyProtection="0">
      <alignment horizontal="right" vertical="center"/>
    </xf>
    <xf numFmtId="0" fontId="46" fillId="141" borderId="487" applyNumberFormat="0" applyProtection="0">
      <alignment horizontal="left" vertical="center" indent="1"/>
    </xf>
    <xf numFmtId="0" fontId="40" fillId="83" borderId="486" applyNumberFormat="0" applyFont="0" applyAlignment="0" applyProtection="0"/>
    <xf numFmtId="0" fontId="185" fillId="68" borderId="501" applyNumberFormat="0" applyAlignment="0" applyProtection="0"/>
    <xf numFmtId="0" fontId="85" fillId="0" borderId="479">
      <alignment horizontal="center"/>
    </xf>
    <xf numFmtId="0" fontId="285" fillId="113" borderId="483" applyNumberFormat="0" applyAlignment="0" applyProtection="0"/>
    <xf numFmtId="0" fontId="235" fillId="81" borderId="483" applyNumberFormat="0" applyAlignment="0" applyProtection="0"/>
    <xf numFmtId="0" fontId="323" fillId="139" borderId="540" applyNumberFormat="0" applyProtection="0">
      <alignment horizontal="left" vertical="center" indent="1"/>
    </xf>
    <xf numFmtId="10" fontId="95" fillId="60" borderId="479" applyNumberFormat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0" fontId="85" fillId="0" borderId="479">
      <alignment horizontal="center"/>
    </xf>
    <xf numFmtId="283" fontId="355" fillId="128" borderId="489" applyNumberFormat="0" applyProtection="0">
      <alignment horizontal="right" vertical="center"/>
    </xf>
    <xf numFmtId="9" fontId="103" fillId="0" borderId="18" applyNumberFormat="0" applyBorder="0"/>
    <xf numFmtId="283" fontId="304" fillId="34" borderId="484"/>
    <xf numFmtId="283" fontId="355" fillId="139" borderId="489" applyNumberFormat="0" applyProtection="0">
      <alignment horizontal="right" vertical="center"/>
    </xf>
    <xf numFmtId="9" fontId="103" fillId="0" borderId="18" applyNumberFormat="0" applyBorder="0"/>
    <xf numFmtId="0" fontId="294" fillId="83" borderId="486" applyNumberFormat="0" applyFont="0" applyAlignment="0" applyProtection="0"/>
    <xf numFmtId="0" fontId="327" fillId="68" borderId="483" applyNumberFormat="0" applyAlignment="0" applyProtection="0"/>
    <xf numFmtId="0" fontId="285" fillId="113" borderId="483" applyNumberFormat="0" applyAlignment="0" applyProtection="0"/>
    <xf numFmtId="0" fontId="355" fillId="133" borderId="489" applyNumberFormat="0" applyProtection="0">
      <alignment horizontal="right" vertical="center"/>
    </xf>
    <xf numFmtId="0" fontId="71" fillId="0" borderId="480">
      <alignment horizontal="left" vertical="center"/>
    </xf>
    <xf numFmtId="0" fontId="358" fillId="111" borderId="489" applyNumberFormat="0" applyProtection="0">
      <alignment vertical="center"/>
    </xf>
    <xf numFmtId="0" fontId="85" fillId="0" borderId="479">
      <alignment horizontal="center"/>
    </xf>
    <xf numFmtId="0" fontId="341" fillId="81" borderId="487" applyNumberFormat="0" applyAlignment="0" applyProtection="0"/>
    <xf numFmtId="0" fontId="71" fillId="0" borderId="530">
      <alignment horizontal="left" vertical="center"/>
    </xf>
    <xf numFmtId="0" fontId="88" fillId="1" borderId="545">
      <alignment horizontal="left"/>
    </xf>
    <xf numFmtId="0" fontId="355" fillId="121" borderId="489" applyNumberFormat="0" applyProtection="0">
      <alignment horizontal="right" vertical="center"/>
    </xf>
    <xf numFmtId="257" fontId="38" fillId="0" borderId="516" applyFill="0" applyProtection="0"/>
    <xf numFmtId="283" fontId="235" fillId="81" borderId="483" applyNumberFormat="0" applyAlignment="0" applyProtection="0"/>
    <xf numFmtId="0" fontId="70" fillId="100" borderId="505" applyNumberFormat="0" applyProtection="0">
      <alignment vertical="center"/>
    </xf>
    <xf numFmtId="0" fontId="71" fillId="0" borderId="480">
      <alignment horizontal="left" vertical="center"/>
    </xf>
    <xf numFmtId="0" fontId="70" fillId="100" borderId="537" applyNumberFormat="0" applyProtection="0">
      <alignment horizontal="left" vertical="center" indent="1"/>
    </xf>
    <xf numFmtId="0" fontId="138" fillId="83" borderId="486" applyNumberFormat="0" applyFont="0" applyAlignment="0" applyProtection="0"/>
    <xf numFmtId="286" fontId="367" fillId="0" borderId="492" applyFill="0" applyAlignment="0" applyProtection="0"/>
    <xf numFmtId="4" fontId="70" fillId="97" borderId="505" applyNumberFormat="0" applyProtection="0">
      <alignment horizontal="right" vertical="center"/>
    </xf>
    <xf numFmtId="0" fontId="304" fillId="34" borderId="534"/>
    <xf numFmtId="0" fontId="42" fillId="83" borderId="486" applyNumberFormat="0" applyFont="0" applyAlignment="0" applyProtection="0"/>
    <xf numFmtId="0" fontId="138" fillId="83" borderId="486" applyNumberFormat="0" applyFont="0" applyAlignment="0" applyProtection="0"/>
    <xf numFmtId="0" fontId="394" fillId="81" borderId="487" applyNumberFormat="0" applyAlignment="0" applyProtection="0">
      <alignment vertical="center"/>
    </xf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3" fontId="365" fillId="84" borderId="479">
      <alignment horizontal="left" vertical="top" wrapText="1"/>
      <protection locked="0"/>
    </xf>
    <xf numFmtId="0" fontId="358" fillId="111" borderId="489" applyNumberFormat="0" applyProtection="0">
      <alignment vertical="center"/>
    </xf>
    <xf numFmtId="0" fontId="286" fillId="81" borderId="483" applyNumberFormat="0" applyAlignment="0" applyProtection="0"/>
    <xf numFmtId="0" fontId="85" fillId="0" borderId="479">
      <alignment horizontal="center"/>
    </xf>
    <xf numFmtId="0" fontId="196" fillId="81" borderId="487" applyNumberFormat="0" applyAlignment="0" applyProtection="0"/>
    <xf numFmtId="4" fontId="70" fillId="96" borderId="487" applyNumberFormat="0" applyProtection="0">
      <alignment horizontal="right" vertical="center"/>
    </xf>
    <xf numFmtId="0" fontId="70" fillId="100" borderId="487" applyNumberFormat="0" applyProtection="0">
      <alignment horizontal="left" vertical="center" indent="1"/>
    </xf>
    <xf numFmtId="0" fontId="42" fillId="83" borderId="504" applyNumberFormat="0" applyFont="0" applyAlignment="0" applyProtection="0"/>
    <xf numFmtId="0" fontId="341" fillId="113" borderId="487" applyNumberFormat="0" applyAlignment="0" applyProtection="0"/>
    <xf numFmtId="283" fontId="355" fillId="121" borderId="489" applyNumberFormat="0" applyProtection="0">
      <alignment horizontal="right" vertical="center"/>
    </xf>
    <xf numFmtId="283" fontId="355" fillId="135" borderId="489" applyNumberFormat="0" applyProtection="0">
      <alignment horizontal="right" vertical="center"/>
    </xf>
    <xf numFmtId="0" fontId="234" fillId="81" borderId="487" applyNumberFormat="0" applyAlignment="0" applyProtection="0"/>
    <xf numFmtId="0" fontId="5" fillId="83" borderId="486" applyNumberFormat="0" applyFont="0" applyAlignment="0" applyProtection="0"/>
    <xf numFmtId="251" fontId="46" fillId="0" borderId="492" applyFill="0"/>
    <xf numFmtId="0" fontId="85" fillId="0" borderId="479">
      <alignment horizontal="center"/>
    </xf>
    <xf numFmtId="10" fontId="95" fillId="60" borderId="479" applyNumberFormat="0" applyBorder="0" applyAlignment="0" applyProtection="0"/>
    <xf numFmtId="0" fontId="327" fillId="54" borderId="483" applyNumberFormat="0" applyAlignment="0" applyProtection="0"/>
    <xf numFmtId="5" fontId="270" fillId="0" borderId="482" applyAlignment="0" applyProtection="0"/>
    <xf numFmtId="0" fontId="355" fillId="130" borderId="489" applyNumberFormat="0" applyProtection="0">
      <alignment horizontal="right" vertical="center"/>
    </xf>
    <xf numFmtId="283" fontId="309" fillId="117" borderId="484"/>
    <xf numFmtId="0" fontId="46" fillId="122" borderId="487" applyNumberFormat="0" applyProtection="0">
      <alignment horizontal="left" vertical="center" indent="1"/>
    </xf>
    <xf numFmtId="0" fontId="149" fillId="81" borderId="483" applyNumberFormat="0" applyAlignment="0" applyProtection="0"/>
    <xf numFmtId="0" fontId="341" fillId="113" borderId="487" applyNumberFormat="0" applyAlignment="0" applyProtection="0"/>
    <xf numFmtId="174" fontId="33" fillId="0" borderId="0" applyFont="0" applyFill="0" applyBorder="0" applyAlignment="0" applyProtection="0"/>
    <xf numFmtId="283" fontId="235" fillId="81" borderId="483" applyNumberFormat="0" applyAlignment="0" applyProtection="0"/>
    <xf numFmtId="10" fontId="95" fillId="60" borderId="479" applyNumberFormat="0" applyBorder="0" applyAlignment="0" applyProtection="0"/>
    <xf numFmtId="10" fontId="311" fillId="60" borderId="479" applyNumberFormat="0" applyBorder="0" applyAlignment="0" applyProtection="0"/>
    <xf numFmtId="10" fontId="95" fillId="60" borderId="479" applyNumberFormat="0" applyBorder="0" applyAlignment="0" applyProtection="0"/>
    <xf numFmtId="10" fontId="95" fillId="60" borderId="479" applyNumberFormat="0" applyBorder="0" applyAlignment="0" applyProtection="0"/>
    <xf numFmtId="0" fontId="355" fillId="139" borderId="473" applyNumberFormat="0" applyProtection="0">
      <alignment horizontal="right" vertical="center"/>
    </xf>
    <xf numFmtId="0" fontId="341" fillId="81" borderId="471" applyNumberFormat="0" applyAlignment="0" applyProtection="0"/>
    <xf numFmtId="0" fontId="5" fillId="83" borderId="470" applyNumberFormat="0" applyFont="0" applyAlignment="0" applyProtection="0"/>
    <xf numFmtId="0" fontId="294" fillId="83" borderId="470" applyNumberFormat="0" applyFont="0" applyAlignment="0" applyProtection="0"/>
    <xf numFmtId="0" fontId="5" fillId="53" borderId="471" applyNumberFormat="0" applyProtection="0">
      <alignment horizontal="left" vertical="center" indent="1"/>
    </xf>
    <xf numFmtId="0" fontId="388" fillId="68" borderId="483" applyNumberFormat="0" applyAlignment="0" applyProtection="0">
      <alignment vertical="center"/>
    </xf>
    <xf numFmtId="0" fontId="387" fillId="0" borderId="494" applyNumberFormat="0" applyFill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0" fontId="235" fillId="81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10" fontId="95" fillId="60" borderId="479" applyNumberFormat="0" applyBorder="0" applyAlignment="0" applyProtection="0"/>
    <xf numFmtId="283" fontId="326" fillId="0" borderId="481" applyNumberFormat="0" applyAlignment="0" applyProtection="0"/>
    <xf numFmtId="0" fontId="326" fillId="0" borderId="481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283" fontId="312" fillId="0" borderId="485">
      <alignment horizontal="left" vertical="center"/>
    </xf>
    <xf numFmtId="0" fontId="71" fillId="0" borderId="480">
      <alignment horizontal="left" vertical="center"/>
    </xf>
    <xf numFmtId="283" fontId="309" fillId="34" borderId="484"/>
    <xf numFmtId="0" fontId="304" fillId="34" borderId="484"/>
    <xf numFmtId="286" fontId="299" fillId="114" borderId="481" applyProtection="0">
      <alignment horizontal="center"/>
    </xf>
    <xf numFmtId="0" fontId="286" fillId="81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5" fontId="270" fillId="0" borderId="482" applyAlignment="0" applyProtection="0"/>
    <xf numFmtId="15" fontId="281" fillId="112" borderId="481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251" fontId="46" fillId="0" borderId="476" applyFill="0"/>
    <xf numFmtId="251" fontId="367" fillId="0" borderId="476" applyFill="0"/>
    <xf numFmtId="0" fontId="362" fillId="34" borderId="465" applyNumberFormat="0" applyProtection="0">
      <alignment horizontal="right" vertical="center"/>
    </xf>
    <xf numFmtId="0" fontId="361" fillId="144" borderId="474" applyNumberFormat="0" applyProtection="0">
      <alignment horizontal="left" vertical="center" indent="1"/>
    </xf>
    <xf numFmtId="0" fontId="321" fillId="142" borderId="471" applyNumberFormat="0" applyProtection="0">
      <alignment horizontal="left" vertical="center" indent="1"/>
    </xf>
    <xf numFmtId="0" fontId="358" fillId="111" borderId="473" applyNumberFormat="0" applyProtection="0">
      <alignment vertical="center"/>
    </xf>
    <xf numFmtId="0" fontId="355" fillId="111" borderId="473" applyNumberFormat="0" applyProtection="0">
      <alignment vertical="center"/>
    </xf>
    <xf numFmtId="0" fontId="46" fillId="127" borderId="471" applyNumberFormat="0" applyProtection="0">
      <alignment horizontal="left" vertical="center" indent="1"/>
    </xf>
    <xf numFmtId="0" fontId="46" fillId="122" borderId="471" applyNumberFormat="0" applyProtection="0">
      <alignment horizontal="left" vertical="center" indent="1"/>
    </xf>
    <xf numFmtId="0" fontId="46" fillId="141" borderId="471" applyNumberFormat="0" applyProtection="0">
      <alignment horizontal="left" vertical="center" indent="1"/>
    </xf>
    <xf numFmtId="0" fontId="46" fillId="140" borderId="471" applyNumberFormat="0" applyProtection="0">
      <alignment horizontal="left" vertical="center" indent="1"/>
    </xf>
    <xf numFmtId="0" fontId="355" fillId="134" borderId="473" applyNumberFormat="0" applyProtection="0">
      <alignment horizontal="right" vertical="center"/>
    </xf>
    <xf numFmtId="0" fontId="355" fillId="133" borderId="473" applyNumberFormat="0" applyProtection="0">
      <alignment horizontal="right" vertical="center"/>
    </xf>
    <xf numFmtId="0" fontId="355" fillId="121" borderId="473" applyNumberFormat="0" applyProtection="0">
      <alignment horizontal="right" vertical="center"/>
    </xf>
    <xf numFmtId="0" fontId="355" fillId="128" borderId="473" applyNumberFormat="0" applyProtection="0">
      <alignment horizontal="right" vertical="center"/>
    </xf>
    <xf numFmtId="0" fontId="341" fillId="113" borderId="471" applyNumberFormat="0" applyAlignment="0" applyProtection="0"/>
    <xf numFmtId="0" fontId="5" fillId="83" borderId="470" applyNumberFormat="0" applyFont="0" applyAlignment="0" applyProtection="0"/>
    <xf numFmtId="174" fontId="33" fillId="0" borderId="0" applyFont="0" applyFill="0" applyBorder="0" applyAlignment="0" applyProtection="0"/>
    <xf numFmtId="0" fontId="381" fillId="81" borderId="483" applyNumberFormat="0" applyAlignment="0" applyProtection="0">
      <alignment vertical="center"/>
    </xf>
    <xf numFmtId="0" fontId="242" fillId="68" borderId="483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309" fillId="34" borderId="484"/>
    <xf numFmtId="0" fontId="263" fillId="81" borderId="483" applyNumberFormat="0" applyAlignment="0" applyProtection="0">
      <alignment vertical="center"/>
    </xf>
    <xf numFmtId="0" fontId="253" fillId="68" borderId="483" applyNumberFormat="0" applyAlignment="0" applyProtection="0">
      <alignment vertical="center"/>
    </xf>
    <xf numFmtId="0" fontId="5" fillId="83" borderId="486" applyNumberFormat="0" applyFont="0" applyAlignment="0" applyProtection="0"/>
    <xf numFmtId="0" fontId="129" fillId="83" borderId="486" applyNumberFormat="0" applyFont="0" applyAlignment="0" applyProtection="0">
      <alignment vertical="center"/>
    </xf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83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244" fillId="0" borderId="494" applyNumberFormat="0" applyFill="0" applyAlignment="0" applyProtection="0"/>
    <xf numFmtId="0" fontId="244" fillId="0" borderId="494" applyNumberFormat="0" applyFill="0" applyAlignment="0" applyProtection="0"/>
    <xf numFmtId="283" fontId="244" fillId="0" borderId="494" applyNumberFormat="0" applyFill="0" applyAlignment="0" applyProtection="0"/>
    <xf numFmtId="0" fontId="244" fillId="0" borderId="494" applyNumberFormat="0" applyFill="0" applyAlignment="0" applyProtection="0"/>
    <xf numFmtId="0" fontId="234" fillId="81" borderId="487" applyNumberFormat="0" applyAlignment="0" applyProtection="0"/>
    <xf numFmtId="0" fontId="234" fillId="81" borderId="487" applyNumberFormat="0" applyAlignment="0" applyProtection="0"/>
    <xf numFmtId="283" fontId="234" fillId="81" borderId="487" applyNumberFormat="0" applyAlignment="0" applyProtection="0"/>
    <xf numFmtId="0" fontId="234" fillId="81" borderId="487" applyNumberFormat="0" applyAlignment="0" applyProtection="0"/>
    <xf numFmtId="251" fontId="46" fillId="0" borderId="492" applyFill="0"/>
    <xf numFmtId="251" fontId="46" fillId="0" borderId="485" applyFill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0" fontId="373" fillId="0" borderId="494" applyNumberFormat="0" applyFill="0" applyAlignment="0" applyProtection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251" fontId="367" fillId="0" borderId="492" applyFill="0"/>
    <xf numFmtId="251" fontId="367" fillId="0" borderId="485" applyFill="0"/>
    <xf numFmtId="0" fontId="283" fillId="0" borderId="481" applyNumberFormat="0" applyFill="0" applyAlignment="0" applyProtection="0"/>
    <xf numFmtId="0" fontId="283" fillId="0" borderId="481" applyNumberFormat="0" applyFill="0" applyAlignment="0" applyProtection="0"/>
    <xf numFmtId="283" fontId="283" fillId="0" borderId="481" applyNumberFormat="0" applyFill="0" applyAlignment="0" applyProtection="0"/>
    <xf numFmtId="0" fontId="283" fillId="0" borderId="481" applyNumberFormat="0" applyFill="0" applyAlignment="0" applyProtection="0"/>
    <xf numFmtId="286" fontId="367" fillId="0" borderId="492" applyFill="0" applyAlignment="0" applyProtection="0"/>
    <xf numFmtId="286" fontId="46" fillId="0" borderId="492" applyAlignment="0"/>
    <xf numFmtId="3" fontId="365" fillId="84" borderId="479">
      <alignment horizontal="left" vertical="top" wrapText="1"/>
      <protection locked="0"/>
    </xf>
    <xf numFmtId="3" fontId="365" fillId="84" borderId="479">
      <alignment horizontal="left" vertical="top" wrapText="1"/>
      <protection locked="0"/>
    </xf>
    <xf numFmtId="283" fontId="328" fillId="145" borderId="491" applyNumberFormat="0" applyProtection="0">
      <alignment horizontal="center"/>
    </xf>
    <xf numFmtId="0" fontId="328" fillId="145" borderId="491" applyNumberFormat="0" applyProtection="0">
      <alignment horizontal="center"/>
    </xf>
    <xf numFmtId="283" fontId="362" fillId="34" borderId="481" applyNumberFormat="0" applyProtection="0">
      <alignment horizontal="right" vertical="center"/>
    </xf>
    <xf numFmtId="0" fontId="362" fillId="34" borderId="481" applyNumberFormat="0" applyProtection="0">
      <alignment horizontal="right" vertical="center"/>
    </xf>
    <xf numFmtId="283" fontId="361" fillId="144" borderId="490" applyNumberFormat="0" applyProtection="0">
      <alignment horizontal="left" vertical="center" indent="1"/>
    </xf>
    <xf numFmtId="0" fontId="361" fillId="144" borderId="490" applyNumberFormat="0" applyProtection="0">
      <alignment horizontal="left" vertical="center" indent="1"/>
    </xf>
    <xf numFmtId="283" fontId="321" fillId="142" borderId="487" applyNumberFormat="0" applyProtection="0">
      <alignment horizontal="left" vertical="center" indent="1"/>
    </xf>
    <xf numFmtId="0" fontId="321" fillId="142" borderId="487" applyNumberFormat="0" applyProtection="0">
      <alignment horizontal="left" vertical="center" indent="1"/>
    </xf>
    <xf numFmtId="283" fontId="323" fillId="139" borderId="490" applyNumberFormat="0" applyProtection="0">
      <alignment horizontal="left" vertical="center" indent="1"/>
    </xf>
    <xf numFmtId="0" fontId="323" fillId="139" borderId="490" applyNumberFormat="0" applyProtection="0">
      <alignment horizontal="left" vertical="center" indent="1"/>
    </xf>
    <xf numFmtId="283" fontId="358" fillId="111" borderId="489" applyNumberFormat="0" applyProtection="0">
      <alignment vertical="center"/>
    </xf>
    <xf numFmtId="0" fontId="358" fillId="111" borderId="489" applyNumberFormat="0" applyProtection="0">
      <alignment vertical="center"/>
    </xf>
    <xf numFmtId="283" fontId="355" fillId="111" borderId="489" applyNumberFormat="0" applyProtection="0">
      <alignment vertical="center"/>
    </xf>
    <xf numFmtId="0" fontId="355" fillId="111" borderId="489" applyNumberFormat="0" applyProtection="0">
      <alignment vertical="center"/>
    </xf>
    <xf numFmtId="283" fontId="46" fillId="127" borderId="487" applyNumberFormat="0" applyProtection="0">
      <alignment horizontal="left" vertical="center" indent="1"/>
    </xf>
    <xf numFmtId="0" fontId="46" fillId="127" borderId="487" applyNumberFormat="0" applyProtection="0">
      <alignment horizontal="left" vertical="center" indent="1"/>
    </xf>
    <xf numFmtId="283" fontId="46" fillId="122" borderId="487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283" fontId="46" fillId="141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283" fontId="46" fillId="140" borderId="487" applyNumberFormat="0" applyProtection="0">
      <alignment horizontal="left" vertical="center" indent="1"/>
    </xf>
    <xf numFmtId="0" fontId="46" fillId="140" borderId="487" applyNumberFormat="0" applyProtection="0">
      <alignment horizontal="left" vertical="center" indent="1"/>
    </xf>
    <xf numFmtId="283" fontId="355" fillId="139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283" fontId="355" fillId="135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283" fontId="355" fillId="134" borderId="489" applyNumberFormat="0" applyProtection="0">
      <alignment horizontal="right" vertical="center"/>
    </xf>
    <xf numFmtId="0" fontId="355" fillId="134" borderId="489" applyNumberFormat="0" applyProtection="0">
      <alignment horizontal="right" vertical="center"/>
    </xf>
    <xf numFmtId="283" fontId="355" fillId="133" borderId="489" applyNumberFormat="0" applyProtection="0">
      <alignment horizontal="right" vertical="center"/>
    </xf>
    <xf numFmtId="0" fontId="355" fillId="133" borderId="489" applyNumberFormat="0" applyProtection="0">
      <alignment horizontal="right" vertical="center"/>
    </xf>
    <xf numFmtId="283" fontId="355" fillId="132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283" fontId="355" fillId="131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283" fontId="355" fillId="130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283" fontId="355" fillId="121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283" fontId="355" fillId="129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283" fontId="355" fillId="128" borderId="489" applyNumberFormat="0" applyProtection="0">
      <alignment horizontal="right" vertical="center"/>
    </xf>
    <xf numFmtId="0" fontId="355" fillId="128" borderId="489" applyNumberFormat="0" applyProtection="0">
      <alignment horizontal="right" vertical="center"/>
    </xf>
    <xf numFmtId="283" fontId="353" fillId="126" borderId="487" applyNumberFormat="0" applyProtection="0">
      <alignment horizontal="left" vertical="center" indent="1"/>
    </xf>
    <xf numFmtId="0" fontId="353" fillId="126" borderId="487" applyNumberFormat="0" applyProtection="0">
      <alignment horizontal="left" vertical="center" indent="1"/>
    </xf>
    <xf numFmtId="283" fontId="352" fillId="126" borderId="489" applyNumberFormat="0" applyProtection="0">
      <alignment vertical="center"/>
    </xf>
    <xf numFmtId="0" fontId="352" fillId="126" borderId="489" applyNumberFormat="0" applyProtection="0">
      <alignment vertical="center"/>
    </xf>
    <xf numFmtId="286" fontId="328" fillId="125" borderId="488" applyProtection="0">
      <alignment horizontal="center"/>
    </xf>
    <xf numFmtId="0" fontId="341" fillId="81" borderId="487" applyNumberFormat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283" fontId="328" fillId="115" borderId="481" applyNumberFormat="0" applyAlignment="0" applyProtection="0"/>
    <xf numFmtId="0" fontId="328" fillId="115" borderId="481" applyNumberFormat="0" applyAlignment="0" applyProtection="0"/>
    <xf numFmtId="0" fontId="327" fillId="68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40" fillId="83" borderId="470" applyNumberFormat="0" applyFont="0" applyAlignment="0" applyProtection="0"/>
    <xf numFmtId="251" fontId="46" fillId="0" borderId="469" applyFill="0"/>
    <xf numFmtId="286" fontId="46" fillId="0" borderId="476" applyAlignment="0"/>
    <xf numFmtId="0" fontId="323" fillId="139" borderId="474" applyNumberFormat="0" applyProtection="0">
      <alignment horizontal="left" vertical="center" indent="1"/>
    </xf>
    <xf numFmtId="0" fontId="355" fillId="135" borderId="473" applyNumberFormat="0" applyProtection="0">
      <alignment horizontal="right" vertical="center"/>
    </xf>
    <xf numFmtId="0" fontId="355" fillId="131" borderId="473" applyNumberFormat="0" applyProtection="0">
      <alignment horizontal="right" vertical="center"/>
    </xf>
    <xf numFmtId="0" fontId="355" fillId="132" borderId="473" applyNumberFormat="0" applyProtection="0">
      <alignment horizontal="right" vertical="center"/>
    </xf>
    <xf numFmtId="0" fontId="355" fillId="130" borderId="473" applyNumberFormat="0" applyProtection="0">
      <alignment horizontal="right" vertical="center"/>
    </xf>
    <xf numFmtId="0" fontId="355" fillId="129" borderId="473" applyNumberFormat="0" applyProtection="0">
      <alignment horizontal="right" vertical="center"/>
    </xf>
    <xf numFmtId="0" fontId="353" fillId="126" borderId="471" applyNumberFormat="0" applyProtection="0">
      <alignment horizontal="left" vertical="center" indent="1"/>
    </xf>
    <xf numFmtId="0" fontId="352" fillId="126" borderId="473" applyNumberFormat="0" applyProtection="0">
      <alignment vertical="center"/>
    </xf>
    <xf numFmtId="0" fontId="341" fillId="81" borderId="471" applyNumberFormat="0" applyAlignment="0" applyProtection="0"/>
    <xf numFmtId="0" fontId="327" fillId="68" borderId="467" applyNumberFormat="0" applyAlignment="0" applyProtection="0"/>
    <xf numFmtId="0" fontId="327" fillId="68" borderId="467" applyNumberFormat="0" applyAlignment="0" applyProtection="0"/>
    <xf numFmtId="0" fontId="327" fillId="54" borderId="467" applyNumberFormat="0" applyAlignment="0" applyProtection="0"/>
    <xf numFmtId="283" fontId="312" fillId="0" borderId="469">
      <alignment horizontal="left" vertical="center"/>
    </xf>
    <xf numFmtId="0" fontId="312" fillId="0" borderId="469">
      <alignment horizontal="left" vertical="center"/>
    </xf>
    <xf numFmtId="0" fontId="286" fillId="81" borderId="467" applyNumberFormat="0" applyAlignment="0" applyProtection="0"/>
    <xf numFmtId="0" fontId="286" fillId="81" borderId="467" applyNumberFormat="0" applyAlignment="0" applyProtection="0"/>
    <xf numFmtId="0" fontId="285" fillId="113" borderId="467" applyNumberFormat="0" applyAlignment="0" applyProtection="0"/>
    <xf numFmtId="0" fontId="266" fillId="0" borderId="478" applyNumberFormat="0" applyFill="0" applyAlignment="0" applyProtection="0">
      <alignment vertical="center"/>
    </xf>
    <xf numFmtId="0" fontId="254" fillId="81" borderId="471" applyNumberFormat="0" applyAlignment="0" applyProtection="0">
      <alignment vertical="center"/>
    </xf>
    <xf numFmtId="0" fontId="221" fillId="0" borderId="478" applyNumberFormat="0" applyFill="0" applyAlignment="0" applyProtection="0"/>
    <xf numFmtId="0" fontId="221" fillId="0" borderId="478" applyNumberFormat="0" applyFill="0" applyAlignment="0" applyProtection="0"/>
    <xf numFmtId="0" fontId="221" fillId="0" borderId="478" applyNumberFormat="0" applyFill="0" applyAlignment="0" applyProtection="0"/>
    <xf numFmtId="4" fontId="205" fillId="105" borderId="471" applyNumberFormat="0" applyProtection="0">
      <alignment horizontal="right" vertical="center"/>
    </xf>
    <xf numFmtId="0" fontId="68" fillId="104" borderId="471" applyNumberFormat="0" applyProtection="0">
      <alignment horizontal="center" vertical="top"/>
    </xf>
    <xf numFmtId="0" fontId="5" fillId="100" borderId="471" applyNumberFormat="0" applyProtection="0">
      <alignment horizontal="left" vertical="center" indent="1"/>
    </xf>
    <xf numFmtId="0" fontId="5" fillId="0" borderId="471" applyNumberFormat="0" applyProtection="0">
      <alignment horizontal="right" vertical="center"/>
    </xf>
    <xf numFmtId="3" fontId="70" fillId="57" borderId="471" applyProtection="0">
      <alignment horizontal="right" vertical="center"/>
    </xf>
    <xf numFmtId="0" fontId="70" fillId="100" borderId="471" applyNumberFormat="0" applyProtection="0">
      <alignment horizontal="left" vertical="center" indent="1"/>
    </xf>
    <xf numFmtId="0" fontId="70" fillId="100" borderId="471" applyNumberFormat="0" applyProtection="0">
      <alignment horizontal="left" vertical="center" indent="1"/>
    </xf>
    <xf numFmtId="0" fontId="5" fillId="100" borderId="471" applyNumberFormat="0" applyProtection="0">
      <alignment vertical="center"/>
    </xf>
    <xf numFmtId="0" fontId="70" fillId="100" borderId="471" applyNumberFormat="0" applyProtection="0">
      <alignment vertical="center"/>
    </xf>
    <xf numFmtId="0" fontId="5" fillId="100" borderId="471" applyNumberFormat="0" applyProtection="0">
      <alignment horizontal="left" vertical="center" indent="1"/>
    </xf>
    <xf numFmtId="0" fontId="5" fillId="0" borderId="471" applyNumberFormat="0" applyProtection="0">
      <alignment horizontal="left" vertical="center" indent="1"/>
    </xf>
    <xf numFmtId="4" fontId="70" fillId="97" borderId="471" applyNumberFormat="0" applyProtection="0">
      <alignment horizontal="right" vertical="center"/>
    </xf>
    <xf numFmtId="0" fontId="5" fillId="0" borderId="471" applyNumberFormat="0" applyProtection="0">
      <alignment horizontal="left" vertical="center" indent="1"/>
    </xf>
    <xf numFmtId="0" fontId="5" fillId="103" borderId="471" applyNumberFormat="0" applyProtection="0">
      <alignment horizontal="left" vertical="center" indent="1"/>
    </xf>
    <xf numFmtId="0" fontId="5" fillId="0" borderId="471" applyNumberFormat="0" applyProtection="0">
      <alignment horizontal="left" vertical="center" indent="1"/>
    </xf>
    <xf numFmtId="0" fontId="5" fillId="102" borderId="471" applyNumberFormat="0" applyProtection="0">
      <alignment horizontal="left" vertical="center" indent="1"/>
    </xf>
    <xf numFmtId="0" fontId="5" fillId="0" borderId="471" applyNumberFormat="0" applyProtection="0">
      <alignment horizontal="left" vertical="center" indent="1"/>
    </xf>
    <xf numFmtId="4" fontId="70" fillId="101" borderId="471" applyNumberFormat="0" applyProtection="0">
      <alignment horizontal="left" vertical="center" indent="1"/>
    </xf>
    <xf numFmtId="0" fontId="5" fillId="100" borderId="471" applyNumberFormat="0" applyProtection="0">
      <alignment horizontal="left" vertical="center" indent="1"/>
    </xf>
    <xf numFmtId="4" fontId="70" fillId="98" borderId="471" applyNumberFormat="0" applyProtection="0">
      <alignment horizontal="right" vertical="center"/>
    </xf>
    <xf numFmtId="4" fontId="70" fillId="96" borderId="471" applyNumberFormat="0" applyProtection="0">
      <alignment horizontal="right" vertical="center"/>
    </xf>
    <xf numFmtId="4" fontId="70" fillId="95" borderId="471" applyNumberFormat="0" applyProtection="0">
      <alignment horizontal="right" vertical="center"/>
    </xf>
    <xf numFmtId="4" fontId="70" fillId="94" borderId="471" applyNumberFormat="0" applyProtection="0">
      <alignment horizontal="right" vertical="center"/>
    </xf>
    <xf numFmtId="4" fontId="70" fillId="93" borderId="471" applyNumberFormat="0" applyProtection="0">
      <alignment horizontal="right" vertical="center"/>
    </xf>
    <xf numFmtId="4" fontId="70" fillId="52" borderId="471" applyNumberFormat="0" applyProtection="0">
      <alignment horizontal="right" vertical="center"/>
    </xf>
    <xf numFmtId="4" fontId="70" fillId="92" borderId="471" applyNumberFormat="0" applyProtection="0">
      <alignment horizontal="right" vertical="center"/>
    </xf>
    <xf numFmtId="4" fontId="70" fillId="91" borderId="471" applyNumberFormat="0" applyProtection="0">
      <alignment horizontal="right" vertical="center"/>
    </xf>
    <xf numFmtId="0" fontId="68" fillId="90" borderId="471" applyNumberFormat="0" applyProtection="0">
      <alignment horizontal="left" vertical="top"/>
    </xf>
    <xf numFmtId="4" fontId="202" fillId="89" borderId="471" applyNumberFormat="0" applyProtection="0">
      <alignment horizontal="center" vertical="top"/>
    </xf>
    <xf numFmtId="4" fontId="202" fillId="88" borderId="471" applyNumberFormat="0" applyProtection="0">
      <alignment horizontal="left" vertical="center"/>
    </xf>
    <xf numFmtId="0" fontId="5" fillId="53" borderId="471" applyNumberFormat="0" applyProtection="0">
      <alignment vertical="center"/>
    </xf>
    <xf numFmtId="4" fontId="202" fillId="87" borderId="471" applyNumberFormat="0" applyProtection="0">
      <alignment vertical="center"/>
    </xf>
    <xf numFmtId="0" fontId="196" fillId="81" borderId="471" applyNumberFormat="0" applyAlignment="0" applyProtection="0"/>
    <xf numFmtId="0" fontId="196" fillId="81" borderId="471" applyNumberFormat="0" applyAlignment="0" applyProtection="0"/>
    <xf numFmtId="0" fontId="196" fillId="81" borderId="471" applyNumberFormat="0" applyAlignment="0" applyProtection="0"/>
    <xf numFmtId="286" fontId="46" fillId="0" borderId="458" applyAlignment="0"/>
    <xf numFmtId="251" fontId="367" fillId="0" borderId="458" applyFill="0"/>
    <xf numFmtId="251" fontId="46" fillId="0" borderId="458" applyFill="0"/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0" fontId="85" fillId="0" borderId="463">
      <alignment horizontal="center"/>
    </xf>
    <xf numFmtId="15" fontId="281" fillId="112" borderId="465">
      <alignment horizontal="center"/>
    </xf>
    <xf numFmtId="5" fontId="270" fillId="0" borderId="466" applyAlignment="0" applyProtection="0"/>
    <xf numFmtId="0" fontId="285" fillId="113" borderId="467" applyNumberFormat="0" applyAlignment="0" applyProtection="0"/>
    <xf numFmtId="0" fontId="285" fillId="113" borderId="467" applyNumberFormat="0" applyAlignment="0" applyProtection="0"/>
    <xf numFmtId="0" fontId="285" fillId="113" borderId="467" applyNumberFormat="0" applyAlignment="0" applyProtection="0"/>
    <xf numFmtId="0" fontId="286" fillId="81" borderId="467" applyNumberFormat="0" applyAlignment="0" applyProtection="0"/>
    <xf numFmtId="0" fontId="285" fillId="113" borderId="467" applyNumberFormat="0" applyAlignment="0" applyProtection="0"/>
    <xf numFmtId="0" fontId="285" fillId="113" borderId="467" applyNumberFormat="0" applyAlignment="0" applyProtection="0"/>
    <xf numFmtId="0" fontId="286" fillId="81" borderId="467" applyNumberFormat="0" applyAlignment="0" applyProtection="0"/>
    <xf numFmtId="0" fontId="286" fillId="81" borderId="467" applyNumberFormat="0" applyAlignment="0" applyProtection="0"/>
    <xf numFmtId="286" fontId="299" fillId="114" borderId="465" applyProtection="0">
      <alignment horizontal="center"/>
    </xf>
    <xf numFmtId="0" fontId="304" fillId="34" borderId="468"/>
    <xf numFmtId="283" fontId="304" fillId="34" borderId="468"/>
    <xf numFmtId="0" fontId="304" fillId="34" borderId="468"/>
    <xf numFmtId="283" fontId="304" fillId="34" borderId="468"/>
    <xf numFmtId="286" fontId="308" fillId="116" borderId="465" applyProtection="0">
      <alignment horizontal="center"/>
    </xf>
    <xf numFmtId="0" fontId="309" fillId="34" borderId="468"/>
    <xf numFmtId="283" fontId="309" fillId="34" borderId="468"/>
    <xf numFmtId="0" fontId="309" fillId="117" borderId="468"/>
    <xf numFmtId="283" fontId="309" fillId="117" borderId="468"/>
    <xf numFmtId="0" fontId="312" fillId="0" borderId="469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283" fontId="312" fillId="0" borderId="469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71" fillId="0" borderId="464">
      <alignment horizontal="left" vertical="center"/>
    </xf>
    <xf numFmtId="0" fontId="326" fillId="0" borderId="465" applyNumberFormat="0" applyAlignment="0" applyProtection="0"/>
    <xf numFmtId="283" fontId="326" fillId="0" borderId="465" applyNumberFormat="0" applyAlignment="0" applyProtection="0"/>
    <xf numFmtId="10" fontId="95" fillId="60" borderId="463" applyNumberFormat="0" applyBorder="0" applyAlignment="0" applyProtection="0"/>
    <xf numFmtId="10" fontId="95" fillId="60" borderId="463" applyNumberFormat="0" applyBorder="0" applyAlignment="0" applyProtection="0"/>
    <xf numFmtId="10" fontId="95" fillId="60" borderId="463" applyNumberFormat="0" applyBorder="0" applyAlignment="0" applyProtection="0"/>
    <xf numFmtId="10" fontId="311" fillId="60" borderId="463" applyNumberFormat="0" applyBorder="0" applyAlignment="0" applyProtection="0"/>
    <xf numFmtId="10" fontId="95" fillId="60" borderId="463" applyNumberFormat="0" applyBorder="0" applyAlignment="0" applyProtection="0"/>
    <xf numFmtId="0" fontId="327" fillId="54" borderId="467" applyNumberFormat="0" applyAlignment="0" applyProtection="0"/>
    <xf numFmtId="0" fontId="327" fillId="54" borderId="467" applyNumberFormat="0" applyAlignment="0" applyProtection="0"/>
    <xf numFmtId="0" fontId="327" fillId="54" borderId="467" applyNumberFormat="0" applyAlignment="0" applyProtection="0"/>
    <xf numFmtId="0" fontId="327" fillId="68" borderId="467" applyNumberFormat="0" applyAlignment="0" applyProtection="0"/>
    <xf numFmtId="0" fontId="327" fillId="54" borderId="467" applyNumberFormat="0" applyAlignment="0" applyProtection="0"/>
    <xf numFmtId="0" fontId="327" fillId="54" borderId="467" applyNumberFormat="0" applyAlignment="0" applyProtection="0"/>
    <xf numFmtId="0" fontId="327" fillId="68" borderId="467" applyNumberFormat="0" applyAlignment="0" applyProtection="0"/>
    <xf numFmtId="0" fontId="327" fillId="68" borderId="467" applyNumberFormat="0" applyAlignment="0" applyProtection="0"/>
    <xf numFmtId="0" fontId="328" fillId="115" borderId="465" applyNumberFormat="0" applyAlignment="0" applyProtection="0"/>
    <xf numFmtId="283" fontId="328" fillId="115" borderId="465" applyNumberFormat="0" applyAlignment="0" applyProtection="0"/>
    <xf numFmtId="0" fontId="294" fillId="83" borderId="470" applyNumberFormat="0" applyFont="0" applyAlignment="0" applyProtection="0"/>
    <xf numFmtId="0" fontId="5" fillId="83" borderId="470" applyNumberFormat="0" applyFont="0" applyAlignment="0" applyProtection="0"/>
    <xf numFmtId="0" fontId="294" fillId="83" borderId="470" applyNumberFormat="0" applyFont="0" applyAlignment="0" applyProtection="0"/>
    <xf numFmtId="0" fontId="294" fillId="83" borderId="470" applyNumberFormat="0" applyFont="0" applyAlignment="0" applyProtection="0"/>
    <xf numFmtId="0" fontId="5" fillId="83" borderId="470" applyNumberFormat="0" applyFont="0" applyAlignment="0" applyProtection="0"/>
    <xf numFmtId="0" fontId="5" fillId="83" borderId="470" applyNumberFormat="0" applyFont="0" applyAlignment="0" applyProtection="0"/>
    <xf numFmtId="0" fontId="341" fillId="113" borderId="471" applyNumberFormat="0" applyAlignment="0" applyProtection="0"/>
    <xf numFmtId="0" fontId="341" fillId="113" borderId="471" applyNumberFormat="0" applyAlignment="0" applyProtection="0"/>
    <xf numFmtId="0" fontId="341" fillId="113" borderId="471" applyNumberFormat="0" applyAlignment="0" applyProtection="0"/>
    <xf numFmtId="0" fontId="341" fillId="81" borderId="471" applyNumberFormat="0" applyAlignment="0" applyProtection="0"/>
    <xf numFmtId="0" fontId="341" fillId="113" borderId="471" applyNumberFormat="0" applyAlignment="0" applyProtection="0"/>
    <xf numFmtId="0" fontId="341" fillId="113" borderId="471" applyNumberFormat="0" applyAlignment="0" applyProtection="0"/>
    <xf numFmtId="0" fontId="341" fillId="81" borderId="471" applyNumberFormat="0" applyAlignment="0" applyProtection="0"/>
    <xf numFmtId="0" fontId="341" fillId="81" borderId="471" applyNumberFormat="0" applyAlignment="0" applyProtection="0"/>
    <xf numFmtId="286" fontId="328" fillId="125" borderId="472" applyProtection="0">
      <alignment horizontal="center"/>
    </xf>
    <xf numFmtId="0" fontId="352" fillId="126" borderId="473" applyNumberFormat="0" applyProtection="0">
      <alignment vertical="center"/>
    </xf>
    <xf numFmtId="283" fontId="352" fillId="126" borderId="473" applyNumberFormat="0" applyProtection="0">
      <alignment vertical="center"/>
    </xf>
    <xf numFmtId="0" fontId="353" fillId="126" borderId="471" applyNumberFormat="0" applyProtection="0">
      <alignment horizontal="left" vertical="center" indent="1"/>
    </xf>
    <xf numFmtId="283" fontId="353" fillId="126" borderId="471" applyNumberFormat="0" applyProtection="0">
      <alignment horizontal="left" vertical="center" indent="1"/>
    </xf>
    <xf numFmtId="0" fontId="355" fillId="128" borderId="473" applyNumberFormat="0" applyProtection="0">
      <alignment horizontal="right" vertical="center"/>
    </xf>
    <xf numFmtId="283" fontId="355" fillId="128" borderId="473" applyNumberFormat="0" applyProtection="0">
      <alignment horizontal="right" vertical="center"/>
    </xf>
    <xf numFmtId="0" fontId="355" fillId="129" borderId="473" applyNumberFormat="0" applyProtection="0">
      <alignment horizontal="right" vertical="center"/>
    </xf>
    <xf numFmtId="283" fontId="355" fillId="129" borderId="473" applyNumberFormat="0" applyProtection="0">
      <alignment horizontal="right" vertical="center"/>
    </xf>
    <xf numFmtId="0" fontId="355" fillId="121" borderId="473" applyNumberFormat="0" applyProtection="0">
      <alignment horizontal="right" vertical="center"/>
    </xf>
    <xf numFmtId="283" fontId="355" fillId="121" borderId="473" applyNumberFormat="0" applyProtection="0">
      <alignment horizontal="right" vertical="center"/>
    </xf>
    <xf numFmtId="0" fontId="355" fillId="130" borderId="473" applyNumberFormat="0" applyProtection="0">
      <alignment horizontal="right" vertical="center"/>
    </xf>
    <xf numFmtId="283" fontId="355" fillId="130" borderId="473" applyNumberFormat="0" applyProtection="0">
      <alignment horizontal="right" vertical="center"/>
    </xf>
    <xf numFmtId="0" fontId="355" fillId="131" borderId="473" applyNumberFormat="0" applyProtection="0">
      <alignment horizontal="right" vertical="center"/>
    </xf>
    <xf numFmtId="283" fontId="355" fillId="131" borderId="473" applyNumberFormat="0" applyProtection="0">
      <alignment horizontal="right" vertical="center"/>
    </xf>
    <xf numFmtId="0" fontId="355" fillId="132" borderId="473" applyNumberFormat="0" applyProtection="0">
      <alignment horizontal="right" vertical="center"/>
    </xf>
    <xf numFmtId="283" fontId="355" fillId="132" borderId="473" applyNumberFormat="0" applyProtection="0">
      <alignment horizontal="right" vertical="center"/>
    </xf>
    <xf numFmtId="0" fontId="355" fillId="133" borderId="473" applyNumberFormat="0" applyProtection="0">
      <alignment horizontal="right" vertical="center"/>
    </xf>
    <xf numFmtId="283" fontId="355" fillId="133" borderId="473" applyNumberFormat="0" applyProtection="0">
      <alignment horizontal="right" vertical="center"/>
    </xf>
    <xf numFmtId="0" fontId="355" fillId="134" borderId="473" applyNumberFormat="0" applyProtection="0">
      <alignment horizontal="right" vertical="center"/>
    </xf>
    <xf numFmtId="283" fontId="355" fillId="134" borderId="473" applyNumberFormat="0" applyProtection="0">
      <alignment horizontal="right" vertical="center"/>
    </xf>
    <xf numFmtId="0" fontId="355" fillId="135" borderId="473" applyNumberFormat="0" applyProtection="0">
      <alignment horizontal="right" vertical="center"/>
    </xf>
    <xf numFmtId="283" fontId="355" fillId="135" borderId="473" applyNumberFormat="0" applyProtection="0">
      <alignment horizontal="right" vertical="center"/>
    </xf>
    <xf numFmtId="0" fontId="355" fillId="139" borderId="473" applyNumberFormat="0" applyProtection="0">
      <alignment horizontal="right" vertical="center"/>
    </xf>
    <xf numFmtId="283" fontId="355" fillId="139" borderId="473" applyNumberFormat="0" applyProtection="0">
      <alignment horizontal="right" vertical="center"/>
    </xf>
    <xf numFmtId="0" fontId="46" fillId="140" borderId="471" applyNumberFormat="0" applyProtection="0">
      <alignment horizontal="left" vertical="center" indent="1"/>
    </xf>
    <xf numFmtId="283" fontId="46" fillId="140" borderId="471" applyNumberFormat="0" applyProtection="0">
      <alignment horizontal="left" vertical="center" indent="1"/>
    </xf>
    <xf numFmtId="0" fontId="46" fillId="141" borderId="471" applyNumberFormat="0" applyProtection="0">
      <alignment horizontal="left" vertical="center" indent="1"/>
    </xf>
    <xf numFmtId="283" fontId="46" fillId="141" borderId="471" applyNumberFormat="0" applyProtection="0">
      <alignment horizontal="left" vertical="center" indent="1"/>
    </xf>
    <xf numFmtId="0" fontId="46" fillId="122" borderId="471" applyNumberFormat="0" applyProtection="0">
      <alignment horizontal="left" vertical="center" indent="1"/>
    </xf>
    <xf numFmtId="283" fontId="46" fillId="122" borderId="471" applyNumberFormat="0" applyProtection="0">
      <alignment horizontal="left" vertical="center" indent="1"/>
    </xf>
    <xf numFmtId="0" fontId="46" fillId="127" borderId="471" applyNumberFormat="0" applyProtection="0">
      <alignment horizontal="left" vertical="center" indent="1"/>
    </xf>
    <xf numFmtId="283" fontId="46" fillId="127" borderId="471" applyNumberFormat="0" applyProtection="0">
      <alignment horizontal="left" vertical="center" indent="1"/>
    </xf>
    <xf numFmtId="0" fontId="355" fillId="111" borderId="473" applyNumberFormat="0" applyProtection="0">
      <alignment vertical="center"/>
    </xf>
    <xf numFmtId="283" fontId="355" fillId="111" borderId="473" applyNumberFormat="0" applyProtection="0">
      <alignment vertical="center"/>
    </xf>
    <xf numFmtId="0" fontId="358" fillId="111" borderId="473" applyNumberFormat="0" applyProtection="0">
      <alignment vertical="center"/>
    </xf>
    <xf numFmtId="283" fontId="358" fillId="111" borderId="473" applyNumberFormat="0" applyProtection="0">
      <alignment vertical="center"/>
    </xf>
    <xf numFmtId="0" fontId="323" fillId="139" borderId="474" applyNumberFormat="0" applyProtection="0">
      <alignment horizontal="left" vertical="center" indent="1"/>
    </xf>
    <xf numFmtId="283" fontId="323" fillId="139" borderId="474" applyNumberFormat="0" applyProtection="0">
      <alignment horizontal="left" vertical="center" indent="1"/>
    </xf>
    <xf numFmtId="0" fontId="321" fillId="142" borderId="471" applyNumberFormat="0" applyProtection="0">
      <alignment horizontal="left" vertical="center" indent="1"/>
    </xf>
    <xf numFmtId="283" fontId="321" fillId="142" borderId="471" applyNumberFormat="0" applyProtection="0">
      <alignment horizontal="left" vertical="center" indent="1"/>
    </xf>
    <xf numFmtId="0" fontId="361" fillId="144" borderId="474" applyNumberFormat="0" applyProtection="0">
      <alignment horizontal="left" vertical="center" indent="1"/>
    </xf>
    <xf numFmtId="283" fontId="361" fillId="144" borderId="474" applyNumberFormat="0" applyProtection="0">
      <alignment horizontal="left" vertical="center" indent="1"/>
    </xf>
    <xf numFmtId="0" fontId="362" fillId="34" borderId="465" applyNumberFormat="0" applyProtection="0">
      <alignment horizontal="right" vertical="center"/>
    </xf>
    <xf numFmtId="283" fontId="362" fillId="34" borderId="465" applyNumberFormat="0" applyProtection="0">
      <alignment horizontal="right" vertical="center"/>
    </xf>
    <xf numFmtId="0" fontId="328" fillId="145" borderId="475" applyNumberFormat="0" applyProtection="0">
      <alignment horizontal="center"/>
    </xf>
    <xf numFmtId="283" fontId="328" fillId="145" borderId="475" applyNumberFormat="0" applyProtection="0">
      <alignment horizontal="center"/>
    </xf>
    <xf numFmtId="3" fontId="365" fillId="84" borderId="463">
      <alignment horizontal="left" vertical="top" wrapText="1"/>
      <protection locked="0"/>
    </xf>
    <xf numFmtId="3" fontId="365" fillId="84" borderId="463">
      <alignment horizontal="left" vertical="top" wrapText="1"/>
      <protection locked="0"/>
    </xf>
    <xf numFmtId="286" fontId="46" fillId="0" borderId="476" applyAlignment="0"/>
    <xf numFmtId="286" fontId="367" fillId="0" borderId="476" applyFill="0" applyAlignment="0" applyProtection="0"/>
    <xf numFmtId="0" fontId="283" fillId="0" borderId="465" applyNumberFormat="0" applyFill="0" applyAlignment="0" applyProtection="0"/>
    <xf numFmtId="283" fontId="283" fillId="0" borderId="465" applyNumberFormat="0" applyFill="0" applyAlignment="0" applyProtection="0"/>
    <xf numFmtId="0" fontId="283" fillId="0" borderId="465" applyNumberFormat="0" applyFill="0" applyAlignment="0" applyProtection="0"/>
    <xf numFmtId="0" fontId="283" fillId="0" borderId="465" applyNumberFormat="0" applyFill="0" applyAlignment="0" applyProtection="0"/>
    <xf numFmtId="251" fontId="367" fillId="0" borderId="469" applyFill="0"/>
    <xf numFmtId="251" fontId="367" fillId="0" borderId="476" applyFill="0"/>
    <xf numFmtId="0" fontId="373" fillId="0" borderId="477" applyNumberFormat="0" applyFill="0" applyAlignment="0" applyProtection="0"/>
    <xf numFmtId="0" fontId="373" fillId="0" borderId="477" applyNumberFormat="0" applyFill="0" applyAlignment="0" applyProtection="0"/>
    <xf numFmtId="0" fontId="373" fillId="0" borderId="478" applyNumberFormat="0" applyFill="0" applyAlignment="0" applyProtection="0"/>
    <xf numFmtId="0" fontId="373" fillId="0" borderId="477" applyNumberFormat="0" applyFill="0" applyAlignment="0" applyProtection="0"/>
    <xf numFmtId="0" fontId="373" fillId="0" borderId="477" applyNumberFormat="0" applyFill="0" applyAlignment="0" applyProtection="0"/>
    <xf numFmtId="251" fontId="46" fillId="0" borderId="469" applyFill="0"/>
    <xf numFmtId="251" fontId="46" fillId="0" borderId="476" applyFill="0"/>
    <xf numFmtId="0" fontId="234" fillId="81" borderId="471" applyNumberFormat="0" applyAlignment="0" applyProtection="0"/>
    <xf numFmtId="283" fontId="234" fillId="81" borderId="471" applyNumberFormat="0" applyAlignment="0" applyProtection="0"/>
    <xf numFmtId="0" fontId="234" fillId="81" borderId="471" applyNumberFormat="0" applyAlignment="0" applyProtection="0"/>
    <xf numFmtId="0" fontId="234" fillId="81" borderId="471" applyNumberFormat="0" applyAlignment="0" applyProtection="0"/>
    <xf numFmtId="0" fontId="235" fillId="81" borderId="467" applyNumberFormat="0" applyAlignment="0" applyProtection="0"/>
    <xf numFmtId="283" fontId="235" fillId="81" borderId="467" applyNumberFormat="0" applyAlignment="0" applyProtection="0"/>
    <xf numFmtId="0" fontId="235" fillId="81" borderId="467" applyNumberFormat="0" applyAlignment="0" applyProtection="0"/>
    <xf numFmtId="0" fontId="235" fillId="81" borderId="467" applyNumberFormat="0" applyAlignment="0" applyProtection="0"/>
    <xf numFmtId="0" fontId="242" fillId="68" borderId="467" applyNumberFormat="0" applyAlignment="0" applyProtection="0"/>
    <xf numFmtId="283" fontId="242" fillId="68" borderId="467" applyNumberFormat="0" applyAlignment="0" applyProtection="0"/>
    <xf numFmtId="0" fontId="242" fillId="68" borderId="467" applyNumberFormat="0" applyAlignment="0" applyProtection="0"/>
    <xf numFmtId="0" fontId="242" fillId="68" borderId="467" applyNumberFormat="0" applyAlignment="0" applyProtection="0"/>
    <xf numFmtId="0" fontId="244" fillId="0" borderId="478" applyNumberFormat="0" applyFill="0" applyAlignment="0" applyProtection="0"/>
    <xf numFmtId="283" fontId="244" fillId="0" borderId="478" applyNumberFormat="0" applyFill="0" applyAlignment="0" applyProtection="0"/>
    <xf numFmtId="0" fontId="244" fillId="0" borderId="478" applyNumberFormat="0" applyFill="0" applyAlignment="0" applyProtection="0"/>
    <xf numFmtId="0" fontId="244" fillId="0" borderId="478" applyNumberFormat="0" applyFill="0" applyAlignment="0" applyProtection="0"/>
    <xf numFmtId="0" fontId="40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283" fontId="40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40" fillId="83" borderId="470" applyNumberFormat="0" applyFont="0" applyAlignment="0" applyProtection="0"/>
    <xf numFmtId="0" fontId="42" fillId="83" borderId="470" applyNumberFormat="0" applyFont="0" applyAlignment="0" applyProtection="0"/>
    <xf numFmtId="0" fontId="40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42" fillId="83" borderId="470" applyNumberFormat="0" applyFont="0" applyAlignment="0" applyProtection="0"/>
    <xf numFmtId="0" fontId="381" fillId="81" borderId="467" applyNumberFormat="0" applyAlignment="0" applyProtection="0">
      <alignment vertical="center"/>
    </xf>
    <xf numFmtId="0" fontId="5" fillId="83" borderId="470" applyNumberFormat="0" applyFont="0" applyAlignment="0" applyProtection="0">
      <alignment vertical="center"/>
    </xf>
    <xf numFmtId="0" fontId="387" fillId="0" borderId="478" applyNumberFormat="0" applyFill="0" applyAlignment="0" applyProtection="0">
      <alignment vertical="center"/>
    </xf>
    <xf numFmtId="0" fontId="388" fillId="68" borderId="467" applyNumberFormat="0" applyAlignment="0" applyProtection="0">
      <alignment vertical="center"/>
    </xf>
    <xf numFmtId="0" fontId="394" fillId="81" borderId="471" applyNumberFormat="0" applyAlignment="0" applyProtection="0">
      <alignment vertical="center"/>
    </xf>
    <xf numFmtId="0" fontId="42" fillId="83" borderId="486" applyNumberFormat="0" applyFont="0" applyAlignment="0" applyProtection="0"/>
    <xf numFmtId="0" fontId="235" fillId="81" borderId="483" applyNumberFormat="0" applyAlignment="0" applyProtection="0"/>
    <xf numFmtId="0" fontId="71" fillId="0" borderId="480">
      <alignment horizontal="left" vertical="center"/>
    </xf>
    <xf numFmtId="283" fontId="309" fillId="117" borderId="484"/>
    <xf numFmtId="0" fontId="304" fillId="34" borderId="484"/>
    <xf numFmtId="0" fontId="149" fillId="81" borderId="467" applyNumberFormat="0" applyAlignment="0" applyProtection="0"/>
    <xf numFmtId="0" fontId="149" fillId="81" borderId="467" applyNumberFormat="0" applyAlignment="0" applyProtection="0"/>
    <xf numFmtId="0" fontId="149" fillId="81" borderId="467" applyNumberFormat="0" applyAlignment="0" applyProtection="0"/>
    <xf numFmtId="0" fontId="185" fillId="68" borderId="467" applyNumberFormat="0" applyAlignment="0" applyProtection="0"/>
    <xf numFmtId="0" fontId="185" fillId="68" borderId="467" applyNumberFormat="0" applyAlignment="0" applyProtection="0"/>
    <xf numFmtId="0" fontId="185" fillId="68" borderId="467" applyNumberFormat="0" applyAlignment="0" applyProtection="0"/>
    <xf numFmtId="0" fontId="138" fillId="83" borderId="470" applyNumberFormat="0" applyFont="0" applyAlignment="0" applyProtection="0"/>
    <xf numFmtId="0" fontId="138" fillId="83" borderId="470" applyNumberFormat="0" applyFont="0" applyAlignment="0" applyProtection="0"/>
    <xf numFmtId="0" fontId="138" fillId="83" borderId="470" applyNumberFormat="0" applyFont="0" applyAlignment="0" applyProtection="0"/>
    <xf numFmtId="0" fontId="138" fillId="83" borderId="470" applyNumberFormat="0" applyFont="0" applyAlignment="0" applyProtection="0"/>
    <xf numFmtId="0" fontId="138" fillId="83" borderId="470" applyNumberFormat="0" applyFont="0" applyAlignment="0" applyProtection="0"/>
    <xf numFmtId="0" fontId="138" fillId="83" borderId="470" applyNumberFormat="0" applyFont="0" applyAlignment="0" applyProtection="0"/>
    <xf numFmtId="0" fontId="138" fillId="83" borderId="470" applyNumberFormat="0" applyFont="0" applyAlignment="0" applyProtection="0"/>
    <xf numFmtId="0" fontId="129" fillId="83" borderId="470" applyNumberFormat="0" applyFont="0" applyAlignment="0" applyProtection="0">
      <alignment vertical="center"/>
    </xf>
    <xf numFmtId="0" fontId="5" fillId="83" borderId="470" applyNumberFormat="0" applyFont="0" applyAlignment="0" applyProtection="0"/>
    <xf numFmtId="0" fontId="253" fillId="68" borderId="467" applyNumberFormat="0" applyAlignment="0" applyProtection="0">
      <alignment vertical="center"/>
    </xf>
    <xf numFmtId="0" fontId="263" fillId="81" borderId="467" applyNumberFormat="0" applyAlignment="0" applyProtection="0">
      <alignment vertical="center"/>
    </xf>
    <xf numFmtId="0" fontId="42" fillId="83" borderId="486" applyNumberFormat="0" applyFont="0" applyAlignment="0" applyProtection="0"/>
    <xf numFmtId="283" fontId="242" fillId="68" borderId="483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286" fontId="308" fillId="116" borderId="481" applyProtection="0">
      <alignment horizontal="center"/>
    </xf>
    <xf numFmtId="0" fontId="394" fillId="81" borderId="487" applyNumberFormat="0" applyAlignment="0" applyProtection="0">
      <alignment vertical="center"/>
    </xf>
    <xf numFmtId="0" fontId="42" fillId="83" borderId="486" applyNumberFormat="0" applyFont="0" applyAlignment="0" applyProtection="0"/>
    <xf numFmtId="0" fontId="235" fillId="81" borderId="483" applyNumberFormat="0" applyAlignment="0" applyProtection="0"/>
    <xf numFmtId="0" fontId="71" fillId="0" borderId="480">
      <alignment horizontal="left" vertical="center"/>
    </xf>
    <xf numFmtId="0" fontId="309" fillId="117" borderId="484"/>
    <xf numFmtId="283" fontId="304" fillId="34" borderId="484"/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0" fontId="71" fillId="0" borderId="480">
      <alignment horizontal="left" vertical="center"/>
    </xf>
    <xf numFmtId="0" fontId="312" fillId="0" borderId="485">
      <alignment horizontal="left" vertical="center"/>
    </xf>
    <xf numFmtId="283" fontId="304" fillId="34" borderId="484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81" borderId="487" applyNumberFormat="0" applyAlignment="0" applyProtection="0"/>
    <xf numFmtId="0" fontId="352" fillId="126" borderId="489" applyNumberFormat="0" applyProtection="0">
      <alignment vertical="center"/>
    </xf>
    <xf numFmtId="0" fontId="353" fillId="126" borderId="487" applyNumberFormat="0" applyProtection="0">
      <alignment horizontal="left" vertical="center" indent="1"/>
    </xf>
    <xf numFmtId="0" fontId="355" fillId="128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0" fontId="355" fillId="133" borderId="489" applyNumberFormat="0" applyProtection="0">
      <alignment horizontal="right" vertical="center"/>
    </xf>
    <xf numFmtId="0" fontId="355" fillId="134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0" fontId="46" fillId="140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0" fontId="46" fillId="127" borderId="487" applyNumberFormat="0" applyProtection="0">
      <alignment horizontal="left" vertical="center" indent="1"/>
    </xf>
    <xf numFmtId="0" fontId="355" fillId="111" borderId="489" applyNumberFormat="0" applyProtection="0">
      <alignment vertical="center"/>
    </xf>
    <xf numFmtId="0" fontId="358" fillId="111" borderId="489" applyNumberFormat="0" applyProtection="0">
      <alignment vertical="center"/>
    </xf>
    <xf numFmtId="0" fontId="323" fillId="139" borderId="490" applyNumberFormat="0" applyProtection="0">
      <alignment horizontal="left" vertical="center" indent="1"/>
    </xf>
    <xf numFmtId="0" fontId="321" fillId="142" borderId="487" applyNumberFormat="0" applyProtection="0">
      <alignment horizontal="left" vertical="center" indent="1"/>
    </xf>
    <xf numFmtId="0" fontId="361" fillId="144" borderId="490" applyNumberFormat="0" applyProtection="0">
      <alignment horizontal="left" vertical="center" indent="1"/>
    </xf>
    <xf numFmtId="0" fontId="362" fillId="34" borderId="481" applyNumberFormat="0" applyProtection="0">
      <alignment horizontal="right" vertical="center"/>
    </xf>
    <xf numFmtId="286" fontId="46" fillId="0" borderId="492" applyAlignment="0"/>
    <xf numFmtId="251" fontId="367" fillId="0" borderId="492" applyFill="0"/>
    <xf numFmtId="251" fontId="46" fillId="0" borderId="485" applyFill="0"/>
    <xf numFmtId="251" fontId="46" fillId="0" borderId="492" applyFill="0"/>
    <xf numFmtId="0" fontId="40" fillId="83" borderId="486" applyNumberFormat="0" applyFont="0" applyAlignment="0" applyProtection="0"/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15" fontId="281" fillId="112" borderId="481">
      <alignment horizontal="center"/>
    </xf>
    <xf numFmtId="5" fontId="270" fillId="0" borderId="482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6" fillId="81" borderId="483" applyNumberFormat="0" applyAlignment="0" applyProtection="0"/>
    <xf numFmtId="0" fontId="286" fillId="81" borderId="483" applyNumberFormat="0" applyAlignment="0" applyProtection="0"/>
    <xf numFmtId="286" fontId="299" fillId="114" borderId="481" applyProtection="0">
      <alignment horizontal="center"/>
    </xf>
    <xf numFmtId="0" fontId="304" fillId="34" borderId="484"/>
    <xf numFmtId="283" fontId="304" fillId="34" borderId="484"/>
    <xf numFmtId="0" fontId="304" fillId="34" borderId="484"/>
    <xf numFmtId="283" fontId="304" fillId="34" borderId="484"/>
    <xf numFmtId="286" fontId="308" fillId="116" borderId="481" applyProtection="0">
      <alignment horizontal="center"/>
    </xf>
    <xf numFmtId="0" fontId="309" fillId="34" borderId="484"/>
    <xf numFmtId="283" fontId="309" fillId="34" borderId="484"/>
    <xf numFmtId="0" fontId="309" fillId="117" borderId="484"/>
    <xf numFmtId="283" fontId="309" fillId="117" borderId="484"/>
    <xf numFmtId="0" fontId="312" fillId="0" borderId="485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283" fontId="312" fillId="0" borderId="485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326" fillId="0" borderId="481" applyNumberFormat="0" applyAlignment="0" applyProtection="0"/>
    <xf numFmtId="283" fontId="326" fillId="0" borderId="481" applyNumberFormat="0" applyAlignment="0" applyProtection="0"/>
    <xf numFmtId="10" fontId="95" fillId="60" borderId="479" applyNumberFormat="0" applyBorder="0" applyAlignment="0" applyProtection="0"/>
    <xf numFmtId="10" fontId="95" fillId="60" borderId="479" applyNumberFormat="0" applyBorder="0" applyAlignment="0" applyProtection="0"/>
    <xf numFmtId="10" fontId="95" fillId="60" borderId="479" applyNumberFormat="0" applyBorder="0" applyAlignment="0" applyProtection="0"/>
    <xf numFmtId="10" fontId="311" fillId="60" borderId="479" applyNumberFormat="0" applyBorder="0" applyAlignment="0" applyProtection="0"/>
    <xf numFmtId="10" fontId="95" fillId="60" borderId="479" applyNumberFormat="0" applyBorder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68" borderId="483" applyNumberFormat="0" applyAlignment="0" applyProtection="0"/>
    <xf numFmtId="0" fontId="327" fillId="68" borderId="483" applyNumberFormat="0" applyAlignment="0" applyProtection="0"/>
    <xf numFmtId="0" fontId="328" fillId="115" borderId="481" applyNumberFormat="0" applyAlignment="0" applyProtection="0"/>
    <xf numFmtId="283" fontId="328" fillId="115" borderId="481" applyNumberFormat="0" applyAlignment="0" applyProtection="0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81" borderId="487" applyNumberFormat="0" applyAlignment="0" applyProtection="0"/>
    <xf numFmtId="286" fontId="328" fillId="125" borderId="488" applyProtection="0">
      <alignment horizontal="center"/>
    </xf>
    <xf numFmtId="0" fontId="352" fillId="126" borderId="489" applyNumberFormat="0" applyProtection="0">
      <alignment vertical="center"/>
    </xf>
    <xf numFmtId="283" fontId="352" fillId="126" borderId="489" applyNumberFormat="0" applyProtection="0">
      <alignment vertical="center"/>
    </xf>
    <xf numFmtId="0" fontId="353" fillId="126" borderId="487" applyNumberFormat="0" applyProtection="0">
      <alignment horizontal="left" vertical="center" indent="1"/>
    </xf>
    <xf numFmtId="283" fontId="353" fillId="126" borderId="487" applyNumberFormat="0" applyProtection="0">
      <alignment horizontal="left" vertical="center" indent="1"/>
    </xf>
    <xf numFmtId="0" fontId="355" fillId="128" borderId="489" applyNumberFormat="0" applyProtection="0">
      <alignment horizontal="right" vertical="center"/>
    </xf>
    <xf numFmtId="283" fontId="355" fillId="128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283" fontId="355" fillId="129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283" fontId="355" fillId="121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283" fontId="355" fillId="130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283" fontId="355" fillId="131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283" fontId="355" fillId="132" borderId="489" applyNumberFormat="0" applyProtection="0">
      <alignment horizontal="right" vertical="center"/>
    </xf>
    <xf numFmtId="0" fontId="355" fillId="133" borderId="489" applyNumberFormat="0" applyProtection="0">
      <alignment horizontal="right" vertical="center"/>
    </xf>
    <xf numFmtId="283" fontId="355" fillId="133" borderId="489" applyNumberFormat="0" applyProtection="0">
      <alignment horizontal="right" vertical="center"/>
    </xf>
    <xf numFmtId="0" fontId="355" fillId="134" borderId="489" applyNumberFormat="0" applyProtection="0">
      <alignment horizontal="right" vertical="center"/>
    </xf>
    <xf numFmtId="283" fontId="355" fillId="134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283" fontId="355" fillId="135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283" fontId="355" fillId="139" borderId="489" applyNumberFormat="0" applyProtection="0">
      <alignment horizontal="right" vertical="center"/>
    </xf>
    <xf numFmtId="0" fontId="46" fillId="140" borderId="487" applyNumberFormat="0" applyProtection="0">
      <alignment horizontal="left" vertical="center" indent="1"/>
    </xf>
    <xf numFmtId="283" fontId="46" fillId="140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283" fontId="46" fillId="141" borderId="487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283" fontId="46" fillId="122" borderId="487" applyNumberFormat="0" applyProtection="0">
      <alignment horizontal="left" vertical="center" indent="1"/>
    </xf>
    <xf numFmtId="0" fontId="46" fillId="127" borderId="487" applyNumberFormat="0" applyProtection="0">
      <alignment horizontal="left" vertical="center" indent="1"/>
    </xf>
    <xf numFmtId="283" fontId="46" fillId="127" borderId="487" applyNumberFormat="0" applyProtection="0">
      <alignment horizontal="left" vertical="center" indent="1"/>
    </xf>
    <xf numFmtId="0" fontId="355" fillId="111" borderId="489" applyNumberFormat="0" applyProtection="0">
      <alignment vertical="center"/>
    </xf>
    <xf numFmtId="283" fontId="355" fillId="111" borderId="489" applyNumberFormat="0" applyProtection="0">
      <alignment vertical="center"/>
    </xf>
    <xf numFmtId="0" fontId="358" fillId="111" borderId="489" applyNumberFormat="0" applyProtection="0">
      <alignment vertical="center"/>
    </xf>
    <xf numFmtId="283" fontId="358" fillId="111" borderId="489" applyNumberFormat="0" applyProtection="0">
      <alignment vertical="center"/>
    </xf>
    <xf numFmtId="0" fontId="323" fillId="139" borderId="490" applyNumberFormat="0" applyProtection="0">
      <alignment horizontal="left" vertical="center" indent="1"/>
    </xf>
    <xf numFmtId="283" fontId="323" fillId="139" borderId="490" applyNumberFormat="0" applyProtection="0">
      <alignment horizontal="left" vertical="center" indent="1"/>
    </xf>
    <xf numFmtId="0" fontId="321" fillId="142" borderId="487" applyNumberFormat="0" applyProtection="0">
      <alignment horizontal="left" vertical="center" indent="1"/>
    </xf>
    <xf numFmtId="283" fontId="321" fillId="142" borderId="487" applyNumberFormat="0" applyProtection="0">
      <alignment horizontal="left" vertical="center" indent="1"/>
    </xf>
    <xf numFmtId="0" fontId="361" fillId="144" borderId="490" applyNumberFormat="0" applyProtection="0">
      <alignment horizontal="left" vertical="center" indent="1"/>
    </xf>
    <xf numFmtId="283" fontId="361" fillId="144" borderId="490" applyNumberFormat="0" applyProtection="0">
      <alignment horizontal="left" vertical="center" indent="1"/>
    </xf>
    <xf numFmtId="0" fontId="362" fillId="34" borderId="481" applyNumberFormat="0" applyProtection="0">
      <alignment horizontal="right" vertical="center"/>
    </xf>
    <xf numFmtId="283" fontId="362" fillId="34" borderId="481" applyNumberFormat="0" applyProtection="0">
      <alignment horizontal="right" vertical="center"/>
    </xf>
    <xf numFmtId="0" fontId="328" fillId="145" borderId="491" applyNumberFormat="0" applyProtection="0">
      <alignment horizontal="center"/>
    </xf>
    <xf numFmtId="283" fontId="328" fillId="145" borderId="491" applyNumberFormat="0" applyProtection="0">
      <alignment horizontal="center"/>
    </xf>
    <xf numFmtId="3" fontId="365" fillId="84" borderId="479">
      <alignment horizontal="left" vertical="top" wrapText="1"/>
      <protection locked="0"/>
    </xf>
    <xf numFmtId="3" fontId="365" fillId="84" borderId="479">
      <alignment horizontal="left" vertical="top" wrapText="1"/>
      <protection locked="0"/>
    </xf>
    <xf numFmtId="286" fontId="46" fillId="0" borderId="492" applyAlignment="0"/>
    <xf numFmtId="286" fontId="367" fillId="0" borderId="492" applyFill="0" applyAlignment="0" applyProtection="0"/>
    <xf numFmtId="0" fontId="283" fillId="0" borderId="481" applyNumberFormat="0" applyFill="0" applyAlignment="0" applyProtection="0"/>
    <xf numFmtId="283" fontId="283" fillId="0" borderId="481" applyNumberFormat="0" applyFill="0" applyAlignment="0" applyProtection="0"/>
    <xf numFmtId="0" fontId="283" fillId="0" borderId="481" applyNumberFormat="0" applyFill="0" applyAlignment="0" applyProtection="0"/>
    <xf numFmtId="0" fontId="283" fillId="0" borderId="481" applyNumberFormat="0" applyFill="0" applyAlignment="0" applyProtection="0"/>
    <xf numFmtId="251" fontId="367" fillId="0" borderId="485" applyFill="0"/>
    <xf numFmtId="251" fontId="367" fillId="0" borderId="492" applyFill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0" fontId="373" fillId="0" borderId="494" applyNumberFormat="0" applyFill="0" applyAlignment="0" applyProtection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251" fontId="46" fillId="0" borderId="485" applyFill="0"/>
    <xf numFmtId="251" fontId="46" fillId="0" borderId="492" applyFill="0"/>
    <xf numFmtId="0" fontId="234" fillId="81" borderId="487" applyNumberFormat="0" applyAlignment="0" applyProtection="0"/>
    <xf numFmtId="283" fontId="234" fillId="81" borderId="487" applyNumberFormat="0" applyAlignment="0" applyProtection="0"/>
    <xf numFmtId="0" fontId="234" fillId="81" borderId="487" applyNumberFormat="0" applyAlignment="0" applyProtection="0"/>
    <xf numFmtId="0" fontId="234" fillId="81" borderId="487" applyNumberFormat="0" applyAlignment="0" applyProtection="0"/>
    <xf numFmtId="0" fontId="235" fillId="81" borderId="483" applyNumberFormat="0" applyAlignment="0" applyProtection="0"/>
    <xf numFmtId="283" fontId="235" fillId="81" borderId="483" applyNumberFormat="0" applyAlignment="0" applyProtection="0"/>
    <xf numFmtId="0" fontId="235" fillId="81" borderId="483" applyNumberFormat="0" applyAlignment="0" applyProtection="0"/>
    <xf numFmtId="0" fontId="235" fillId="81" borderId="483" applyNumberFormat="0" applyAlignment="0" applyProtection="0"/>
    <xf numFmtId="0" fontId="242" fillId="68" borderId="483" applyNumberFormat="0" applyAlignment="0" applyProtection="0"/>
    <xf numFmtId="283" fontId="242" fillId="68" borderId="483" applyNumberFormat="0" applyAlignment="0" applyProtection="0"/>
    <xf numFmtId="0" fontId="242" fillId="68" borderId="483" applyNumberFormat="0" applyAlignment="0" applyProtection="0"/>
    <xf numFmtId="0" fontId="242" fillId="68" borderId="483" applyNumberFormat="0" applyAlignment="0" applyProtection="0"/>
    <xf numFmtId="0" fontId="244" fillId="0" borderId="494" applyNumberFormat="0" applyFill="0" applyAlignment="0" applyProtection="0"/>
    <xf numFmtId="283" fontId="244" fillId="0" borderId="494" applyNumberFormat="0" applyFill="0" applyAlignment="0" applyProtection="0"/>
    <xf numFmtId="0" fontId="244" fillId="0" borderId="494" applyNumberFormat="0" applyFill="0" applyAlignment="0" applyProtection="0"/>
    <xf numFmtId="0" fontId="244" fillId="0" borderId="494" applyNumberFormat="0" applyFill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83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381" fillId="81" borderId="483" applyNumberFormat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387" fillId="0" borderId="494" applyNumberFormat="0" applyFill="0" applyAlignment="0" applyProtection="0">
      <alignment vertical="center"/>
    </xf>
    <xf numFmtId="0" fontId="388" fillId="68" borderId="483" applyNumberFormat="0" applyAlignment="0" applyProtection="0">
      <alignment vertical="center"/>
    </xf>
    <xf numFmtId="0" fontId="394" fillId="81" borderId="487" applyNumberFormat="0" applyAlignment="0" applyProtection="0">
      <alignment vertical="center"/>
    </xf>
    <xf numFmtId="0" fontId="149" fillId="81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29" fillId="83" borderId="486" applyNumberFormat="0" applyFont="0" applyAlignment="0" applyProtection="0">
      <alignment vertical="center"/>
    </xf>
    <xf numFmtId="0" fontId="5" fillId="83" borderId="486" applyNumberFormat="0" applyFont="0" applyAlignment="0" applyProtection="0"/>
    <xf numFmtId="0" fontId="253" fillId="68" borderId="483" applyNumberFormat="0" applyAlignment="0" applyProtection="0">
      <alignment vertical="center"/>
    </xf>
    <xf numFmtId="0" fontId="263" fillId="81" borderId="483" applyNumberFormat="0" applyAlignment="0" applyProtection="0">
      <alignment vertical="center"/>
    </xf>
    <xf numFmtId="283" fontId="235" fillId="81" borderId="483" applyNumberFormat="0" applyAlignment="0" applyProtection="0"/>
    <xf numFmtId="10" fontId="95" fillId="60" borderId="479" applyNumberFormat="0" applyBorder="0" applyAlignment="0" applyProtection="0"/>
    <xf numFmtId="10" fontId="311" fillId="60" borderId="479" applyNumberFormat="0" applyBorder="0" applyAlignment="0" applyProtection="0"/>
    <xf numFmtId="10" fontId="95" fillId="60" borderId="479" applyNumberFormat="0" applyBorder="0" applyAlignment="0" applyProtection="0"/>
    <xf numFmtId="10" fontId="95" fillId="60" borderId="479" applyNumberFormat="0" applyBorder="0" applyAlignment="0" applyProtection="0"/>
    <xf numFmtId="0" fontId="355" fillId="139" borderId="489" applyNumberFormat="0" applyProtection="0">
      <alignment horizontal="right" vertical="center"/>
    </xf>
    <xf numFmtId="0" fontId="341" fillId="81" borderId="487" applyNumberForma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0" fontId="5" fillId="53" borderId="487" applyNumberFormat="0" applyProtection="0">
      <alignment horizontal="left" vertical="center" indent="1"/>
    </xf>
    <xf numFmtId="0" fontId="388" fillId="68" borderId="483" applyNumberFormat="0" applyAlignment="0" applyProtection="0">
      <alignment vertical="center"/>
    </xf>
    <xf numFmtId="0" fontId="387" fillId="0" borderId="494" applyNumberFormat="0" applyFill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0" fontId="235" fillId="81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10" fontId="95" fillId="60" borderId="479" applyNumberFormat="0" applyBorder="0" applyAlignment="0" applyProtection="0"/>
    <xf numFmtId="283" fontId="326" fillId="0" borderId="481" applyNumberFormat="0" applyAlignment="0" applyProtection="0"/>
    <xf numFmtId="0" fontId="326" fillId="0" borderId="481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283" fontId="312" fillId="0" borderId="485">
      <alignment horizontal="left" vertical="center"/>
    </xf>
    <xf numFmtId="0" fontId="71" fillId="0" borderId="480">
      <alignment horizontal="left" vertical="center"/>
    </xf>
    <xf numFmtId="283" fontId="309" fillId="34" borderId="484"/>
    <xf numFmtId="0" fontId="304" fillId="34" borderId="484"/>
    <xf numFmtId="286" fontId="299" fillId="114" borderId="481" applyProtection="0">
      <alignment horizontal="center"/>
    </xf>
    <xf numFmtId="0" fontId="286" fillId="81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5" fontId="270" fillId="0" borderId="482" applyAlignment="0" applyProtection="0"/>
    <xf numFmtId="15" fontId="281" fillId="112" borderId="481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251" fontId="46" fillId="0" borderId="492" applyFill="0"/>
    <xf numFmtId="251" fontId="367" fillId="0" borderId="492" applyFill="0"/>
    <xf numFmtId="0" fontId="362" fillId="34" borderId="481" applyNumberFormat="0" applyProtection="0">
      <alignment horizontal="right" vertical="center"/>
    </xf>
    <xf numFmtId="0" fontId="361" fillId="144" borderId="490" applyNumberFormat="0" applyProtection="0">
      <alignment horizontal="left" vertical="center" indent="1"/>
    </xf>
    <xf numFmtId="0" fontId="321" fillId="142" borderId="487" applyNumberFormat="0" applyProtection="0">
      <alignment horizontal="left" vertical="center" indent="1"/>
    </xf>
    <xf numFmtId="0" fontId="358" fillId="111" borderId="489" applyNumberFormat="0" applyProtection="0">
      <alignment vertical="center"/>
    </xf>
    <xf numFmtId="0" fontId="355" fillId="111" borderId="489" applyNumberFormat="0" applyProtection="0">
      <alignment vertical="center"/>
    </xf>
    <xf numFmtId="0" fontId="46" fillId="127" borderId="487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0" fontId="46" fillId="140" borderId="487" applyNumberFormat="0" applyProtection="0">
      <alignment horizontal="left" vertical="center" indent="1"/>
    </xf>
    <xf numFmtId="0" fontId="355" fillId="134" borderId="489" applyNumberFormat="0" applyProtection="0">
      <alignment horizontal="right" vertical="center"/>
    </xf>
    <xf numFmtId="0" fontId="355" fillId="133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0" fontId="355" fillId="128" borderId="489" applyNumberFormat="0" applyProtection="0">
      <alignment horizontal="right" vertical="center"/>
    </xf>
    <xf numFmtId="0" fontId="341" fillId="113" borderId="487" applyNumberFormat="0" applyAlignment="0" applyProtection="0"/>
    <xf numFmtId="0" fontId="5" fillId="83" borderId="486" applyNumberFormat="0" applyFont="0" applyAlignment="0" applyProtection="0"/>
    <xf numFmtId="0" fontId="381" fillId="81" borderId="483" applyNumberFormat="0" applyAlignment="0" applyProtection="0">
      <alignment vertical="center"/>
    </xf>
    <xf numFmtId="0" fontId="242" fillId="68" borderId="483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309" fillId="34" borderId="484"/>
    <xf numFmtId="0" fontId="263" fillId="81" borderId="483" applyNumberFormat="0" applyAlignment="0" applyProtection="0">
      <alignment vertical="center"/>
    </xf>
    <xf numFmtId="0" fontId="253" fillId="68" borderId="483" applyNumberFormat="0" applyAlignment="0" applyProtection="0">
      <alignment vertical="center"/>
    </xf>
    <xf numFmtId="0" fontId="5" fillId="83" borderId="486" applyNumberFormat="0" applyFont="0" applyAlignment="0" applyProtection="0"/>
    <xf numFmtId="0" fontId="129" fillId="83" borderId="486" applyNumberFormat="0" applyFont="0" applyAlignment="0" applyProtection="0">
      <alignment vertical="center"/>
    </xf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83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244" fillId="0" borderId="494" applyNumberFormat="0" applyFill="0" applyAlignment="0" applyProtection="0"/>
    <xf numFmtId="0" fontId="244" fillId="0" borderId="494" applyNumberFormat="0" applyFill="0" applyAlignment="0" applyProtection="0"/>
    <xf numFmtId="283" fontId="244" fillId="0" borderId="494" applyNumberFormat="0" applyFill="0" applyAlignment="0" applyProtection="0"/>
    <xf numFmtId="0" fontId="244" fillId="0" borderId="494" applyNumberFormat="0" applyFill="0" applyAlignment="0" applyProtection="0"/>
    <xf numFmtId="0" fontId="234" fillId="81" borderId="487" applyNumberFormat="0" applyAlignment="0" applyProtection="0"/>
    <xf numFmtId="0" fontId="234" fillId="81" borderId="487" applyNumberFormat="0" applyAlignment="0" applyProtection="0"/>
    <xf numFmtId="283" fontId="234" fillId="81" borderId="487" applyNumberFormat="0" applyAlignment="0" applyProtection="0"/>
    <xf numFmtId="0" fontId="234" fillId="81" borderId="487" applyNumberFormat="0" applyAlignment="0" applyProtection="0"/>
    <xf numFmtId="251" fontId="46" fillId="0" borderId="492" applyFill="0"/>
    <xf numFmtId="251" fontId="46" fillId="0" borderId="485" applyFill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0" fontId="373" fillId="0" borderId="494" applyNumberFormat="0" applyFill="0" applyAlignment="0" applyProtection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251" fontId="367" fillId="0" borderId="492" applyFill="0"/>
    <xf numFmtId="251" fontId="367" fillId="0" borderId="485" applyFill="0"/>
    <xf numFmtId="0" fontId="283" fillId="0" borderId="481" applyNumberFormat="0" applyFill="0" applyAlignment="0" applyProtection="0"/>
    <xf numFmtId="0" fontId="283" fillId="0" borderId="481" applyNumberFormat="0" applyFill="0" applyAlignment="0" applyProtection="0"/>
    <xf numFmtId="283" fontId="283" fillId="0" borderId="481" applyNumberFormat="0" applyFill="0" applyAlignment="0" applyProtection="0"/>
    <xf numFmtId="0" fontId="283" fillId="0" borderId="481" applyNumberFormat="0" applyFill="0" applyAlignment="0" applyProtection="0"/>
    <xf numFmtId="286" fontId="367" fillId="0" borderId="492" applyFill="0" applyAlignment="0" applyProtection="0"/>
    <xf numFmtId="286" fontId="46" fillId="0" borderId="492" applyAlignment="0"/>
    <xf numFmtId="3" fontId="365" fillId="84" borderId="479">
      <alignment horizontal="left" vertical="top" wrapText="1"/>
      <protection locked="0"/>
    </xf>
    <xf numFmtId="3" fontId="365" fillId="84" borderId="479">
      <alignment horizontal="left" vertical="top" wrapText="1"/>
      <protection locked="0"/>
    </xf>
    <xf numFmtId="283" fontId="328" fillId="145" borderId="491" applyNumberFormat="0" applyProtection="0">
      <alignment horizontal="center"/>
    </xf>
    <xf numFmtId="0" fontId="328" fillId="145" borderId="491" applyNumberFormat="0" applyProtection="0">
      <alignment horizontal="center"/>
    </xf>
    <xf numFmtId="283" fontId="362" fillId="34" borderId="481" applyNumberFormat="0" applyProtection="0">
      <alignment horizontal="right" vertical="center"/>
    </xf>
    <xf numFmtId="0" fontId="362" fillId="34" borderId="481" applyNumberFormat="0" applyProtection="0">
      <alignment horizontal="right" vertical="center"/>
    </xf>
    <xf numFmtId="283" fontId="361" fillId="144" borderId="490" applyNumberFormat="0" applyProtection="0">
      <alignment horizontal="left" vertical="center" indent="1"/>
    </xf>
    <xf numFmtId="0" fontId="361" fillId="144" borderId="490" applyNumberFormat="0" applyProtection="0">
      <alignment horizontal="left" vertical="center" indent="1"/>
    </xf>
    <xf numFmtId="283" fontId="321" fillId="142" borderId="487" applyNumberFormat="0" applyProtection="0">
      <alignment horizontal="left" vertical="center" indent="1"/>
    </xf>
    <xf numFmtId="0" fontId="321" fillId="142" borderId="487" applyNumberFormat="0" applyProtection="0">
      <alignment horizontal="left" vertical="center" indent="1"/>
    </xf>
    <xf numFmtId="283" fontId="323" fillId="139" borderId="490" applyNumberFormat="0" applyProtection="0">
      <alignment horizontal="left" vertical="center" indent="1"/>
    </xf>
    <xf numFmtId="0" fontId="323" fillId="139" borderId="490" applyNumberFormat="0" applyProtection="0">
      <alignment horizontal="left" vertical="center" indent="1"/>
    </xf>
    <xf numFmtId="283" fontId="358" fillId="111" borderId="489" applyNumberFormat="0" applyProtection="0">
      <alignment vertical="center"/>
    </xf>
    <xf numFmtId="0" fontId="358" fillId="111" borderId="489" applyNumberFormat="0" applyProtection="0">
      <alignment vertical="center"/>
    </xf>
    <xf numFmtId="283" fontId="355" fillId="111" borderId="489" applyNumberFormat="0" applyProtection="0">
      <alignment vertical="center"/>
    </xf>
    <xf numFmtId="0" fontId="355" fillId="111" borderId="489" applyNumberFormat="0" applyProtection="0">
      <alignment vertical="center"/>
    </xf>
    <xf numFmtId="283" fontId="46" fillId="127" borderId="487" applyNumberFormat="0" applyProtection="0">
      <alignment horizontal="left" vertical="center" indent="1"/>
    </xf>
    <xf numFmtId="0" fontId="46" fillId="127" borderId="487" applyNumberFormat="0" applyProtection="0">
      <alignment horizontal="left" vertical="center" indent="1"/>
    </xf>
    <xf numFmtId="283" fontId="46" fillId="122" borderId="487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283" fontId="46" fillId="141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283" fontId="46" fillId="140" borderId="487" applyNumberFormat="0" applyProtection="0">
      <alignment horizontal="left" vertical="center" indent="1"/>
    </xf>
    <xf numFmtId="0" fontId="46" fillId="140" borderId="487" applyNumberFormat="0" applyProtection="0">
      <alignment horizontal="left" vertical="center" indent="1"/>
    </xf>
    <xf numFmtId="283" fontId="355" fillId="139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283" fontId="355" fillId="135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283" fontId="355" fillId="134" borderId="489" applyNumberFormat="0" applyProtection="0">
      <alignment horizontal="right" vertical="center"/>
    </xf>
    <xf numFmtId="0" fontId="355" fillId="134" borderId="489" applyNumberFormat="0" applyProtection="0">
      <alignment horizontal="right" vertical="center"/>
    </xf>
    <xf numFmtId="283" fontId="355" fillId="133" borderId="489" applyNumberFormat="0" applyProtection="0">
      <alignment horizontal="right" vertical="center"/>
    </xf>
    <xf numFmtId="0" fontId="355" fillId="133" borderId="489" applyNumberFormat="0" applyProtection="0">
      <alignment horizontal="right" vertical="center"/>
    </xf>
    <xf numFmtId="283" fontId="355" fillId="132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283" fontId="355" fillId="131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283" fontId="355" fillId="130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283" fontId="355" fillId="121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283" fontId="355" fillId="129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283" fontId="355" fillId="128" borderId="489" applyNumberFormat="0" applyProtection="0">
      <alignment horizontal="right" vertical="center"/>
    </xf>
    <xf numFmtId="0" fontId="355" fillId="128" borderId="489" applyNumberFormat="0" applyProtection="0">
      <alignment horizontal="right" vertical="center"/>
    </xf>
    <xf numFmtId="283" fontId="353" fillId="126" borderId="487" applyNumberFormat="0" applyProtection="0">
      <alignment horizontal="left" vertical="center" indent="1"/>
    </xf>
    <xf numFmtId="0" fontId="353" fillId="126" borderId="487" applyNumberFormat="0" applyProtection="0">
      <alignment horizontal="left" vertical="center" indent="1"/>
    </xf>
    <xf numFmtId="283" fontId="352" fillId="126" borderId="489" applyNumberFormat="0" applyProtection="0">
      <alignment vertical="center"/>
    </xf>
    <xf numFmtId="0" fontId="352" fillId="126" borderId="489" applyNumberFormat="0" applyProtection="0">
      <alignment vertical="center"/>
    </xf>
    <xf numFmtId="286" fontId="328" fillId="125" borderId="488" applyProtection="0">
      <alignment horizontal="center"/>
    </xf>
    <xf numFmtId="0" fontId="341" fillId="81" borderId="487" applyNumberFormat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283" fontId="328" fillId="115" borderId="481" applyNumberFormat="0" applyAlignment="0" applyProtection="0"/>
    <xf numFmtId="0" fontId="328" fillId="115" borderId="481" applyNumberFormat="0" applyAlignment="0" applyProtection="0"/>
    <xf numFmtId="0" fontId="327" fillId="68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40" fillId="83" borderId="486" applyNumberFormat="0" applyFont="0" applyAlignment="0" applyProtection="0"/>
    <xf numFmtId="251" fontId="46" fillId="0" borderId="485" applyFill="0"/>
    <xf numFmtId="286" fontId="46" fillId="0" borderId="492" applyAlignment="0"/>
    <xf numFmtId="0" fontId="323" fillId="139" borderId="490" applyNumberFormat="0" applyProtection="0">
      <alignment horizontal="left" vertical="center" indent="1"/>
    </xf>
    <xf numFmtId="0" fontId="355" fillId="135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0" fontId="353" fillId="126" borderId="487" applyNumberFormat="0" applyProtection="0">
      <alignment horizontal="left" vertical="center" indent="1"/>
    </xf>
    <xf numFmtId="0" fontId="352" fillId="126" borderId="489" applyNumberFormat="0" applyProtection="0">
      <alignment vertical="center"/>
    </xf>
    <xf numFmtId="0" fontId="341" fillId="81" borderId="487" applyNumberFormat="0" applyAlignment="0" applyProtection="0"/>
    <xf numFmtId="0" fontId="327" fillId="68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283" fontId="312" fillId="0" borderId="485">
      <alignment horizontal="left" vertical="center"/>
    </xf>
    <xf numFmtId="0" fontId="312" fillId="0" borderId="485">
      <alignment horizontal="left" vertical="center"/>
    </xf>
    <xf numFmtId="0" fontId="286" fillId="81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66" fillId="0" borderId="494" applyNumberFormat="0" applyFill="0" applyAlignment="0" applyProtection="0">
      <alignment vertical="center"/>
    </xf>
    <xf numFmtId="0" fontId="254" fillId="81" borderId="487" applyNumberFormat="0" applyAlignment="0" applyProtection="0">
      <alignment vertical="center"/>
    </xf>
    <xf numFmtId="0" fontId="221" fillId="0" borderId="494" applyNumberFormat="0" applyFill="0" applyAlignment="0" applyProtection="0"/>
    <xf numFmtId="0" fontId="221" fillId="0" borderId="494" applyNumberFormat="0" applyFill="0" applyAlignment="0" applyProtection="0"/>
    <xf numFmtId="0" fontId="221" fillId="0" borderId="494" applyNumberFormat="0" applyFill="0" applyAlignment="0" applyProtection="0"/>
    <xf numFmtId="4" fontId="205" fillId="105" borderId="487" applyNumberFormat="0" applyProtection="0">
      <alignment horizontal="right" vertical="center"/>
    </xf>
    <xf numFmtId="0" fontId="68" fillId="104" borderId="487" applyNumberFormat="0" applyProtection="0">
      <alignment horizontal="center" vertical="top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right" vertical="center"/>
    </xf>
    <xf numFmtId="3" fontId="70" fillId="57" borderId="487" applyProtection="0">
      <alignment horizontal="right" vertical="center"/>
    </xf>
    <xf numFmtId="0" fontId="70" fillId="100" borderId="487" applyNumberFormat="0" applyProtection="0">
      <alignment horizontal="left" vertical="center" indent="1"/>
    </xf>
    <xf numFmtId="0" fontId="70" fillId="100" borderId="487" applyNumberFormat="0" applyProtection="0">
      <alignment horizontal="left" vertical="center" indent="1"/>
    </xf>
    <xf numFmtId="0" fontId="5" fillId="100" borderId="487" applyNumberFormat="0" applyProtection="0">
      <alignment vertical="center"/>
    </xf>
    <xf numFmtId="0" fontId="70" fillId="100" borderId="487" applyNumberFormat="0" applyProtection="0">
      <alignment vertical="center"/>
    </xf>
    <xf numFmtId="0" fontId="5" fillId="100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4" fontId="70" fillId="97" borderId="487" applyNumberFormat="0" applyProtection="0">
      <alignment horizontal="right" vertical="center"/>
    </xf>
    <xf numFmtId="0" fontId="5" fillId="0" borderId="487" applyNumberFormat="0" applyProtection="0">
      <alignment horizontal="left" vertical="center" indent="1"/>
    </xf>
    <xf numFmtId="0" fontId="5" fillId="103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0" fontId="5" fillId="102" borderId="487" applyNumberFormat="0" applyProtection="0">
      <alignment horizontal="left" vertical="center" indent="1"/>
    </xf>
    <xf numFmtId="0" fontId="5" fillId="0" borderId="487" applyNumberFormat="0" applyProtection="0">
      <alignment horizontal="left" vertical="center" indent="1"/>
    </xf>
    <xf numFmtId="4" fontId="70" fillId="101" borderId="487" applyNumberFormat="0" applyProtection="0">
      <alignment horizontal="left" vertical="center" indent="1"/>
    </xf>
    <xf numFmtId="0" fontId="5" fillId="100" borderId="487" applyNumberFormat="0" applyProtection="0">
      <alignment horizontal="left" vertical="center" indent="1"/>
    </xf>
    <xf numFmtId="4" fontId="70" fillId="98" borderId="487" applyNumberFormat="0" applyProtection="0">
      <alignment horizontal="right" vertical="center"/>
    </xf>
    <xf numFmtId="4" fontId="70" fillId="96" borderId="487" applyNumberFormat="0" applyProtection="0">
      <alignment horizontal="right" vertical="center"/>
    </xf>
    <xf numFmtId="4" fontId="70" fillId="95" borderId="487" applyNumberFormat="0" applyProtection="0">
      <alignment horizontal="right" vertical="center"/>
    </xf>
    <xf numFmtId="4" fontId="70" fillId="94" borderId="487" applyNumberFormat="0" applyProtection="0">
      <alignment horizontal="right" vertical="center"/>
    </xf>
    <xf numFmtId="4" fontId="70" fillId="93" borderId="487" applyNumberFormat="0" applyProtection="0">
      <alignment horizontal="right" vertical="center"/>
    </xf>
    <xf numFmtId="4" fontId="70" fillId="52" borderId="487" applyNumberFormat="0" applyProtection="0">
      <alignment horizontal="right" vertical="center"/>
    </xf>
    <xf numFmtId="4" fontId="70" fillId="92" borderId="487" applyNumberFormat="0" applyProtection="0">
      <alignment horizontal="right" vertical="center"/>
    </xf>
    <xf numFmtId="4" fontId="70" fillId="91" borderId="487" applyNumberFormat="0" applyProtection="0">
      <alignment horizontal="right" vertical="center"/>
    </xf>
    <xf numFmtId="0" fontId="68" fillId="90" borderId="487" applyNumberFormat="0" applyProtection="0">
      <alignment horizontal="left" vertical="top"/>
    </xf>
    <xf numFmtId="4" fontId="202" fillId="89" borderId="487" applyNumberFormat="0" applyProtection="0">
      <alignment horizontal="center" vertical="top"/>
    </xf>
    <xf numFmtId="4" fontId="202" fillId="88" borderId="487" applyNumberFormat="0" applyProtection="0">
      <alignment horizontal="left" vertical="center"/>
    </xf>
    <xf numFmtId="0" fontId="5" fillId="53" borderId="487" applyNumberFormat="0" applyProtection="0">
      <alignment vertical="center"/>
    </xf>
    <xf numFmtId="4" fontId="202" fillId="87" borderId="487" applyNumberFormat="0" applyProtection="0">
      <alignment vertical="center"/>
    </xf>
    <xf numFmtId="0" fontId="196" fillId="81" borderId="487" applyNumberFormat="0" applyAlignment="0" applyProtection="0"/>
    <xf numFmtId="0" fontId="196" fillId="81" borderId="487" applyNumberFormat="0" applyAlignment="0" applyProtection="0"/>
    <xf numFmtId="0" fontId="196" fillId="81" borderId="487" applyNumberFormat="0" applyAlignment="0" applyProtection="0"/>
    <xf numFmtId="286" fontId="46" fillId="0" borderId="492" applyAlignment="0"/>
    <xf numFmtId="251" fontId="367" fillId="0" borderId="492" applyFill="0"/>
    <xf numFmtId="251" fontId="46" fillId="0" borderId="492" applyFill="0"/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0" fontId="85" fillId="0" borderId="479">
      <alignment horizontal="center"/>
    </xf>
    <xf numFmtId="15" fontId="281" fillId="112" borderId="481">
      <alignment horizontal="center"/>
    </xf>
    <xf numFmtId="5" fontId="270" fillId="0" borderId="482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6" fillId="81" borderId="483" applyNumberFormat="0" applyAlignment="0" applyProtection="0"/>
    <xf numFmtId="0" fontId="285" fillId="113" borderId="483" applyNumberFormat="0" applyAlignment="0" applyProtection="0"/>
    <xf numFmtId="0" fontId="285" fillId="113" borderId="483" applyNumberFormat="0" applyAlignment="0" applyProtection="0"/>
    <xf numFmtId="0" fontId="286" fillId="81" borderId="483" applyNumberFormat="0" applyAlignment="0" applyProtection="0"/>
    <xf numFmtId="0" fontId="286" fillId="81" borderId="483" applyNumberFormat="0" applyAlignment="0" applyProtection="0"/>
    <xf numFmtId="286" fontId="299" fillId="114" borderId="481" applyProtection="0">
      <alignment horizontal="center"/>
    </xf>
    <xf numFmtId="0" fontId="304" fillId="34" borderId="484"/>
    <xf numFmtId="283" fontId="304" fillId="34" borderId="484"/>
    <xf numFmtId="0" fontId="304" fillId="34" borderId="484"/>
    <xf numFmtId="283" fontId="304" fillId="34" borderId="484"/>
    <xf numFmtId="286" fontId="308" fillId="116" borderId="481" applyProtection="0">
      <alignment horizontal="center"/>
    </xf>
    <xf numFmtId="0" fontId="309" fillId="34" borderId="484"/>
    <xf numFmtId="283" fontId="309" fillId="34" borderId="484"/>
    <xf numFmtId="0" fontId="309" fillId="117" borderId="484"/>
    <xf numFmtId="283" fontId="309" fillId="117" borderId="484"/>
    <xf numFmtId="0" fontId="312" fillId="0" borderId="485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283" fontId="312" fillId="0" borderId="485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71" fillId="0" borderId="480">
      <alignment horizontal="left" vertical="center"/>
    </xf>
    <xf numFmtId="0" fontId="326" fillId="0" borderId="481" applyNumberFormat="0" applyAlignment="0" applyProtection="0"/>
    <xf numFmtId="283" fontId="326" fillId="0" borderId="481" applyNumberFormat="0" applyAlignment="0" applyProtection="0"/>
    <xf numFmtId="10" fontId="95" fillId="60" borderId="479" applyNumberFormat="0" applyBorder="0" applyAlignment="0" applyProtection="0"/>
    <xf numFmtId="10" fontId="95" fillId="60" borderId="479" applyNumberFormat="0" applyBorder="0" applyAlignment="0" applyProtection="0"/>
    <xf numFmtId="10" fontId="95" fillId="60" borderId="479" applyNumberFormat="0" applyBorder="0" applyAlignment="0" applyProtection="0"/>
    <xf numFmtId="10" fontId="311" fillId="60" borderId="479" applyNumberFormat="0" applyBorder="0" applyAlignment="0" applyProtection="0"/>
    <xf numFmtId="10" fontId="95" fillId="60" borderId="479" applyNumberFormat="0" applyBorder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68" borderId="483" applyNumberFormat="0" applyAlignment="0" applyProtection="0"/>
    <xf numFmtId="0" fontId="327" fillId="54" borderId="483" applyNumberFormat="0" applyAlignment="0" applyProtection="0"/>
    <xf numFmtId="0" fontId="327" fillId="54" borderId="483" applyNumberFormat="0" applyAlignment="0" applyProtection="0"/>
    <xf numFmtId="0" fontId="327" fillId="68" borderId="483" applyNumberFormat="0" applyAlignment="0" applyProtection="0"/>
    <xf numFmtId="0" fontId="327" fillId="68" borderId="483" applyNumberFormat="0" applyAlignment="0" applyProtection="0"/>
    <xf numFmtId="0" fontId="328" fillId="115" borderId="481" applyNumberFormat="0" applyAlignment="0" applyProtection="0"/>
    <xf numFmtId="283" fontId="328" fillId="115" borderId="481" applyNumberFormat="0" applyAlignment="0" applyProtection="0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294" fillId="83" borderId="486" applyNumberFormat="0" applyFont="0" applyAlignment="0" applyProtection="0"/>
    <xf numFmtId="0" fontId="294" fillId="83" borderId="486" applyNumberFormat="0" applyFont="0" applyAlignment="0" applyProtection="0"/>
    <xf numFmtId="0" fontId="5" fillId="83" borderId="486" applyNumberFormat="0" applyFont="0" applyAlignment="0" applyProtection="0"/>
    <xf numFmtId="0" fontId="5" fillId="83" borderId="486" applyNumberFormat="0" applyFon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113" borderId="487" applyNumberFormat="0" applyAlignment="0" applyProtection="0"/>
    <xf numFmtId="0" fontId="341" fillId="113" borderId="487" applyNumberFormat="0" applyAlignment="0" applyProtection="0"/>
    <xf numFmtId="0" fontId="341" fillId="81" borderId="487" applyNumberFormat="0" applyAlignment="0" applyProtection="0"/>
    <xf numFmtId="0" fontId="341" fillId="81" borderId="487" applyNumberFormat="0" applyAlignment="0" applyProtection="0"/>
    <xf numFmtId="286" fontId="328" fillId="125" borderId="488" applyProtection="0">
      <alignment horizontal="center"/>
    </xf>
    <xf numFmtId="0" fontId="352" fillId="126" borderId="489" applyNumberFormat="0" applyProtection="0">
      <alignment vertical="center"/>
    </xf>
    <xf numFmtId="283" fontId="352" fillId="126" borderId="489" applyNumberFormat="0" applyProtection="0">
      <alignment vertical="center"/>
    </xf>
    <xf numFmtId="0" fontId="353" fillId="126" borderId="487" applyNumberFormat="0" applyProtection="0">
      <alignment horizontal="left" vertical="center" indent="1"/>
    </xf>
    <xf numFmtId="283" fontId="353" fillId="126" borderId="487" applyNumberFormat="0" applyProtection="0">
      <alignment horizontal="left" vertical="center" indent="1"/>
    </xf>
    <xf numFmtId="0" fontId="355" fillId="128" borderId="489" applyNumberFormat="0" applyProtection="0">
      <alignment horizontal="right" vertical="center"/>
    </xf>
    <xf numFmtId="283" fontId="355" fillId="128" borderId="489" applyNumberFormat="0" applyProtection="0">
      <alignment horizontal="right" vertical="center"/>
    </xf>
    <xf numFmtId="0" fontId="355" fillId="129" borderId="489" applyNumberFormat="0" applyProtection="0">
      <alignment horizontal="right" vertical="center"/>
    </xf>
    <xf numFmtId="283" fontId="355" fillId="129" borderId="489" applyNumberFormat="0" applyProtection="0">
      <alignment horizontal="right" vertical="center"/>
    </xf>
    <xf numFmtId="0" fontId="355" fillId="121" borderId="489" applyNumberFormat="0" applyProtection="0">
      <alignment horizontal="right" vertical="center"/>
    </xf>
    <xf numFmtId="283" fontId="355" fillId="121" borderId="489" applyNumberFormat="0" applyProtection="0">
      <alignment horizontal="right" vertical="center"/>
    </xf>
    <xf numFmtId="0" fontId="355" fillId="130" borderId="489" applyNumberFormat="0" applyProtection="0">
      <alignment horizontal="right" vertical="center"/>
    </xf>
    <xf numFmtId="283" fontId="355" fillId="130" borderId="489" applyNumberFormat="0" applyProtection="0">
      <alignment horizontal="right" vertical="center"/>
    </xf>
    <xf numFmtId="0" fontId="355" fillId="131" borderId="489" applyNumberFormat="0" applyProtection="0">
      <alignment horizontal="right" vertical="center"/>
    </xf>
    <xf numFmtId="283" fontId="355" fillId="131" borderId="489" applyNumberFormat="0" applyProtection="0">
      <alignment horizontal="right" vertical="center"/>
    </xf>
    <xf numFmtId="0" fontId="355" fillId="132" borderId="489" applyNumberFormat="0" applyProtection="0">
      <alignment horizontal="right" vertical="center"/>
    </xf>
    <xf numFmtId="283" fontId="355" fillId="132" borderId="489" applyNumberFormat="0" applyProtection="0">
      <alignment horizontal="right" vertical="center"/>
    </xf>
    <xf numFmtId="0" fontId="355" fillId="133" borderId="489" applyNumberFormat="0" applyProtection="0">
      <alignment horizontal="right" vertical="center"/>
    </xf>
    <xf numFmtId="283" fontId="355" fillId="133" borderId="489" applyNumberFormat="0" applyProtection="0">
      <alignment horizontal="right" vertical="center"/>
    </xf>
    <xf numFmtId="0" fontId="355" fillId="134" borderId="489" applyNumberFormat="0" applyProtection="0">
      <alignment horizontal="right" vertical="center"/>
    </xf>
    <xf numFmtId="283" fontId="355" fillId="134" borderId="489" applyNumberFormat="0" applyProtection="0">
      <alignment horizontal="right" vertical="center"/>
    </xf>
    <xf numFmtId="0" fontId="355" fillId="135" borderId="489" applyNumberFormat="0" applyProtection="0">
      <alignment horizontal="right" vertical="center"/>
    </xf>
    <xf numFmtId="283" fontId="355" fillId="135" borderId="489" applyNumberFormat="0" applyProtection="0">
      <alignment horizontal="right" vertical="center"/>
    </xf>
    <xf numFmtId="0" fontId="355" fillId="139" borderId="489" applyNumberFormat="0" applyProtection="0">
      <alignment horizontal="right" vertical="center"/>
    </xf>
    <xf numFmtId="283" fontId="355" fillId="139" borderId="489" applyNumberFormat="0" applyProtection="0">
      <alignment horizontal="right" vertical="center"/>
    </xf>
    <xf numFmtId="0" fontId="46" fillId="140" borderId="487" applyNumberFormat="0" applyProtection="0">
      <alignment horizontal="left" vertical="center" indent="1"/>
    </xf>
    <xf numFmtId="283" fontId="46" fillId="140" borderId="487" applyNumberFormat="0" applyProtection="0">
      <alignment horizontal="left" vertical="center" indent="1"/>
    </xf>
    <xf numFmtId="0" fontId="46" fillId="141" borderId="487" applyNumberFormat="0" applyProtection="0">
      <alignment horizontal="left" vertical="center" indent="1"/>
    </xf>
    <xf numFmtId="283" fontId="46" fillId="141" borderId="487" applyNumberFormat="0" applyProtection="0">
      <alignment horizontal="left" vertical="center" indent="1"/>
    </xf>
    <xf numFmtId="0" fontId="46" fillId="122" borderId="487" applyNumberFormat="0" applyProtection="0">
      <alignment horizontal="left" vertical="center" indent="1"/>
    </xf>
    <xf numFmtId="283" fontId="46" fillId="122" borderId="487" applyNumberFormat="0" applyProtection="0">
      <alignment horizontal="left" vertical="center" indent="1"/>
    </xf>
    <xf numFmtId="0" fontId="46" fillId="127" borderId="487" applyNumberFormat="0" applyProtection="0">
      <alignment horizontal="left" vertical="center" indent="1"/>
    </xf>
    <xf numFmtId="283" fontId="46" fillId="127" borderId="487" applyNumberFormat="0" applyProtection="0">
      <alignment horizontal="left" vertical="center" indent="1"/>
    </xf>
    <xf numFmtId="0" fontId="355" fillId="111" borderId="489" applyNumberFormat="0" applyProtection="0">
      <alignment vertical="center"/>
    </xf>
    <xf numFmtId="283" fontId="355" fillId="111" borderId="489" applyNumberFormat="0" applyProtection="0">
      <alignment vertical="center"/>
    </xf>
    <xf numFmtId="0" fontId="358" fillId="111" borderId="489" applyNumberFormat="0" applyProtection="0">
      <alignment vertical="center"/>
    </xf>
    <xf numFmtId="283" fontId="358" fillId="111" borderId="489" applyNumberFormat="0" applyProtection="0">
      <alignment vertical="center"/>
    </xf>
    <xf numFmtId="0" fontId="323" fillId="139" borderId="490" applyNumberFormat="0" applyProtection="0">
      <alignment horizontal="left" vertical="center" indent="1"/>
    </xf>
    <xf numFmtId="283" fontId="323" fillId="139" borderId="490" applyNumberFormat="0" applyProtection="0">
      <alignment horizontal="left" vertical="center" indent="1"/>
    </xf>
    <xf numFmtId="0" fontId="321" fillId="142" borderId="487" applyNumberFormat="0" applyProtection="0">
      <alignment horizontal="left" vertical="center" indent="1"/>
    </xf>
    <xf numFmtId="283" fontId="321" fillId="142" borderId="487" applyNumberFormat="0" applyProtection="0">
      <alignment horizontal="left" vertical="center" indent="1"/>
    </xf>
    <xf numFmtId="0" fontId="361" fillId="144" borderId="490" applyNumberFormat="0" applyProtection="0">
      <alignment horizontal="left" vertical="center" indent="1"/>
    </xf>
    <xf numFmtId="283" fontId="361" fillId="144" borderId="490" applyNumberFormat="0" applyProtection="0">
      <alignment horizontal="left" vertical="center" indent="1"/>
    </xf>
    <xf numFmtId="0" fontId="362" fillId="34" borderId="481" applyNumberFormat="0" applyProtection="0">
      <alignment horizontal="right" vertical="center"/>
    </xf>
    <xf numFmtId="283" fontId="362" fillId="34" borderId="481" applyNumberFormat="0" applyProtection="0">
      <alignment horizontal="right" vertical="center"/>
    </xf>
    <xf numFmtId="0" fontId="328" fillId="145" borderId="491" applyNumberFormat="0" applyProtection="0">
      <alignment horizontal="center"/>
    </xf>
    <xf numFmtId="283" fontId="328" fillId="145" borderId="491" applyNumberFormat="0" applyProtection="0">
      <alignment horizontal="center"/>
    </xf>
    <xf numFmtId="3" fontId="365" fillId="84" borderId="479">
      <alignment horizontal="left" vertical="top" wrapText="1"/>
      <protection locked="0"/>
    </xf>
    <xf numFmtId="3" fontId="365" fillId="84" borderId="479">
      <alignment horizontal="left" vertical="top" wrapText="1"/>
      <protection locked="0"/>
    </xf>
    <xf numFmtId="286" fontId="46" fillId="0" borderId="492" applyAlignment="0"/>
    <xf numFmtId="286" fontId="367" fillId="0" borderId="492" applyFill="0" applyAlignment="0" applyProtection="0"/>
    <xf numFmtId="0" fontId="283" fillId="0" borderId="481" applyNumberFormat="0" applyFill="0" applyAlignment="0" applyProtection="0"/>
    <xf numFmtId="283" fontId="283" fillId="0" borderId="481" applyNumberFormat="0" applyFill="0" applyAlignment="0" applyProtection="0"/>
    <xf numFmtId="0" fontId="283" fillId="0" borderId="481" applyNumberFormat="0" applyFill="0" applyAlignment="0" applyProtection="0"/>
    <xf numFmtId="0" fontId="283" fillId="0" borderId="481" applyNumberFormat="0" applyFill="0" applyAlignment="0" applyProtection="0"/>
    <xf numFmtId="251" fontId="367" fillId="0" borderId="485" applyFill="0"/>
    <xf numFmtId="251" fontId="367" fillId="0" borderId="492" applyFill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0" fontId="373" fillId="0" borderId="494" applyNumberFormat="0" applyFill="0" applyAlignment="0" applyProtection="0"/>
    <xf numFmtId="0" fontId="373" fillId="0" borderId="493" applyNumberFormat="0" applyFill="0" applyAlignment="0" applyProtection="0"/>
    <xf numFmtId="0" fontId="373" fillId="0" borderId="493" applyNumberFormat="0" applyFill="0" applyAlignment="0" applyProtection="0"/>
    <xf numFmtId="251" fontId="46" fillId="0" borderId="485" applyFill="0"/>
    <xf numFmtId="251" fontId="46" fillId="0" borderId="492" applyFill="0"/>
    <xf numFmtId="0" fontId="234" fillId="81" borderId="487" applyNumberFormat="0" applyAlignment="0" applyProtection="0"/>
    <xf numFmtId="283" fontId="234" fillId="81" borderId="487" applyNumberFormat="0" applyAlignment="0" applyProtection="0"/>
    <xf numFmtId="0" fontId="234" fillId="81" borderId="487" applyNumberFormat="0" applyAlignment="0" applyProtection="0"/>
    <xf numFmtId="0" fontId="234" fillId="81" borderId="487" applyNumberFormat="0" applyAlignment="0" applyProtection="0"/>
    <xf numFmtId="0" fontId="235" fillId="81" borderId="483" applyNumberFormat="0" applyAlignment="0" applyProtection="0"/>
    <xf numFmtId="283" fontId="235" fillId="81" borderId="483" applyNumberFormat="0" applyAlignment="0" applyProtection="0"/>
    <xf numFmtId="0" fontId="235" fillId="81" borderId="483" applyNumberFormat="0" applyAlignment="0" applyProtection="0"/>
    <xf numFmtId="0" fontId="235" fillId="81" borderId="483" applyNumberFormat="0" applyAlignment="0" applyProtection="0"/>
    <xf numFmtId="0" fontId="242" fillId="68" borderId="483" applyNumberFormat="0" applyAlignment="0" applyProtection="0"/>
    <xf numFmtId="283" fontId="242" fillId="68" borderId="483" applyNumberFormat="0" applyAlignment="0" applyProtection="0"/>
    <xf numFmtId="0" fontId="242" fillId="68" borderId="483" applyNumberFormat="0" applyAlignment="0" applyProtection="0"/>
    <xf numFmtId="0" fontId="242" fillId="68" borderId="483" applyNumberFormat="0" applyAlignment="0" applyProtection="0"/>
    <xf numFmtId="0" fontId="244" fillId="0" borderId="494" applyNumberFormat="0" applyFill="0" applyAlignment="0" applyProtection="0"/>
    <xf numFmtId="283" fontId="244" fillId="0" borderId="494" applyNumberFormat="0" applyFill="0" applyAlignment="0" applyProtection="0"/>
    <xf numFmtId="0" fontId="244" fillId="0" borderId="494" applyNumberFormat="0" applyFill="0" applyAlignment="0" applyProtection="0"/>
    <xf numFmtId="0" fontId="244" fillId="0" borderId="494" applyNumberFormat="0" applyFill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283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0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42" fillId="83" borderId="486" applyNumberFormat="0" applyFont="0" applyAlignment="0" applyProtection="0"/>
    <xf numFmtId="0" fontId="381" fillId="81" borderId="483" applyNumberFormat="0" applyAlignment="0" applyProtection="0">
      <alignment vertical="center"/>
    </xf>
    <xf numFmtId="0" fontId="5" fillId="83" borderId="486" applyNumberFormat="0" applyFont="0" applyAlignment="0" applyProtection="0">
      <alignment vertical="center"/>
    </xf>
    <xf numFmtId="0" fontId="387" fillId="0" borderId="494" applyNumberFormat="0" applyFill="0" applyAlignment="0" applyProtection="0">
      <alignment vertical="center"/>
    </xf>
    <xf numFmtId="0" fontId="388" fillId="68" borderId="483" applyNumberFormat="0" applyAlignment="0" applyProtection="0">
      <alignment vertical="center"/>
    </xf>
    <xf numFmtId="0" fontId="394" fillId="81" borderId="487" applyNumberFormat="0" applyAlignment="0" applyProtection="0">
      <alignment vertical="center"/>
    </xf>
    <xf numFmtId="0" fontId="42" fillId="83" borderId="486" applyNumberFormat="0" applyFont="0" applyAlignment="0" applyProtection="0"/>
    <xf numFmtId="0" fontId="235" fillId="81" borderId="483" applyNumberFormat="0" applyAlignment="0" applyProtection="0"/>
    <xf numFmtId="0" fontId="71" fillId="0" borderId="480">
      <alignment horizontal="left" vertical="center"/>
    </xf>
    <xf numFmtId="283" fontId="309" fillId="117" borderId="484"/>
    <xf numFmtId="0" fontId="304" fillId="34" borderId="484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149" fillId="81" borderId="483" applyNumberForma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85" fillId="68" borderId="483" applyNumberForma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38" fillId="83" borderId="486" applyNumberFormat="0" applyFont="0" applyAlignment="0" applyProtection="0"/>
    <xf numFmtId="0" fontId="129" fillId="83" borderId="486" applyNumberFormat="0" applyFont="0" applyAlignment="0" applyProtection="0">
      <alignment vertical="center"/>
    </xf>
    <xf numFmtId="0" fontId="5" fillId="83" borderId="486" applyNumberFormat="0" applyFont="0" applyAlignment="0" applyProtection="0"/>
    <xf numFmtId="0" fontId="253" fillId="68" borderId="483" applyNumberFormat="0" applyAlignment="0" applyProtection="0">
      <alignment vertical="center"/>
    </xf>
    <xf numFmtId="0" fontId="263" fillId="81" borderId="483" applyNumberFormat="0" applyAlignment="0" applyProtection="0">
      <alignment vertical="center"/>
    </xf>
    <xf numFmtId="0" fontId="42" fillId="83" borderId="486" applyNumberFormat="0" applyFont="0" applyAlignment="0" applyProtection="0"/>
    <xf numFmtId="283" fontId="242" fillId="68" borderId="483" applyNumberFormat="0" applyAlignment="0" applyProtection="0"/>
    <xf numFmtId="0" fontId="71" fillId="0" borderId="480">
      <alignment horizontal="left" vertical="center"/>
    </xf>
    <xf numFmtId="0" fontId="71" fillId="0" borderId="480">
      <alignment horizontal="left" vertical="center"/>
    </xf>
    <xf numFmtId="286" fontId="308" fillId="116" borderId="481" applyProtection="0">
      <alignment horizontal="center"/>
    </xf>
    <xf numFmtId="0" fontId="394" fillId="81" borderId="487" applyNumberFormat="0" applyAlignment="0" applyProtection="0">
      <alignment vertical="center"/>
    </xf>
    <xf numFmtId="0" fontId="42" fillId="83" borderId="486" applyNumberFormat="0" applyFont="0" applyAlignment="0" applyProtection="0"/>
    <xf numFmtId="0" fontId="235" fillId="81" borderId="483" applyNumberFormat="0" applyAlignment="0" applyProtection="0"/>
    <xf numFmtId="0" fontId="71" fillId="0" borderId="480">
      <alignment horizontal="left" vertical="center"/>
    </xf>
    <xf numFmtId="0" fontId="309" fillId="117" borderId="484"/>
    <xf numFmtId="283" fontId="304" fillId="34" borderId="484"/>
    <xf numFmtId="0" fontId="42" fillId="83" borderId="486" applyNumberFormat="0" applyFont="0" applyAlignment="0" applyProtection="0"/>
    <xf numFmtId="0" fontId="242" fillId="68" borderId="483" applyNumberFormat="0" applyAlignment="0" applyProtection="0"/>
    <xf numFmtId="0" fontId="71" fillId="0" borderId="480">
      <alignment horizontal="left" vertical="center"/>
    </xf>
    <xf numFmtId="0" fontId="312" fillId="0" borderId="485">
      <alignment horizontal="left" vertical="center"/>
    </xf>
    <xf numFmtId="283" fontId="304" fillId="34" borderId="484"/>
    <xf numFmtId="0" fontId="327" fillId="68" borderId="533" applyNumberFormat="0" applyAlignment="0" applyProtection="0"/>
    <xf numFmtId="0" fontId="285" fillId="113" borderId="533" applyNumberFormat="0" applyAlignment="0" applyProtection="0"/>
    <xf numFmtId="0" fontId="283" fillId="0" borderId="531" applyNumberFormat="0" applyFill="0" applyAlignment="0" applyProtection="0"/>
    <xf numFmtId="283" fontId="355" fillId="131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283" fontId="46" fillId="127" borderId="537" applyNumberFormat="0" applyProtection="0">
      <alignment horizontal="left" vertical="center" indent="1"/>
    </xf>
    <xf numFmtId="0" fontId="341" fillId="113" borderId="537" applyNumberFormat="0" applyAlignment="0" applyProtection="0"/>
    <xf numFmtId="0" fontId="235" fillId="81" borderId="533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285" fillId="113" borderId="501" applyNumberFormat="0" applyAlignment="0" applyProtection="0"/>
    <xf numFmtId="0" fontId="286" fillId="81" borderId="501" applyNumberFormat="0" applyAlignment="0" applyProtection="0"/>
    <xf numFmtId="0" fontId="286" fillId="81" borderId="501" applyNumberFormat="0" applyAlignment="0" applyProtection="0"/>
    <xf numFmtId="0" fontId="138" fillId="83" borderId="536" applyNumberFormat="0" applyFont="0" applyAlignment="0" applyProtection="0"/>
    <xf numFmtId="0" fontId="355" fillId="128" borderId="539" applyNumberFormat="0" applyProtection="0">
      <alignment horizontal="right" vertical="center"/>
    </xf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286" fillId="81" borderId="533" applyNumberFormat="0" applyAlignment="0" applyProtection="0"/>
    <xf numFmtId="0" fontId="312" fillId="0" borderId="503">
      <alignment horizontal="left" vertical="center"/>
    </xf>
    <xf numFmtId="283" fontId="312" fillId="0" borderId="503">
      <alignment horizontal="left" vertical="center"/>
    </xf>
    <xf numFmtId="0" fontId="327" fillId="54" borderId="501" applyNumberFormat="0" applyAlignment="0" applyProtection="0"/>
    <xf numFmtId="0" fontId="327" fillId="68" borderId="501" applyNumberFormat="0" applyAlignment="0" applyProtection="0"/>
    <xf numFmtId="0" fontId="327" fillId="68" borderId="501" applyNumberFormat="0" applyAlignment="0" applyProtection="0"/>
    <xf numFmtId="0" fontId="266" fillId="0" borderId="544" applyNumberFormat="0" applyFill="0" applyAlignment="0" applyProtection="0">
      <alignment vertical="center"/>
    </xf>
    <xf numFmtId="0" fontId="254" fillId="81" borderId="537" applyNumberFormat="0" applyAlignment="0" applyProtection="0">
      <alignment vertical="center"/>
    </xf>
    <xf numFmtId="0" fontId="221" fillId="0" borderId="544" applyNumberFormat="0" applyFill="0" applyAlignment="0" applyProtection="0"/>
    <xf numFmtId="0" fontId="221" fillId="0" borderId="544" applyNumberFormat="0" applyFill="0" applyAlignment="0" applyProtection="0"/>
    <xf numFmtId="0" fontId="221" fillId="0" borderId="544" applyNumberFormat="0" applyFill="0" applyAlignment="0" applyProtection="0"/>
    <xf numFmtId="0" fontId="200" fillId="1" borderId="530" applyNumberFormat="0" applyFont="0" applyAlignment="0">
      <alignment horizontal="center"/>
    </xf>
    <xf numFmtId="4" fontId="205" fillId="105" borderId="537" applyNumberFormat="0" applyProtection="0">
      <alignment horizontal="right" vertical="center"/>
    </xf>
    <xf numFmtId="0" fontId="68" fillId="104" borderId="537" applyNumberFormat="0" applyProtection="0">
      <alignment horizontal="center" vertical="top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right" vertical="center"/>
    </xf>
    <xf numFmtId="3" fontId="70" fillId="57" borderId="537" applyProtection="0">
      <alignment horizontal="right" vertical="center"/>
    </xf>
    <xf numFmtId="0" fontId="70" fillId="100" borderId="537" applyNumberFormat="0" applyProtection="0">
      <alignment horizontal="left" vertical="center" indent="1"/>
    </xf>
    <xf numFmtId="0" fontId="70" fillId="100" borderId="537" applyNumberFormat="0" applyProtection="0">
      <alignment horizontal="left" vertical="center" indent="1"/>
    </xf>
    <xf numFmtId="0" fontId="5" fillId="100" borderId="537" applyNumberFormat="0" applyProtection="0">
      <alignment vertical="center"/>
    </xf>
    <xf numFmtId="0" fontId="70" fillId="100" borderId="537" applyNumberFormat="0" applyProtection="0">
      <alignment vertical="center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53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103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102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4" fontId="70" fillId="101" borderId="537" applyNumberFormat="0" applyProtection="0">
      <alignment horizontal="left" vertical="center" indent="1"/>
    </xf>
    <xf numFmtId="0" fontId="5" fillId="100" borderId="537" applyNumberFormat="0" applyProtection="0">
      <alignment horizontal="left" vertical="center" indent="1"/>
    </xf>
    <xf numFmtId="4" fontId="70" fillId="98" borderId="537" applyNumberFormat="0" applyProtection="0">
      <alignment horizontal="right" vertical="center"/>
    </xf>
    <xf numFmtId="4" fontId="70" fillId="97" borderId="537" applyNumberFormat="0" applyProtection="0">
      <alignment horizontal="right" vertical="center"/>
    </xf>
    <xf numFmtId="4" fontId="70" fillId="96" borderId="537" applyNumberFormat="0" applyProtection="0">
      <alignment horizontal="right" vertical="center"/>
    </xf>
    <xf numFmtId="4" fontId="70" fillId="95" borderId="537" applyNumberFormat="0" applyProtection="0">
      <alignment horizontal="right" vertical="center"/>
    </xf>
    <xf numFmtId="4" fontId="70" fillId="94" borderId="537" applyNumberFormat="0" applyProtection="0">
      <alignment horizontal="right" vertical="center"/>
    </xf>
    <xf numFmtId="4" fontId="70" fillId="93" borderId="537" applyNumberFormat="0" applyProtection="0">
      <alignment horizontal="right" vertical="center"/>
    </xf>
    <xf numFmtId="4" fontId="70" fillId="52" borderId="537" applyNumberFormat="0" applyProtection="0">
      <alignment horizontal="right" vertical="center"/>
    </xf>
    <xf numFmtId="4" fontId="70" fillId="92" borderId="537" applyNumberFormat="0" applyProtection="0">
      <alignment horizontal="right" vertical="center"/>
    </xf>
    <xf numFmtId="4" fontId="70" fillId="91" borderId="537" applyNumberFormat="0" applyProtection="0">
      <alignment horizontal="right" vertical="center"/>
    </xf>
    <xf numFmtId="0" fontId="68" fillId="90" borderId="537" applyNumberFormat="0" applyProtection="0">
      <alignment horizontal="left" vertical="top"/>
    </xf>
    <xf numFmtId="4" fontId="202" fillId="89" borderId="537" applyNumberFormat="0" applyProtection="0">
      <alignment horizontal="center" vertical="top"/>
    </xf>
    <xf numFmtId="4" fontId="202" fillId="87" borderId="537" applyNumberFormat="0" applyProtection="0">
      <alignment vertical="center"/>
    </xf>
    <xf numFmtId="0" fontId="196" fillId="81" borderId="537" applyNumberFormat="0" applyAlignment="0" applyProtection="0"/>
    <xf numFmtId="0" fontId="196" fillId="81" borderId="537" applyNumberFormat="0" applyAlignment="0" applyProtection="0"/>
    <xf numFmtId="0" fontId="196" fillId="81" borderId="537" applyNumberFormat="0" applyAlignment="0" applyProtection="0"/>
    <xf numFmtId="0" fontId="188" fillId="0" borderId="529">
      <alignment horizontal="center"/>
    </xf>
    <xf numFmtId="0" fontId="88" fillId="1" borderId="545">
      <alignment horizontal="left"/>
    </xf>
    <xf numFmtId="261" fontId="180" fillId="0" borderId="545">
      <alignment horizontal="left"/>
    </xf>
    <xf numFmtId="257" fontId="38" fillId="0" borderId="532" applyFill="0" applyProtection="0"/>
    <xf numFmtId="0" fontId="294" fillId="83" borderId="504" applyNumberFormat="0" applyFont="0" applyAlignment="0" applyProtection="0"/>
    <xf numFmtId="0" fontId="5" fillId="83" borderId="504" applyNumberFormat="0" applyFont="0" applyAlignment="0" applyProtection="0"/>
    <xf numFmtId="0" fontId="5" fillId="83" borderId="504" applyNumberFormat="0" applyFont="0" applyAlignment="0" applyProtection="0"/>
    <xf numFmtId="0" fontId="341" fillId="113" borderId="505" applyNumberFormat="0" applyAlignment="0" applyProtection="0"/>
    <xf numFmtId="0" fontId="341" fillId="81" borderId="505" applyNumberFormat="0" applyAlignment="0" applyProtection="0"/>
    <xf numFmtId="0" fontId="341" fillId="81" borderId="505" applyNumberFormat="0" applyAlignment="0" applyProtection="0"/>
    <xf numFmtId="5" fontId="115" fillId="0" borderId="532" applyAlignment="0" applyProtection="0"/>
    <xf numFmtId="0" fontId="352" fillId="126" borderId="507" applyNumberFormat="0" applyProtection="0">
      <alignment vertical="center"/>
    </xf>
    <xf numFmtId="0" fontId="353" fillId="126" borderId="505" applyNumberFormat="0" applyProtection="0">
      <alignment horizontal="left" vertical="center" indent="1"/>
    </xf>
    <xf numFmtId="0" fontId="355" fillId="128" borderId="507" applyNumberFormat="0" applyProtection="0">
      <alignment horizontal="right" vertical="center"/>
    </xf>
    <xf numFmtId="0" fontId="355" fillId="129" borderId="507" applyNumberFormat="0" applyProtection="0">
      <alignment horizontal="right" vertical="center"/>
    </xf>
    <xf numFmtId="0" fontId="355" fillId="121" borderId="507" applyNumberFormat="0" applyProtection="0">
      <alignment horizontal="right" vertical="center"/>
    </xf>
    <xf numFmtId="0" fontId="355" fillId="130" borderId="507" applyNumberFormat="0" applyProtection="0">
      <alignment horizontal="right" vertical="center"/>
    </xf>
    <xf numFmtId="0" fontId="355" fillId="131" borderId="507" applyNumberFormat="0" applyProtection="0">
      <alignment horizontal="right" vertical="center"/>
    </xf>
    <xf numFmtId="0" fontId="355" fillId="132" borderId="507" applyNumberFormat="0" applyProtection="0">
      <alignment horizontal="right" vertical="center"/>
    </xf>
    <xf numFmtId="0" fontId="355" fillId="133" borderId="507" applyNumberFormat="0" applyProtection="0">
      <alignment horizontal="right" vertical="center"/>
    </xf>
    <xf numFmtId="0" fontId="355" fillId="134" borderId="507" applyNumberFormat="0" applyProtection="0">
      <alignment horizontal="right" vertical="center"/>
    </xf>
    <xf numFmtId="0" fontId="355" fillId="135" borderId="507" applyNumberFormat="0" applyProtection="0">
      <alignment horizontal="right" vertical="center"/>
    </xf>
    <xf numFmtId="0" fontId="355" fillId="139" borderId="507" applyNumberFormat="0" applyProtection="0">
      <alignment horizontal="right" vertical="center"/>
    </xf>
    <xf numFmtId="0" fontId="46" fillId="140" borderId="505" applyNumberFormat="0" applyProtection="0">
      <alignment horizontal="left" vertical="center" indent="1"/>
    </xf>
    <xf numFmtId="0" fontId="46" fillId="141" borderId="505" applyNumberFormat="0" applyProtection="0">
      <alignment horizontal="left" vertical="center" indent="1"/>
    </xf>
    <xf numFmtId="0" fontId="46" fillId="122" borderId="505" applyNumberFormat="0" applyProtection="0">
      <alignment horizontal="left" vertical="center" indent="1"/>
    </xf>
    <xf numFmtId="0" fontId="46" fillId="127" borderId="505" applyNumberFormat="0" applyProtection="0">
      <alignment horizontal="left" vertical="center" indent="1"/>
    </xf>
    <xf numFmtId="0" fontId="355" fillId="111" borderId="507" applyNumberFormat="0" applyProtection="0">
      <alignment vertical="center"/>
    </xf>
    <xf numFmtId="0" fontId="358" fillId="111" borderId="507" applyNumberFormat="0" applyProtection="0">
      <alignment vertical="center"/>
    </xf>
    <xf numFmtId="0" fontId="323" fillId="139" borderId="508" applyNumberFormat="0" applyProtection="0">
      <alignment horizontal="left" vertical="center" indent="1"/>
    </xf>
    <xf numFmtId="0" fontId="321" fillId="142" borderId="505" applyNumberFormat="0" applyProtection="0">
      <alignment horizontal="left" vertical="center" indent="1"/>
    </xf>
    <xf numFmtId="0" fontId="361" fillId="144" borderId="508" applyNumberFormat="0" applyProtection="0">
      <alignment horizontal="left" vertical="center" indent="1"/>
    </xf>
    <xf numFmtId="0" fontId="362" fillId="34" borderId="499" applyNumberFormat="0" applyProtection="0">
      <alignment horizontal="right" vertical="center"/>
    </xf>
    <xf numFmtId="286" fontId="46" fillId="0" borderId="510" applyAlignment="0"/>
    <xf numFmtId="251" fontId="367" fillId="0" borderId="510" applyFill="0"/>
    <xf numFmtId="251" fontId="46" fillId="0" borderId="503" applyFill="0"/>
    <xf numFmtId="251" fontId="46" fillId="0" borderId="510" applyFill="0"/>
    <xf numFmtId="0" fontId="40" fillId="83" borderId="504" applyNumberFormat="0" applyFont="0" applyAlignment="0" applyProtection="0"/>
    <xf numFmtId="0" fontId="5" fillId="53" borderId="537" applyNumberFormat="0" applyProtection="0">
      <alignment vertic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0" fontId="85" fillId="0" borderId="497">
      <alignment horizontal="center"/>
    </xf>
    <xf numFmtId="15" fontId="281" fillId="112" borderId="499">
      <alignment horizontal="center"/>
    </xf>
    <xf numFmtId="5" fontId="270" fillId="0" borderId="500" applyAlignment="0" applyProtection="0"/>
    <xf numFmtId="0" fontId="285" fillId="113" borderId="501" applyNumberFormat="0" applyAlignment="0" applyProtection="0"/>
    <xf numFmtId="0" fontId="285" fillId="113" borderId="501" applyNumberFormat="0" applyAlignment="0" applyProtection="0"/>
    <xf numFmtId="0" fontId="285" fillId="113" borderId="501" applyNumberFormat="0" applyAlignment="0" applyProtection="0"/>
    <xf numFmtId="0" fontId="286" fillId="81" borderId="501" applyNumberFormat="0" applyAlignment="0" applyProtection="0"/>
    <xf numFmtId="0" fontId="285" fillId="113" borderId="501" applyNumberFormat="0" applyAlignment="0" applyProtection="0"/>
    <xf numFmtId="0" fontId="285" fillId="113" borderId="501" applyNumberFormat="0" applyAlignment="0" applyProtection="0"/>
    <xf numFmtId="0" fontId="286" fillId="81" borderId="501" applyNumberFormat="0" applyAlignment="0" applyProtection="0"/>
    <xf numFmtId="0" fontId="286" fillId="81" borderId="501" applyNumberFormat="0" applyAlignment="0" applyProtection="0"/>
    <xf numFmtId="286" fontId="299" fillId="114" borderId="499" applyProtection="0">
      <alignment horizontal="center"/>
    </xf>
    <xf numFmtId="0" fontId="304" fillId="34" borderId="502"/>
    <xf numFmtId="283" fontId="304" fillId="34" borderId="502"/>
    <xf numFmtId="0" fontId="304" fillId="34" borderId="502"/>
    <xf numFmtId="283" fontId="304" fillId="34" borderId="502"/>
    <xf numFmtId="286" fontId="308" fillId="116" borderId="499" applyProtection="0">
      <alignment horizontal="center"/>
    </xf>
    <xf numFmtId="0" fontId="309" fillId="34" borderId="502"/>
    <xf numFmtId="283" fontId="309" fillId="34" borderId="502"/>
    <xf numFmtId="0" fontId="309" fillId="117" borderId="502"/>
    <xf numFmtId="283" fontId="309" fillId="117" borderId="502"/>
    <xf numFmtId="0" fontId="312" fillId="0" borderId="503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283" fontId="312" fillId="0" borderId="503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71" fillId="0" borderId="498">
      <alignment horizontal="left" vertical="center"/>
    </xf>
    <xf numFmtId="0" fontId="326" fillId="0" borderId="499" applyNumberFormat="0" applyAlignment="0" applyProtection="0"/>
    <xf numFmtId="283" fontId="326" fillId="0" borderId="499" applyNumberFormat="0" applyAlignment="0" applyProtection="0"/>
    <xf numFmtId="10" fontId="95" fillId="60" borderId="497" applyNumberFormat="0" applyBorder="0" applyAlignment="0" applyProtection="0"/>
    <xf numFmtId="10" fontId="95" fillId="60" borderId="497" applyNumberFormat="0" applyBorder="0" applyAlignment="0" applyProtection="0"/>
    <xf numFmtId="10" fontId="95" fillId="60" borderId="497" applyNumberFormat="0" applyBorder="0" applyAlignment="0" applyProtection="0"/>
    <xf numFmtId="10" fontId="311" fillId="60" borderId="497" applyNumberFormat="0" applyBorder="0" applyAlignment="0" applyProtection="0"/>
    <xf numFmtId="10" fontId="95" fillId="60" borderId="497" applyNumberFormat="0" applyBorder="0" applyAlignment="0" applyProtection="0"/>
    <xf numFmtId="0" fontId="327" fillId="54" borderId="501" applyNumberFormat="0" applyAlignment="0" applyProtection="0"/>
    <xf numFmtId="0" fontId="327" fillId="54" borderId="501" applyNumberFormat="0" applyAlignment="0" applyProtection="0"/>
    <xf numFmtId="0" fontId="327" fillId="54" borderId="501" applyNumberFormat="0" applyAlignment="0" applyProtection="0"/>
    <xf numFmtId="0" fontId="327" fillId="68" borderId="501" applyNumberFormat="0" applyAlignment="0" applyProtection="0"/>
    <xf numFmtId="0" fontId="327" fillId="54" borderId="501" applyNumberFormat="0" applyAlignment="0" applyProtection="0"/>
    <xf numFmtId="0" fontId="327" fillId="54" borderId="501" applyNumberFormat="0" applyAlignment="0" applyProtection="0"/>
    <xf numFmtId="0" fontId="327" fillId="68" borderId="501" applyNumberFormat="0" applyAlignment="0" applyProtection="0"/>
    <xf numFmtId="0" fontId="327" fillId="68" borderId="501" applyNumberFormat="0" applyAlignment="0" applyProtection="0"/>
    <xf numFmtId="0" fontId="328" fillId="115" borderId="499" applyNumberFormat="0" applyAlignment="0" applyProtection="0"/>
    <xf numFmtId="283" fontId="328" fillId="115" borderId="499" applyNumberFormat="0" applyAlignment="0" applyProtection="0"/>
    <xf numFmtId="0" fontId="294" fillId="83" borderId="504" applyNumberFormat="0" applyFont="0" applyAlignment="0" applyProtection="0"/>
    <xf numFmtId="0" fontId="5" fillId="83" borderId="504" applyNumberFormat="0" applyFont="0" applyAlignment="0" applyProtection="0"/>
    <xf numFmtId="0" fontId="294" fillId="83" borderId="504" applyNumberFormat="0" applyFont="0" applyAlignment="0" applyProtection="0"/>
    <xf numFmtId="0" fontId="294" fillId="83" borderId="504" applyNumberFormat="0" applyFont="0" applyAlignment="0" applyProtection="0"/>
    <xf numFmtId="0" fontId="5" fillId="83" borderId="504" applyNumberFormat="0" applyFont="0" applyAlignment="0" applyProtection="0"/>
    <xf numFmtId="0" fontId="5" fillId="83" borderId="504" applyNumberFormat="0" applyFont="0" applyAlignment="0" applyProtection="0"/>
    <xf numFmtId="0" fontId="341" fillId="113" borderId="505" applyNumberFormat="0" applyAlignment="0" applyProtection="0"/>
    <xf numFmtId="0" fontId="341" fillId="113" borderId="505" applyNumberFormat="0" applyAlignment="0" applyProtection="0"/>
    <xf numFmtId="0" fontId="341" fillId="113" borderId="505" applyNumberFormat="0" applyAlignment="0" applyProtection="0"/>
    <xf numFmtId="0" fontId="341" fillId="81" borderId="505" applyNumberFormat="0" applyAlignment="0" applyProtection="0"/>
    <xf numFmtId="0" fontId="341" fillId="113" borderId="505" applyNumberFormat="0" applyAlignment="0" applyProtection="0"/>
    <xf numFmtId="0" fontId="341" fillId="113" borderId="505" applyNumberFormat="0" applyAlignment="0" applyProtection="0"/>
    <xf numFmtId="0" fontId="341" fillId="81" borderId="505" applyNumberFormat="0" applyAlignment="0" applyProtection="0"/>
    <xf numFmtId="0" fontId="341" fillId="81" borderId="505" applyNumberFormat="0" applyAlignment="0" applyProtection="0"/>
    <xf numFmtId="286" fontId="328" fillId="125" borderId="506" applyProtection="0">
      <alignment horizontal="center"/>
    </xf>
    <xf numFmtId="0" fontId="352" fillId="126" borderId="507" applyNumberFormat="0" applyProtection="0">
      <alignment vertical="center"/>
    </xf>
    <xf numFmtId="283" fontId="352" fillId="126" borderId="507" applyNumberFormat="0" applyProtection="0">
      <alignment vertical="center"/>
    </xf>
    <xf numFmtId="0" fontId="353" fillId="126" borderId="505" applyNumberFormat="0" applyProtection="0">
      <alignment horizontal="left" vertical="center" indent="1"/>
    </xf>
    <xf numFmtId="283" fontId="353" fillId="126" borderId="505" applyNumberFormat="0" applyProtection="0">
      <alignment horizontal="left" vertical="center" indent="1"/>
    </xf>
    <xf numFmtId="0" fontId="355" fillId="128" borderId="507" applyNumberFormat="0" applyProtection="0">
      <alignment horizontal="right" vertical="center"/>
    </xf>
    <xf numFmtId="283" fontId="355" fillId="128" borderId="507" applyNumberFormat="0" applyProtection="0">
      <alignment horizontal="right" vertical="center"/>
    </xf>
    <xf numFmtId="0" fontId="355" fillId="129" borderId="507" applyNumberFormat="0" applyProtection="0">
      <alignment horizontal="right" vertical="center"/>
    </xf>
    <xf numFmtId="283" fontId="355" fillId="129" borderId="507" applyNumberFormat="0" applyProtection="0">
      <alignment horizontal="right" vertical="center"/>
    </xf>
    <xf numFmtId="0" fontId="355" fillId="121" borderId="507" applyNumberFormat="0" applyProtection="0">
      <alignment horizontal="right" vertical="center"/>
    </xf>
    <xf numFmtId="283" fontId="355" fillId="121" borderId="507" applyNumberFormat="0" applyProtection="0">
      <alignment horizontal="right" vertical="center"/>
    </xf>
    <xf numFmtId="0" fontId="355" fillId="130" borderId="507" applyNumberFormat="0" applyProtection="0">
      <alignment horizontal="right" vertical="center"/>
    </xf>
    <xf numFmtId="283" fontId="355" fillId="130" borderId="507" applyNumberFormat="0" applyProtection="0">
      <alignment horizontal="right" vertical="center"/>
    </xf>
    <xf numFmtId="0" fontId="355" fillId="131" borderId="507" applyNumberFormat="0" applyProtection="0">
      <alignment horizontal="right" vertical="center"/>
    </xf>
    <xf numFmtId="283" fontId="355" fillId="131" borderId="507" applyNumberFormat="0" applyProtection="0">
      <alignment horizontal="right" vertical="center"/>
    </xf>
    <xf numFmtId="0" fontId="355" fillId="132" borderId="507" applyNumberFormat="0" applyProtection="0">
      <alignment horizontal="right" vertical="center"/>
    </xf>
    <xf numFmtId="283" fontId="355" fillId="132" borderId="507" applyNumberFormat="0" applyProtection="0">
      <alignment horizontal="right" vertical="center"/>
    </xf>
    <xf numFmtId="0" fontId="355" fillId="133" borderId="507" applyNumberFormat="0" applyProtection="0">
      <alignment horizontal="right" vertical="center"/>
    </xf>
    <xf numFmtId="283" fontId="355" fillId="133" borderId="507" applyNumberFormat="0" applyProtection="0">
      <alignment horizontal="right" vertical="center"/>
    </xf>
    <xf numFmtId="0" fontId="355" fillId="134" borderId="507" applyNumberFormat="0" applyProtection="0">
      <alignment horizontal="right" vertical="center"/>
    </xf>
    <xf numFmtId="283" fontId="355" fillId="134" borderId="507" applyNumberFormat="0" applyProtection="0">
      <alignment horizontal="right" vertical="center"/>
    </xf>
    <xf numFmtId="0" fontId="355" fillId="135" borderId="507" applyNumberFormat="0" applyProtection="0">
      <alignment horizontal="right" vertical="center"/>
    </xf>
    <xf numFmtId="283" fontId="355" fillId="135" borderId="507" applyNumberFormat="0" applyProtection="0">
      <alignment horizontal="right" vertical="center"/>
    </xf>
    <xf numFmtId="0" fontId="355" fillId="139" borderId="507" applyNumberFormat="0" applyProtection="0">
      <alignment horizontal="right" vertical="center"/>
    </xf>
    <xf numFmtId="283" fontId="355" fillId="139" borderId="507" applyNumberFormat="0" applyProtection="0">
      <alignment horizontal="right" vertical="center"/>
    </xf>
    <xf numFmtId="0" fontId="46" fillId="140" borderId="505" applyNumberFormat="0" applyProtection="0">
      <alignment horizontal="left" vertical="center" indent="1"/>
    </xf>
    <xf numFmtId="283" fontId="46" fillId="140" borderId="505" applyNumberFormat="0" applyProtection="0">
      <alignment horizontal="left" vertical="center" indent="1"/>
    </xf>
    <xf numFmtId="0" fontId="46" fillId="141" borderId="505" applyNumberFormat="0" applyProtection="0">
      <alignment horizontal="left" vertical="center" indent="1"/>
    </xf>
    <xf numFmtId="283" fontId="46" fillId="141" borderId="505" applyNumberFormat="0" applyProtection="0">
      <alignment horizontal="left" vertical="center" indent="1"/>
    </xf>
    <xf numFmtId="0" fontId="46" fillId="122" borderId="505" applyNumberFormat="0" applyProtection="0">
      <alignment horizontal="left" vertical="center" indent="1"/>
    </xf>
    <xf numFmtId="283" fontId="46" fillId="122" borderId="505" applyNumberFormat="0" applyProtection="0">
      <alignment horizontal="left" vertical="center" indent="1"/>
    </xf>
    <xf numFmtId="0" fontId="46" fillId="127" borderId="505" applyNumberFormat="0" applyProtection="0">
      <alignment horizontal="left" vertical="center" indent="1"/>
    </xf>
    <xf numFmtId="283" fontId="46" fillId="127" borderId="505" applyNumberFormat="0" applyProtection="0">
      <alignment horizontal="left" vertical="center" indent="1"/>
    </xf>
    <xf numFmtId="0" fontId="355" fillId="111" borderId="507" applyNumberFormat="0" applyProtection="0">
      <alignment vertical="center"/>
    </xf>
    <xf numFmtId="283" fontId="355" fillId="111" borderId="507" applyNumberFormat="0" applyProtection="0">
      <alignment vertical="center"/>
    </xf>
    <xf numFmtId="0" fontId="358" fillId="111" borderId="507" applyNumberFormat="0" applyProtection="0">
      <alignment vertical="center"/>
    </xf>
    <xf numFmtId="283" fontId="358" fillId="111" borderId="507" applyNumberFormat="0" applyProtection="0">
      <alignment vertical="center"/>
    </xf>
    <xf numFmtId="0" fontId="323" fillId="139" borderId="508" applyNumberFormat="0" applyProtection="0">
      <alignment horizontal="left" vertical="center" indent="1"/>
    </xf>
    <xf numFmtId="283" fontId="323" fillId="139" borderId="508" applyNumberFormat="0" applyProtection="0">
      <alignment horizontal="left" vertical="center" indent="1"/>
    </xf>
    <xf numFmtId="0" fontId="321" fillId="142" borderId="505" applyNumberFormat="0" applyProtection="0">
      <alignment horizontal="left" vertical="center" indent="1"/>
    </xf>
    <xf numFmtId="283" fontId="321" fillId="142" borderId="505" applyNumberFormat="0" applyProtection="0">
      <alignment horizontal="left" vertical="center" indent="1"/>
    </xf>
    <xf numFmtId="0" fontId="361" fillId="144" borderId="508" applyNumberFormat="0" applyProtection="0">
      <alignment horizontal="left" vertical="center" indent="1"/>
    </xf>
    <xf numFmtId="283" fontId="361" fillId="144" borderId="508" applyNumberFormat="0" applyProtection="0">
      <alignment horizontal="left" vertical="center" indent="1"/>
    </xf>
    <xf numFmtId="0" fontId="362" fillId="34" borderId="499" applyNumberFormat="0" applyProtection="0">
      <alignment horizontal="right" vertical="center"/>
    </xf>
    <xf numFmtId="283" fontId="362" fillId="34" borderId="499" applyNumberFormat="0" applyProtection="0">
      <alignment horizontal="right" vertical="center"/>
    </xf>
    <xf numFmtId="0" fontId="328" fillId="145" borderId="509" applyNumberFormat="0" applyProtection="0">
      <alignment horizontal="center"/>
    </xf>
    <xf numFmtId="283" fontId="328" fillId="145" borderId="509" applyNumberFormat="0" applyProtection="0">
      <alignment horizontal="center"/>
    </xf>
    <xf numFmtId="3" fontId="365" fillId="84" borderId="497">
      <alignment horizontal="left" vertical="top" wrapText="1"/>
      <protection locked="0"/>
    </xf>
    <xf numFmtId="3" fontId="365" fillId="84" borderId="497">
      <alignment horizontal="left" vertical="top" wrapText="1"/>
      <protection locked="0"/>
    </xf>
    <xf numFmtId="286" fontId="46" fillId="0" borderId="510" applyAlignment="0"/>
    <xf numFmtId="286" fontId="367" fillId="0" borderId="510" applyFill="0" applyAlignment="0" applyProtection="0"/>
    <xf numFmtId="0" fontId="283" fillId="0" borderId="499" applyNumberFormat="0" applyFill="0" applyAlignment="0" applyProtection="0"/>
    <xf numFmtId="283" fontId="283" fillId="0" borderId="499" applyNumberFormat="0" applyFill="0" applyAlignment="0" applyProtection="0"/>
    <xf numFmtId="0" fontId="283" fillId="0" borderId="499" applyNumberFormat="0" applyFill="0" applyAlignment="0" applyProtection="0"/>
    <xf numFmtId="0" fontId="283" fillId="0" borderId="499" applyNumberFormat="0" applyFill="0" applyAlignment="0" applyProtection="0"/>
    <xf numFmtId="251" fontId="367" fillId="0" borderId="503" applyFill="0"/>
    <xf numFmtId="251" fontId="367" fillId="0" borderId="510" applyFill="0"/>
    <xf numFmtId="0" fontId="373" fillId="0" borderId="511" applyNumberFormat="0" applyFill="0" applyAlignment="0" applyProtection="0"/>
    <xf numFmtId="0" fontId="373" fillId="0" borderId="511" applyNumberFormat="0" applyFill="0" applyAlignment="0" applyProtection="0"/>
    <xf numFmtId="0" fontId="373" fillId="0" borderId="512" applyNumberFormat="0" applyFill="0" applyAlignment="0" applyProtection="0"/>
    <xf numFmtId="0" fontId="373" fillId="0" borderId="511" applyNumberFormat="0" applyFill="0" applyAlignment="0" applyProtection="0"/>
    <xf numFmtId="0" fontId="373" fillId="0" borderId="511" applyNumberFormat="0" applyFill="0" applyAlignment="0" applyProtection="0"/>
    <xf numFmtId="251" fontId="46" fillId="0" borderId="503" applyFill="0"/>
    <xf numFmtId="251" fontId="46" fillId="0" borderId="510" applyFill="0"/>
    <xf numFmtId="0" fontId="234" fillId="81" borderId="505" applyNumberFormat="0" applyAlignment="0" applyProtection="0"/>
    <xf numFmtId="283" fontId="234" fillId="81" borderId="505" applyNumberFormat="0" applyAlignment="0" applyProtection="0"/>
    <xf numFmtId="0" fontId="234" fillId="81" borderId="505" applyNumberFormat="0" applyAlignment="0" applyProtection="0"/>
    <xf numFmtId="0" fontId="234" fillId="81" borderId="505" applyNumberFormat="0" applyAlignment="0" applyProtection="0"/>
    <xf numFmtId="0" fontId="235" fillId="81" borderId="501" applyNumberFormat="0" applyAlignment="0" applyProtection="0"/>
    <xf numFmtId="283" fontId="235" fillId="81" borderId="501" applyNumberFormat="0" applyAlignment="0" applyProtection="0"/>
    <xf numFmtId="0" fontId="235" fillId="81" borderId="501" applyNumberFormat="0" applyAlignment="0" applyProtection="0"/>
    <xf numFmtId="0" fontId="235" fillId="81" borderId="501" applyNumberFormat="0" applyAlignment="0" applyProtection="0"/>
    <xf numFmtId="0" fontId="242" fillId="68" borderId="501" applyNumberFormat="0" applyAlignment="0" applyProtection="0"/>
    <xf numFmtId="283" fontId="242" fillId="68" borderId="501" applyNumberFormat="0" applyAlignment="0" applyProtection="0"/>
    <xf numFmtId="0" fontId="242" fillId="68" borderId="501" applyNumberFormat="0" applyAlignment="0" applyProtection="0"/>
    <xf numFmtId="0" fontId="242" fillId="68" borderId="501" applyNumberFormat="0" applyAlignment="0" applyProtection="0"/>
    <xf numFmtId="0" fontId="244" fillId="0" borderId="512" applyNumberFormat="0" applyFill="0" applyAlignment="0" applyProtection="0"/>
    <xf numFmtId="283" fontId="244" fillId="0" borderId="512" applyNumberFormat="0" applyFill="0" applyAlignment="0" applyProtection="0"/>
    <xf numFmtId="0" fontId="244" fillId="0" borderId="512" applyNumberFormat="0" applyFill="0" applyAlignment="0" applyProtection="0"/>
    <xf numFmtId="0" fontId="244" fillId="0" borderId="512" applyNumberFormat="0" applyFill="0" applyAlignment="0" applyProtection="0"/>
    <xf numFmtId="0" fontId="40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283" fontId="40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0" fillId="83" borderId="504" applyNumberFormat="0" applyFont="0" applyAlignment="0" applyProtection="0"/>
    <xf numFmtId="0" fontId="42" fillId="83" borderId="504" applyNumberFormat="0" applyFont="0" applyAlignment="0" applyProtection="0"/>
    <xf numFmtId="0" fontId="40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42" fillId="83" borderId="504" applyNumberFormat="0" applyFont="0" applyAlignment="0" applyProtection="0"/>
    <xf numFmtId="0" fontId="381" fillId="81" borderId="501" applyNumberFormat="0" applyAlignment="0" applyProtection="0">
      <alignment vertical="center"/>
    </xf>
    <xf numFmtId="0" fontId="5" fillId="83" borderId="504" applyNumberFormat="0" applyFont="0" applyAlignment="0" applyProtection="0">
      <alignment vertical="center"/>
    </xf>
    <xf numFmtId="0" fontId="387" fillId="0" borderId="512" applyNumberFormat="0" applyFill="0" applyAlignment="0" applyProtection="0">
      <alignment vertical="center"/>
    </xf>
    <xf numFmtId="0" fontId="388" fillId="68" borderId="501" applyNumberFormat="0" applyAlignment="0" applyProtection="0">
      <alignment vertical="center"/>
    </xf>
    <xf numFmtId="0" fontId="394" fillId="81" borderId="505" applyNumberFormat="0" applyAlignment="0" applyProtection="0">
      <alignment vertical="center"/>
    </xf>
    <xf numFmtId="0" fontId="5" fillId="100" borderId="537" applyNumberFormat="0" applyProtection="0">
      <alignment horizontal="left" vertical="center" indent="1"/>
    </xf>
    <xf numFmtId="0" fontId="358" fillId="111" borderId="539" applyNumberFormat="0" applyProtection="0">
      <alignment vertical="center"/>
    </xf>
    <xf numFmtId="0" fontId="253" fillId="68" borderId="533" applyNumberFormat="0" applyAlignment="0" applyProtection="0">
      <alignment vertical="center"/>
    </xf>
    <xf numFmtId="0" fontId="71" fillId="0" borderId="530">
      <alignment horizontal="left" vertical="center"/>
    </xf>
    <xf numFmtId="283" fontId="304" fillId="34" borderId="534"/>
    <xf numFmtId="0" fontId="85" fillId="0" borderId="529">
      <alignment horizontal="center"/>
    </xf>
    <xf numFmtId="0" fontId="221" fillId="0" borderId="544" applyNumberFormat="0" applyFill="0" applyAlignment="0" applyProtection="0"/>
    <xf numFmtId="4" fontId="70" fillId="96" borderId="537" applyNumberFormat="0" applyProtection="0">
      <alignment horizontal="right" vertical="center"/>
    </xf>
    <xf numFmtId="0" fontId="71" fillId="0" borderId="530">
      <alignment horizontal="left" vertical="center"/>
    </xf>
    <xf numFmtId="0" fontId="294" fillId="83" borderId="536" applyNumberFormat="0" applyFont="0" applyAlignment="0" applyProtection="0"/>
    <xf numFmtId="0" fontId="185" fillId="68" borderId="533" applyNumberFormat="0" applyAlignment="0" applyProtection="0"/>
    <xf numFmtId="0" fontId="355" fillId="139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0" fontId="294" fillId="83" borderId="536" applyNumberFormat="0" applyFont="0" applyAlignment="0" applyProtection="0"/>
    <xf numFmtId="10" fontId="95" fillId="60" borderId="529" applyNumberFormat="0" applyBorder="0" applyAlignment="0" applyProtection="0"/>
    <xf numFmtId="0" fontId="71" fillId="0" borderId="530">
      <alignment horizontal="left" vertical="center"/>
    </xf>
    <xf numFmtId="0" fontId="85" fillId="0" borderId="529">
      <alignment horizontal="center"/>
    </xf>
    <xf numFmtId="283" fontId="326" fillId="0" borderId="531" applyNumberFormat="0" applyAlignment="0" applyProtection="0"/>
    <xf numFmtId="283" fontId="304" fillId="34" borderId="534"/>
    <xf numFmtId="5" fontId="270" fillId="0" borderId="532" applyAlignment="0" applyProtection="0"/>
    <xf numFmtId="0" fontId="294" fillId="83" borderId="536" applyNumberFormat="0" applyFont="0" applyAlignment="0" applyProtection="0"/>
    <xf numFmtId="283" fontId="355" fillId="135" borderId="539" applyNumberFormat="0" applyProtection="0">
      <alignment horizontal="right" vertical="center"/>
    </xf>
    <xf numFmtId="0" fontId="40" fillId="83" borderId="536" applyNumberFormat="0" applyFont="0" applyAlignment="0" applyProtection="0"/>
    <xf numFmtId="283" fontId="353" fillId="126" borderId="537" applyNumberFormat="0" applyProtection="0">
      <alignment horizontal="left" vertical="center" indent="1"/>
    </xf>
    <xf numFmtId="0" fontId="185" fillId="68" borderId="533" applyNumberFormat="0" applyAlignment="0" applyProtection="0"/>
    <xf numFmtId="0" fontId="149" fillId="81" borderId="501" applyNumberFormat="0" applyAlignment="0" applyProtection="0"/>
    <xf numFmtId="0" fontId="149" fillId="81" borderId="501" applyNumberFormat="0" applyAlignment="0" applyProtection="0"/>
    <xf numFmtId="0" fontId="149" fillId="81" borderId="501" applyNumberFormat="0" applyAlignment="0" applyProtection="0"/>
    <xf numFmtId="0" fontId="185" fillId="68" borderId="501" applyNumberFormat="0" applyAlignment="0" applyProtection="0"/>
    <xf numFmtId="0" fontId="185" fillId="68" borderId="501" applyNumberFormat="0" applyAlignment="0" applyProtection="0"/>
    <xf numFmtId="0" fontId="185" fillId="68" borderId="501" applyNumberFormat="0" applyAlignment="0" applyProtection="0"/>
    <xf numFmtId="0" fontId="138" fillId="83" borderId="504" applyNumberFormat="0" applyFont="0" applyAlignment="0" applyProtection="0"/>
    <xf numFmtId="0" fontId="138" fillId="83" borderId="504" applyNumberFormat="0" applyFont="0" applyAlignment="0" applyProtection="0"/>
    <xf numFmtId="0" fontId="138" fillId="83" borderId="504" applyNumberFormat="0" applyFont="0" applyAlignment="0" applyProtection="0"/>
    <xf numFmtId="0" fontId="138" fillId="83" borderId="504" applyNumberFormat="0" applyFont="0" applyAlignment="0" applyProtection="0"/>
    <xf numFmtId="0" fontId="138" fillId="83" borderId="504" applyNumberFormat="0" applyFont="0" applyAlignment="0" applyProtection="0"/>
    <xf numFmtId="0" fontId="138" fillId="83" borderId="504" applyNumberFormat="0" applyFont="0" applyAlignment="0" applyProtection="0"/>
    <xf numFmtId="0" fontId="138" fillId="83" borderId="504" applyNumberFormat="0" applyFont="0" applyAlignment="0" applyProtection="0"/>
    <xf numFmtId="0" fontId="129" fillId="83" borderId="504" applyNumberFormat="0" applyFont="0" applyAlignment="0" applyProtection="0">
      <alignment vertical="center"/>
    </xf>
    <xf numFmtId="0" fontId="5" fillId="83" borderId="504" applyNumberFormat="0" applyFont="0" applyAlignment="0" applyProtection="0"/>
    <xf numFmtId="0" fontId="253" fillId="68" borderId="501" applyNumberFormat="0" applyAlignment="0" applyProtection="0">
      <alignment vertical="center"/>
    </xf>
    <xf numFmtId="0" fontId="263" fillId="81" borderId="501" applyNumberFormat="0" applyAlignment="0" applyProtection="0">
      <alignment vertical="center"/>
    </xf>
    <xf numFmtId="0" fontId="327" fillId="54" borderId="533" applyNumberFormat="0" applyAlignment="0" applyProtection="0"/>
    <xf numFmtId="5" fontId="270" fillId="0" borderId="532" applyAlignment="0" applyProtection="0"/>
    <xf numFmtId="0" fontId="283" fillId="0" borderId="531" applyNumberFormat="0" applyFill="0" applyAlignment="0" applyProtection="0"/>
    <xf numFmtId="283" fontId="355" fillId="130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283" fontId="46" fillId="122" borderId="537" applyNumberFormat="0" applyProtection="0">
      <alignment horizontal="left" vertical="center" indent="1"/>
    </xf>
    <xf numFmtId="0" fontId="341" fillId="113" borderId="537" applyNumberFormat="0" applyAlignment="0" applyProtection="0"/>
    <xf numFmtId="0" fontId="235" fillId="81" borderId="533" applyNumberFormat="0" applyAlignment="0" applyProtection="0"/>
    <xf numFmtId="0" fontId="294" fillId="83" borderId="536" applyNumberFormat="0" applyFont="0" applyAlignment="0" applyProtection="0"/>
    <xf numFmtId="251" fontId="46" fillId="0" borderId="535" applyFill="0"/>
    <xf numFmtId="0" fontId="355" fillId="139" borderId="539" applyNumberFormat="0" applyProtection="0">
      <alignment horizontal="right" vertical="center"/>
    </xf>
    <xf numFmtId="0" fontId="5" fillId="83" borderId="536" applyNumberFormat="0" applyFont="0" applyAlignment="0" applyProtection="0">
      <alignment vertical="center"/>
    </xf>
    <xf numFmtId="0" fontId="361" fillId="144" borderId="540" applyNumberFormat="0" applyProtection="0">
      <alignment horizontal="left" vertical="center" indent="1"/>
    </xf>
    <xf numFmtId="0" fontId="355" fillId="128" borderId="539" applyNumberFormat="0" applyProtection="0">
      <alignment horizontal="right" vertical="center"/>
    </xf>
    <xf numFmtId="0" fontId="244" fillId="0" borderId="544" applyNumberFormat="0" applyFill="0" applyAlignment="0" applyProtection="0"/>
    <xf numFmtId="3" fontId="70" fillId="57" borderId="537" applyProtection="0">
      <alignment horizontal="right" vertical="center"/>
    </xf>
    <xf numFmtId="283" fontId="321" fillId="142" borderId="537" applyNumberFormat="0" applyProtection="0">
      <alignment horizontal="left" vertical="center" indent="1"/>
    </xf>
    <xf numFmtId="283" fontId="326" fillId="0" borderId="531" applyNumberFormat="0" applyAlignment="0" applyProtection="0"/>
    <xf numFmtId="0" fontId="312" fillId="0" borderId="535">
      <alignment horizontal="left" vertical="center"/>
    </xf>
    <xf numFmtId="0" fontId="85" fillId="0" borderId="529">
      <alignment horizontal="center"/>
    </xf>
    <xf numFmtId="0" fontId="254" fillId="81" borderId="537" applyNumberFormat="0" applyAlignment="0" applyProtection="0">
      <alignment vertical="center"/>
    </xf>
    <xf numFmtId="0" fontId="5" fillId="0" borderId="537" applyNumberFormat="0" applyProtection="0">
      <alignment horizontal="left" vertical="center" indent="1"/>
    </xf>
    <xf numFmtId="0" fontId="362" fillId="34" borderId="531" applyNumberFormat="0" applyProtection="0">
      <alignment horizontal="right" vertical="center"/>
    </xf>
    <xf numFmtId="10" fontId="95" fillId="60" borderId="529" applyNumberFormat="0" applyBorder="0" applyAlignment="0" applyProtection="0"/>
    <xf numFmtId="0" fontId="138" fillId="83" borderId="536" applyNumberFormat="0" applyFont="0" applyAlignment="0" applyProtection="0"/>
    <xf numFmtId="283" fontId="46" fillId="141" borderId="537" applyNumberFormat="0" applyProtection="0">
      <alignment horizontal="left" vertical="center" indent="1"/>
    </xf>
    <xf numFmtId="283" fontId="355" fillId="131" borderId="539" applyNumberFormat="0" applyProtection="0">
      <alignment horizontal="right" vertical="center"/>
    </xf>
    <xf numFmtId="0" fontId="341" fillId="113" borderId="537" applyNumberFormat="0" applyAlignment="0" applyProtection="0"/>
    <xf numFmtId="0" fontId="327" fillId="54" borderId="533" applyNumberFormat="0" applyAlignment="0" applyProtection="0"/>
    <xf numFmtId="0" fontId="71" fillId="0" borderId="530">
      <alignment horizontal="left" vertical="center"/>
    </xf>
    <xf numFmtId="0" fontId="285" fillId="113" borderId="533" applyNumberFormat="0" applyAlignment="0" applyProtection="0"/>
    <xf numFmtId="251" fontId="367" fillId="0" borderId="535" applyFill="0"/>
    <xf numFmtId="283" fontId="309" fillId="117" borderId="534"/>
    <xf numFmtId="0" fontId="285" fillId="113" borderId="533" applyNumberFormat="0" applyAlignment="0" applyProtection="0"/>
    <xf numFmtId="0" fontId="328" fillId="115" borderId="531" applyNumberFormat="0" applyAlignment="0" applyProtection="0"/>
    <xf numFmtId="0" fontId="355" fillId="133" borderId="539" applyNumberFormat="0" applyProtection="0">
      <alignment horizontal="right" vertical="center"/>
    </xf>
    <xf numFmtId="0" fontId="234" fillId="81" borderId="537" applyNumberFormat="0" applyAlignment="0" applyProtection="0"/>
    <xf numFmtId="0" fontId="149" fillId="81" borderId="533" applyNumberFormat="0" applyAlignment="0" applyProtection="0"/>
    <xf numFmtId="0" fontId="5" fillId="83" borderId="536" applyNumberFormat="0" applyFont="0" applyAlignment="0" applyProtection="0"/>
    <xf numFmtId="0" fontId="355" fillId="134" borderId="539" applyNumberFormat="0" applyProtection="0">
      <alignment horizontal="right" vertical="center"/>
    </xf>
    <xf numFmtId="0" fontId="327" fillId="68" borderId="533" applyNumberFormat="0" applyAlignment="0" applyProtection="0"/>
    <xf numFmtId="0" fontId="285" fillId="113" borderId="533" applyNumberFormat="0" applyAlignment="0" applyProtection="0"/>
    <xf numFmtId="251" fontId="367" fillId="0" borderId="542" applyFill="0"/>
    <xf numFmtId="0" fontId="355" fillId="133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0" fontId="358" fillId="111" borderId="539" applyNumberFormat="0" applyProtection="0">
      <alignment vertical="center"/>
    </xf>
    <xf numFmtId="0" fontId="341" fillId="81" borderId="537" applyNumberFormat="0" applyAlignment="0" applyProtection="0"/>
    <xf numFmtId="283" fontId="242" fillId="68" borderId="533" applyNumberFormat="0" applyAlignment="0" applyProtection="0"/>
    <xf numFmtId="0" fontId="13" fillId="59" borderId="546" applyNumberFormat="0" applyFont="0" applyBorder="0" applyAlignment="0">
      <alignment vertical="center"/>
    </xf>
    <xf numFmtId="0" fontId="355" fillId="139" borderId="539" applyNumberFormat="0" applyProtection="0">
      <alignment horizontal="right" vertical="center"/>
    </xf>
    <xf numFmtId="0" fontId="5" fillId="53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0" fontId="71" fillId="0" borderId="530">
      <alignment horizontal="left" vertical="center"/>
    </xf>
    <xf numFmtId="283" fontId="304" fillId="34" borderId="534"/>
    <xf numFmtId="12" fontId="116" fillId="0" borderId="563">
      <alignment horizontal="center"/>
    </xf>
    <xf numFmtId="4" fontId="70" fillId="94" borderId="537" applyNumberFormat="0" applyProtection="0">
      <alignment horizontal="right" vertical="center"/>
    </xf>
    <xf numFmtId="283" fontId="312" fillId="0" borderId="569">
      <alignment horizontal="left" vertical="center"/>
    </xf>
    <xf numFmtId="4" fontId="202" fillId="88" borderId="571" applyNumberFormat="0" applyProtection="0">
      <alignment horizontal="left" vertical="center"/>
    </xf>
    <xf numFmtId="0" fontId="327" fillId="68" borderId="533" applyNumberFormat="0" applyAlignment="0" applyProtection="0"/>
    <xf numFmtId="0" fontId="42" fillId="83" borderId="536" applyNumberFormat="0" applyFont="0" applyAlignment="0" applyProtection="0"/>
    <xf numFmtId="0" fontId="253" fillId="68" borderId="533" applyNumberFormat="0" applyAlignment="0" applyProtection="0">
      <alignment vertical="center"/>
    </xf>
    <xf numFmtId="0" fontId="185" fillId="68" borderId="533" applyNumberFormat="0" applyAlignment="0" applyProtection="0"/>
    <xf numFmtId="0" fontId="355" fillId="135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0" fontId="5" fillId="83" borderId="536" applyNumberFormat="0" applyFont="0" applyAlignment="0" applyProtection="0"/>
    <xf numFmtId="10" fontId="95" fillId="60" borderId="529" applyNumberFormat="0" applyBorder="0" applyAlignment="0" applyProtection="0"/>
    <xf numFmtId="0" fontId="71" fillId="0" borderId="530">
      <alignment horizontal="left" vertical="center"/>
    </xf>
    <xf numFmtId="0" fontId="85" fillId="0" borderId="529">
      <alignment horizontal="center"/>
    </xf>
    <xf numFmtId="0" fontId="71" fillId="0" borderId="530">
      <alignment horizontal="left" vertical="center"/>
    </xf>
    <xf numFmtId="283" fontId="304" fillId="34" borderId="534"/>
    <xf numFmtId="0" fontId="85" fillId="0" borderId="529">
      <alignment horizontal="center"/>
    </xf>
    <xf numFmtId="0" fontId="5" fillId="83" borderId="536" applyNumberFormat="0" applyFont="0" applyAlignment="0" applyProtection="0"/>
    <xf numFmtId="283" fontId="355" fillId="139" borderId="539" applyNumberFormat="0" applyProtection="0">
      <alignment horizontal="right" vertical="center"/>
    </xf>
    <xf numFmtId="283" fontId="40" fillId="83" borderId="536" applyNumberFormat="0" applyFont="0" applyAlignment="0" applyProtection="0"/>
    <xf numFmtId="0" fontId="149" fillId="81" borderId="533" applyNumberFormat="0" applyAlignment="0" applyProtection="0"/>
    <xf numFmtId="0" fontId="327" fillId="54" borderId="533" applyNumberFormat="0" applyAlignment="0" applyProtection="0"/>
    <xf numFmtId="10" fontId="311" fillId="60" borderId="529" applyNumberFormat="0" applyBorder="0" applyAlignment="0" applyProtection="0"/>
    <xf numFmtId="0" fontId="85" fillId="0" borderId="529">
      <alignment horizontal="center"/>
    </xf>
    <xf numFmtId="286" fontId="46" fillId="0" borderId="542" applyAlignment="0"/>
    <xf numFmtId="283" fontId="355" fillId="121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283" fontId="46" fillId="141" borderId="537" applyNumberFormat="0" applyProtection="0">
      <alignment horizontal="left" vertical="center" indent="1"/>
    </xf>
    <xf numFmtId="0" fontId="341" fillId="113" borderId="537" applyNumberFormat="0" applyAlignment="0" applyProtection="0"/>
    <xf numFmtId="0" fontId="234" fillId="81" borderId="537" applyNumberFormat="0" applyAlignment="0" applyProtection="0"/>
    <xf numFmtId="0" fontId="294" fillId="83" borderId="536" applyNumberFormat="0" applyFont="0" applyAlignment="0" applyProtection="0"/>
    <xf numFmtId="0" fontId="373" fillId="0" borderId="543" applyNumberFormat="0" applyFill="0" applyAlignment="0" applyProtection="0"/>
    <xf numFmtId="0" fontId="355" fillId="135" borderId="539" applyNumberFormat="0" applyProtection="0">
      <alignment horizontal="right" vertical="center"/>
    </xf>
    <xf numFmtId="0" fontId="42" fillId="83" borderId="536" applyNumberFormat="0" applyFont="0" applyAlignment="0" applyProtection="0"/>
    <xf numFmtId="0" fontId="321" fillId="142" borderId="537" applyNumberFormat="0" applyProtection="0">
      <alignment horizontal="left" vertical="center" indent="1"/>
    </xf>
    <xf numFmtId="0" fontId="353" fillId="126" borderId="537" applyNumberFormat="0" applyProtection="0">
      <alignment horizontal="left" vertical="center" indent="1"/>
    </xf>
    <xf numFmtId="283" fontId="244" fillId="0" borderId="544" applyNumberFormat="0" applyFill="0" applyAlignment="0" applyProtection="0"/>
    <xf numFmtId="0" fontId="70" fillId="100" borderId="537" applyNumberFormat="0" applyProtection="0">
      <alignment horizontal="left" vertical="center" indent="1"/>
    </xf>
    <xf numFmtId="283" fontId="323" fillId="139" borderId="540" applyNumberFormat="0" applyProtection="0">
      <alignment horizontal="left" vertical="center" indent="1"/>
    </xf>
    <xf numFmtId="0" fontId="138" fillId="83" borderId="536" applyNumberFormat="0" applyFont="0" applyAlignment="0" applyProtection="0"/>
    <xf numFmtId="0" fontId="71" fillId="0" borderId="530">
      <alignment horizontal="left" vertical="center"/>
    </xf>
    <xf numFmtId="0" fontId="309" fillId="117" borderId="534"/>
    <xf numFmtId="0" fontId="85" fillId="0" borderId="529">
      <alignment horizontal="center"/>
    </xf>
    <xf numFmtId="0" fontId="5" fillId="100" borderId="537" applyNumberFormat="0" applyProtection="0">
      <alignment horizontal="left" vertical="center" indent="1"/>
    </xf>
    <xf numFmtId="286" fontId="46" fillId="0" borderId="542" applyAlignment="0"/>
    <xf numFmtId="0" fontId="341" fillId="113" borderId="537" applyNumberFormat="0" applyAlignment="0" applyProtection="0"/>
    <xf numFmtId="0" fontId="138" fillId="83" borderId="536" applyNumberFormat="0" applyFont="0" applyAlignment="0" applyProtection="0"/>
    <xf numFmtId="283" fontId="46" fillId="140" borderId="537" applyNumberFormat="0" applyProtection="0">
      <alignment horizontal="left" vertical="center" indent="1"/>
    </xf>
    <xf numFmtId="283" fontId="355" fillId="130" borderId="539" applyNumberFormat="0" applyProtection="0">
      <alignment horizontal="right" vertical="center"/>
    </xf>
    <xf numFmtId="0" fontId="341" fillId="113" borderId="537" applyNumberFormat="0" applyAlignment="0" applyProtection="0"/>
    <xf numFmtId="0" fontId="327" fillId="54" borderId="533" applyNumberFormat="0" applyAlignment="0" applyProtection="0"/>
    <xf numFmtId="0" fontId="71" fillId="0" borderId="530">
      <alignment horizontal="left" vertical="center"/>
    </xf>
    <xf numFmtId="15" fontId="281" fillId="112" borderId="531">
      <alignment horizontal="center"/>
    </xf>
    <xf numFmtId="0" fontId="327" fillId="54" borderId="533" applyNumberFormat="0" applyAlignment="0" applyProtection="0"/>
    <xf numFmtId="283" fontId="309" fillId="34" borderId="534"/>
    <xf numFmtId="0" fontId="286" fillId="81" borderId="533" applyNumberFormat="0" applyAlignment="0" applyProtection="0"/>
    <xf numFmtId="0" fontId="294" fillId="83" borderId="536" applyNumberFormat="0" applyFont="0" applyAlignment="0" applyProtection="0"/>
    <xf numFmtId="0" fontId="355" fillId="134" borderId="539" applyNumberFormat="0" applyProtection="0">
      <alignment horizontal="right" vertical="center"/>
    </xf>
    <xf numFmtId="283" fontId="244" fillId="0" borderId="544" applyNumberFormat="0" applyFill="0" applyAlignment="0" applyProtection="0"/>
    <xf numFmtId="283" fontId="355" fillId="111" borderId="539" applyNumberFormat="0" applyProtection="0">
      <alignment vertical="center"/>
    </xf>
    <xf numFmtId="0" fontId="263" fillId="81" borderId="533" applyNumberFormat="0" applyAlignment="0" applyProtection="0">
      <alignment vertical="center"/>
    </xf>
    <xf numFmtId="0" fontId="355" fillId="133" borderId="539" applyNumberFormat="0" applyProtection="0">
      <alignment horizontal="right" vertical="center"/>
    </xf>
    <xf numFmtId="0" fontId="327" fillId="54" borderId="533" applyNumberFormat="0" applyAlignment="0" applyProtection="0"/>
    <xf numFmtId="0" fontId="285" fillId="113" borderId="533" applyNumberFormat="0" applyAlignment="0" applyProtection="0"/>
    <xf numFmtId="0" fontId="283" fillId="0" borderId="531" applyNumberFormat="0" applyFill="0" applyAlignment="0" applyProtection="0"/>
    <xf numFmtId="0" fontId="355" fillId="132" borderId="539" applyNumberFormat="0" applyProtection="0">
      <alignment horizontal="right" vertical="center"/>
    </xf>
    <xf numFmtId="0" fontId="40" fillId="83" borderId="536" applyNumberFormat="0" applyFont="0" applyAlignment="0" applyProtection="0"/>
    <xf numFmtId="0" fontId="355" fillId="111" borderId="539" applyNumberFormat="0" applyProtection="0">
      <alignment vertical="center"/>
    </xf>
    <xf numFmtId="0" fontId="341" fillId="113" borderId="537" applyNumberFormat="0" applyAlignment="0" applyProtection="0"/>
    <xf numFmtId="0" fontId="235" fillId="81" borderId="533" applyNumberFormat="0" applyAlignment="0" applyProtection="0"/>
    <xf numFmtId="0" fontId="352" fillId="126" borderId="539" applyNumberFormat="0" applyProtection="0">
      <alignment vertical="center"/>
    </xf>
    <xf numFmtId="283" fontId="235" fillId="81" borderId="533" applyNumberFormat="0" applyAlignment="0" applyProtection="0"/>
    <xf numFmtId="10" fontId="95" fillId="60" borderId="529" applyNumberFormat="0" applyBorder="0" applyAlignment="0" applyProtection="0"/>
    <xf numFmtId="10" fontId="311" fillId="60" borderId="529" applyNumberFormat="0" applyBorder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0" fontId="355" fillId="139" borderId="523" applyNumberFormat="0" applyProtection="0">
      <alignment horizontal="right" vertical="center"/>
    </xf>
    <xf numFmtId="0" fontId="341" fillId="81" borderId="521" applyNumberFormat="0" applyAlignment="0" applyProtection="0"/>
    <xf numFmtId="0" fontId="5" fillId="83" borderId="520" applyNumberFormat="0" applyFont="0" applyAlignment="0" applyProtection="0"/>
    <xf numFmtId="0" fontId="294" fillId="83" borderId="520" applyNumberFormat="0" applyFont="0" applyAlignment="0" applyProtection="0"/>
    <xf numFmtId="0" fontId="5" fillId="53" borderId="521" applyNumberFormat="0" applyProtection="0">
      <alignment horizontal="left" vertical="center" indent="1"/>
    </xf>
    <xf numFmtId="0" fontId="388" fillId="68" borderId="533" applyNumberFormat="0" applyAlignment="0" applyProtection="0">
      <alignment vertical="center"/>
    </xf>
    <xf numFmtId="0" fontId="387" fillId="0" borderId="544" applyNumberFormat="0" applyFill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242" fillId="68" borderId="533" applyNumberFormat="0" applyAlignment="0" applyProtection="0"/>
    <xf numFmtId="0" fontId="235" fillId="81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10" fontId="95" fillId="60" borderId="529" applyNumberFormat="0" applyBorder="0" applyAlignment="0" applyProtection="0"/>
    <xf numFmtId="283" fontId="326" fillId="0" borderId="531" applyNumberFormat="0" applyAlignment="0" applyProtection="0"/>
    <xf numFmtId="0" fontId="326" fillId="0" borderId="531" applyNumberFormat="0" applyAlignment="0" applyProtection="0"/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283" fontId="312" fillId="0" borderId="535">
      <alignment horizontal="left" vertical="center"/>
    </xf>
    <xf numFmtId="0" fontId="71" fillId="0" borderId="530">
      <alignment horizontal="left" vertical="center"/>
    </xf>
    <xf numFmtId="283" fontId="309" fillId="34" borderId="534"/>
    <xf numFmtId="0" fontId="304" fillId="34" borderId="534"/>
    <xf numFmtId="286" fontId="299" fillId="114" borderId="531" applyProtection="0">
      <alignment horizontal="center"/>
    </xf>
    <xf numFmtId="0" fontId="286" fillId="81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5" fontId="270" fillId="0" borderId="532" applyAlignment="0" applyProtection="0"/>
    <xf numFmtId="15" fontId="281" fillId="112" borderId="531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251" fontId="46" fillId="0" borderId="526" applyFill="0"/>
    <xf numFmtId="251" fontId="367" fillId="0" borderId="526" applyFill="0"/>
    <xf numFmtId="0" fontId="362" fillId="34" borderId="515" applyNumberFormat="0" applyProtection="0">
      <alignment horizontal="right" vertical="center"/>
    </xf>
    <xf numFmtId="0" fontId="361" fillId="144" borderId="524" applyNumberFormat="0" applyProtection="0">
      <alignment horizontal="left" vertical="center" indent="1"/>
    </xf>
    <xf numFmtId="0" fontId="321" fillId="142" borderId="521" applyNumberFormat="0" applyProtection="0">
      <alignment horizontal="left" vertical="center" indent="1"/>
    </xf>
    <xf numFmtId="0" fontId="358" fillId="111" borderId="523" applyNumberFormat="0" applyProtection="0">
      <alignment vertical="center"/>
    </xf>
    <xf numFmtId="0" fontId="355" fillId="111" borderId="523" applyNumberFormat="0" applyProtection="0">
      <alignment vertical="center"/>
    </xf>
    <xf numFmtId="0" fontId="46" fillId="127" borderId="521" applyNumberFormat="0" applyProtection="0">
      <alignment horizontal="left" vertical="center" indent="1"/>
    </xf>
    <xf numFmtId="0" fontId="46" fillId="122" borderId="521" applyNumberFormat="0" applyProtection="0">
      <alignment horizontal="left" vertical="center" indent="1"/>
    </xf>
    <xf numFmtId="0" fontId="46" fillId="141" borderId="521" applyNumberFormat="0" applyProtection="0">
      <alignment horizontal="left" vertical="center" indent="1"/>
    </xf>
    <xf numFmtId="0" fontId="46" fillId="140" borderId="521" applyNumberFormat="0" applyProtection="0">
      <alignment horizontal="left" vertical="center" indent="1"/>
    </xf>
    <xf numFmtId="0" fontId="355" fillId="134" borderId="523" applyNumberFormat="0" applyProtection="0">
      <alignment horizontal="right" vertical="center"/>
    </xf>
    <xf numFmtId="0" fontId="355" fillId="133" borderId="523" applyNumberFormat="0" applyProtection="0">
      <alignment horizontal="right" vertical="center"/>
    </xf>
    <xf numFmtId="0" fontId="355" fillId="121" borderId="523" applyNumberFormat="0" applyProtection="0">
      <alignment horizontal="right" vertical="center"/>
    </xf>
    <xf numFmtId="0" fontId="355" fillId="128" borderId="523" applyNumberFormat="0" applyProtection="0">
      <alignment horizontal="right" vertical="center"/>
    </xf>
    <xf numFmtId="0" fontId="341" fillId="113" borderId="521" applyNumberFormat="0" applyAlignment="0" applyProtection="0"/>
    <xf numFmtId="0" fontId="5" fillId="83" borderId="520" applyNumberFormat="0" applyFont="0" applyAlignment="0" applyProtection="0"/>
    <xf numFmtId="0" fontId="381" fillId="81" borderId="533" applyNumberFormat="0" applyAlignment="0" applyProtection="0">
      <alignment vertical="center"/>
    </xf>
    <xf numFmtId="0" fontId="242" fillId="68" borderId="533" applyNumberFormat="0" applyAlignment="0" applyProtection="0"/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309" fillId="34" borderId="534"/>
    <xf numFmtId="0" fontId="263" fillId="81" borderId="533" applyNumberFormat="0" applyAlignment="0" applyProtection="0">
      <alignment vertical="center"/>
    </xf>
    <xf numFmtId="0" fontId="253" fillId="68" borderId="533" applyNumberFormat="0" applyAlignment="0" applyProtection="0">
      <alignment vertical="center"/>
    </xf>
    <xf numFmtId="0" fontId="5" fillId="83" borderId="536" applyNumberFormat="0" applyFont="0" applyAlignment="0" applyProtection="0"/>
    <xf numFmtId="0" fontId="129" fillId="83" borderId="536" applyNumberFormat="0" applyFont="0" applyAlignment="0" applyProtection="0">
      <alignment vertical="center"/>
    </xf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283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244" fillId="0" borderId="544" applyNumberFormat="0" applyFill="0" applyAlignment="0" applyProtection="0"/>
    <xf numFmtId="0" fontId="244" fillId="0" borderId="544" applyNumberFormat="0" applyFill="0" applyAlignment="0" applyProtection="0"/>
    <xf numFmtId="283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234" fillId="81" borderId="537" applyNumberFormat="0" applyAlignment="0" applyProtection="0"/>
    <xf numFmtId="0" fontId="234" fillId="81" borderId="537" applyNumberFormat="0" applyAlignment="0" applyProtection="0"/>
    <xf numFmtId="283" fontId="234" fillId="81" borderId="537" applyNumberFormat="0" applyAlignment="0" applyProtection="0"/>
    <xf numFmtId="0" fontId="234" fillId="81" borderId="537" applyNumberFormat="0" applyAlignment="0" applyProtection="0"/>
    <xf numFmtId="251" fontId="46" fillId="0" borderId="542" applyFill="0"/>
    <xf numFmtId="251" fontId="46" fillId="0" borderId="535" applyFill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0" fontId="373" fillId="0" borderId="544" applyNumberFormat="0" applyFill="0" applyAlignment="0" applyProtection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251" fontId="367" fillId="0" borderId="542" applyFill="0"/>
    <xf numFmtId="251" fontId="367" fillId="0" borderId="535" applyFill="0"/>
    <xf numFmtId="0" fontId="283" fillId="0" borderId="531" applyNumberFormat="0" applyFill="0" applyAlignment="0" applyProtection="0"/>
    <xf numFmtId="0" fontId="283" fillId="0" borderId="531" applyNumberFormat="0" applyFill="0" applyAlignment="0" applyProtection="0"/>
    <xf numFmtId="283" fontId="283" fillId="0" borderId="531" applyNumberFormat="0" applyFill="0" applyAlignment="0" applyProtection="0"/>
    <xf numFmtId="0" fontId="283" fillId="0" borderId="531" applyNumberFormat="0" applyFill="0" applyAlignment="0" applyProtection="0"/>
    <xf numFmtId="286" fontId="367" fillId="0" borderId="542" applyFill="0" applyAlignment="0" applyProtection="0"/>
    <xf numFmtId="286" fontId="46" fillId="0" borderId="542" applyAlignment="0"/>
    <xf numFmtId="3" fontId="365" fillId="84" borderId="529">
      <alignment horizontal="left" vertical="top" wrapText="1"/>
      <protection locked="0"/>
    </xf>
    <xf numFmtId="3" fontId="365" fillId="84" borderId="529">
      <alignment horizontal="left" vertical="top" wrapText="1"/>
      <protection locked="0"/>
    </xf>
    <xf numFmtId="283" fontId="328" fillId="145" borderId="541" applyNumberFormat="0" applyProtection="0">
      <alignment horizontal="center"/>
    </xf>
    <xf numFmtId="0" fontId="328" fillId="145" borderId="541" applyNumberFormat="0" applyProtection="0">
      <alignment horizontal="center"/>
    </xf>
    <xf numFmtId="283" fontId="362" fillId="34" borderId="531" applyNumberFormat="0" applyProtection="0">
      <alignment horizontal="right" vertical="center"/>
    </xf>
    <xf numFmtId="0" fontId="362" fillId="34" borderId="531" applyNumberFormat="0" applyProtection="0">
      <alignment horizontal="right" vertical="center"/>
    </xf>
    <xf numFmtId="283" fontId="361" fillId="144" borderId="540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283" fontId="321" fillId="142" borderId="537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283" fontId="323" fillId="139" borderId="540" applyNumberFormat="0" applyProtection="0">
      <alignment horizontal="left" vertical="center" indent="1"/>
    </xf>
    <xf numFmtId="0" fontId="323" fillId="139" borderId="540" applyNumberFormat="0" applyProtection="0">
      <alignment horizontal="left" vertical="center" indent="1"/>
    </xf>
    <xf numFmtId="283" fontId="358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283" fontId="355" fillId="111" borderId="539" applyNumberFormat="0" applyProtection="0">
      <alignment vertical="center"/>
    </xf>
    <xf numFmtId="0" fontId="355" fillId="111" borderId="539" applyNumberFormat="0" applyProtection="0">
      <alignment vertical="center"/>
    </xf>
    <xf numFmtId="283" fontId="46" fillId="127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283" fontId="46" fillId="122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283" fontId="46" fillId="141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283" fontId="46" fillId="140" borderId="537" applyNumberFormat="0" applyProtection="0">
      <alignment horizontal="left" vertical="center" indent="1"/>
    </xf>
    <xf numFmtId="0" fontId="46" fillId="140" borderId="537" applyNumberFormat="0" applyProtection="0">
      <alignment horizontal="left" vertical="center" indent="1"/>
    </xf>
    <xf numFmtId="283" fontId="355" fillId="139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283" fontId="355" fillId="135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283" fontId="355" fillId="134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283" fontId="355" fillId="133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283" fontId="355" fillId="132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283" fontId="355" fillId="131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283" fontId="355" fillId="130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283" fontId="355" fillId="121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283" fontId="355" fillId="129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283" fontId="355" fillId="128" borderId="539" applyNumberFormat="0" applyProtection="0">
      <alignment horizontal="right" vertical="center"/>
    </xf>
    <xf numFmtId="0" fontId="355" fillId="128" borderId="539" applyNumberFormat="0" applyProtection="0">
      <alignment horizontal="right" vertical="center"/>
    </xf>
    <xf numFmtId="283" fontId="353" fillId="126" borderId="537" applyNumberFormat="0" applyProtection="0">
      <alignment horizontal="left" vertical="center" indent="1"/>
    </xf>
    <xf numFmtId="0" fontId="353" fillId="126" borderId="537" applyNumberFormat="0" applyProtection="0">
      <alignment horizontal="left" vertical="center" indent="1"/>
    </xf>
    <xf numFmtId="283" fontId="352" fillId="126" borderId="539" applyNumberFormat="0" applyProtection="0">
      <alignment vertical="center"/>
    </xf>
    <xf numFmtId="0" fontId="352" fillId="126" borderId="539" applyNumberFormat="0" applyProtection="0">
      <alignment vertical="center"/>
    </xf>
    <xf numFmtId="286" fontId="328" fillId="125" borderId="538" applyProtection="0">
      <alignment horizontal="center"/>
    </xf>
    <xf numFmtId="0" fontId="341" fillId="81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283" fontId="328" fillId="115" borderId="531" applyNumberFormat="0" applyAlignment="0" applyProtection="0"/>
    <xf numFmtId="0" fontId="328" fillId="115" borderId="531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40" fillId="83" borderId="520" applyNumberFormat="0" applyFont="0" applyAlignment="0" applyProtection="0"/>
    <xf numFmtId="251" fontId="46" fillId="0" borderId="519" applyFill="0"/>
    <xf numFmtId="286" fontId="46" fillId="0" borderId="526" applyAlignment="0"/>
    <xf numFmtId="0" fontId="323" fillId="139" borderId="524" applyNumberFormat="0" applyProtection="0">
      <alignment horizontal="left" vertical="center" indent="1"/>
    </xf>
    <xf numFmtId="0" fontId="355" fillId="135" borderId="523" applyNumberFormat="0" applyProtection="0">
      <alignment horizontal="right" vertical="center"/>
    </xf>
    <xf numFmtId="0" fontId="355" fillId="131" borderId="523" applyNumberFormat="0" applyProtection="0">
      <alignment horizontal="right" vertical="center"/>
    </xf>
    <xf numFmtId="0" fontId="355" fillId="132" borderId="523" applyNumberFormat="0" applyProtection="0">
      <alignment horizontal="right" vertical="center"/>
    </xf>
    <xf numFmtId="0" fontId="355" fillId="130" borderId="523" applyNumberFormat="0" applyProtection="0">
      <alignment horizontal="right" vertical="center"/>
    </xf>
    <xf numFmtId="0" fontId="355" fillId="129" borderId="523" applyNumberFormat="0" applyProtection="0">
      <alignment horizontal="right" vertical="center"/>
    </xf>
    <xf numFmtId="0" fontId="353" fillId="126" borderId="521" applyNumberFormat="0" applyProtection="0">
      <alignment horizontal="left" vertical="center" indent="1"/>
    </xf>
    <xf numFmtId="0" fontId="352" fillId="126" borderId="523" applyNumberFormat="0" applyProtection="0">
      <alignment vertical="center"/>
    </xf>
    <xf numFmtId="0" fontId="341" fillId="81" borderId="521" applyNumberFormat="0" applyAlignment="0" applyProtection="0"/>
    <xf numFmtId="0" fontId="327" fillId="68" borderId="517" applyNumberFormat="0" applyAlignment="0" applyProtection="0"/>
    <xf numFmtId="0" fontId="327" fillId="68" borderId="517" applyNumberFormat="0" applyAlignment="0" applyProtection="0"/>
    <xf numFmtId="0" fontId="327" fillId="54" borderId="517" applyNumberFormat="0" applyAlignment="0" applyProtection="0"/>
    <xf numFmtId="283" fontId="312" fillId="0" borderId="519">
      <alignment horizontal="left" vertical="center"/>
    </xf>
    <xf numFmtId="0" fontId="312" fillId="0" borderId="519">
      <alignment horizontal="left" vertical="center"/>
    </xf>
    <xf numFmtId="0" fontId="286" fillId="81" borderId="517" applyNumberFormat="0" applyAlignment="0" applyProtection="0"/>
    <xf numFmtId="0" fontId="286" fillId="81" borderId="517" applyNumberFormat="0" applyAlignment="0" applyProtection="0"/>
    <xf numFmtId="0" fontId="285" fillId="113" borderId="517" applyNumberFormat="0" applyAlignment="0" applyProtection="0"/>
    <xf numFmtId="0" fontId="266" fillId="0" borderId="528" applyNumberFormat="0" applyFill="0" applyAlignment="0" applyProtection="0">
      <alignment vertical="center"/>
    </xf>
    <xf numFmtId="0" fontId="254" fillId="81" borderId="521" applyNumberFormat="0" applyAlignment="0" applyProtection="0">
      <alignment vertical="center"/>
    </xf>
    <xf numFmtId="0" fontId="221" fillId="0" borderId="528" applyNumberFormat="0" applyFill="0" applyAlignment="0" applyProtection="0"/>
    <xf numFmtId="0" fontId="221" fillId="0" borderId="528" applyNumberFormat="0" applyFill="0" applyAlignment="0" applyProtection="0"/>
    <xf numFmtId="0" fontId="221" fillId="0" borderId="528" applyNumberFormat="0" applyFill="0" applyAlignment="0" applyProtection="0"/>
    <xf numFmtId="4" fontId="205" fillId="105" borderId="521" applyNumberFormat="0" applyProtection="0">
      <alignment horizontal="right" vertical="center"/>
    </xf>
    <xf numFmtId="0" fontId="68" fillId="104" borderId="521" applyNumberFormat="0" applyProtection="0">
      <alignment horizontal="center" vertical="top"/>
    </xf>
    <xf numFmtId="0" fontId="5" fillId="100" borderId="521" applyNumberFormat="0" applyProtection="0">
      <alignment horizontal="left" vertical="center" indent="1"/>
    </xf>
    <xf numFmtId="0" fontId="5" fillId="0" borderId="521" applyNumberFormat="0" applyProtection="0">
      <alignment horizontal="right" vertical="center"/>
    </xf>
    <xf numFmtId="3" fontId="70" fillId="57" borderId="521" applyProtection="0">
      <alignment horizontal="right" vertical="center"/>
    </xf>
    <xf numFmtId="0" fontId="70" fillId="100" borderId="521" applyNumberFormat="0" applyProtection="0">
      <alignment horizontal="left" vertical="center" indent="1"/>
    </xf>
    <xf numFmtId="0" fontId="70" fillId="100" borderId="521" applyNumberFormat="0" applyProtection="0">
      <alignment horizontal="left" vertical="center" indent="1"/>
    </xf>
    <xf numFmtId="0" fontId="5" fillId="100" borderId="521" applyNumberFormat="0" applyProtection="0">
      <alignment vertical="center"/>
    </xf>
    <xf numFmtId="0" fontId="70" fillId="100" borderId="521" applyNumberFormat="0" applyProtection="0">
      <alignment vertical="center"/>
    </xf>
    <xf numFmtId="0" fontId="5" fillId="100" borderId="521" applyNumberFormat="0" applyProtection="0">
      <alignment horizontal="left" vertical="center" indent="1"/>
    </xf>
    <xf numFmtId="0" fontId="5" fillId="0" borderId="521" applyNumberFormat="0" applyProtection="0">
      <alignment horizontal="left" vertical="center" indent="1"/>
    </xf>
    <xf numFmtId="4" fontId="70" fillId="97" borderId="521" applyNumberFormat="0" applyProtection="0">
      <alignment horizontal="right" vertical="center"/>
    </xf>
    <xf numFmtId="0" fontId="5" fillId="0" borderId="521" applyNumberFormat="0" applyProtection="0">
      <alignment horizontal="left" vertical="center" indent="1"/>
    </xf>
    <xf numFmtId="0" fontId="5" fillId="103" borderId="521" applyNumberFormat="0" applyProtection="0">
      <alignment horizontal="left" vertical="center" indent="1"/>
    </xf>
    <xf numFmtId="0" fontId="5" fillId="0" borderId="521" applyNumberFormat="0" applyProtection="0">
      <alignment horizontal="left" vertical="center" indent="1"/>
    </xf>
    <xf numFmtId="0" fontId="5" fillId="102" borderId="521" applyNumberFormat="0" applyProtection="0">
      <alignment horizontal="left" vertical="center" indent="1"/>
    </xf>
    <xf numFmtId="0" fontId="5" fillId="0" borderId="521" applyNumberFormat="0" applyProtection="0">
      <alignment horizontal="left" vertical="center" indent="1"/>
    </xf>
    <xf numFmtId="4" fontId="70" fillId="101" borderId="521" applyNumberFormat="0" applyProtection="0">
      <alignment horizontal="left" vertical="center" indent="1"/>
    </xf>
    <xf numFmtId="0" fontId="5" fillId="100" borderId="521" applyNumberFormat="0" applyProtection="0">
      <alignment horizontal="left" vertical="center" indent="1"/>
    </xf>
    <xf numFmtId="4" fontId="70" fillId="98" borderId="521" applyNumberFormat="0" applyProtection="0">
      <alignment horizontal="right" vertical="center"/>
    </xf>
    <xf numFmtId="4" fontId="70" fillId="96" borderId="521" applyNumberFormat="0" applyProtection="0">
      <alignment horizontal="right" vertical="center"/>
    </xf>
    <xf numFmtId="4" fontId="70" fillId="95" borderId="521" applyNumberFormat="0" applyProtection="0">
      <alignment horizontal="right" vertical="center"/>
    </xf>
    <xf numFmtId="4" fontId="70" fillId="94" borderId="521" applyNumberFormat="0" applyProtection="0">
      <alignment horizontal="right" vertical="center"/>
    </xf>
    <xf numFmtId="4" fontId="70" fillId="93" borderId="521" applyNumberFormat="0" applyProtection="0">
      <alignment horizontal="right" vertical="center"/>
    </xf>
    <xf numFmtId="4" fontId="70" fillId="52" borderId="521" applyNumberFormat="0" applyProtection="0">
      <alignment horizontal="right" vertical="center"/>
    </xf>
    <xf numFmtId="4" fontId="70" fillId="92" borderId="521" applyNumberFormat="0" applyProtection="0">
      <alignment horizontal="right" vertical="center"/>
    </xf>
    <xf numFmtId="4" fontId="70" fillId="91" borderId="521" applyNumberFormat="0" applyProtection="0">
      <alignment horizontal="right" vertical="center"/>
    </xf>
    <xf numFmtId="0" fontId="68" fillId="90" borderId="521" applyNumberFormat="0" applyProtection="0">
      <alignment horizontal="left" vertical="top"/>
    </xf>
    <xf numFmtId="4" fontId="202" fillId="89" borderId="521" applyNumberFormat="0" applyProtection="0">
      <alignment horizontal="center" vertical="top"/>
    </xf>
    <xf numFmtId="4" fontId="202" fillId="88" borderId="521" applyNumberFormat="0" applyProtection="0">
      <alignment horizontal="left" vertical="center"/>
    </xf>
    <xf numFmtId="0" fontId="5" fillId="53" borderId="521" applyNumberFormat="0" applyProtection="0">
      <alignment vertical="center"/>
    </xf>
    <xf numFmtId="4" fontId="202" fillId="87" borderId="521" applyNumberFormat="0" applyProtection="0">
      <alignment vertical="center"/>
    </xf>
    <xf numFmtId="0" fontId="196" fillId="81" borderId="521" applyNumberFormat="0" applyAlignment="0" applyProtection="0"/>
    <xf numFmtId="0" fontId="196" fillId="81" borderId="521" applyNumberFormat="0" applyAlignment="0" applyProtection="0"/>
    <xf numFmtId="0" fontId="196" fillId="81" borderId="521" applyNumberFormat="0" applyAlignment="0" applyProtection="0"/>
    <xf numFmtId="286" fontId="46" fillId="0" borderId="510" applyAlignment="0"/>
    <xf numFmtId="251" fontId="367" fillId="0" borderId="510" applyFill="0"/>
    <xf numFmtId="251" fontId="46" fillId="0" borderId="510" applyFill="0"/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0" fontId="85" fillId="0" borderId="513">
      <alignment horizontal="center"/>
    </xf>
    <xf numFmtId="15" fontId="281" fillId="112" borderId="515">
      <alignment horizontal="center"/>
    </xf>
    <xf numFmtId="5" fontId="270" fillId="0" borderId="516" applyAlignment="0" applyProtection="0"/>
    <xf numFmtId="0" fontId="285" fillId="113" borderId="517" applyNumberFormat="0" applyAlignment="0" applyProtection="0"/>
    <xf numFmtId="0" fontId="285" fillId="113" borderId="517" applyNumberFormat="0" applyAlignment="0" applyProtection="0"/>
    <xf numFmtId="0" fontId="285" fillId="113" borderId="517" applyNumberFormat="0" applyAlignment="0" applyProtection="0"/>
    <xf numFmtId="0" fontId="286" fillId="81" borderId="517" applyNumberFormat="0" applyAlignment="0" applyProtection="0"/>
    <xf numFmtId="0" fontId="285" fillId="113" borderId="517" applyNumberFormat="0" applyAlignment="0" applyProtection="0"/>
    <xf numFmtId="0" fontId="285" fillId="113" borderId="517" applyNumberFormat="0" applyAlignment="0" applyProtection="0"/>
    <xf numFmtId="0" fontId="286" fillId="81" borderId="517" applyNumberFormat="0" applyAlignment="0" applyProtection="0"/>
    <xf numFmtId="0" fontId="286" fillId="81" borderId="517" applyNumberFormat="0" applyAlignment="0" applyProtection="0"/>
    <xf numFmtId="286" fontId="299" fillId="114" borderId="515" applyProtection="0">
      <alignment horizontal="center"/>
    </xf>
    <xf numFmtId="0" fontId="304" fillId="34" borderId="518"/>
    <xf numFmtId="283" fontId="304" fillId="34" borderId="518"/>
    <xf numFmtId="0" fontId="304" fillId="34" borderId="518"/>
    <xf numFmtId="283" fontId="304" fillId="34" borderId="518"/>
    <xf numFmtId="286" fontId="308" fillId="116" borderId="515" applyProtection="0">
      <alignment horizontal="center"/>
    </xf>
    <xf numFmtId="0" fontId="309" fillId="34" borderId="518"/>
    <xf numFmtId="283" fontId="309" fillId="34" borderId="518"/>
    <xf numFmtId="0" fontId="309" fillId="117" borderId="518"/>
    <xf numFmtId="283" fontId="309" fillId="117" borderId="518"/>
    <xf numFmtId="0" fontId="312" fillId="0" borderId="519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283" fontId="312" fillId="0" borderId="519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71" fillId="0" borderId="514">
      <alignment horizontal="left" vertical="center"/>
    </xf>
    <xf numFmtId="0" fontId="326" fillId="0" borderId="515" applyNumberFormat="0" applyAlignment="0" applyProtection="0"/>
    <xf numFmtId="283" fontId="326" fillId="0" borderId="515" applyNumberFormat="0" applyAlignment="0" applyProtection="0"/>
    <xf numFmtId="10" fontId="95" fillId="60" borderId="513" applyNumberFormat="0" applyBorder="0" applyAlignment="0" applyProtection="0"/>
    <xf numFmtId="10" fontId="95" fillId="60" borderId="513" applyNumberFormat="0" applyBorder="0" applyAlignment="0" applyProtection="0"/>
    <xf numFmtId="10" fontId="95" fillId="60" borderId="513" applyNumberFormat="0" applyBorder="0" applyAlignment="0" applyProtection="0"/>
    <xf numFmtId="10" fontId="311" fillId="60" borderId="513" applyNumberFormat="0" applyBorder="0" applyAlignment="0" applyProtection="0"/>
    <xf numFmtId="10" fontId="95" fillId="60" borderId="513" applyNumberFormat="0" applyBorder="0" applyAlignment="0" applyProtection="0"/>
    <xf numFmtId="0" fontId="327" fillId="54" borderId="517" applyNumberFormat="0" applyAlignment="0" applyProtection="0"/>
    <xf numFmtId="0" fontId="327" fillId="54" borderId="517" applyNumberFormat="0" applyAlignment="0" applyProtection="0"/>
    <xf numFmtId="0" fontId="327" fillId="54" borderId="517" applyNumberFormat="0" applyAlignment="0" applyProtection="0"/>
    <xf numFmtId="0" fontId="327" fillId="68" borderId="517" applyNumberFormat="0" applyAlignment="0" applyProtection="0"/>
    <xf numFmtId="0" fontId="327" fillId="54" borderId="517" applyNumberFormat="0" applyAlignment="0" applyProtection="0"/>
    <xf numFmtId="0" fontId="327" fillId="54" borderId="517" applyNumberFormat="0" applyAlignment="0" applyProtection="0"/>
    <xf numFmtId="0" fontId="327" fillId="68" borderId="517" applyNumberFormat="0" applyAlignment="0" applyProtection="0"/>
    <xf numFmtId="0" fontId="327" fillId="68" borderId="517" applyNumberFormat="0" applyAlignment="0" applyProtection="0"/>
    <xf numFmtId="0" fontId="328" fillId="115" borderId="515" applyNumberFormat="0" applyAlignment="0" applyProtection="0"/>
    <xf numFmtId="283" fontId="328" fillId="115" borderId="515" applyNumberFormat="0" applyAlignment="0" applyProtection="0"/>
    <xf numFmtId="0" fontId="294" fillId="83" borderId="520" applyNumberFormat="0" applyFont="0" applyAlignment="0" applyProtection="0"/>
    <xf numFmtId="0" fontId="5" fillId="83" borderId="520" applyNumberFormat="0" applyFont="0" applyAlignment="0" applyProtection="0"/>
    <xf numFmtId="0" fontId="294" fillId="83" borderId="520" applyNumberFormat="0" applyFont="0" applyAlignment="0" applyProtection="0"/>
    <xf numFmtId="0" fontId="294" fillId="83" borderId="520" applyNumberFormat="0" applyFont="0" applyAlignment="0" applyProtection="0"/>
    <xf numFmtId="0" fontId="5" fillId="83" borderId="520" applyNumberFormat="0" applyFont="0" applyAlignment="0" applyProtection="0"/>
    <xf numFmtId="0" fontId="5" fillId="83" borderId="520" applyNumberFormat="0" applyFont="0" applyAlignment="0" applyProtection="0"/>
    <xf numFmtId="0" fontId="341" fillId="113" borderId="521" applyNumberFormat="0" applyAlignment="0" applyProtection="0"/>
    <xf numFmtId="0" fontId="341" fillId="113" borderId="521" applyNumberFormat="0" applyAlignment="0" applyProtection="0"/>
    <xf numFmtId="0" fontId="341" fillId="113" borderId="521" applyNumberFormat="0" applyAlignment="0" applyProtection="0"/>
    <xf numFmtId="0" fontId="341" fillId="81" borderId="521" applyNumberFormat="0" applyAlignment="0" applyProtection="0"/>
    <xf numFmtId="0" fontId="341" fillId="113" borderId="521" applyNumberFormat="0" applyAlignment="0" applyProtection="0"/>
    <xf numFmtId="0" fontId="341" fillId="113" borderId="521" applyNumberFormat="0" applyAlignment="0" applyProtection="0"/>
    <xf numFmtId="0" fontId="341" fillId="81" borderId="521" applyNumberFormat="0" applyAlignment="0" applyProtection="0"/>
    <xf numFmtId="0" fontId="341" fillId="81" borderId="521" applyNumberFormat="0" applyAlignment="0" applyProtection="0"/>
    <xf numFmtId="286" fontId="328" fillId="125" borderId="522" applyProtection="0">
      <alignment horizontal="center"/>
    </xf>
    <xf numFmtId="0" fontId="352" fillId="126" borderId="523" applyNumberFormat="0" applyProtection="0">
      <alignment vertical="center"/>
    </xf>
    <xf numFmtId="283" fontId="352" fillId="126" borderId="523" applyNumberFormat="0" applyProtection="0">
      <alignment vertical="center"/>
    </xf>
    <xf numFmtId="0" fontId="353" fillId="126" borderId="521" applyNumberFormat="0" applyProtection="0">
      <alignment horizontal="left" vertical="center" indent="1"/>
    </xf>
    <xf numFmtId="283" fontId="353" fillId="126" borderId="521" applyNumberFormat="0" applyProtection="0">
      <alignment horizontal="left" vertical="center" indent="1"/>
    </xf>
    <xf numFmtId="0" fontId="355" fillId="128" borderId="523" applyNumberFormat="0" applyProtection="0">
      <alignment horizontal="right" vertical="center"/>
    </xf>
    <xf numFmtId="283" fontId="355" fillId="128" borderId="523" applyNumberFormat="0" applyProtection="0">
      <alignment horizontal="right" vertical="center"/>
    </xf>
    <xf numFmtId="0" fontId="355" fillId="129" borderId="523" applyNumberFormat="0" applyProtection="0">
      <alignment horizontal="right" vertical="center"/>
    </xf>
    <xf numFmtId="283" fontId="355" fillId="129" borderId="523" applyNumberFormat="0" applyProtection="0">
      <alignment horizontal="right" vertical="center"/>
    </xf>
    <xf numFmtId="0" fontId="355" fillId="121" borderId="523" applyNumberFormat="0" applyProtection="0">
      <alignment horizontal="right" vertical="center"/>
    </xf>
    <xf numFmtId="283" fontId="355" fillId="121" borderId="523" applyNumberFormat="0" applyProtection="0">
      <alignment horizontal="right" vertical="center"/>
    </xf>
    <xf numFmtId="0" fontId="355" fillId="130" borderId="523" applyNumberFormat="0" applyProtection="0">
      <alignment horizontal="right" vertical="center"/>
    </xf>
    <xf numFmtId="283" fontId="355" fillId="130" borderId="523" applyNumberFormat="0" applyProtection="0">
      <alignment horizontal="right" vertical="center"/>
    </xf>
    <xf numFmtId="0" fontId="355" fillId="131" borderId="523" applyNumberFormat="0" applyProtection="0">
      <alignment horizontal="right" vertical="center"/>
    </xf>
    <xf numFmtId="283" fontId="355" fillId="131" borderId="523" applyNumberFormat="0" applyProtection="0">
      <alignment horizontal="right" vertical="center"/>
    </xf>
    <xf numFmtId="0" fontId="355" fillId="132" borderId="523" applyNumberFormat="0" applyProtection="0">
      <alignment horizontal="right" vertical="center"/>
    </xf>
    <xf numFmtId="283" fontId="355" fillId="132" borderId="523" applyNumberFormat="0" applyProtection="0">
      <alignment horizontal="right" vertical="center"/>
    </xf>
    <xf numFmtId="0" fontId="355" fillId="133" borderId="523" applyNumberFormat="0" applyProtection="0">
      <alignment horizontal="right" vertical="center"/>
    </xf>
    <xf numFmtId="283" fontId="355" fillId="133" borderId="523" applyNumberFormat="0" applyProtection="0">
      <alignment horizontal="right" vertical="center"/>
    </xf>
    <xf numFmtId="0" fontId="355" fillId="134" borderId="523" applyNumberFormat="0" applyProtection="0">
      <alignment horizontal="right" vertical="center"/>
    </xf>
    <xf numFmtId="283" fontId="355" fillId="134" borderId="523" applyNumberFormat="0" applyProtection="0">
      <alignment horizontal="right" vertical="center"/>
    </xf>
    <xf numFmtId="0" fontId="355" fillId="135" borderId="523" applyNumberFormat="0" applyProtection="0">
      <alignment horizontal="right" vertical="center"/>
    </xf>
    <xf numFmtId="283" fontId="355" fillId="135" borderId="523" applyNumberFormat="0" applyProtection="0">
      <alignment horizontal="right" vertical="center"/>
    </xf>
    <xf numFmtId="0" fontId="355" fillId="139" borderId="523" applyNumberFormat="0" applyProtection="0">
      <alignment horizontal="right" vertical="center"/>
    </xf>
    <xf numFmtId="283" fontId="355" fillId="139" borderId="523" applyNumberFormat="0" applyProtection="0">
      <alignment horizontal="right" vertical="center"/>
    </xf>
    <xf numFmtId="0" fontId="46" fillId="140" borderId="521" applyNumberFormat="0" applyProtection="0">
      <alignment horizontal="left" vertical="center" indent="1"/>
    </xf>
    <xf numFmtId="283" fontId="46" fillId="140" borderId="521" applyNumberFormat="0" applyProtection="0">
      <alignment horizontal="left" vertical="center" indent="1"/>
    </xf>
    <xf numFmtId="0" fontId="46" fillId="141" borderId="521" applyNumberFormat="0" applyProtection="0">
      <alignment horizontal="left" vertical="center" indent="1"/>
    </xf>
    <xf numFmtId="283" fontId="46" fillId="141" borderId="521" applyNumberFormat="0" applyProtection="0">
      <alignment horizontal="left" vertical="center" indent="1"/>
    </xf>
    <xf numFmtId="0" fontId="46" fillId="122" borderId="521" applyNumberFormat="0" applyProtection="0">
      <alignment horizontal="left" vertical="center" indent="1"/>
    </xf>
    <xf numFmtId="283" fontId="46" fillId="122" borderId="521" applyNumberFormat="0" applyProtection="0">
      <alignment horizontal="left" vertical="center" indent="1"/>
    </xf>
    <xf numFmtId="0" fontId="46" fillId="127" borderId="521" applyNumberFormat="0" applyProtection="0">
      <alignment horizontal="left" vertical="center" indent="1"/>
    </xf>
    <xf numFmtId="283" fontId="46" fillId="127" borderId="521" applyNumberFormat="0" applyProtection="0">
      <alignment horizontal="left" vertical="center" indent="1"/>
    </xf>
    <xf numFmtId="0" fontId="355" fillId="111" borderId="523" applyNumberFormat="0" applyProtection="0">
      <alignment vertical="center"/>
    </xf>
    <xf numFmtId="283" fontId="355" fillId="111" borderId="523" applyNumberFormat="0" applyProtection="0">
      <alignment vertical="center"/>
    </xf>
    <xf numFmtId="0" fontId="358" fillId="111" borderId="523" applyNumberFormat="0" applyProtection="0">
      <alignment vertical="center"/>
    </xf>
    <xf numFmtId="283" fontId="358" fillId="111" borderId="523" applyNumberFormat="0" applyProtection="0">
      <alignment vertical="center"/>
    </xf>
    <xf numFmtId="0" fontId="323" fillId="139" borderId="524" applyNumberFormat="0" applyProtection="0">
      <alignment horizontal="left" vertical="center" indent="1"/>
    </xf>
    <xf numFmtId="283" fontId="323" fillId="139" borderId="524" applyNumberFormat="0" applyProtection="0">
      <alignment horizontal="left" vertical="center" indent="1"/>
    </xf>
    <xf numFmtId="0" fontId="321" fillId="142" borderId="521" applyNumberFormat="0" applyProtection="0">
      <alignment horizontal="left" vertical="center" indent="1"/>
    </xf>
    <xf numFmtId="283" fontId="321" fillId="142" borderId="521" applyNumberFormat="0" applyProtection="0">
      <alignment horizontal="left" vertical="center" indent="1"/>
    </xf>
    <xf numFmtId="0" fontId="361" fillId="144" borderId="524" applyNumberFormat="0" applyProtection="0">
      <alignment horizontal="left" vertical="center" indent="1"/>
    </xf>
    <xf numFmtId="283" fontId="361" fillId="144" borderId="524" applyNumberFormat="0" applyProtection="0">
      <alignment horizontal="left" vertical="center" indent="1"/>
    </xf>
    <xf numFmtId="0" fontId="362" fillId="34" borderId="515" applyNumberFormat="0" applyProtection="0">
      <alignment horizontal="right" vertical="center"/>
    </xf>
    <xf numFmtId="283" fontId="362" fillId="34" borderId="515" applyNumberFormat="0" applyProtection="0">
      <alignment horizontal="right" vertical="center"/>
    </xf>
    <xf numFmtId="0" fontId="328" fillId="145" borderId="525" applyNumberFormat="0" applyProtection="0">
      <alignment horizontal="center"/>
    </xf>
    <xf numFmtId="283" fontId="328" fillId="145" borderId="525" applyNumberFormat="0" applyProtection="0">
      <alignment horizontal="center"/>
    </xf>
    <xf numFmtId="3" fontId="365" fillId="84" borderId="513">
      <alignment horizontal="left" vertical="top" wrapText="1"/>
      <protection locked="0"/>
    </xf>
    <xf numFmtId="3" fontId="365" fillId="84" borderId="513">
      <alignment horizontal="left" vertical="top" wrapText="1"/>
      <protection locked="0"/>
    </xf>
    <xf numFmtId="286" fontId="46" fillId="0" borderId="526" applyAlignment="0"/>
    <xf numFmtId="286" fontId="367" fillId="0" borderId="526" applyFill="0" applyAlignment="0" applyProtection="0"/>
    <xf numFmtId="0" fontId="283" fillId="0" borderId="515" applyNumberFormat="0" applyFill="0" applyAlignment="0" applyProtection="0"/>
    <xf numFmtId="283" fontId="283" fillId="0" borderId="515" applyNumberFormat="0" applyFill="0" applyAlignment="0" applyProtection="0"/>
    <xf numFmtId="0" fontId="283" fillId="0" borderId="515" applyNumberFormat="0" applyFill="0" applyAlignment="0" applyProtection="0"/>
    <xf numFmtId="0" fontId="283" fillId="0" borderId="515" applyNumberFormat="0" applyFill="0" applyAlignment="0" applyProtection="0"/>
    <xf numFmtId="251" fontId="367" fillId="0" borderId="519" applyFill="0"/>
    <xf numFmtId="251" fontId="367" fillId="0" borderId="526" applyFill="0"/>
    <xf numFmtId="0" fontId="373" fillId="0" borderId="527" applyNumberFormat="0" applyFill="0" applyAlignment="0" applyProtection="0"/>
    <xf numFmtId="0" fontId="373" fillId="0" borderId="527" applyNumberFormat="0" applyFill="0" applyAlignment="0" applyProtection="0"/>
    <xf numFmtId="0" fontId="373" fillId="0" borderId="528" applyNumberFormat="0" applyFill="0" applyAlignment="0" applyProtection="0"/>
    <xf numFmtId="0" fontId="373" fillId="0" borderId="527" applyNumberFormat="0" applyFill="0" applyAlignment="0" applyProtection="0"/>
    <xf numFmtId="0" fontId="373" fillId="0" borderId="527" applyNumberFormat="0" applyFill="0" applyAlignment="0" applyProtection="0"/>
    <xf numFmtId="251" fontId="46" fillId="0" borderId="519" applyFill="0"/>
    <xf numFmtId="251" fontId="46" fillId="0" borderId="526" applyFill="0"/>
    <xf numFmtId="0" fontId="234" fillId="81" borderId="521" applyNumberFormat="0" applyAlignment="0" applyProtection="0"/>
    <xf numFmtId="283" fontId="234" fillId="81" borderId="521" applyNumberFormat="0" applyAlignment="0" applyProtection="0"/>
    <xf numFmtId="0" fontId="234" fillId="81" borderId="521" applyNumberFormat="0" applyAlignment="0" applyProtection="0"/>
    <xf numFmtId="0" fontId="234" fillId="81" borderId="521" applyNumberFormat="0" applyAlignment="0" applyProtection="0"/>
    <xf numFmtId="0" fontId="235" fillId="81" borderId="517" applyNumberFormat="0" applyAlignment="0" applyProtection="0"/>
    <xf numFmtId="283" fontId="235" fillId="81" borderId="517" applyNumberFormat="0" applyAlignment="0" applyProtection="0"/>
    <xf numFmtId="0" fontId="235" fillId="81" borderId="517" applyNumberFormat="0" applyAlignment="0" applyProtection="0"/>
    <xf numFmtId="0" fontId="235" fillId="81" borderId="517" applyNumberFormat="0" applyAlignment="0" applyProtection="0"/>
    <xf numFmtId="0" fontId="242" fillId="68" borderId="517" applyNumberFormat="0" applyAlignment="0" applyProtection="0"/>
    <xf numFmtId="283" fontId="242" fillId="68" borderId="517" applyNumberFormat="0" applyAlignment="0" applyProtection="0"/>
    <xf numFmtId="0" fontId="242" fillId="68" borderId="517" applyNumberFormat="0" applyAlignment="0" applyProtection="0"/>
    <xf numFmtId="0" fontId="242" fillId="68" borderId="517" applyNumberFormat="0" applyAlignment="0" applyProtection="0"/>
    <xf numFmtId="0" fontId="244" fillId="0" borderId="528" applyNumberFormat="0" applyFill="0" applyAlignment="0" applyProtection="0"/>
    <xf numFmtId="283" fontId="244" fillId="0" borderId="528" applyNumberFormat="0" applyFill="0" applyAlignment="0" applyProtection="0"/>
    <xf numFmtId="0" fontId="244" fillId="0" borderId="528" applyNumberFormat="0" applyFill="0" applyAlignment="0" applyProtection="0"/>
    <xf numFmtId="0" fontId="244" fillId="0" borderId="528" applyNumberFormat="0" applyFill="0" applyAlignment="0" applyProtection="0"/>
    <xf numFmtId="0" fontId="40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283" fontId="40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40" fillId="83" borderId="520" applyNumberFormat="0" applyFont="0" applyAlignment="0" applyProtection="0"/>
    <xf numFmtId="0" fontId="42" fillId="83" borderId="520" applyNumberFormat="0" applyFont="0" applyAlignment="0" applyProtection="0"/>
    <xf numFmtId="0" fontId="40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42" fillId="83" borderId="520" applyNumberFormat="0" applyFont="0" applyAlignment="0" applyProtection="0"/>
    <xf numFmtId="0" fontId="381" fillId="81" borderId="517" applyNumberFormat="0" applyAlignment="0" applyProtection="0">
      <alignment vertical="center"/>
    </xf>
    <xf numFmtId="0" fontId="5" fillId="83" borderId="520" applyNumberFormat="0" applyFont="0" applyAlignment="0" applyProtection="0">
      <alignment vertical="center"/>
    </xf>
    <xf numFmtId="0" fontId="387" fillId="0" borderId="528" applyNumberFormat="0" applyFill="0" applyAlignment="0" applyProtection="0">
      <alignment vertical="center"/>
    </xf>
    <xf numFmtId="0" fontId="388" fillId="68" borderId="517" applyNumberFormat="0" applyAlignment="0" applyProtection="0">
      <alignment vertical="center"/>
    </xf>
    <xf numFmtId="0" fontId="394" fillId="81" borderId="521" applyNumberFormat="0" applyAlignment="0" applyProtection="0">
      <alignment vertical="center"/>
    </xf>
    <xf numFmtId="0" fontId="42" fillId="83" borderId="536" applyNumberFormat="0" applyFont="0" applyAlignment="0" applyProtection="0"/>
    <xf numFmtId="0" fontId="235" fillId="81" borderId="533" applyNumberFormat="0" applyAlignment="0" applyProtection="0"/>
    <xf numFmtId="0" fontId="71" fillId="0" borderId="530">
      <alignment horizontal="left" vertical="center"/>
    </xf>
    <xf numFmtId="283" fontId="309" fillId="117" borderId="534"/>
    <xf numFmtId="0" fontId="304" fillId="34" borderId="534"/>
    <xf numFmtId="0" fontId="149" fillId="81" borderId="517" applyNumberFormat="0" applyAlignment="0" applyProtection="0"/>
    <xf numFmtId="0" fontId="149" fillId="81" borderId="517" applyNumberFormat="0" applyAlignment="0" applyProtection="0"/>
    <xf numFmtId="0" fontId="149" fillId="81" borderId="517" applyNumberFormat="0" applyAlignment="0" applyProtection="0"/>
    <xf numFmtId="0" fontId="185" fillId="68" borderId="517" applyNumberFormat="0" applyAlignment="0" applyProtection="0"/>
    <xf numFmtId="0" fontId="185" fillId="68" borderId="517" applyNumberFormat="0" applyAlignment="0" applyProtection="0"/>
    <xf numFmtId="0" fontId="185" fillId="68" borderId="517" applyNumberFormat="0" applyAlignment="0" applyProtection="0"/>
    <xf numFmtId="0" fontId="138" fillId="83" borderId="520" applyNumberFormat="0" applyFont="0" applyAlignment="0" applyProtection="0"/>
    <xf numFmtId="0" fontId="138" fillId="83" borderId="520" applyNumberFormat="0" applyFont="0" applyAlignment="0" applyProtection="0"/>
    <xf numFmtId="0" fontId="138" fillId="83" borderId="520" applyNumberFormat="0" applyFont="0" applyAlignment="0" applyProtection="0"/>
    <xf numFmtId="0" fontId="138" fillId="83" borderId="520" applyNumberFormat="0" applyFont="0" applyAlignment="0" applyProtection="0"/>
    <xf numFmtId="0" fontId="138" fillId="83" borderId="520" applyNumberFormat="0" applyFont="0" applyAlignment="0" applyProtection="0"/>
    <xf numFmtId="0" fontId="138" fillId="83" borderId="520" applyNumberFormat="0" applyFont="0" applyAlignment="0" applyProtection="0"/>
    <xf numFmtId="0" fontId="138" fillId="83" borderId="520" applyNumberFormat="0" applyFont="0" applyAlignment="0" applyProtection="0"/>
    <xf numFmtId="0" fontId="129" fillId="83" borderId="520" applyNumberFormat="0" applyFont="0" applyAlignment="0" applyProtection="0">
      <alignment vertical="center"/>
    </xf>
    <xf numFmtId="0" fontId="5" fillId="83" borderId="520" applyNumberFormat="0" applyFont="0" applyAlignment="0" applyProtection="0"/>
    <xf numFmtId="0" fontId="253" fillId="68" borderId="517" applyNumberFormat="0" applyAlignment="0" applyProtection="0">
      <alignment vertical="center"/>
    </xf>
    <xf numFmtId="0" fontId="263" fillId="81" borderId="517" applyNumberFormat="0" applyAlignment="0" applyProtection="0">
      <alignment vertical="center"/>
    </xf>
    <xf numFmtId="0" fontId="42" fillId="83" borderId="536" applyNumberFormat="0" applyFont="0" applyAlignment="0" applyProtection="0"/>
    <xf numFmtId="283" fontId="242" fillId="68" borderId="533" applyNumberFormat="0" applyAlignment="0" applyProtection="0"/>
    <xf numFmtId="0" fontId="71" fillId="0" borderId="530">
      <alignment horizontal="left" vertical="center"/>
    </xf>
    <xf numFmtId="0" fontId="71" fillId="0" borderId="530">
      <alignment horizontal="left" vertical="center"/>
    </xf>
    <xf numFmtId="286" fontId="308" fillId="116" borderId="531" applyProtection="0">
      <alignment horizontal="center"/>
    </xf>
    <xf numFmtId="0" fontId="394" fillId="81" borderId="537" applyNumberFormat="0" applyAlignment="0" applyProtection="0">
      <alignment vertical="center"/>
    </xf>
    <xf numFmtId="0" fontId="42" fillId="83" borderId="536" applyNumberFormat="0" applyFont="0" applyAlignment="0" applyProtection="0"/>
    <xf numFmtId="0" fontId="235" fillId="81" borderId="533" applyNumberFormat="0" applyAlignment="0" applyProtection="0"/>
    <xf numFmtId="0" fontId="71" fillId="0" borderId="530">
      <alignment horizontal="left" vertical="center"/>
    </xf>
    <xf numFmtId="0" fontId="309" fillId="117" borderId="534"/>
    <xf numFmtId="283" fontId="304" fillId="34" borderId="534"/>
    <xf numFmtId="0" fontId="42" fillId="83" borderId="536" applyNumberFormat="0" applyFont="0" applyAlignment="0" applyProtection="0"/>
    <xf numFmtId="0" fontId="242" fillId="68" borderId="533" applyNumberFormat="0" applyAlignment="0" applyProtection="0"/>
    <xf numFmtId="0" fontId="71" fillId="0" borderId="530">
      <alignment horizontal="left" vertical="center"/>
    </xf>
    <xf numFmtId="0" fontId="312" fillId="0" borderId="535">
      <alignment horizontal="left" vertical="center"/>
    </xf>
    <xf numFmtId="283" fontId="304" fillId="34" borderId="534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81" borderId="537" applyNumberFormat="0" applyAlignment="0" applyProtection="0"/>
    <xf numFmtId="0" fontId="352" fillId="126" borderId="539" applyNumberFormat="0" applyProtection="0">
      <alignment vertical="center"/>
    </xf>
    <xf numFmtId="0" fontId="353" fillId="126" borderId="537" applyNumberFormat="0" applyProtection="0">
      <alignment horizontal="left" vertical="center" indent="1"/>
    </xf>
    <xf numFmtId="0" fontId="355" fillId="128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0" fontId="46" fillId="140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0" fontId="323" fillId="139" borderId="540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0" fontId="362" fillId="34" borderId="531" applyNumberFormat="0" applyProtection="0">
      <alignment horizontal="right" vertical="center"/>
    </xf>
    <xf numFmtId="286" fontId="46" fillId="0" borderId="542" applyAlignment="0"/>
    <xf numFmtId="251" fontId="367" fillId="0" borderId="542" applyFill="0"/>
    <xf numFmtId="251" fontId="46" fillId="0" borderId="535" applyFill="0"/>
    <xf numFmtId="251" fontId="46" fillId="0" borderId="542" applyFill="0"/>
    <xf numFmtId="0" fontId="40" fillId="83" borderId="536" applyNumberFormat="0" applyFont="0" applyAlignment="0" applyProtection="0"/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15" fontId="281" fillId="112" borderId="531">
      <alignment horizontal="center"/>
    </xf>
    <xf numFmtId="5" fontId="270" fillId="0" borderId="532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6" fillId="81" borderId="533" applyNumberFormat="0" applyAlignment="0" applyProtection="0"/>
    <xf numFmtId="286" fontId="299" fillId="114" borderId="531" applyProtection="0">
      <alignment horizontal="center"/>
    </xf>
    <xf numFmtId="0" fontId="304" fillId="34" borderId="534"/>
    <xf numFmtId="283" fontId="304" fillId="34" borderId="534"/>
    <xf numFmtId="0" fontId="304" fillId="34" borderId="534"/>
    <xf numFmtId="283" fontId="304" fillId="34" borderId="534"/>
    <xf numFmtId="286" fontId="308" fillId="116" borderId="531" applyProtection="0">
      <alignment horizontal="center"/>
    </xf>
    <xf numFmtId="0" fontId="309" fillId="34" borderId="534"/>
    <xf numFmtId="283" fontId="309" fillId="34" borderId="534"/>
    <xf numFmtId="0" fontId="309" fillId="117" borderId="534"/>
    <xf numFmtId="283" fontId="309" fillId="117" borderId="534"/>
    <xf numFmtId="0" fontId="312" fillId="0" borderId="535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283" fontId="312" fillId="0" borderId="535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326" fillId="0" borderId="531" applyNumberFormat="0" applyAlignment="0" applyProtection="0"/>
    <xf numFmtId="283" fontId="326" fillId="0" borderId="531" applyNumberFormat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10" fontId="311" fillId="60" borderId="529" applyNumberFormat="0" applyBorder="0" applyAlignment="0" applyProtection="0"/>
    <xf numFmtId="10" fontId="95" fillId="60" borderId="529" applyNumberFormat="0" applyBorder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8" fillId="115" borderId="531" applyNumberFormat="0" applyAlignment="0" applyProtection="0"/>
    <xf numFmtId="283" fontId="328" fillId="115" borderId="531" applyNumberForma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81" borderId="537" applyNumberFormat="0" applyAlignment="0" applyProtection="0"/>
    <xf numFmtId="286" fontId="328" fillId="125" borderId="538" applyProtection="0">
      <alignment horizontal="center"/>
    </xf>
    <xf numFmtId="0" fontId="352" fillId="126" borderId="539" applyNumberFormat="0" applyProtection="0">
      <alignment vertical="center"/>
    </xf>
    <xf numFmtId="283" fontId="352" fillId="126" borderId="539" applyNumberFormat="0" applyProtection="0">
      <alignment vertical="center"/>
    </xf>
    <xf numFmtId="0" fontId="353" fillId="126" borderId="537" applyNumberFormat="0" applyProtection="0">
      <alignment horizontal="left" vertical="center" indent="1"/>
    </xf>
    <xf numFmtId="283" fontId="353" fillId="126" borderId="537" applyNumberFormat="0" applyProtection="0">
      <alignment horizontal="left" vertical="center" indent="1"/>
    </xf>
    <xf numFmtId="0" fontId="355" fillId="128" borderId="539" applyNumberFormat="0" applyProtection="0">
      <alignment horizontal="right" vertical="center"/>
    </xf>
    <xf numFmtId="283" fontId="355" fillId="128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283" fontId="355" fillId="129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283" fontId="355" fillId="121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283" fontId="355" fillId="130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283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283" fontId="355" fillId="132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283" fontId="355" fillId="133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283" fontId="355" fillId="134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283" fontId="355" fillId="135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283" fontId="355" fillId="139" borderId="539" applyNumberFormat="0" applyProtection="0">
      <alignment horizontal="right" vertical="center"/>
    </xf>
    <xf numFmtId="0" fontId="46" fillId="140" borderId="537" applyNumberFormat="0" applyProtection="0">
      <alignment horizontal="left" vertical="center" indent="1"/>
    </xf>
    <xf numFmtId="283" fontId="46" fillId="140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283" fontId="46" fillId="141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283" fontId="46" fillId="122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283" fontId="46" fillId="127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283" fontId="355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283" fontId="358" fillId="111" borderId="539" applyNumberFormat="0" applyProtection="0">
      <alignment vertical="center"/>
    </xf>
    <xf numFmtId="0" fontId="323" fillId="139" borderId="540" applyNumberFormat="0" applyProtection="0">
      <alignment horizontal="left" vertical="center" indent="1"/>
    </xf>
    <xf numFmtId="283" fontId="323" fillId="139" borderId="540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283" fontId="321" fillId="142" borderId="537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283" fontId="361" fillId="144" borderId="540" applyNumberFormat="0" applyProtection="0">
      <alignment horizontal="left" vertical="center" indent="1"/>
    </xf>
    <xf numFmtId="0" fontId="362" fillId="34" borderId="531" applyNumberFormat="0" applyProtection="0">
      <alignment horizontal="right" vertical="center"/>
    </xf>
    <xf numFmtId="283" fontId="362" fillId="34" borderId="531" applyNumberFormat="0" applyProtection="0">
      <alignment horizontal="right" vertical="center"/>
    </xf>
    <xf numFmtId="0" fontId="328" fillId="145" borderId="541" applyNumberFormat="0" applyProtection="0">
      <alignment horizontal="center"/>
    </xf>
    <xf numFmtId="283" fontId="328" fillId="145" borderId="541" applyNumberFormat="0" applyProtection="0">
      <alignment horizontal="center"/>
    </xf>
    <xf numFmtId="3" fontId="365" fillId="84" borderId="529">
      <alignment horizontal="left" vertical="top" wrapText="1"/>
      <protection locked="0"/>
    </xf>
    <xf numFmtId="3" fontId="365" fillId="84" borderId="529">
      <alignment horizontal="left" vertical="top" wrapText="1"/>
      <protection locked="0"/>
    </xf>
    <xf numFmtId="286" fontId="46" fillId="0" borderId="542" applyAlignment="0"/>
    <xf numFmtId="286" fontId="367" fillId="0" borderId="542" applyFill="0" applyAlignment="0" applyProtection="0"/>
    <xf numFmtId="0" fontId="283" fillId="0" borderId="531" applyNumberFormat="0" applyFill="0" applyAlignment="0" applyProtection="0"/>
    <xf numFmtId="283" fontId="283" fillId="0" borderId="531" applyNumberFormat="0" applyFill="0" applyAlignment="0" applyProtection="0"/>
    <xf numFmtId="0" fontId="283" fillId="0" borderId="531" applyNumberFormat="0" applyFill="0" applyAlignment="0" applyProtection="0"/>
    <xf numFmtId="0" fontId="283" fillId="0" borderId="531" applyNumberFormat="0" applyFill="0" applyAlignment="0" applyProtection="0"/>
    <xf numFmtId="251" fontId="367" fillId="0" borderId="535" applyFill="0"/>
    <xf numFmtId="251" fontId="367" fillId="0" borderId="542" applyFill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0" fontId="373" fillId="0" borderId="544" applyNumberFormat="0" applyFill="0" applyAlignment="0" applyProtection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251" fontId="46" fillId="0" borderId="535" applyFill="0"/>
    <xf numFmtId="251" fontId="46" fillId="0" borderId="542" applyFill="0"/>
    <xf numFmtId="0" fontId="234" fillId="81" borderId="537" applyNumberFormat="0" applyAlignment="0" applyProtection="0"/>
    <xf numFmtId="283" fontId="234" fillId="81" borderId="537" applyNumberFormat="0" applyAlignment="0" applyProtection="0"/>
    <xf numFmtId="0" fontId="234" fillId="81" borderId="537" applyNumberFormat="0" applyAlignment="0" applyProtection="0"/>
    <xf numFmtId="0" fontId="234" fillId="81" borderId="537" applyNumberFormat="0" applyAlignment="0" applyProtection="0"/>
    <xf numFmtId="0" fontId="235" fillId="81" borderId="533" applyNumberFormat="0" applyAlignment="0" applyProtection="0"/>
    <xf numFmtId="283" fontId="235" fillId="81" borderId="533" applyNumberFormat="0" applyAlignment="0" applyProtection="0"/>
    <xf numFmtId="0" fontId="235" fillId="81" borderId="533" applyNumberFormat="0" applyAlignment="0" applyProtection="0"/>
    <xf numFmtId="0" fontId="235" fillId="81" borderId="533" applyNumberFormat="0" applyAlignment="0" applyProtection="0"/>
    <xf numFmtId="0" fontId="242" fillId="68" borderId="533" applyNumberFormat="0" applyAlignment="0" applyProtection="0"/>
    <xf numFmtId="283" fontId="242" fillId="68" borderId="533" applyNumberFormat="0" applyAlignment="0" applyProtection="0"/>
    <xf numFmtId="0" fontId="242" fillId="68" borderId="533" applyNumberFormat="0" applyAlignment="0" applyProtection="0"/>
    <xf numFmtId="0" fontId="242" fillId="68" borderId="533" applyNumberFormat="0" applyAlignment="0" applyProtection="0"/>
    <xf numFmtId="0" fontId="244" fillId="0" borderId="544" applyNumberFormat="0" applyFill="0" applyAlignment="0" applyProtection="0"/>
    <xf numFmtId="283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283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381" fillId="81" borderId="533" applyNumberFormat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387" fillId="0" borderId="544" applyNumberFormat="0" applyFill="0" applyAlignment="0" applyProtection="0">
      <alignment vertical="center"/>
    </xf>
    <xf numFmtId="0" fontId="388" fillId="68" borderId="533" applyNumberFormat="0" applyAlignment="0" applyProtection="0">
      <alignment vertical="center"/>
    </xf>
    <xf numFmtId="0" fontId="394" fillId="81" borderId="537" applyNumberFormat="0" applyAlignment="0" applyProtection="0">
      <alignment vertical="center"/>
    </xf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29" fillId="83" borderId="536" applyNumberFormat="0" applyFont="0" applyAlignment="0" applyProtection="0">
      <alignment vertical="center"/>
    </xf>
    <xf numFmtId="0" fontId="5" fillId="83" borderId="536" applyNumberFormat="0" applyFont="0" applyAlignment="0" applyProtection="0"/>
    <xf numFmtId="0" fontId="253" fillId="68" borderId="533" applyNumberFormat="0" applyAlignment="0" applyProtection="0">
      <alignment vertical="center"/>
    </xf>
    <xf numFmtId="0" fontId="263" fillId="81" borderId="533" applyNumberFormat="0" applyAlignment="0" applyProtection="0">
      <alignment vertical="center"/>
    </xf>
    <xf numFmtId="283" fontId="235" fillId="81" borderId="533" applyNumberFormat="0" applyAlignment="0" applyProtection="0"/>
    <xf numFmtId="10" fontId="95" fillId="60" borderId="529" applyNumberFormat="0" applyBorder="0" applyAlignment="0" applyProtection="0"/>
    <xf numFmtId="10" fontId="311" fillId="60" borderId="529" applyNumberFormat="0" applyBorder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0" fontId="355" fillId="139" borderId="539" applyNumberFormat="0" applyProtection="0">
      <alignment horizontal="right" vertical="center"/>
    </xf>
    <xf numFmtId="0" fontId="341" fillId="81" borderId="537" applyNumberForma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5" fillId="53" borderId="537" applyNumberFormat="0" applyProtection="0">
      <alignment horizontal="left" vertical="center" indent="1"/>
    </xf>
    <xf numFmtId="0" fontId="388" fillId="68" borderId="533" applyNumberFormat="0" applyAlignment="0" applyProtection="0">
      <alignment vertical="center"/>
    </xf>
    <xf numFmtId="0" fontId="387" fillId="0" borderId="544" applyNumberFormat="0" applyFill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242" fillId="68" borderId="533" applyNumberFormat="0" applyAlignment="0" applyProtection="0"/>
    <xf numFmtId="0" fontId="235" fillId="81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10" fontId="95" fillId="60" borderId="529" applyNumberFormat="0" applyBorder="0" applyAlignment="0" applyProtection="0"/>
    <xf numFmtId="283" fontId="326" fillId="0" borderId="531" applyNumberFormat="0" applyAlignment="0" applyProtection="0"/>
    <xf numFmtId="0" fontId="326" fillId="0" borderId="531" applyNumberFormat="0" applyAlignment="0" applyProtection="0"/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283" fontId="312" fillId="0" borderId="535">
      <alignment horizontal="left" vertical="center"/>
    </xf>
    <xf numFmtId="0" fontId="71" fillId="0" borderId="530">
      <alignment horizontal="left" vertical="center"/>
    </xf>
    <xf numFmtId="283" fontId="309" fillId="34" borderId="534"/>
    <xf numFmtId="0" fontId="304" fillId="34" borderId="534"/>
    <xf numFmtId="286" fontId="299" fillId="114" borderId="531" applyProtection="0">
      <alignment horizontal="center"/>
    </xf>
    <xf numFmtId="0" fontId="286" fillId="81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5" fontId="270" fillId="0" borderId="532" applyAlignment="0" applyProtection="0"/>
    <xf numFmtId="15" fontId="281" fillId="112" borderId="531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251" fontId="46" fillId="0" borderId="542" applyFill="0"/>
    <xf numFmtId="251" fontId="367" fillId="0" borderId="542" applyFill="0"/>
    <xf numFmtId="0" fontId="362" fillId="34" borderId="531" applyNumberFormat="0" applyProtection="0">
      <alignment horizontal="right" vertical="center"/>
    </xf>
    <xf numFmtId="0" fontId="361" fillId="144" borderId="540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0" fontId="358" fillId="111" borderId="539" applyNumberFormat="0" applyProtection="0">
      <alignment vertical="center"/>
    </xf>
    <xf numFmtId="0" fontId="355" fillId="111" borderId="539" applyNumberFormat="0" applyProtection="0">
      <alignment vertical="center"/>
    </xf>
    <xf numFmtId="0" fontId="46" fillId="127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0" fontId="46" fillId="140" borderId="537" applyNumberFormat="0" applyProtection="0">
      <alignment horizontal="left" vertical="center" indent="1"/>
    </xf>
    <xf numFmtId="0" fontId="355" fillId="134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0" fontId="355" fillId="128" borderId="539" applyNumberFormat="0" applyProtection="0">
      <alignment horizontal="right" vertical="center"/>
    </xf>
    <xf numFmtId="0" fontId="341" fillId="113" borderId="537" applyNumberFormat="0" applyAlignment="0" applyProtection="0"/>
    <xf numFmtId="0" fontId="5" fillId="83" borderId="536" applyNumberFormat="0" applyFont="0" applyAlignment="0" applyProtection="0"/>
    <xf numFmtId="0" fontId="381" fillId="81" borderId="533" applyNumberFormat="0" applyAlignment="0" applyProtection="0">
      <alignment vertical="center"/>
    </xf>
    <xf numFmtId="0" fontId="242" fillId="68" borderId="533" applyNumberFormat="0" applyAlignment="0" applyProtection="0"/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309" fillId="34" borderId="534"/>
    <xf numFmtId="0" fontId="263" fillId="81" borderId="533" applyNumberFormat="0" applyAlignment="0" applyProtection="0">
      <alignment vertical="center"/>
    </xf>
    <xf numFmtId="0" fontId="253" fillId="68" borderId="533" applyNumberFormat="0" applyAlignment="0" applyProtection="0">
      <alignment vertical="center"/>
    </xf>
    <xf numFmtId="0" fontId="5" fillId="83" borderId="536" applyNumberFormat="0" applyFont="0" applyAlignment="0" applyProtection="0"/>
    <xf numFmtId="0" fontId="129" fillId="83" borderId="536" applyNumberFormat="0" applyFont="0" applyAlignment="0" applyProtection="0">
      <alignment vertical="center"/>
    </xf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283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244" fillId="0" borderId="544" applyNumberFormat="0" applyFill="0" applyAlignment="0" applyProtection="0"/>
    <xf numFmtId="0" fontId="244" fillId="0" borderId="544" applyNumberFormat="0" applyFill="0" applyAlignment="0" applyProtection="0"/>
    <xf numFmtId="283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234" fillId="81" borderId="537" applyNumberFormat="0" applyAlignment="0" applyProtection="0"/>
    <xf numFmtId="0" fontId="234" fillId="81" borderId="537" applyNumberFormat="0" applyAlignment="0" applyProtection="0"/>
    <xf numFmtId="283" fontId="234" fillId="81" borderId="537" applyNumberFormat="0" applyAlignment="0" applyProtection="0"/>
    <xf numFmtId="0" fontId="234" fillId="81" borderId="537" applyNumberFormat="0" applyAlignment="0" applyProtection="0"/>
    <xf numFmtId="251" fontId="46" fillId="0" borderId="542" applyFill="0"/>
    <xf numFmtId="251" fontId="46" fillId="0" borderId="535" applyFill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0" fontId="373" fillId="0" borderId="544" applyNumberFormat="0" applyFill="0" applyAlignment="0" applyProtection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251" fontId="367" fillId="0" borderId="542" applyFill="0"/>
    <xf numFmtId="251" fontId="367" fillId="0" borderId="535" applyFill="0"/>
    <xf numFmtId="0" fontId="283" fillId="0" borderId="531" applyNumberFormat="0" applyFill="0" applyAlignment="0" applyProtection="0"/>
    <xf numFmtId="0" fontId="283" fillId="0" borderId="531" applyNumberFormat="0" applyFill="0" applyAlignment="0" applyProtection="0"/>
    <xf numFmtId="283" fontId="283" fillId="0" borderId="531" applyNumberFormat="0" applyFill="0" applyAlignment="0" applyProtection="0"/>
    <xf numFmtId="0" fontId="283" fillId="0" borderId="531" applyNumberFormat="0" applyFill="0" applyAlignment="0" applyProtection="0"/>
    <xf numFmtId="286" fontId="367" fillId="0" borderId="542" applyFill="0" applyAlignment="0" applyProtection="0"/>
    <xf numFmtId="286" fontId="46" fillId="0" borderId="542" applyAlignment="0"/>
    <xf numFmtId="3" fontId="365" fillId="84" borderId="529">
      <alignment horizontal="left" vertical="top" wrapText="1"/>
      <protection locked="0"/>
    </xf>
    <xf numFmtId="3" fontId="365" fillId="84" borderId="529">
      <alignment horizontal="left" vertical="top" wrapText="1"/>
      <protection locked="0"/>
    </xf>
    <xf numFmtId="283" fontId="328" fillId="145" borderId="541" applyNumberFormat="0" applyProtection="0">
      <alignment horizontal="center"/>
    </xf>
    <xf numFmtId="0" fontId="328" fillId="145" borderId="541" applyNumberFormat="0" applyProtection="0">
      <alignment horizontal="center"/>
    </xf>
    <xf numFmtId="283" fontId="362" fillId="34" borderId="531" applyNumberFormat="0" applyProtection="0">
      <alignment horizontal="right" vertical="center"/>
    </xf>
    <xf numFmtId="0" fontId="362" fillId="34" borderId="531" applyNumberFormat="0" applyProtection="0">
      <alignment horizontal="right" vertical="center"/>
    </xf>
    <xf numFmtId="283" fontId="361" fillId="144" borderId="540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283" fontId="321" fillId="142" borderId="537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283" fontId="323" fillId="139" borderId="540" applyNumberFormat="0" applyProtection="0">
      <alignment horizontal="left" vertical="center" indent="1"/>
    </xf>
    <xf numFmtId="0" fontId="323" fillId="139" borderId="540" applyNumberFormat="0" applyProtection="0">
      <alignment horizontal="left" vertical="center" indent="1"/>
    </xf>
    <xf numFmtId="283" fontId="358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283" fontId="355" fillId="111" borderId="539" applyNumberFormat="0" applyProtection="0">
      <alignment vertical="center"/>
    </xf>
    <xf numFmtId="0" fontId="355" fillId="111" borderId="539" applyNumberFormat="0" applyProtection="0">
      <alignment vertical="center"/>
    </xf>
    <xf numFmtId="283" fontId="46" fillId="127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283" fontId="46" fillId="122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283" fontId="46" fillId="141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283" fontId="46" fillId="140" borderId="537" applyNumberFormat="0" applyProtection="0">
      <alignment horizontal="left" vertical="center" indent="1"/>
    </xf>
    <xf numFmtId="0" fontId="46" fillId="140" borderId="537" applyNumberFormat="0" applyProtection="0">
      <alignment horizontal="left" vertical="center" indent="1"/>
    </xf>
    <xf numFmtId="283" fontId="355" fillId="139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283" fontId="355" fillId="135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283" fontId="355" fillId="134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283" fontId="355" fillId="133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283" fontId="355" fillId="132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283" fontId="355" fillId="131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283" fontId="355" fillId="130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283" fontId="355" fillId="121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283" fontId="355" fillId="129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283" fontId="355" fillId="128" borderId="539" applyNumberFormat="0" applyProtection="0">
      <alignment horizontal="right" vertical="center"/>
    </xf>
    <xf numFmtId="0" fontId="355" fillId="128" borderId="539" applyNumberFormat="0" applyProtection="0">
      <alignment horizontal="right" vertical="center"/>
    </xf>
    <xf numFmtId="283" fontId="353" fillId="126" borderId="537" applyNumberFormat="0" applyProtection="0">
      <alignment horizontal="left" vertical="center" indent="1"/>
    </xf>
    <xf numFmtId="0" fontId="353" fillId="126" borderId="537" applyNumberFormat="0" applyProtection="0">
      <alignment horizontal="left" vertical="center" indent="1"/>
    </xf>
    <xf numFmtId="283" fontId="352" fillId="126" borderId="539" applyNumberFormat="0" applyProtection="0">
      <alignment vertical="center"/>
    </xf>
    <xf numFmtId="0" fontId="352" fillId="126" borderId="539" applyNumberFormat="0" applyProtection="0">
      <alignment vertical="center"/>
    </xf>
    <xf numFmtId="286" fontId="328" fillId="125" borderId="538" applyProtection="0">
      <alignment horizontal="center"/>
    </xf>
    <xf numFmtId="0" fontId="341" fillId="81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283" fontId="328" fillId="115" borderId="531" applyNumberFormat="0" applyAlignment="0" applyProtection="0"/>
    <xf numFmtId="0" fontId="328" fillId="115" borderId="531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40" fillId="83" borderId="536" applyNumberFormat="0" applyFont="0" applyAlignment="0" applyProtection="0"/>
    <xf numFmtId="251" fontId="46" fillId="0" borderId="535" applyFill="0"/>
    <xf numFmtId="286" fontId="46" fillId="0" borderId="542" applyAlignment="0"/>
    <xf numFmtId="0" fontId="323" fillId="139" borderId="540" applyNumberFormat="0" applyProtection="0">
      <alignment horizontal="left" vertical="center" indent="1"/>
    </xf>
    <xf numFmtId="0" fontId="355" fillId="135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0" fontId="353" fillId="126" borderId="537" applyNumberFormat="0" applyProtection="0">
      <alignment horizontal="left" vertical="center" indent="1"/>
    </xf>
    <xf numFmtId="0" fontId="352" fillId="126" borderId="539" applyNumberFormat="0" applyProtection="0">
      <alignment vertical="center"/>
    </xf>
    <xf numFmtId="0" fontId="341" fillId="81" borderId="537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283" fontId="312" fillId="0" borderId="535">
      <alignment horizontal="left" vertical="center"/>
    </xf>
    <xf numFmtId="0" fontId="312" fillId="0" borderId="535">
      <alignment horizontal="left" vertical="center"/>
    </xf>
    <xf numFmtId="0" fontId="286" fillId="81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66" fillId="0" borderId="544" applyNumberFormat="0" applyFill="0" applyAlignment="0" applyProtection="0">
      <alignment vertical="center"/>
    </xf>
    <xf numFmtId="0" fontId="254" fillId="81" borderId="537" applyNumberFormat="0" applyAlignment="0" applyProtection="0">
      <alignment vertical="center"/>
    </xf>
    <xf numFmtId="0" fontId="221" fillId="0" borderId="544" applyNumberFormat="0" applyFill="0" applyAlignment="0" applyProtection="0"/>
    <xf numFmtId="0" fontId="221" fillId="0" borderId="544" applyNumberFormat="0" applyFill="0" applyAlignment="0" applyProtection="0"/>
    <xf numFmtId="0" fontId="221" fillId="0" borderId="544" applyNumberFormat="0" applyFill="0" applyAlignment="0" applyProtection="0"/>
    <xf numFmtId="4" fontId="205" fillId="105" borderId="537" applyNumberFormat="0" applyProtection="0">
      <alignment horizontal="right" vertical="center"/>
    </xf>
    <xf numFmtId="0" fontId="68" fillId="104" borderId="537" applyNumberFormat="0" applyProtection="0">
      <alignment horizontal="center" vertical="top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right" vertical="center"/>
    </xf>
    <xf numFmtId="3" fontId="70" fillId="57" borderId="537" applyProtection="0">
      <alignment horizontal="right" vertical="center"/>
    </xf>
    <xf numFmtId="0" fontId="70" fillId="100" borderId="537" applyNumberFormat="0" applyProtection="0">
      <alignment horizontal="left" vertical="center" indent="1"/>
    </xf>
    <xf numFmtId="0" fontId="70" fillId="100" borderId="537" applyNumberFormat="0" applyProtection="0">
      <alignment horizontal="left" vertical="center" indent="1"/>
    </xf>
    <xf numFmtId="0" fontId="5" fillId="100" borderId="537" applyNumberFormat="0" applyProtection="0">
      <alignment vertical="center"/>
    </xf>
    <xf numFmtId="0" fontId="70" fillId="100" borderId="537" applyNumberFormat="0" applyProtection="0">
      <alignment vertical="center"/>
    </xf>
    <xf numFmtId="0" fontId="5" fillId="100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4" fontId="70" fillId="97" borderId="537" applyNumberFormat="0" applyProtection="0">
      <alignment horizontal="right" vertical="center"/>
    </xf>
    <xf numFmtId="0" fontId="5" fillId="0" borderId="537" applyNumberFormat="0" applyProtection="0">
      <alignment horizontal="left" vertical="center" indent="1"/>
    </xf>
    <xf numFmtId="0" fontId="5" fillId="103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0" fontId="5" fillId="102" borderId="537" applyNumberFormat="0" applyProtection="0">
      <alignment horizontal="left" vertical="center" indent="1"/>
    </xf>
    <xf numFmtId="0" fontId="5" fillId="0" borderId="537" applyNumberFormat="0" applyProtection="0">
      <alignment horizontal="left" vertical="center" indent="1"/>
    </xf>
    <xf numFmtId="4" fontId="70" fillId="101" borderId="537" applyNumberFormat="0" applyProtection="0">
      <alignment horizontal="left" vertical="center" indent="1"/>
    </xf>
    <xf numFmtId="0" fontId="5" fillId="100" borderId="537" applyNumberFormat="0" applyProtection="0">
      <alignment horizontal="left" vertical="center" indent="1"/>
    </xf>
    <xf numFmtId="4" fontId="70" fillId="98" borderId="537" applyNumberFormat="0" applyProtection="0">
      <alignment horizontal="right" vertical="center"/>
    </xf>
    <xf numFmtId="4" fontId="70" fillId="96" borderId="537" applyNumberFormat="0" applyProtection="0">
      <alignment horizontal="right" vertical="center"/>
    </xf>
    <xf numFmtId="4" fontId="70" fillId="95" borderId="537" applyNumberFormat="0" applyProtection="0">
      <alignment horizontal="right" vertical="center"/>
    </xf>
    <xf numFmtId="4" fontId="70" fillId="94" borderId="537" applyNumberFormat="0" applyProtection="0">
      <alignment horizontal="right" vertical="center"/>
    </xf>
    <xf numFmtId="4" fontId="70" fillId="93" borderId="537" applyNumberFormat="0" applyProtection="0">
      <alignment horizontal="right" vertical="center"/>
    </xf>
    <xf numFmtId="4" fontId="70" fillId="52" borderId="537" applyNumberFormat="0" applyProtection="0">
      <alignment horizontal="right" vertical="center"/>
    </xf>
    <xf numFmtId="4" fontId="70" fillId="92" borderId="537" applyNumberFormat="0" applyProtection="0">
      <alignment horizontal="right" vertical="center"/>
    </xf>
    <xf numFmtId="4" fontId="70" fillId="91" borderId="537" applyNumberFormat="0" applyProtection="0">
      <alignment horizontal="right" vertical="center"/>
    </xf>
    <xf numFmtId="0" fontId="68" fillId="90" borderId="537" applyNumberFormat="0" applyProtection="0">
      <alignment horizontal="left" vertical="top"/>
    </xf>
    <xf numFmtId="4" fontId="202" fillId="89" borderId="537" applyNumberFormat="0" applyProtection="0">
      <alignment horizontal="center" vertical="top"/>
    </xf>
    <xf numFmtId="4" fontId="202" fillId="88" borderId="537" applyNumberFormat="0" applyProtection="0">
      <alignment horizontal="left" vertical="center"/>
    </xf>
    <xf numFmtId="0" fontId="5" fillId="53" borderId="537" applyNumberFormat="0" applyProtection="0">
      <alignment vertical="center"/>
    </xf>
    <xf numFmtId="4" fontId="202" fillId="87" borderId="537" applyNumberFormat="0" applyProtection="0">
      <alignment vertical="center"/>
    </xf>
    <xf numFmtId="0" fontId="196" fillId="81" borderId="537" applyNumberFormat="0" applyAlignment="0" applyProtection="0"/>
    <xf numFmtId="0" fontId="196" fillId="81" borderId="537" applyNumberFormat="0" applyAlignment="0" applyProtection="0"/>
    <xf numFmtId="0" fontId="196" fillId="81" borderId="537" applyNumberFormat="0" applyAlignment="0" applyProtection="0"/>
    <xf numFmtId="286" fontId="46" fillId="0" borderId="542" applyAlignment="0"/>
    <xf numFmtId="251" fontId="367" fillId="0" borderId="542" applyFill="0"/>
    <xf numFmtId="251" fontId="46" fillId="0" borderId="542" applyFill="0"/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15" fontId="281" fillId="112" borderId="531">
      <alignment horizontal="center"/>
    </xf>
    <xf numFmtId="5" fontId="270" fillId="0" borderId="532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6" fillId="81" borderId="533" applyNumberFormat="0" applyAlignment="0" applyProtection="0"/>
    <xf numFmtId="286" fontId="299" fillId="114" borderId="531" applyProtection="0">
      <alignment horizontal="center"/>
    </xf>
    <xf numFmtId="0" fontId="304" fillId="34" borderId="534"/>
    <xf numFmtId="283" fontId="304" fillId="34" borderId="534"/>
    <xf numFmtId="0" fontId="304" fillId="34" borderId="534"/>
    <xf numFmtId="283" fontId="304" fillId="34" borderId="534"/>
    <xf numFmtId="286" fontId="308" fillId="116" borderId="531" applyProtection="0">
      <alignment horizontal="center"/>
    </xf>
    <xf numFmtId="0" fontId="309" fillId="34" borderId="534"/>
    <xf numFmtId="283" fontId="309" fillId="34" borderId="534"/>
    <xf numFmtId="0" fontId="309" fillId="117" borderId="534"/>
    <xf numFmtId="283" fontId="309" fillId="117" borderId="534"/>
    <xf numFmtId="0" fontId="312" fillId="0" borderId="535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283" fontId="312" fillId="0" borderId="535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326" fillId="0" borderId="531" applyNumberFormat="0" applyAlignment="0" applyProtection="0"/>
    <xf numFmtId="283" fontId="326" fillId="0" borderId="531" applyNumberFormat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10" fontId="311" fillId="60" borderId="529" applyNumberFormat="0" applyBorder="0" applyAlignment="0" applyProtection="0"/>
    <xf numFmtId="10" fontId="95" fillId="60" borderId="529" applyNumberFormat="0" applyBorder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8" fillId="115" borderId="531" applyNumberFormat="0" applyAlignment="0" applyProtection="0"/>
    <xf numFmtId="283" fontId="328" fillId="115" borderId="531" applyNumberForma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81" borderId="537" applyNumberFormat="0" applyAlignment="0" applyProtection="0"/>
    <xf numFmtId="286" fontId="328" fillId="125" borderId="538" applyProtection="0">
      <alignment horizontal="center"/>
    </xf>
    <xf numFmtId="0" fontId="352" fillId="126" borderId="539" applyNumberFormat="0" applyProtection="0">
      <alignment vertical="center"/>
    </xf>
    <xf numFmtId="283" fontId="352" fillId="126" borderId="539" applyNumberFormat="0" applyProtection="0">
      <alignment vertical="center"/>
    </xf>
    <xf numFmtId="0" fontId="353" fillId="126" borderId="537" applyNumberFormat="0" applyProtection="0">
      <alignment horizontal="left" vertical="center" indent="1"/>
    </xf>
    <xf numFmtId="283" fontId="353" fillId="126" borderId="537" applyNumberFormat="0" applyProtection="0">
      <alignment horizontal="left" vertical="center" indent="1"/>
    </xf>
    <xf numFmtId="0" fontId="355" fillId="128" borderId="539" applyNumberFormat="0" applyProtection="0">
      <alignment horizontal="right" vertical="center"/>
    </xf>
    <xf numFmtId="283" fontId="355" fillId="128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283" fontId="355" fillId="129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283" fontId="355" fillId="121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283" fontId="355" fillId="130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283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283" fontId="355" fillId="132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283" fontId="355" fillId="133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283" fontId="355" fillId="134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283" fontId="355" fillId="135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283" fontId="355" fillId="139" borderId="539" applyNumberFormat="0" applyProtection="0">
      <alignment horizontal="right" vertical="center"/>
    </xf>
    <xf numFmtId="0" fontId="46" fillId="140" borderId="537" applyNumberFormat="0" applyProtection="0">
      <alignment horizontal="left" vertical="center" indent="1"/>
    </xf>
    <xf numFmtId="283" fontId="46" fillId="140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283" fontId="46" fillId="141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283" fontId="46" fillId="122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283" fontId="46" fillId="127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283" fontId="355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283" fontId="358" fillId="111" borderId="539" applyNumberFormat="0" applyProtection="0">
      <alignment vertical="center"/>
    </xf>
    <xf numFmtId="0" fontId="323" fillId="139" borderId="540" applyNumberFormat="0" applyProtection="0">
      <alignment horizontal="left" vertical="center" indent="1"/>
    </xf>
    <xf numFmtId="283" fontId="323" fillId="139" borderId="540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283" fontId="321" fillId="142" borderId="537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283" fontId="361" fillId="144" borderId="540" applyNumberFormat="0" applyProtection="0">
      <alignment horizontal="left" vertical="center" indent="1"/>
    </xf>
    <xf numFmtId="0" fontId="362" fillId="34" borderId="531" applyNumberFormat="0" applyProtection="0">
      <alignment horizontal="right" vertical="center"/>
    </xf>
    <xf numFmtId="283" fontId="362" fillId="34" borderId="531" applyNumberFormat="0" applyProtection="0">
      <alignment horizontal="right" vertical="center"/>
    </xf>
    <xf numFmtId="0" fontId="328" fillId="145" borderId="541" applyNumberFormat="0" applyProtection="0">
      <alignment horizontal="center"/>
    </xf>
    <xf numFmtId="283" fontId="328" fillId="145" borderId="541" applyNumberFormat="0" applyProtection="0">
      <alignment horizontal="center"/>
    </xf>
    <xf numFmtId="3" fontId="365" fillId="84" borderId="529">
      <alignment horizontal="left" vertical="top" wrapText="1"/>
      <protection locked="0"/>
    </xf>
    <xf numFmtId="3" fontId="365" fillId="84" borderId="529">
      <alignment horizontal="left" vertical="top" wrapText="1"/>
      <protection locked="0"/>
    </xf>
    <xf numFmtId="286" fontId="46" fillId="0" borderId="542" applyAlignment="0"/>
    <xf numFmtId="286" fontId="367" fillId="0" borderId="542" applyFill="0" applyAlignment="0" applyProtection="0"/>
    <xf numFmtId="0" fontId="283" fillId="0" borderId="531" applyNumberFormat="0" applyFill="0" applyAlignment="0" applyProtection="0"/>
    <xf numFmtId="283" fontId="283" fillId="0" borderId="531" applyNumberFormat="0" applyFill="0" applyAlignment="0" applyProtection="0"/>
    <xf numFmtId="0" fontId="283" fillId="0" borderId="531" applyNumberFormat="0" applyFill="0" applyAlignment="0" applyProtection="0"/>
    <xf numFmtId="0" fontId="283" fillId="0" borderId="531" applyNumberFormat="0" applyFill="0" applyAlignment="0" applyProtection="0"/>
    <xf numFmtId="251" fontId="367" fillId="0" borderId="535" applyFill="0"/>
    <xf numFmtId="251" fontId="367" fillId="0" borderId="542" applyFill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0" fontId="373" fillId="0" borderId="544" applyNumberFormat="0" applyFill="0" applyAlignment="0" applyProtection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251" fontId="46" fillId="0" borderId="535" applyFill="0"/>
    <xf numFmtId="251" fontId="46" fillId="0" borderId="542" applyFill="0"/>
    <xf numFmtId="0" fontId="234" fillId="81" borderId="537" applyNumberFormat="0" applyAlignment="0" applyProtection="0"/>
    <xf numFmtId="283" fontId="234" fillId="81" borderId="537" applyNumberFormat="0" applyAlignment="0" applyProtection="0"/>
    <xf numFmtId="0" fontId="234" fillId="81" borderId="537" applyNumberFormat="0" applyAlignment="0" applyProtection="0"/>
    <xf numFmtId="0" fontId="234" fillId="81" borderId="537" applyNumberFormat="0" applyAlignment="0" applyProtection="0"/>
    <xf numFmtId="0" fontId="235" fillId="81" borderId="533" applyNumberFormat="0" applyAlignment="0" applyProtection="0"/>
    <xf numFmtId="283" fontId="235" fillId="81" borderId="533" applyNumberFormat="0" applyAlignment="0" applyProtection="0"/>
    <xf numFmtId="0" fontId="235" fillId="81" borderId="533" applyNumberFormat="0" applyAlignment="0" applyProtection="0"/>
    <xf numFmtId="0" fontId="235" fillId="81" borderId="533" applyNumberFormat="0" applyAlignment="0" applyProtection="0"/>
    <xf numFmtId="0" fontId="242" fillId="68" borderId="533" applyNumberFormat="0" applyAlignment="0" applyProtection="0"/>
    <xf numFmtId="283" fontId="242" fillId="68" borderId="533" applyNumberFormat="0" applyAlignment="0" applyProtection="0"/>
    <xf numFmtId="0" fontId="242" fillId="68" borderId="533" applyNumberFormat="0" applyAlignment="0" applyProtection="0"/>
    <xf numFmtId="0" fontId="242" fillId="68" borderId="533" applyNumberFormat="0" applyAlignment="0" applyProtection="0"/>
    <xf numFmtId="0" fontId="244" fillId="0" borderId="544" applyNumberFormat="0" applyFill="0" applyAlignment="0" applyProtection="0"/>
    <xf numFmtId="283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283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381" fillId="81" borderId="533" applyNumberFormat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387" fillId="0" borderId="544" applyNumberFormat="0" applyFill="0" applyAlignment="0" applyProtection="0">
      <alignment vertical="center"/>
    </xf>
    <xf numFmtId="0" fontId="388" fillId="68" borderId="533" applyNumberFormat="0" applyAlignment="0" applyProtection="0">
      <alignment vertical="center"/>
    </xf>
    <xf numFmtId="0" fontId="394" fillId="81" borderId="537" applyNumberFormat="0" applyAlignment="0" applyProtection="0">
      <alignment vertical="center"/>
    </xf>
    <xf numFmtId="0" fontId="42" fillId="83" borderId="536" applyNumberFormat="0" applyFont="0" applyAlignment="0" applyProtection="0"/>
    <xf numFmtId="0" fontId="235" fillId="81" borderId="533" applyNumberFormat="0" applyAlignment="0" applyProtection="0"/>
    <xf numFmtId="0" fontId="71" fillId="0" borderId="530">
      <alignment horizontal="left" vertical="center"/>
    </xf>
    <xf numFmtId="283" fontId="309" fillId="117" borderId="534"/>
    <xf numFmtId="0" fontId="304" fillId="34" borderId="534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29" fillId="83" borderId="536" applyNumberFormat="0" applyFont="0" applyAlignment="0" applyProtection="0">
      <alignment vertical="center"/>
    </xf>
    <xf numFmtId="0" fontId="5" fillId="83" borderId="536" applyNumberFormat="0" applyFont="0" applyAlignment="0" applyProtection="0"/>
    <xf numFmtId="0" fontId="253" fillId="68" borderId="533" applyNumberFormat="0" applyAlignment="0" applyProtection="0">
      <alignment vertical="center"/>
    </xf>
    <xf numFmtId="0" fontId="263" fillId="81" borderId="533" applyNumberFormat="0" applyAlignment="0" applyProtection="0">
      <alignment vertical="center"/>
    </xf>
    <xf numFmtId="0" fontId="42" fillId="83" borderId="536" applyNumberFormat="0" applyFont="0" applyAlignment="0" applyProtection="0"/>
    <xf numFmtId="283" fontId="242" fillId="68" borderId="533" applyNumberFormat="0" applyAlignment="0" applyProtection="0"/>
    <xf numFmtId="0" fontId="71" fillId="0" borderId="530">
      <alignment horizontal="left" vertical="center"/>
    </xf>
    <xf numFmtId="0" fontId="71" fillId="0" borderId="530">
      <alignment horizontal="left" vertical="center"/>
    </xf>
    <xf numFmtId="286" fontId="308" fillId="116" borderId="531" applyProtection="0">
      <alignment horizontal="center"/>
    </xf>
    <xf numFmtId="0" fontId="394" fillId="81" borderId="537" applyNumberFormat="0" applyAlignment="0" applyProtection="0">
      <alignment vertical="center"/>
    </xf>
    <xf numFmtId="0" fontId="42" fillId="83" borderId="536" applyNumberFormat="0" applyFont="0" applyAlignment="0" applyProtection="0"/>
    <xf numFmtId="0" fontId="235" fillId="81" borderId="533" applyNumberFormat="0" applyAlignment="0" applyProtection="0"/>
    <xf numFmtId="0" fontId="71" fillId="0" borderId="530">
      <alignment horizontal="left" vertical="center"/>
    </xf>
    <xf numFmtId="0" fontId="309" fillId="117" borderId="534"/>
    <xf numFmtId="283" fontId="304" fillId="34" borderId="534"/>
    <xf numFmtId="0" fontId="42" fillId="83" borderId="536" applyNumberFormat="0" applyFont="0" applyAlignment="0" applyProtection="0"/>
    <xf numFmtId="0" fontId="242" fillId="68" borderId="533" applyNumberFormat="0" applyAlignment="0" applyProtection="0"/>
    <xf numFmtId="0" fontId="71" fillId="0" borderId="530">
      <alignment horizontal="left" vertical="center"/>
    </xf>
    <xf numFmtId="0" fontId="312" fillId="0" borderId="535">
      <alignment horizontal="left" vertical="center"/>
    </xf>
    <xf numFmtId="283" fontId="304" fillId="34" borderId="534"/>
    <xf numFmtId="0" fontId="286" fillId="81" borderId="567" applyNumberFormat="0" applyAlignment="0" applyProtection="0"/>
    <xf numFmtId="0" fontId="312" fillId="0" borderId="535">
      <alignment horizontal="left" vertical="center"/>
    </xf>
    <xf numFmtId="283" fontId="312" fillId="0" borderId="535">
      <alignment horizontal="left" vertical="center"/>
    </xf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266" fillId="0" borderId="578" applyNumberFormat="0" applyFill="0" applyAlignment="0" applyProtection="0">
      <alignment vertical="center"/>
    </xf>
    <xf numFmtId="0" fontId="254" fillId="81" borderId="571" applyNumberFormat="0" applyAlignment="0" applyProtection="0">
      <alignment vertical="center"/>
    </xf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0" fontId="200" fillId="1" borderId="564" applyNumberFormat="0" applyFont="0" applyAlignment="0">
      <alignment horizontal="center"/>
    </xf>
    <xf numFmtId="4" fontId="205" fillId="105" borderId="571" applyNumberFormat="0" applyProtection="0">
      <alignment horizontal="right" vertical="center"/>
    </xf>
    <xf numFmtId="0" fontId="68" fillId="104" borderId="571" applyNumberFormat="0" applyProtection="0">
      <alignment horizontal="center" vertical="top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right" vertical="center"/>
    </xf>
    <xf numFmtId="3" fontId="70" fillId="57" borderId="571" applyProtection="0">
      <alignment horizontal="right" vertical="center"/>
    </xf>
    <xf numFmtId="0" fontId="70" fillId="100" borderId="571" applyNumberFormat="0" applyProtection="0">
      <alignment horizontal="left" vertical="center" indent="1"/>
    </xf>
    <xf numFmtId="0" fontId="70" fillId="100" borderId="571" applyNumberFormat="0" applyProtection="0">
      <alignment horizontal="left" vertical="center" indent="1"/>
    </xf>
    <xf numFmtId="0" fontId="5" fillId="100" borderId="571" applyNumberFormat="0" applyProtection="0">
      <alignment vertical="center"/>
    </xf>
    <xf numFmtId="0" fontId="70" fillId="100" borderId="571" applyNumberFormat="0" applyProtection="0">
      <alignment vertical="center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0" fillId="101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4" fontId="70" fillId="98" borderId="571" applyNumberFormat="0" applyProtection="0">
      <alignment horizontal="right" vertical="center"/>
    </xf>
    <xf numFmtId="4" fontId="70" fillId="97" borderId="571" applyNumberFormat="0" applyProtection="0">
      <alignment horizontal="right" vertical="center"/>
    </xf>
    <xf numFmtId="4" fontId="70" fillId="96" borderId="571" applyNumberFormat="0" applyProtection="0">
      <alignment horizontal="right" vertical="center"/>
    </xf>
    <xf numFmtId="4" fontId="70" fillId="95" borderId="571" applyNumberFormat="0" applyProtection="0">
      <alignment horizontal="right" vertical="center"/>
    </xf>
    <xf numFmtId="4" fontId="70" fillId="94" borderId="571" applyNumberFormat="0" applyProtection="0">
      <alignment horizontal="right" vertical="center"/>
    </xf>
    <xf numFmtId="4" fontId="70" fillId="93" borderId="571" applyNumberFormat="0" applyProtection="0">
      <alignment horizontal="right" vertical="center"/>
    </xf>
    <xf numFmtId="4" fontId="70" fillId="52" borderId="571" applyNumberFormat="0" applyProtection="0">
      <alignment horizontal="right" vertical="center"/>
    </xf>
    <xf numFmtId="4" fontId="70" fillId="92" borderId="571" applyNumberFormat="0" applyProtection="0">
      <alignment horizontal="right" vertical="center"/>
    </xf>
    <xf numFmtId="4" fontId="70" fillId="91" borderId="571" applyNumberFormat="0" applyProtection="0">
      <alignment horizontal="right" vertical="center"/>
    </xf>
    <xf numFmtId="0" fontId="68" fillId="90" borderId="571" applyNumberFormat="0" applyProtection="0">
      <alignment horizontal="left" vertical="top"/>
    </xf>
    <xf numFmtId="4" fontId="202" fillId="89" borderId="571" applyNumberFormat="0" applyProtection="0">
      <alignment horizontal="center" vertical="top"/>
    </xf>
    <xf numFmtId="4" fontId="202" fillId="87" borderId="571" applyNumberFormat="0" applyProtection="0">
      <alignment vertical="center"/>
    </xf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88" fillId="0" borderId="563">
      <alignment horizontal="center"/>
    </xf>
    <xf numFmtId="0" fontId="88" fillId="1" borderId="579">
      <alignment horizontal="left"/>
    </xf>
    <xf numFmtId="261" fontId="180" fillId="0" borderId="579">
      <alignment horizontal="left"/>
    </xf>
    <xf numFmtId="257" fontId="38" fillId="0" borderId="566" applyFill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81" borderId="537" applyNumberFormat="0" applyAlignment="0" applyProtection="0"/>
    <xf numFmtId="5" fontId="115" fillId="0" borderId="566" applyAlignment="0" applyProtection="0"/>
    <xf numFmtId="0" fontId="352" fillId="126" borderId="539" applyNumberFormat="0" applyProtection="0">
      <alignment vertical="center"/>
    </xf>
    <xf numFmtId="0" fontId="353" fillId="126" borderId="537" applyNumberFormat="0" applyProtection="0">
      <alignment horizontal="left" vertical="center" indent="1"/>
    </xf>
    <xf numFmtId="0" fontId="355" fillId="128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0" fontId="46" fillId="140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0" fontId="323" fillId="139" borderId="540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0" fontId="362" fillId="34" borderId="531" applyNumberFormat="0" applyProtection="0">
      <alignment horizontal="right" vertical="center"/>
    </xf>
    <xf numFmtId="286" fontId="46" fillId="0" borderId="542" applyAlignment="0"/>
    <xf numFmtId="251" fontId="367" fillId="0" borderId="542" applyFill="0"/>
    <xf numFmtId="251" fontId="46" fillId="0" borderId="535" applyFill="0"/>
    <xf numFmtId="251" fontId="46" fillId="0" borderId="542" applyFill="0"/>
    <xf numFmtId="0" fontId="40" fillId="83" borderId="536" applyNumberFormat="0" applyFont="0" applyAlignment="0" applyProtection="0"/>
    <xf numFmtId="0" fontId="5" fillId="53" borderId="571" applyNumberFormat="0" applyProtection="0">
      <alignment vertic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0" fontId="85" fillId="0" borderId="529">
      <alignment horizontal="center"/>
    </xf>
    <xf numFmtId="15" fontId="281" fillId="112" borderId="531">
      <alignment horizontal="center"/>
    </xf>
    <xf numFmtId="5" fontId="270" fillId="0" borderId="532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5" fillId="113" borderId="533" applyNumberFormat="0" applyAlignment="0" applyProtection="0"/>
    <xf numFmtId="0" fontId="285" fillId="113" borderId="533" applyNumberFormat="0" applyAlignment="0" applyProtection="0"/>
    <xf numFmtId="0" fontId="286" fillId="81" borderId="533" applyNumberFormat="0" applyAlignment="0" applyProtection="0"/>
    <xf numFmtId="0" fontId="286" fillId="81" borderId="533" applyNumberFormat="0" applyAlignment="0" applyProtection="0"/>
    <xf numFmtId="286" fontId="299" fillId="114" borderId="531" applyProtection="0">
      <alignment horizontal="center"/>
    </xf>
    <xf numFmtId="0" fontId="304" fillId="34" borderId="534"/>
    <xf numFmtId="283" fontId="304" fillId="34" borderId="534"/>
    <xf numFmtId="0" fontId="304" fillId="34" borderId="534"/>
    <xf numFmtId="283" fontId="304" fillId="34" borderId="534"/>
    <xf numFmtId="286" fontId="308" fillId="116" borderId="531" applyProtection="0">
      <alignment horizontal="center"/>
    </xf>
    <xf numFmtId="0" fontId="309" fillId="34" borderId="534"/>
    <xf numFmtId="283" fontId="309" fillId="34" borderId="534"/>
    <xf numFmtId="0" fontId="309" fillId="117" borderId="534"/>
    <xf numFmtId="283" fontId="309" fillId="117" borderId="534"/>
    <xf numFmtId="0" fontId="312" fillId="0" borderId="535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283" fontId="312" fillId="0" borderId="535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71" fillId="0" borderId="530">
      <alignment horizontal="left" vertical="center"/>
    </xf>
    <xf numFmtId="0" fontId="326" fillId="0" borderId="531" applyNumberFormat="0" applyAlignment="0" applyProtection="0"/>
    <xf numFmtId="283" fontId="326" fillId="0" borderId="531" applyNumberFormat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10" fontId="95" fillId="60" borderId="529" applyNumberFormat="0" applyBorder="0" applyAlignment="0" applyProtection="0"/>
    <xf numFmtId="10" fontId="311" fillId="60" borderId="529" applyNumberFormat="0" applyBorder="0" applyAlignment="0" applyProtection="0"/>
    <xf numFmtId="10" fontId="95" fillId="60" borderId="529" applyNumberFormat="0" applyBorder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54" borderId="533" applyNumberFormat="0" applyAlignment="0" applyProtection="0"/>
    <xf numFmtId="0" fontId="327" fillId="54" borderId="533" applyNumberFormat="0" applyAlignment="0" applyProtection="0"/>
    <xf numFmtId="0" fontId="327" fillId="68" borderId="533" applyNumberFormat="0" applyAlignment="0" applyProtection="0"/>
    <xf numFmtId="0" fontId="327" fillId="68" borderId="533" applyNumberFormat="0" applyAlignment="0" applyProtection="0"/>
    <xf numFmtId="0" fontId="328" fillId="115" borderId="531" applyNumberFormat="0" applyAlignment="0" applyProtection="0"/>
    <xf numFmtId="283" fontId="328" fillId="115" borderId="531" applyNumberForma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294" fillId="83" borderId="536" applyNumberFormat="0" applyFont="0" applyAlignment="0" applyProtection="0"/>
    <xf numFmtId="0" fontId="294" fillId="83" borderId="536" applyNumberFormat="0" applyFont="0" applyAlignment="0" applyProtection="0"/>
    <xf numFmtId="0" fontId="5" fillId="83" borderId="536" applyNumberFormat="0" applyFont="0" applyAlignment="0" applyProtection="0"/>
    <xf numFmtId="0" fontId="5" fillId="83" borderId="536" applyNumberFormat="0" applyFon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113" borderId="537" applyNumberFormat="0" applyAlignment="0" applyProtection="0"/>
    <xf numFmtId="0" fontId="341" fillId="113" borderId="537" applyNumberFormat="0" applyAlignment="0" applyProtection="0"/>
    <xf numFmtId="0" fontId="341" fillId="81" borderId="537" applyNumberFormat="0" applyAlignment="0" applyProtection="0"/>
    <xf numFmtId="0" fontId="341" fillId="81" borderId="537" applyNumberFormat="0" applyAlignment="0" applyProtection="0"/>
    <xf numFmtId="286" fontId="328" fillId="125" borderId="538" applyProtection="0">
      <alignment horizontal="center"/>
    </xf>
    <xf numFmtId="0" fontId="352" fillId="126" borderId="539" applyNumberFormat="0" applyProtection="0">
      <alignment vertical="center"/>
    </xf>
    <xf numFmtId="283" fontId="352" fillId="126" borderId="539" applyNumberFormat="0" applyProtection="0">
      <alignment vertical="center"/>
    </xf>
    <xf numFmtId="0" fontId="353" fillId="126" borderId="537" applyNumberFormat="0" applyProtection="0">
      <alignment horizontal="left" vertical="center" indent="1"/>
    </xf>
    <xf numFmtId="283" fontId="353" fillId="126" borderId="537" applyNumberFormat="0" applyProtection="0">
      <alignment horizontal="left" vertical="center" indent="1"/>
    </xf>
    <xf numFmtId="0" fontId="355" fillId="128" borderId="539" applyNumberFormat="0" applyProtection="0">
      <alignment horizontal="right" vertical="center"/>
    </xf>
    <xf numFmtId="283" fontId="355" fillId="128" borderId="539" applyNumberFormat="0" applyProtection="0">
      <alignment horizontal="right" vertical="center"/>
    </xf>
    <xf numFmtId="0" fontId="355" fillId="129" borderId="539" applyNumberFormat="0" applyProtection="0">
      <alignment horizontal="right" vertical="center"/>
    </xf>
    <xf numFmtId="283" fontId="355" fillId="129" borderId="539" applyNumberFormat="0" applyProtection="0">
      <alignment horizontal="right" vertical="center"/>
    </xf>
    <xf numFmtId="0" fontId="355" fillId="121" borderId="539" applyNumberFormat="0" applyProtection="0">
      <alignment horizontal="right" vertical="center"/>
    </xf>
    <xf numFmtId="283" fontId="355" fillId="121" borderId="539" applyNumberFormat="0" applyProtection="0">
      <alignment horizontal="right" vertical="center"/>
    </xf>
    <xf numFmtId="0" fontId="355" fillId="130" borderId="539" applyNumberFormat="0" applyProtection="0">
      <alignment horizontal="right" vertical="center"/>
    </xf>
    <xf numFmtId="283" fontId="355" fillId="130" borderId="539" applyNumberFormat="0" applyProtection="0">
      <alignment horizontal="right" vertical="center"/>
    </xf>
    <xf numFmtId="0" fontId="355" fillId="131" borderId="539" applyNumberFormat="0" applyProtection="0">
      <alignment horizontal="right" vertical="center"/>
    </xf>
    <xf numFmtId="283" fontId="355" fillId="131" borderId="539" applyNumberFormat="0" applyProtection="0">
      <alignment horizontal="right" vertical="center"/>
    </xf>
    <xf numFmtId="0" fontId="355" fillId="132" borderId="539" applyNumberFormat="0" applyProtection="0">
      <alignment horizontal="right" vertical="center"/>
    </xf>
    <xf numFmtId="283" fontId="355" fillId="132" borderId="539" applyNumberFormat="0" applyProtection="0">
      <alignment horizontal="right" vertical="center"/>
    </xf>
    <xf numFmtId="0" fontId="355" fillId="133" borderId="539" applyNumberFormat="0" applyProtection="0">
      <alignment horizontal="right" vertical="center"/>
    </xf>
    <xf numFmtId="283" fontId="355" fillId="133" borderId="539" applyNumberFormat="0" applyProtection="0">
      <alignment horizontal="right" vertical="center"/>
    </xf>
    <xf numFmtId="0" fontId="355" fillId="134" borderId="539" applyNumberFormat="0" applyProtection="0">
      <alignment horizontal="right" vertical="center"/>
    </xf>
    <xf numFmtId="283" fontId="355" fillId="134" borderId="539" applyNumberFormat="0" applyProtection="0">
      <alignment horizontal="right" vertical="center"/>
    </xf>
    <xf numFmtId="0" fontId="355" fillId="135" borderId="539" applyNumberFormat="0" applyProtection="0">
      <alignment horizontal="right" vertical="center"/>
    </xf>
    <xf numFmtId="283" fontId="355" fillId="135" borderId="539" applyNumberFormat="0" applyProtection="0">
      <alignment horizontal="right" vertical="center"/>
    </xf>
    <xf numFmtId="0" fontId="355" fillId="139" borderId="539" applyNumberFormat="0" applyProtection="0">
      <alignment horizontal="right" vertical="center"/>
    </xf>
    <xf numFmtId="283" fontId="355" fillId="139" borderId="539" applyNumberFormat="0" applyProtection="0">
      <alignment horizontal="right" vertical="center"/>
    </xf>
    <xf numFmtId="0" fontId="46" fillId="140" borderId="537" applyNumberFormat="0" applyProtection="0">
      <alignment horizontal="left" vertical="center" indent="1"/>
    </xf>
    <xf numFmtId="283" fontId="46" fillId="140" borderId="537" applyNumberFormat="0" applyProtection="0">
      <alignment horizontal="left" vertical="center" indent="1"/>
    </xf>
    <xf numFmtId="0" fontId="46" fillId="141" borderId="537" applyNumberFormat="0" applyProtection="0">
      <alignment horizontal="left" vertical="center" indent="1"/>
    </xf>
    <xf numFmtId="283" fontId="46" fillId="141" borderId="537" applyNumberFormat="0" applyProtection="0">
      <alignment horizontal="left" vertical="center" indent="1"/>
    </xf>
    <xf numFmtId="0" fontId="46" fillId="122" borderId="537" applyNumberFormat="0" applyProtection="0">
      <alignment horizontal="left" vertical="center" indent="1"/>
    </xf>
    <xf numFmtId="283" fontId="46" fillId="122" borderId="537" applyNumberFormat="0" applyProtection="0">
      <alignment horizontal="left" vertical="center" indent="1"/>
    </xf>
    <xf numFmtId="0" fontId="46" fillId="127" borderId="537" applyNumberFormat="0" applyProtection="0">
      <alignment horizontal="left" vertical="center" indent="1"/>
    </xf>
    <xf numFmtId="283" fontId="46" fillId="127" borderId="537" applyNumberFormat="0" applyProtection="0">
      <alignment horizontal="left" vertical="center" indent="1"/>
    </xf>
    <xf numFmtId="0" fontId="355" fillId="111" borderId="539" applyNumberFormat="0" applyProtection="0">
      <alignment vertical="center"/>
    </xf>
    <xf numFmtId="283" fontId="355" fillId="111" borderId="539" applyNumberFormat="0" applyProtection="0">
      <alignment vertical="center"/>
    </xf>
    <xf numFmtId="0" fontId="358" fillId="111" borderId="539" applyNumberFormat="0" applyProtection="0">
      <alignment vertical="center"/>
    </xf>
    <xf numFmtId="283" fontId="358" fillId="111" borderId="539" applyNumberFormat="0" applyProtection="0">
      <alignment vertical="center"/>
    </xf>
    <xf numFmtId="0" fontId="323" fillId="139" borderId="540" applyNumberFormat="0" applyProtection="0">
      <alignment horizontal="left" vertical="center" indent="1"/>
    </xf>
    <xf numFmtId="283" fontId="323" fillId="139" borderId="540" applyNumberFormat="0" applyProtection="0">
      <alignment horizontal="left" vertical="center" indent="1"/>
    </xf>
    <xf numFmtId="0" fontId="321" fillId="142" borderId="537" applyNumberFormat="0" applyProtection="0">
      <alignment horizontal="left" vertical="center" indent="1"/>
    </xf>
    <xf numFmtId="283" fontId="321" fillId="142" borderId="537" applyNumberFormat="0" applyProtection="0">
      <alignment horizontal="left" vertical="center" indent="1"/>
    </xf>
    <xf numFmtId="0" fontId="361" fillId="144" borderId="540" applyNumberFormat="0" applyProtection="0">
      <alignment horizontal="left" vertical="center" indent="1"/>
    </xf>
    <xf numFmtId="283" fontId="361" fillId="144" borderId="540" applyNumberFormat="0" applyProtection="0">
      <alignment horizontal="left" vertical="center" indent="1"/>
    </xf>
    <xf numFmtId="0" fontId="362" fillId="34" borderId="531" applyNumberFormat="0" applyProtection="0">
      <alignment horizontal="right" vertical="center"/>
    </xf>
    <xf numFmtId="283" fontId="362" fillId="34" borderId="531" applyNumberFormat="0" applyProtection="0">
      <alignment horizontal="right" vertical="center"/>
    </xf>
    <xf numFmtId="0" fontId="328" fillId="145" borderId="541" applyNumberFormat="0" applyProtection="0">
      <alignment horizontal="center"/>
    </xf>
    <xf numFmtId="283" fontId="328" fillId="145" borderId="541" applyNumberFormat="0" applyProtection="0">
      <alignment horizontal="center"/>
    </xf>
    <xf numFmtId="3" fontId="365" fillId="84" borderId="529">
      <alignment horizontal="left" vertical="top" wrapText="1"/>
      <protection locked="0"/>
    </xf>
    <xf numFmtId="3" fontId="365" fillId="84" borderId="529">
      <alignment horizontal="left" vertical="top" wrapText="1"/>
      <protection locked="0"/>
    </xf>
    <xf numFmtId="286" fontId="46" fillId="0" borderId="542" applyAlignment="0"/>
    <xf numFmtId="286" fontId="367" fillId="0" borderId="542" applyFill="0" applyAlignment="0" applyProtection="0"/>
    <xf numFmtId="0" fontId="283" fillId="0" borderId="531" applyNumberFormat="0" applyFill="0" applyAlignment="0" applyProtection="0"/>
    <xf numFmtId="283" fontId="283" fillId="0" borderId="531" applyNumberFormat="0" applyFill="0" applyAlignment="0" applyProtection="0"/>
    <xf numFmtId="0" fontId="283" fillId="0" borderId="531" applyNumberFormat="0" applyFill="0" applyAlignment="0" applyProtection="0"/>
    <xf numFmtId="0" fontId="283" fillId="0" borderId="531" applyNumberFormat="0" applyFill="0" applyAlignment="0" applyProtection="0"/>
    <xf numFmtId="251" fontId="367" fillId="0" borderId="535" applyFill="0"/>
    <xf numFmtId="251" fontId="367" fillId="0" borderId="542" applyFill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0" fontId="373" fillId="0" borderId="544" applyNumberFormat="0" applyFill="0" applyAlignment="0" applyProtection="0"/>
    <xf numFmtId="0" fontId="373" fillId="0" borderId="543" applyNumberFormat="0" applyFill="0" applyAlignment="0" applyProtection="0"/>
    <xf numFmtId="0" fontId="373" fillId="0" borderId="543" applyNumberFormat="0" applyFill="0" applyAlignment="0" applyProtection="0"/>
    <xf numFmtId="251" fontId="46" fillId="0" borderId="535" applyFill="0"/>
    <xf numFmtId="251" fontId="46" fillId="0" borderId="542" applyFill="0"/>
    <xf numFmtId="0" fontId="234" fillId="81" borderId="537" applyNumberFormat="0" applyAlignment="0" applyProtection="0"/>
    <xf numFmtId="283" fontId="234" fillId="81" borderId="537" applyNumberFormat="0" applyAlignment="0" applyProtection="0"/>
    <xf numFmtId="0" fontId="234" fillId="81" borderId="537" applyNumberFormat="0" applyAlignment="0" applyProtection="0"/>
    <xf numFmtId="0" fontId="234" fillId="81" borderId="537" applyNumberFormat="0" applyAlignment="0" applyProtection="0"/>
    <xf numFmtId="0" fontId="235" fillId="81" borderId="533" applyNumberFormat="0" applyAlignment="0" applyProtection="0"/>
    <xf numFmtId="283" fontId="235" fillId="81" borderId="533" applyNumberFormat="0" applyAlignment="0" applyProtection="0"/>
    <xf numFmtId="0" fontId="235" fillId="81" borderId="533" applyNumberFormat="0" applyAlignment="0" applyProtection="0"/>
    <xf numFmtId="0" fontId="235" fillId="81" borderId="533" applyNumberFormat="0" applyAlignment="0" applyProtection="0"/>
    <xf numFmtId="0" fontId="242" fillId="68" borderId="533" applyNumberFormat="0" applyAlignment="0" applyProtection="0"/>
    <xf numFmtId="283" fontId="242" fillId="68" borderId="533" applyNumberFormat="0" applyAlignment="0" applyProtection="0"/>
    <xf numFmtId="0" fontId="242" fillId="68" borderId="533" applyNumberFormat="0" applyAlignment="0" applyProtection="0"/>
    <xf numFmtId="0" fontId="242" fillId="68" borderId="533" applyNumberFormat="0" applyAlignment="0" applyProtection="0"/>
    <xf numFmtId="0" fontId="244" fillId="0" borderId="544" applyNumberFormat="0" applyFill="0" applyAlignment="0" applyProtection="0"/>
    <xf numFmtId="283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244" fillId="0" borderId="544" applyNumberFormat="0" applyFill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283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0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42" fillId="83" borderId="536" applyNumberFormat="0" applyFont="0" applyAlignment="0" applyProtection="0"/>
    <xf numFmtId="0" fontId="381" fillId="81" borderId="533" applyNumberFormat="0" applyAlignment="0" applyProtection="0">
      <alignment vertical="center"/>
    </xf>
    <xf numFmtId="0" fontId="5" fillId="83" borderId="536" applyNumberFormat="0" applyFont="0" applyAlignment="0" applyProtection="0">
      <alignment vertical="center"/>
    </xf>
    <xf numFmtId="0" fontId="387" fillId="0" borderId="544" applyNumberFormat="0" applyFill="0" applyAlignment="0" applyProtection="0">
      <alignment vertical="center"/>
    </xf>
    <xf numFmtId="0" fontId="388" fillId="68" borderId="533" applyNumberFormat="0" applyAlignment="0" applyProtection="0">
      <alignment vertical="center"/>
    </xf>
    <xf numFmtId="0" fontId="394" fillId="81" borderId="537" applyNumberFormat="0" applyAlignment="0" applyProtection="0">
      <alignment vertical="center"/>
    </xf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49" fillId="81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85" fillId="68" borderId="533" applyNumberForma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38" fillId="83" borderId="536" applyNumberFormat="0" applyFont="0" applyAlignment="0" applyProtection="0"/>
    <xf numFmtId="0" fontId="129" fillId="83" borderId="536" applyNumberFormat="0" applyFont="0" applyAlignment="0" applyProtection="0">
      <alignment vertical="center"/>
    </xf>
    <xf numFmtId="0" fontId="5" fillId="83" borderId="536" applyNumberFormat="0" applyFont="0" applyAlignment="0" applyProtection="0"/>
    <xf numFmtId="0" fontId="253" fillId="68" borderId="533" applyNumberFormat="0" applyAlignment="0" applyProtection="0">
      <alignment vertical="center"/>
    </xf>
    <xf numFmtId="0" fontId="263" fillId="81" borderId="533" applyNumberFormat="0" applyAlignment="0" applyProtection="0">
      <alignment vertical="center"/>
    </xf>
    <xf numFmtId="0" fontId="13" fillId="59" borderId="580" applyNumberFormat="0" applyFont="0" applyBorder="0" applyAlignment="0">
      <alignment vertical="center"/>
    </xf>
    <xf numFmtId="283" fontId="235" fillId="81" borderId="567" applyNumberFormat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0" fontId="355" fillId="139" borderId="557" applyNumberFormat="0" applyProtection="0">
      <alignment horizontal="right" vertical="center"/>
    </xf>
    <xf numFmtId="0" fontId="341" fillId="81" borderId="555" applyNumberFormat="0" applyAlignment="0" applyProtection="0"/>
    <xf numFmtId="0" fontId="5" fillId="83" borderId="554" applyNumberFormat="0" applyFont="0" applyAlignment="0" applyProtection="0"/>
    <xf numFmtId="0" fontId="294" fillId="83" borderId="554" applyNumberFormat="0" applyFont="0" applyAlignment="0" applyProtection="0"/>
    <xf numFmtId="0" fontId="5" fillId="53" borderId="555" applyNumberFormat="0" applyProtection="0">
      <alignment horizontal="left" vertical="center" indent="1"/>
    </xf>
    <xf numFmtId="0" fontId="388" fillId="68" borderId="567" applyNumberForma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242" fillId="68" borderId="567" applyNumberFormat="0" applyAlignment="0" applyProtection="0"/>
    <xf numFmtId="0" fontId="235" fillId="81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10" fontId="95" fillId="60" borderId="563" applyNumberFormat="0" applyBorder="0" applyAlignment="0" applyProtection="0"/>
    <xf numFmtId="283" fontId="326" fillId="0" borderId="565" applyNumberFormat="0" applyAlignment="0" applyProtection="0"/>
    <xf numFmtId="0" fontId="326" fillId="0" borderId="565" applyNumberFormat="0" applyAlignment="0" applyProtection="0"/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283" fontId="309" fillId="34" borderId="568"/>
    <xf numFmtId="0" fontId="304" fillId="34" borderId="568"/>
    <xf numFmtId="286" fontId="299" fillId="114" borderId="565" applyProtection="0">
      <alignment horizontal="center"/>
    </xf>
    <xf numFmtId="0" fontId="286" fillId="81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5" fontId="270" fillId="0" borderId="566" applyAlignment="0" applyProtection="0"/>
    <xf numFmtId="15" fontId="281" fillId="112" borderId="565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251" fontId="46" fillId="0" borderId="560" applyFill="0"/>
    <xf numFmtId="251" fontId="367" fillId="0" borderId="560" applyFill="0"/>
    <xf numFmtId="0" fontId="362" fillId="34" borderId="549" applyNumberFormat="0" applyProtection="0">
      <alignment horizontal="right" vertical="center"/>
    </xf>
    <xf numFmtId="0" fontId="361" fillId="144" borderId="558" applyNumberFormat="0" applyProtection="0">
      <alignment horizontal="left" vertical="center" indent="1"/>
    </xf>
    <xf numFmtId="0" fontId="321" fillId="142" borderId="555" applyNumberFormat="0" applyProtection="0">
      <alignment horizontal="left" vertical="center" indent="1"/>
    </xf>
    <xf numFmtId="0" fontId="358" fillId="111" borderId="557" applyNumberFormat="0" applyProtection="0">
      <alignment vertical="center"/>
    </xf>
    <xf numFmtId="0" fontId="355" fillId="111" borderId="557" applyNumberFormat="0" applyProtection="0">
      <alignment vertical="center"/>
    </xf>
    <xf numFmtId="0" fontId="46" fillId="127" borderId="555" applyNumberFormat="0" applyProtection="0">
      <alignment horizontal="left" vertical="center" indent="1"/>
    </xf>
    <xf numFmtId="0" fontId="46" fillId="122" borderId="555" applyNumberFormat="0" applyProtection="0">
      <alignment horizontal="left" vertical="center" indent="1"/>
    </xf>
    <xf numFmtId="0" fontId="46" fillId="141" borderId="555" applyNumberFormat="0" applyProtection="0">
      <alignment horizontal="left" vertical="center" indent="1"/>
    </xf>
    <xf numFmtId="0" fontId="46" fillId="140" borderId="555" applyNumberFormat="0" applyProtection="0">
      <alignment horizontal="left" vertical="center" indent="1"/>
    </xf>
    <xf numFmtId="0" fontId="355" fillId="134" borderId="557" applyNumberFormat="0" applyProtection="0">
      <alignment horizontal="right" vertical="center"/>
    </xf>
    <xf numFmtId="0" fontId="355" fillId="133" borderId="557" applyNumberFormat="0" applyProtection="0">
      <alignment horizontal="right" vertical="center"/>
    </xf>
    <xf numFmtId="0" fontId="355" fillId="121" borderId="557" applyNumberFormat="0" applyProtection="0">
      <alignment horizontal="right" vertical="center"/>
    </xf>
    <xf numFmtId="0" fontId="355" fillId="128" borderId="557" applyNumberFormat="0" applyProtection="0">
      <alignment horizontal="right" vertical="center"/>
    </xf>
    <xf numFmtId="0" fontId="341" fillId="113" borderId="555" applyNumberFormat="0" applyAlignment="0" applyProtection="0"/>
    <xf numFmtId="0" fontId="5" fillId="83" borderId="554" applyNumberFormat="0" applyFont="0" applyAlignment="0" applyProtection="0"/>
    <xf numFmtId="0" fontId="381" fillId="81" borderId="567" applyNumberFormat="0" applyAlignment="0" applyProtection="0">
      <alignment vertical="center"/>
    </xf>
    <xf numFmtId="0" fontId="242" fillId="68" borderId="567" applyNumberFormat="0" applyAlignment="0" applyProtection="0"/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09" fillId="34" borderId="568"/>
    <xf numFmtId="0" fontId="263" fillId="81" borderId="567" applyNumberFormat="0" applyAlignment="0" applyProtection="0">
      <alignment vertical="center"/>
    </xf>
    <xf numFmtId="0" fontId="253" fillId="68" borderId="567" applyNumberFormat="0" applyAlignment="0" applyProtection="0">
      <alignment vertical="center"/>
    </xf>
    <xf numFmtId="0" fontId="5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251" fontId="46" fillId="0" borderId="576" applyFill="0"/>
    <xf numFmtId="251" fontId="46" fillId="0" borderId="569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367" fillId="0" borderId="576" applyFill="0"/>
    <xf numFmtId="251" fontId="367" fillId="0" borderId="569" applyFill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286" fontId="367" fillId="0" borderId="576" applyFill="0" applyAlignment="0" applyProtection="0"/>
    <xf numFmtId="286" fontId="46" fillId="0" borderId="576" applyAlignment="0"/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3" fontId="328" fillId="145" borderId="575" applyNumberFormat="0" applyProtection="0">
      <alignment horizontal="center"/>
    </xf>
    <xf numFmtId="0" fontId="328" fillId="145" borderId="575" applyNumberFormat="0" applyProtection="0">
      <alignment horizontal="center"/>
    </xf>
    <xf numFmtId="283" fontId="362" fillId="34" borderId="565" applyNumberFormat="0" applyProtection="0">
      <alignment horizontal="right" vertical="center"/>
    </xf>
    <xf numFmtId="0" fontId="362" fillId="34" borderId="565" applyNumberFormat="0" applyProtection="0">
      <alignment horizontal="right" vertical="center"/>
    </xf>
    <xf numFmtId="283" fontId="361" fillId="144" borderId="574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3" fillId="139" borderId="574" applyNumberFormat="0" applyProtection="0">
      <alignment horizontal="left" vertical="center" indent="1"/>
    </xf>
    <xf numFmtId="283" fontId="358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5" fillId="111" borderId="573" applyNumberFormat="0" applyProtection="0">
      <alignment vertical="center"/>
    </xf>
    <xf numFmtId="283" fontId="46" fillId="127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0" borderId="571" applyNumberFormat="0" applyProtection="0">
      <alignment horizontal="left" vertical="center" indent="1"/>
    </xf>
    <xf numFmtId="283" fontId="355" fillId="139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8" borderId="573" applyNumberFormat="0" applyProtection="0">
      <alignment horizontal="right" vertical="center"/>
    </xf>
    <xf numFmtId="283" fontId="353" fillId="126" borderId="571" applyNumberFormat="0" applyProtection="0">
      <alignment horizontal="left" vertical="center" indent="1"/>
    </xf>
    <xf numFmtId="0" fontId="353" fillId="126" borderId="571" applyNumberFormat="0" applyProtection="0">
      <alignment horizontal="left" vertical="center" indent="1"/>
    </xf>
    <xf numFmtId="283" fontId="352" fillId="126" borderId="573" applyNumberFormat="0" applyProtection="0">
      <alignment vertical="center"/>
    </xf>
    <xf numFmtId="0" fontId="352" fillId="126" borderId="573" applyNumberFormat="0" applyProtection="0">
      <alignment vertical="center"/>
    </xf>
    <xf numFmtId="286" fontId="328" fillId="125" borderId="572" applyProtection="0">
      <alignment horizontal="center"/>
    </xf>
    <xf numFmtId="0" fontId="341" fillId="81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283" fontId="328" fillId="115" borderId="565" applyNumberFormat="0" applyAlignment="0" applyProtection="0"/>
    <xf numFmtId="0" fontId="328" fillId="115" borderId="565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40" fillId="83" borderId="554" applyNumberFormat="0" applyFont="0" applyAlignment="0" applyProtection="0"/>
    <xf numFmtId="251" fontId="46" fillId="0" borderId="553" applyFill="0"/>
    <xf numFmtId="286" fontId="46" fillId="0" borderId="560" applyAlignment="0"/>
    <xf numFmtId="0" fontId="323" fillId="139" borderId="558" applyNumberFormat="0" applyProtection="0">
      <alignment horizontal="left" vertical="center" indent="1"/>
    </xf>
    <xf numFmtId="0" fontId="355" fillId="135" borderId="557" applyNumberFormat="0" applyProtection="0">
      <alignment horizontal="right" vertical="center"/>
    </xf>
    <xf numFmtId="0" fontId="355" fillId="131" borderId="557" applyNumberFormat="0" applyProtection="0">
      <alignment horizontal="right" vertical="center"/>
    </xf>
    <xf numFmtId="0" fontId="355" fillId="132" borderId="557" applyNumberFormat="0" applyProtection="0">
      <alignment horizontal="right" vertical="center"/>
    </xf>
    <xf numFmtId="0" fontId="355" fillId="130" borderId="557" applyNumberFormat="0" applyProtection="0">
      <alignment horizontal="right" vertical="center"/>
    </xf>
    <xf numFmtId="0" fontId="355" fillId="129" borderId="557" applyNumberFormat="0" applyProtection="0">
      <alignment horizontal="right" vertical="center"/>
    </xf>
    <xf numFmtId="0" fontId="353" fillId="126" borderId="555" applyNumberFormat="0" applyProtection="0">
      <alignment horizontal="left" vertical="center" indent="1"/>
    </xf>
    <xf numFmtId="0" fontId="352" fillId="126" borderId="557" applyNumberFormat="0" applyProtection="0">
      <alignment vertical="center"/>
    </xf>
    <xf numFmtId="0" fontId="341" fillId="81" borderId="555" applyNumberFormat="0" applyAlignment="0" applyProtection="0"/>
    <xf numFmtId="0" fontId="327" fillId="68" borderId="551" applyNumberFormat="0" applyAlignment="0" applyProtection="0"/>
    <xf numFmtId="0" fontId="327" fillId="68" borderId="551" applyNumberFormat="0" applyAlignment="0" applyProtection="0"/>
    <xf numFmtId="0" fontId="327" fillId="54" borderId="551" applyNumberFormat="0" applyAlignment="0" applyProtection="0"/>
    <xf numFmtId="283" fontId="312" fillId="0" borderId="553">
      <alignment horizontal="left" vertical="center"/>
    </xf>
    <xf numFmtId="0" fontId="312" fillId="0" borderId="553">
      <alignment horizontal="left" vertical="center"/>
    </xf>
    <xf numFmtId="0" fontId="286" fillId="81" borderId="551" applyNumberFormat="0" applyAlignment="0" applyProtection="0"/>
    <xf numFmtId="0" fontId="286" fillId="81" borderId="551" applyNumberFormat="0" applyAlignment="0" applyProtection="0"/>
    <xf numFmtId="0" fontId="285" fillId="113" borderId="551" applyNumberFormat="0" applyAlignment="0" applyProtection="0"/>
    <xf numFmtId="0" fontId="266" fillId="0" borderId="562" applyNumberFormat="0" applyFill="0" applyAlignment="0" applyProtection="0">
      <alignment vertical="center"/>
    </xf>
    <xf numFmtId="0" fontId="254" fillId="81" borderId="555" applyNumberFormat="0" applyAlignment="0" applyProtection="0">
      <alignment vertical="center"/>
    </xf>
    <xf numFmtId="0" fontId="221" fillId="0" borderId="562" applyNumberFormat="0" applyFill="0" applyAlignment="0" applyProtection="0"/>
    <xf numFmtId="0" fontId="221" fillId="0" borderId="562" applyNumberFormat="0" applyFill="0" applyAlignment="0" applyProtection="0"/>
    <xf numFmtId="0" fontId="221" fillId="0" borderId="562" applyNumberFormat="0" applyFill="0" applyAlignment="0" applyProtection="0"/>
    <xf numFmtId="4" fontId="205" fillId="105" borderId="555" applyNumberFormat="0" applyProtection="0">
      <alignment horizontal="right" vertical="center"/>
    </xf>
    <xf numFmtId="0" fontId="68" fillId="104" borderId="555" applyNumberFormat="0" applyProtection="0">
      <alignment horizontal="center" vertical="top"/>
    </xf>
    <xf numFmtId="0" fontId="5" fillId="100" borderId="555" applyNumberFormat="0" applyProtection="0">
      <alignment horizontal="left" vertical="center" indent="1"/>
    </xf>
    <xf numFmtId="0" fontId="5" fillId="0" borderId="555" applyNumberFormat="0" applyProtection="0">
      <alignment horizontal="right" vertical="center"/>
    </xf>
    <xf numFmtId="3" fontId="70" fillId="57" borderId="555" applyProtection="0">
      <alignment horizontal="right" vertical="center"/>
    </xf>
    <xf numFmtId="0" fontId="70" fillId="100" borderId="555" applyNumberFormat="0" applyProtection="0">
      <alignment horizontal="left" vertical="center" indent="1"/>
    </xf>
    <xf numFmtId="0" fontId="70" fillId="100" borderId="555" applyNumberFormat="0" applyProtection="0">
      <alignment horizontal="left" vertical="center" indent="1"/>
    </xf>
    <xf numFmtId="0" fontId="5" fillId="100" borderId="555" applyNumberFormat="0" applyProtection="0">
      <alignment vertical="center"/>
    </xf>
    <xf numFmtId="0" fontId="70" fillId="100" borderId="555" applyNumberFormat="0" applyProtection="0">
      <alignment vertical="center"/>
    </xf>
    <xf numFmtId="0" fontId="5" fillId="100" borderId="555" applyNumberFormat="0" applyProtection="0">
      <alignment horizontal="left" vertical="center" indent="1"/>
    </xf>
    <xf numFmtId="0" fontId="5" fillId="0" borderId="555" applyNumberFormat="0" applyProtection="0">
      <alignment horizontal="left" vertical="center" indent="1"/>
    </xf>
    <xf numFmtId="4" fontId="70" fillId="97" borderId="555" applyNumberFormat="0" applyProtection="0">
      <alignment horizontal="right" vertical="center"/>
    </xf>
    <xf numFmtId="0" fontId="5" fillId="0" borderId="555" applyNumberFormat="0" applyProtection="0">
      <alignment horizontal="left" vertical="center" indent="1"/>
    </xf>
    <xf numFmtId="0" fontId="5" fillId="103" borderId="555" applyNumberFormat="0" applyProtection="0">
      <alignment horizontal="left" vertical="center" indent="1"/>
    </xf>
    <xf numFmtId="0" fontId="5" fillId="0" borderId="555" applyNumberFormat="0" applyProtection="0">
      <alignment horizontal="left" vertical="center" indent="1"/>
    </xf>
    <xf numFmtId="0" fontId="5" fillId="102" borderId="555" applyNumberFormat="0" applyProtection="0">
      <alignment horizontal="left" vertical="center" indent="1"/>
    </xf>
    <xf numFmtId="0" fontId="5" fillId="0" borderId="555" applyNumberFormat="0" applyProtection="0">
      <alignment horizontal="left" vertical="center" indent="1"/>
    </xf>
    <xf numFmtId="4" fontId="70" fillId="101" borderId="555" applyNumberFormat="0" applyProtection="0">
      <alignment horizontal="left" vertical="center" indent="1"/>
    </xf>
    <xf numFmtId="0" fontId="5" fillId="100" borderId="555" applyNumberFormat="0" applyProtection="0">
      <alignment horizontal="left" vertical="center" indent="1"/>
    </xf>
    <xf numFmtId="4" fontId="70" fillId="98" borderId="555" applyNumberFormat="0" applyProtection="0">
      <alignment horizontal="right" vertical="center"/>
    </xf>
    <xf numFmtId="4" fontId="70" fillId="96" borderId="555" applyNumberFormat="0" applyProtection="0">
      <alignment horizontal="right" vertical="center"/>
    </xf>
    <xf numFmtId="4" fontId="70" fillId="95" borderId="555" applyNumberFormat="0" applyProtection="0">
      <alignment horizontal="right" vertical="center"/>
    </xf>
    <xf numFmtId="4" fontId="70" fillId="94" borderId="555" applyNumberFormat="0" applyProtection="0">
      <alignment horizontal="right" vertical="center"/>
    </xf>
    <xf numFmtId="4" fontId="70" fillId="93" borderId="555" applyNumberFormat="0" applyProtection="0">
      <alignment horizontal="right" vertical="center"/>
    </xf>
    <xf numFmtId="4" fontId="70" fillId="52" borderId="555" applyNumberFormat="0" applyProtection="0">
      <alignment horizontal="right" vertical="center"/>
    </xf>
    <xf numFmtId="4" fontId="70" fillId="92" borderId="555" applyNumberFormat="0" applyProtection="0">
      <alignment horizontal="right" vertical="center"/>
    </xf>
    <xf numFmtId="4" fontId="70" fillId="91" borderId="555" applyNumberFormat="0" applyProtection="0">
      <alignment horizontal="right" vertical="center"/>
    </xf>
    <xf numFmtId="0" fontId="68" fillId="90" borderId="555" applyNumberFormat="0" applyProtection="0">
      <alignment horizontal="left" vertical="top"/>
    </xf>
    <xf numFmtId="4" fontId="202" fillId="89" borderId="555" applyNumberFormat="0" applyProtection="0">
      <alignment horizontal="center" vertical="top"/>
    </xf>
    <xf numFmtId="4" fontId="202" fillId="88" borderId="555" applyNumberFormat="0" applyProtection="0">
      <alignment horizontal="left" vertical="center"/>
    </xf>
    <xf numFmtId="0" fontId="5" fillId="53" borderId="555" applyNumberFormat="0" applyProtection="0">
      <alignment vertical="center"/>
    </xf>
    <xf numFmtId="4" fontId="202" fillId="87" borderId="555" applyNumberFormat="0" applyProtection="0">
      <alignment vertical="center"/>
    </xf>
    <xf numFmtId="0" fontId="196" fillId="81" borderId="555" applyNumberFormat="0" applyAlignment="0" applyProtection="0"/>
    <xf numFmtId="0" fontId="196" fillId="81" borderId="555" applyNumberFormat="0" applyAlignment="0" applyProtection="0"/>
    <xf numFmtId="0" fontId="196" fillId="81" borderId="555" applyNumberFormat="0" applyAlignment="0" applyProtection="0"/>
    <xf numFmtId="286" fontId="46" fillId="0" borderId="542" applyAlignment="0"/>
    <xf numFmtId="251" fontId="367" fillId="0" borderId="542" applyFill="0"/>
    <xf numFmtId="251" fontId="46" fillId="0" borderId="542" applyFill="0"/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0" fontId="85" fillId="0" borderId="547">
      <alignment horizontal="center"/>
    </xf>
    <xf numFmtId="15" fontId="281" fillId="112" borderId="549">
      <alignment horizontal="center"/>
    </xf>
    <xf numFmtId="5" fontId="270" fillId="0" borderId="550" applyAlignment="0" applyProtection="0"/>
    <xf numFmtId="0" fontId="285" fillId="113" borderId="551" applyNumberFormat="0" applyAlignment="0" applyProtection="0"/>
    <xf numFmtId="0" fontId="285" fillId="113" borderId="551" applyNumberFormat="0" applyAlignment="0" applyProtection="0"/>
    <xf numFmtId="0" fontId="285" fillId="113" borderId="551" applyNumberFormat="0" applyAlignment="0" applyProtection="0"/>
    <xf numFmtId="0" fontId="286" fillId="81" borderId="551" applyNumberFormat="0" applyAlignment="0" applyProtection="0"/>
    <xf numFmtId="0" fontId="285" fillId="113" borderId="551" applyNumberFormat="0" applyAlignment="0" applyProtection="0"/>
    <xf numFmtId="0" fontId="285" fillId="113" borderId="551" applyNumberFormat="0" applyAlignment="0" applyProtection="0"/>
    <xf numFmtId="0" fontId="286" fillId="81" borderId="551" applyNumberFormat="0" applyAlignment="0" applyProtection="0"/>
    <xf numFmtId="0" fontId="286" fillId="81" borderId="551" applyNumberFormat="0" applyAlignment="0" applyProtection="0"/>
    <xf numFmtId="286" fontId="299" fillId="114" borderId="549" applyProtection="0">
      <alignment horizontal="center"/>
    </xf>
    <xf numFmtId="0" fontId="304" fillId="34" borderId="552"/>
    <xf numFmtId="283" fontId="304" fillId="34" borderId="552"/>
    <xf numFmtId="0" fontId="304" fillId="34" borderId="552"/>
    <xf numFmtId="283" fontId="304" fillId="34" borderId="552"/>
    <xf numFmtId="286" fontId="308" fillId="116" borderId="549" applyProtection="0">
      <alignment horizontal="center"/>
    </xf>
    <xf numFmtId="0" fontId="309" fillId="34" borderId="552"/>
    <xf numFmtId="283" fontId="309" fillId="34" borderId="552"/>
    <xf numFmtId="0" fontId="309" fillId="117" borderId="552"/>
    <xf numFmtId="283" fontId="309" fillId="117" borderId="552"/>
    <xf numFmtId="0" fontId="312" fillId="0" borderId="553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283" fontId="312" fillId="0" borderId="553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71" fillId="0" borderId="548">
      <alignment horizontal="left" vertical="center"/>
    </xf>
    <xf numFmtId="0" fontId="326" fillId="0" borderId="549" applyNumberFormat="0" applyAlignment="0" applyProtection="0"/>
    <xf numFmtId="283" fontId="326" fillId="0" borderId="549" applyNumberFormat="0" applyAlignment="0" applyProtection="0"/>
    <xf numFmtId="10" fontId="95" fillId="60" borderId="547" applyNumberFormat="0" applyBorder="0" applyAlignment="0" applyProtection="0"/>
    <xf numFmtId="10" fontId="95" fillId="60" borderId="547" applyNumberFormat="0" applyBorder="0" applyAlignment="0" applyProtection="0"/>
    <xf numFmtId="10" fontId="95" fillId="60" borderId="547" applyNumberFormat="0" applyBorder="0" applyAlignment="0" applyProtection="0"/>
    <xf numFmtId="10" fontId="311" fillId="60" borderId="547" applyNumberFormat="0" applyBorder="0" applyAlignment="0" applyProtection="0"/>
    <xf numFmtId="10" fontId="95" fillId="60" borderId="547" applyNumberFormat="0" applyBorder="0" applyAlignment="0" applyProtection="0"/>
    <xf numFmtId="0" fontId="327" fillId="54" borderId="551" applyNumberFormat="0" applyAlignment="0" applyProtection="0"/>
    <xf numFmtId="0" fontId="327" fillId="54" borderId="551" applyNumberFormat="0" applyAlignment="0" applyProtection="0"/>
    <xf numFmtId="0" fontId="327" fillId="54" borderId="551" applyNumberFormat="0" applyAlignment="0" applyProtection="0"/>
    <xf numFmtId="0" fontId="327" fillId="68" borderId="551" applyNumberFormat="0" applyAlignment="0" applyProtection="0"/>
    <xf numFmtId="0" fontId="327" fillId="54" borderId="551" applyNumberFormat="0" applyAlignment="0" applyProtection="0"/>
    <xf numFmtId="0" fontId="327" fillId="54" borderId="551" applyNumberFormat="0" applyAlignment="0" applyProtection="0"/>
    <xf numFmtId="0" fontId="327" fillId="68" borderId="551" applyNumberFormat="0" applyAlignment="0" applyProtection="0"/>
    <xf numFmtId="0" fontId="327" fillId="68" borderId="551" applyNumberFormat="0" applyAlignment="0" applyProtection="0"/>
    <xf numFmtId="0" fontId="328" fillId="115" borderId="549" applyNumberFormat="0" applyAlignment="0" applyProtection="0"/>
    <xf numFmtId="283" fontId="328" fillId="115" borderId="549" applyNumberFormat="0" applyAlignment="0" applyProtection="0"/>
    <xf numFmtId="0" fontId="294" fillId="83" borderId="554" applyNumberFormat="0" applyFont="0" applyAlignment="0" applyProtection="0"/>
    <xf numFmtId="0" fontId="5" fillId="83" borderId="554" applyNumberFormat="0" applyFont="0" applyAlignment="0" applyProtection="0"/>
    <xf numFmtId="0" fontId="294" fillId="83" borderId="554" applyNumberFormat="0" applyFont="0" applyAlignment="0" applyProtection="0"/>
    <xf numFmtId="0" fontId="294" fillId="83" borderId="554" applyNumberFormat="0" applyFont="0" applyAlignment="0" applyProtection="0"/>
    <xf numFmtId="0" fontId="5" fillId="83" borderId="554" applyNumberFormat="0" applyFont="0" applyAlignment="0" applyProtection="0"/>
    <xf numFmtId="0" fontId="5" fillId="83" borderId="554" applyNumberFormat="0" applyFont="0" applyAlignment="0" applyProtection="0"/>
    <xf numFmtId="0" fontId="341" fillId="113" borderId="555" applyNumberFormat="0" applyAlignment="0" applyProtection="0"/>
    <xf numFmtId="0" fontId="341" fillId="113" borderId="555" applyNumberFormat="0" applyAlignment="0" applyProtection="0"/>
    <xf numFmtId="0" fontId="341" fillId="113" borderId="555" applyNumberFormat="0" applyAlignment="0" applyProtection="0"/>
    <xf numFmtId="0" fontId="341" fillId="81" borderId="555" applyNumberFormat="0" applyAlignment="0" applyProtection="0"/>
    <xf numFmtId="0" fontId="341" fillId="113" borderId="555" applyNumberFormat="0" applyAlignment="0" applyProtection="0"/>
    <xf numFmtId="0" fontId="341" fillId="113" borderId="555" applyNumberFormat="0" applyAlignment="0" applyProtection="0"/>
    <xf numFmtId="0" fontId="341" fillId="81" borderId="555" applyNumberFormat="0" applyAlignment="0" applyProtection="0"/>
    <xf numFmtId="0" fontId="341" fillId="81" borderId="555" applyNumberFormat="0" applyAlignment="0" applyProtection="0"/>
    <xf numFmtId="286" fontId="328" fillId="125" borderId="556" applyProtection="0">
      <alignment horizontal="center"/>
    </xf>
    <xf numFmtId="0" fontId="352" fillId="126" borderId="557" applyNumberFormat="0" applyProtection="0">
      <alignment vertical="center"/>
    </xf>
    <xf numFmtId="283" fontId="352" fillId="126" borderId="557" applyNumberFormat="0" applyProtection="0">
      <alignment vertical="center"/>
    </xf>
    <xf numFmtId="0" fontId="353" fillId="126" borderId="555" applyNumberFormat="0" applyProtection="0">
      <alignment horizontal="left" vertical="center" indent="1"/>
    </xf>
    <xf numFmtId="283" fontId="353" fillId="126" borderId="555" applyNumberFormat="0" applyProtection="0">
      <alignment horizontal="left" vertical="center" indent="1"/>
    </xf>
    <xf numFmtId="0" fontId="355" fillId="128" borderId="557" applyNumberFormat="0" applyProtection="0">
      <alignment horizontal="right" vertical="center"/>
    </xf>
    <xf numFmtId="283" fontId="355" fillId="128" borderId="557" applyNumberFormat="0" applyProtection="0">
      <alignment horizontal="right" vertical="center"/>
    </xf>
    <xf numFmtId="0" fontId="355" fillId="129" borderId="557" applyNumberFormat="0" applyProtection="0">
      <alignment horizontal="right" vertical="center"/>
    </xf>
    <xf numFmtId="283" fontId="355" fillId="129" borderId="557" applyNumberFormat="0" applyProtection="0">
      <alignment horizontal="right" vertical="center"/>
    </xf>
    <xf numFmtId="0" fontId="355" fillId="121" borderId="557" applyNumberFormat="0" applyProtection="0">
      <alignment horizontal="right" vertical="center"/>
    </xf>
    <xf numFmtId="283" fontId="355" fillId="121" borderId="557" applyNumberFormat="0" applyProtection="0">
      <alignment horizontal="right" vertical="center"/>
    </xf>
    <xf numFmtId="0" fontId="355" fillId="130" borderId="557" applyNumberFormat="0" applyProtection="0">
      <alignment horizontal="right" vertical="center"/>
    </xf>
    <xf numFmtId="283" fontId="355" fillId="130" borderId="557" applyNumberFormat="0" applyProtection="0">
      <alignment horizontal="right" vertical="center"/>
    </xf>
    <xf numFmtId="0" fontId="355" fillId="131" borderId="557" applyNumberFormat="0" applyProtection="0">
      <alignment horizontal="right" vertical="center"/>
    </xf>
    <xf numFmtId="283" fontId="355" fillId="131" borderId="557" applyNumberFormat="0" applyProtection="0">
      <alignment horizontal="right" vertical="center"/>
    </xf>
    <xf numFmtId="0" fontId="355" fillId="132" borderId="557" applyNumberFormat="0" applyProtection="0">
      <alignment horizontal="right" vertical="center"/>
    </xf>
    <xf numFmtId="283" fontId="355" fillId="132" borderId="557" applyNumberFormat="0" applyProtection="0">
      <alignment horizontal="right" vertical="center"/>
    </xf>
    <xf numFmtId="0" fontId="355" fillId="133" borderId="557" applyNumberFormat="0" applyProtection="0">
      <alignment horizontal="right" vertical="center"/>
    </xf>
    <xf numFmtId="283" fontId="355" fillId="133" borderId="557" applyNumberFormat="0" applyProtection="0">
      <alignment horizontal="right" vertical="center"/>
    </xf>
    <xf numFmtId="0" fontId="355" fillId="134" borderId="557" applyNumberFormat="0" applyProtection="0">
      <alignment horizontal="right" vertical="center"/>
    </xf>
    <xf numFmtId="283" fontId="355" fillId="134" borderId="557" applyNumberFormat="0" applyProtection="0">
      <alignment horizontal="right" vertical="center"/>
    </xf>
    <xf numFmtId="0" fontId="355" fillId="135" borderId="557" applyNumberFormat="0" applyProtection="0">
      <alignment horizontal="right" vertical="center"/>
    </xf>
    <xf numFmtId="283" fontId="355" fillId="135" borderId="557" applyNumberFormat="0" applyProtection="0">
      <alignment horizontal="right" vertical="center"/>
    </xf>
    <xf numFmtId="0" fontId="355" fillId="139" borderId="557" applyNumberFormat="0" applyProtection="0">
      <alignment horizontal="right" vertical="center"/>
    </xf>
    <xf numFmtId="283" fontId="355" fillId="139" borderId="557" applyNumberFormat="0" applyProtection="0">
      <alignment horizontal="right" vertical="center"/>
    </xf>
    <xf numFmtId="0" fontId="46" fillId="140" borderId="555" applyNumberFormat="0" applyProtection="0">
      <alignment horizontal="left" vertical="center" indent="1"/>
    </xf>
    <xf numFmtId="283" fontId="46" fillId="140" borderId="555" applyNumberFormat="0" applyProtection="0">
      <alignment horizontal="left" vertical="center" indent="1"/>
    </xf>
    <xf numFmtId="0" fontId="46" fillId="141" borderId="555" applyNumberFormat="0" applyProtection="0">
      <alignment horizontal="left" vertical="center" indent="1"/>
    </xf>
    <xf numFmtId="283" fontId="46" fillId="141" borderId="555" applyNumberFormat="0" applyProtection="0">
      <alignment horizontal="left" vertical="center" indent="1"/>
    </xf>
    <xf numFmtId="0" fontId="46" fillId="122" borderId="555" applyNumberFormat="0" applyProtection="0">
      <alignment horizontal="left" vertical="center" indent="1"/>
    </xf>
    <xf numFmtId="283" fontId="46" fillId="122" borderId="555" applyNumberFormat="0" applyProtection="0">
      <alignment horizontal="left" vertical="center" indent="1"/>
    </xf>
    <xf numFmtId="0" fontId="46" fillId="127" borderId="555" applyNumberFormat="0" applyProtection="0">
      <alignment horizontal="left" vertical="center" indent="1"/>
    </xf>
    <xf numFmtId="283" fontId="46" fillId="127" borderId="555" applyNumberFormat="0" applyProtection="0">
      <alignment horizontal="left" vertical="center" indent="1"/>
    </xf>
    <xf numFmtId="0" fontId="355" fillId="111" borderId="557" applyNumberFormat="0" applyProtection="0">
      <alignment vertical="center"/>
    </xf>
    <xf numFmtId="283" fontId="355" fillId="111" borderId="557" applyNumberFormat="0" applyProtection="0">
      <alignment vertical="center"/>
    </xf>
    <xf numFmtId="0" fontId="358" fillId="111" borderId="557" applyNumberFormat="0" applyProtection="0">
      <alignment vertical="center"/>
    </xf>
    <xf numFmtId="283" fontId="358" fillId="111" borderId="557" applyNumberFormat="0" applyProtection="0">
      <alignment vertical="center"/>
    </xf>
    <xf numFmtId="0" fontId="323" fillId="139" borderId="558" applyNumberFormat="0" applyProtection="0">
      <alignment horizontal="left" vertical="center" indent="1"/>
    </xf>
    <xf numFmtId="283" fontId="323" fillId="139" borderId="558" applyNumberFormat="0" applyProtection="0">
      <alignment horizontal="left" vertical="center" indent="1"/>
    </xf>
    <xf numFmtId="0" fontId="321" fillId="142" borderId="555" applyNumberFormat="0" applyProtection="0">
      <alignment horizontal="left" vertical="center" indent="1"/>
    </xf>
    <xf numFmtId="283" fontId="321" fillId="142" borderId="555" applyNumberFormat="0" applyProtection="0">
      <alignment horizontal="left" vertical="center" indent="1"/>
    </xf>
    <xf numFmtId="0" fontId="361" fillId="144" borderId="558" applyNumberFormat="0" applyProtection="0">
      <alignment horizontal="left" vertical="center" indent="1"/>
    </xf>
    <xf numFmtId="283" fontId="361" fillId="144" borderId="558" applyNumberFormat="0" applyProtection="0">
      <alignment horizontal="left" vertical="center" indent="1"/>
    </xf>
    <xf numFmtId="0" fontId="362" fillId="34" borderId="549" applyNumberFormat="0" applyProtection="0">
      <alignment horizontal="right" vertical="center"/>
    </xf>
    <xf numFmtId="283" fontId="362" fillId="34" borderId="549" applyNumberFormat="0" applyProtection="0">
      <alignment horizontal="right" vertical="center"/>
    </xf>
    <xf numFmtId="0" fontId="328" fillId="145" borderId="559" applyNumberFormat="0" applyProtection="0">
      <alignment horizontal="center"/>
    </xf>
    <xf numFmtId="283" fontId="328" fillId="145" borderId="559" applyNumberFormat="0" applyProtection="0">
      <alignment horizontal="center"/>
    </xf>
    <xf numFmtId="3" fontId="365" fillId="84" borderId="547">
      <alignment horizontal="left" vertical="top" wrapText="1"/>
      <protection locked="0"/>
    </xf>
    <xf numFmtId="3" fontId="365" fillId="84" borderId="547">
      <alignment horizontal="left" vertical="top" wrapText="1"/>
      <protection locked="0"/>
    </xf>
    <xf numFmtId="286" fontId="46" fillId="0" borderId="560" applyAlignment="0"/>
    <xf numFmtId="286" fontId="367" fillId="0" borderId="560" applyFill="0" applyAlignment="0" applyProtection="0"/>
    <xf numFmtId="0" fontId="283" fillId="0" borderId="549" applyNumberFormat="0" applyFill="0" applyAlignment="0" applyProtection="0"/>
    <xf numFmtId="283" fontId="283" fillId="0" borderId="549" applyNumberFormat="0" applyFill="0" applyAlignment="0" applyProtection="0"/>
    <xf numFmtId="0" fontId="283" fillId="0" borderId="549" applyNumberFormat="0" applyFill="0" applyAlignment="0" applyProtection="0"/>
    <xf numFmtId="0" fontId="283" fillId="0" borderId="549" applyNumberFormat="0" applyFill="0" applyAlignment="0" applyProtection="0"/>
    <xf numFmtId="251" fontId="367" fillId="0" borderId="553" applyFill="0"/>
    <xf numFmtId="251" fontId="367" fillId="0" borderId="560" applyFill="0"/>
    <xf numFmtId="0" fontId="373" fillId="0" borderId="561" applyNumberFormat="0" applyFill="0" applyAlignment="0" applyProtection="0"/>
    <xf numFmtId="0" fontId="373" fillId="0" borderId="561" applyNumberFormat="0" applyFill="0" applyAlignment="0" applyProtection="0"/>
    <xf numFmtId="0" fontId="373" fillId="0" borderId="562" applyNumberFormat="0" applyFill="0" applyAlignment="0" applyProtection="0"/>
    <xf numFmtId="0" fontId="373" fillId="0" borderId="561" applyNumberFormat="0" applyFill="0" applyAlignment="0" applyProtection="0"/>
    <xf numFmtId="0" fontId="373" fillId="0" borderId="561" applyNumberFormat="0" applyFill="0" applyAlignment="0" applyProtection="0"/>
    <xf numFmtId="251" fontId="46" fillId="0" borderId="553" applyFill="0"/>
    <xf numFmtId="251" fontId="46" fillId="0" borderId="560" applyFill="0"/>
    <xf numFmtId="0" fontId="234" fillId="81" borderId="555" applyNumberFormat="0" applyAlignment="0" applyProtection="0"/>
    <xf numFmtId="283" fontId="234" fillId="81" borderId="555" applyNumberFormat="0" applyAlignment="0" applyProtection="0"/>
    <xf numFmtId="0" fontId="234" fillId="81" borderId="555" applyNumberFormat="0" applyAlignment="0" applyProtection="0"/>
    <xf numFmtId="0" fontId="234" fillId="81" borderId="555" applyNumberFormat="0" applyAlignment="0" applyProtection="0"/>
    <xf numFmtId="0" fontId="235" fillId="81" borderId="551" applyNumberFormat="0" applyAlignment="0" applyProtection="0"/>
    <xf numFmtId="283" fontId="235" fillId="81" borderId="551" applyNumberFormat="0" applyAlignment="0" applyProtection="0"/>
    <xf numFmtId="0" fontId="235" fillId="81" borderId="551" applyNumberFormat="0" applyAlignment="0" applyProtection="0"/>
    <xf numFmtId="0" fontId="235" fillId="81" borderId="551" applyNumberFormat="0" applyAlignment="0" applyProtection="0"/>
    <xf numFmtId="0" fontId="242" fillId="68" borderId="551" applyNumberFormat="0" applyAlignment="0" applyProtection="0"/>
    <xf numFmtId="283" fontId="242" fillId="68" borderId="551" applyNumberFormat="0" applyAlignment="0" applyProtection="0"/>
    <xf numFmtId="0" fontId="242" fillId="68" borderId="551" applyNumberFormat="0" applyAlignment="0" applyProtection="0"/>
    <xf numFmtId="0" fontId="242" fillId="68" borderId="551" applyNumberFormat="0" applyAlignment="0" applyProtection="0"/>
    <xf numFmtId="0" fontId="244" fillId="0" borderId="562" applyNumberFormat="0" applyFill="0" applyAlignment="0" applyProtection="0"/>
    <xf numFmtId="283" fontId="244" fillId="0" borderId="562" applyNumberFormat="0" applyFill="0" applyAlignment="0" applyProtection="0"/>
    <xf numFmtId="0" fontId="244" fillId="0" borderId="562" applyNumberFormat="0" applyFill="0" applyAlignment="0" applyProtection="0"/>
    <xf numFmtId="0" fontId="244" fillId="0" borderId="562" applyNumberFormat="0" applyFill="0" applyAlignment="0" applyProtection="0"/>
    <xf numFmtId="0" fontId="40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283" fontId="40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40" fillId="83" borderId="554" applyNumberFormat="0" applyFont="0" applyAlignment="0" applyProtection="0"/>
    <xf numFmtId="0" fontId="42" fillId="83" borderId="554" applyNumberFormat="0" applyFont="0" applyAlignment="0" applyProtection="0"/>
    <xf numFmtId="0" fontId="40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42" fillId="83" borderId="554" applyNumberFormat="0" applyFont="0" applyAlignment="0" applyProtection="0"/>
    <xf numFmtId="0" fontId="381" fillId="81" borderId="551" applyNumberFormat="0" applyAlignment="0" applyProtection="0">
      <alignment vertical="center"/>
    </xf>
    <xf numFmtId="0" fontId="5" fillId="83" borderId="554" applyNumberFormat="0" applyFont="0" applyAlignment="0" applyProtection="0">
      <alignment vertical="center"/>
    </xf>
    <xf numFmtId="0" fontId="387" fillId="0" borderId="562" applyNumberFormat="0" applyFill="0" applyAlignment="0" applyProtection="0">
      <alignment vertical="center"/>
    </xf>
    <xf numFmtId="0" fontId="388" fillId="68" borderId="551" applyNumberFormat="0" applyAlignment="0" applyProtection="0">
      <alignment vertical="center"/>
    </xf>
    <xf numFmtId="0" fontId="394" fillId="81" borderId="555" applyNumberFormat="0" applyAlignment="0" applyProtection="0">
      <alignment vertical="center"/>
    </xf>
    <xf numFmtId="0" fontId="42" fillId="83" borderId="570" applyNumberFormat="0" applyFont="0" applyAlignment="0" applyProtection="0"/>
    <xf numFmtId="0" fontId="235" fillId="81" borderId="567" applyNumberFormat="0" applyAlignment="0" applyProtection="0"/>
    <xf numFmtId="0" fontId="71" fillId="0" borderId="564">
      <alignment horizontal="left" vertical="center"/>
    </xf>
    <xf numFmtId="283" fontId="309" fillId="117" borderId="568"/>
    <xf numFmtId="0" fontId="304" fillId="34" borderId="568"/>
    <xf numFmtId="0" fontId="149" fillId="81" borderId="551" applyNumberFormat="0" applyAlignment="0" applyProtection="0"/>
    <xf numFmtId="0" fontId="149" fillId="81" borderId="551" applyNumberFormat="0" applyAlignment="0" applyProtection="0"/>
    <xf numFmtId="0" fontId="149" fillId="81" borderId="551" applyNumberFormat="0" applyAlignment="0" applyProtection="0"/>
    <xf numFmtId="0" fontId="185" fillId="68" borderId="551" applyNumberFormat="0" applyAlignment="0" applyProtection="0"/>
    <xf numFmtId="0" fontId="185" fillId="68" borderId="551" applyNumberFormat="0" applyAlignment="0" applyProtection="0"/>
    <xf numFmtId="0" fontId="185" fillId="68" borderId="551" applyNumberFormat="0" applyAlignment="0" applyProtection="0"/>
    <xf numFmtId="0" fontId="138" fillId="83" borderId="554" applyNumberFormat="0" applyFont="0" applyAlignment="0" applyProtection="0"/>
    <xf numFmtId="0" fontId="138" fillId="83" borderId="554" applyNumberFormat="0" applyFont="0" applyAlignment="0" applyProtection="0"/>
    <xf numFmtId="0" fontId="138" fillId="83" borderId="554" applyNumberFormat="0" applyFont="0" applyAlignment="0" applyProtection="0"/>
    <xf numFmtId="0" fontId="138" fillId="83" borderId="554" applyNumberFormat="0" applyFont="0" applyAlignment="0" applyProtection="0"/>
    <xf numFmtId="0" fontId="138" fillId="83" borderId="554" applyNumberFormat="0" applyFont="0" applyAlignment="0" applyProtection="0"/>
    <xf numFmtId="0" fontId="138" fillId="83" borderId="554" applyNumberFormat="0" applyFont="0" applyAlignment="0" applyProtection="0"/>
    <xf numFmtId="0" fontId="138" fillId="83" borderId="554" applyNumberFormat="0" applyFont="0" applyAlignment="0" applyProtection="0"/>
    <xf numFmtId="0" fontId="129" fillId="83" borderId="554" applyNumberFormat="0" applyFont="0" applyAlignment="0" applyProtection="0">
      <alignment vertical="center"/>
    </xf>
    <xf numFmtId="0" fontId="5" fillId="83" borderId="554" applyNumberFormat="0" applyFont="0" applyAlignment="0" applyProtection="0"/>
    <xf numFmtId="0" fontId="253" fillId="68" borderId="551" applyNumberFormat="0" applyAlignment="0" applyProtection="0">
      <alignment vertical="center"/>
    </xf>
    <xf numFmtId="0" fontId="263" fillId="81" borderId="551" applyNumberFormat="0" applyAlignment="0" applyProtection="0">
      <alignment vertical="center"/>
    </xf>
    <xf numFmtId="0" fontId="42" fillId="83" borderId="570" applyNumberFormat="0" applyFont="0" applyAlignment="0" applyProtection="0"/>
    <xf numFmtId="283" fontId="242" fillId="68" borderId="567" applyNumberFormat="0" applyAlignment="0" applyProtection="0"/>
    <xf numFmtId="0" fontId="71" fillId="0" borderId="564">
      <alignment horizontal="left" vertical="center"/>
    </xf>
    <xf numFmtId="0" fontId="71" fillId="0" borderId="564">
      <alignment horizontal="left" vertical="center"/>
    </xf>
    <xf numFmtId="286" fontId="308" fillId="116" borderId="565" applyProtection="0">
      <alignment horizontal="center"/>
    </xf>
    <xf numFmtId="0" fontId="394" fillId="81" borderId="571" applyNumberFormat="0" applyAlignment="0" applyProtection="0">
      <alignment vertical="center"/>
    </xf>
    <xf numFmtId="0" fontId="42" fillId="83" borderId="570" applyNumberFormat="0" applyFont="0" applyAlignment="0" applyProtection="0"/>
    <xf numFmtId="0" fontId="235" fillId="81" borderId="567" applyNumberFormat="0" applyAlignment="0" applyProtection="0"/>
    <xf numFmtId="0" fontId="71" fillId="0" borderId="564">
      <alignment horizontal="left" vertical="center"/>
    </xf>
    <xf numFmtId="0" fontId="309" fillId="117" borderId="568"/>
    <xf numFmtId="283" fontId="304" fillId="34" borderId="568"/>
    <xf numFmtId="0" fontId="42" fillId="83" borderId="570" applyNumberFormat="0" applyFont="0" applyAlignment="0" applyProtection="0"/>
    <xf numFmtId="0" fontId="242" fillId="68" borderId="567" applyNumberFormat="0" applyAlignment="0" applyProtection="0"/>
    <xf numFmtId="0" fontId="71" fillId="0" borderId="564">
      <alignment horizontal="left" vertical="center"/>
    </xf>
    <xf numFmtId="0" fontId="312" fillId="0" borderId="569">
      <alignment horizontal="left" vertical="center"/>
    </xf>
    <xf numFmtId="283" fontId="304" fillId="34" borderId="568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0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6" fontId="46" fillId="0" borderId="576" applyAlignment="0"/>
    <xf numFmtId="251" fontId="367" fillId="0" borderId="576" applyFill="0"/>
    <xf numFmtId="251" fontId="46" fillId="0" borderId="569" applyFill="0"/>
    <xf numFmtId="251" fontId="46" fillId="0" borderId="576" applyFill="0"/>
    <xf numFmtId="0" fontId="40" fillId="83" borderId="570" applyNumberFormat="0" applyFont="0" applyAlignment="0" applyProtection="0"/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15" fontId="281" fillId="112" borderId="565">
      <alignment horizontal="center"/>
    </xf>
    <xf numFmtId="5" fontId="270" fillId="0" borderId="566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286" fontId="299" fillId="114" borderId="565" applyProtection="0">
      <alignment horizontal="center"/>
    </xf>
    <xf numFmtId="0" fontId="304" fillId="34" borderId="568"/>
    <xf numFmtId="283" fontId="304" fillId="34" borderId="568"/>
    <xf numFmtId="0" fontId="304" fillId="34" borderId="568"/>
    <xf numFmtId="283" fontId="304" fillId="34" borderId="568"/>
    <xf numFmtId="286" fontId="308" fillId="116" borderId="565" applyProtection="0">
      <alignment horizontal="center"/>
    </xf>
    <xf numFmtId="0" fontId="309" fillId="34" borderId="568"/>
    <xf numFmtId="283" fontId="309" fillId="34" borderId="568"/>
    <xf numFmtId="0" fontId="309" fillId="117" borderId="568"/>
    <xf numFmtId="283" fontId="309" fillId="117" borderId="568"/>
    <xf numFmtId="0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26" fillId="0" borderId="565" applyNumberFormat="0" applyAlignment="0" applyProtection="0"/>
    <xf numFmtId="283" fontId="326" fillId="0" borderId="565" applyNumberFormat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8" fillId="115" borderId="565" applyNumberFormat="0" applyAlignment="0" applyProtection="0"/>
    <xf numFmtId="283" fontId="328" fillId="115" borderId="565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286" fontId="328" fillId="125" borderId="572" applyProtection="0">
      <alignment horizontal="center"/>
    </xf>
    <xf numFmtId="0" fontId="352" fillId="126" borderId="573" applyNumberFormat="0" applyProtection="0">
      <alignment vertical="center"/>
    </xf>
    <xf numFmtId="283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283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3" fontId="362" fillId="34" borderId="565" applyNumberFormat="0" applyProtection="0">
      <alignment horizontal="right" vertical="center"/>
    </xf>
    <xf numFmtId="0" fontId="328" fillId="145" borderId="575" applyNumberFormat="0" applyProtection="0">
      <alignment horizontal="center"/>
    </xf>
    <xf numFmtId="283" fontId="328" fillId="145" borderId="575" applyNumberFormat="0" applyProtection="0">
      <alignment horizontal="center"/>
    </xf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6" fontId="46" fillId="0" borderId="576" applyAlignment="0"/>
    <xf numFmtId="286" fontId="367" fillId="0" borderId="576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51" fontId="367" fillId="0" borderId="569" applyFill="0"/>
    <xf numFmtId="251" fontId="367" fillId="0" borderId="576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46" fillId="0" borderId="569" applyFill="0"/>
    <xf numFmtId="251" fontId="46" fillId="0" borderId="576" applyFill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0" fontId="235" fillId="81" borderId="567" applyNumberFormat="0" applyAlignment="0" applyProtection="0"/>
    <xf numFmtId="283" fontId="235" fillId="81" borderId="567" applyNumberFormat="0" applyAlignment="0" applyProtection="0"/>
    <xf numFmtId="0" fontId="235" fillId="81" borderId="567" applyNumberFormat="0" applyAlignment="0" applyProtection="0"/>
    <xf numFmtId="0" fontId="235" fillId="81" borderId="567" applyNumberFormat="0" applyAlignment="0" applyProtection="0"/>
    <xf numFmtId="0" fontId="242" fillId="68" borderId="567" applyNumberFormat="0" applyAlignment="0" applyProtection="0"/>
    <xf numFmtId="283" fontId="242" fillId="68" borderId="567" applyNumberFormat="0" applyAlignment="0" applyProtection="0"/>
    <xf numFmtId="0" fontId="242" fillId="68" borderId="567" applyNumberFormat="0" applyAlignment="0" applyProtection="0"/>
    <xf numFmtId="0" fontId="242" fillId="68" borderId="567" applyNumberFormat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381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388" fillId="68" borderId="567" applyNumberFormat="0" applyAlignment="0" applyProtection="0">
      <alignment vertical="center"/>
    </xf>
    <xf numFmtId="0" fontId="394" fillId="81" borderId="571" applyNumberFormat="0" applyAlignment="0" applyProtection="0">
      <alignment vertical="center"/>
    </xf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0" fontId="5" fillId="83" borderId="570" applyNumberFormat="0" applyFont="0" applyAlignment="0" applyProtection="0"/>
    <xf numFmtId="0" fontId="253" fillId="68" borderId="567" applyNumberFormat="0" applyAlignment="0" applyProtection="0">
      <alignment vertical="center"/>
    </xf>
    <xf numFmtId="0" fontId="263" fillId="81" borderId="567" applyNumberFormat="0" applyAlignment="0" applyProtection="0">
      <alignment vertical="center"/>
    </xf>
    <xf numFmtId="283" fontId="235" fillId="81" borderId="567" applyNumberFormat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0" fontId="355" fillId="139" borderId="573" applyNumberFormat="0" applyProtection="0">
      <alignment horizontal="right" vertical="center"/>
    </xf>
    <xf numFmtId="0" fontId="341" fillId="81" borderId="571" applyNumberForma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53" borderId="571" applyNumberFormat="0" applyProtection="0">
      <alignment horizontal="left" vertical="center" indent="1"/>
    </xf>
    <xf numFmtId="0" fontId="388" fillId="68" borderId="567" applyNumberForma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242" fillId="68" borderId="567" applyNumberFormat="0" applyAlignment="0" applyProtection="0"/>
    <xf numFmtId="0" fontId="235" fillId="81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10" fontId="95" fillId="60" borderId="563" applyNumberFormat="0" applyBorder="0" applyAlignment="0" applyProtection="0"/>
    <xf numFmtId="283" fontId="326" fillId="0" borderId="565" applyNumberFormat="0" applyAlignment="0" applyProtection="0"/>
    <xf numFmtId="0" fontId="326" fillId="0" borderId="565" applyNumberFormat="0" applyAlignment="0" applyProtection="0"/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283" fontId="309" fillId="34" borderId="568"/>
    <xf numFmtId="0" fontId="304" fillId="34" borderId="568"/>
    <xf numFmtId="286" fontId="299" fillId="114" borderId="565" applyProtection="0">
      <alignment horizontal="center"/>
    </xf>
    <xf numFmtId="0" fontId="286" fillId="81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5" fontId="270" fillId="0" borderId="566" applyAlignment="0" applyProtection="0"/>
    <xf numFmtId="15" fontId="281" fillId="112" borderId="565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251" fontId="46" fillId="0" borderId="576" applyFill="0"/>
    <xf numFmtId="251" fontId="367" fillId="0" borderId="576" applyFill="0"/>
    <xf numFmtId="0" fontId="362" fillId="34" borderId="565" applyNumberFormat="0" applyProtection="0">
      <alignment horizontal="right" vertical="center"/>
    </xf>
    <xf numFmtId="0" fontId="361" fillId="144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0" fontId="358" fillId="111" borderId="573" applyNumberFormat="0" applyProtection="0">
      <alignment vertical="center"/>
    </xf>
    <xf numFmtId="0" fontId="355" fillId="111" borderId="573" applyNumberFormat="0" applyProtection="0">
      <alignment vertical="center"/>
    </xf>
    <xf numFmtId="0" fontId="46" fillId="127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0" fontId="46" fillId="140" borderId="571" applyNumberFormat="0" applyProtection="0">
      <alignment horizontal="left" vertical="center" indent="1"/>
    </xf>
    <xf numFmtId="0" fontId="355" fillId="134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0" fontId="355" fillId="128" borderId="573" applyNumberFormat="0" applyProtection="0">
      <alignment horizontal="right" vertical="center"/>
    </xf>
    <xf numFmtId="0" fontId="341" fillId="113" borderId="571" applyNumberFormat="0" applyAlignment="0" applyProtection="0"/>
    <xf numFmtId="0" fontId="5" fillId="83" borderId="570" applyNumberFormat="0" applyFont="0" applyAlignment="0" applyProtection="0"/>
    <xf numFmtId="0" fontId="381" fillId="81" borderId="567" applyNumberFormat="0" applyAlignment="0" applyProtection="0">
      <alignment vertical="center"/>
    </xf>
    <xf numFmtId="0" fontId="242" fillId="68" borderId="567" applyNumberFormat="0" applyAlignment="0" applyProtection="0"/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09" fillId="34" borderId="568"/>
    <xf numFmtId="0" fontId="263" fillId="81" borderId="567" applyNumberFormat="0" applyAlignment="0" applyProtection="0">
      <alignment vertical="center"/>
    </xf>
    <xf numFmtId="0" fontId="253" fillId="68" borderId="567" applyNumberFormat="0" applyAlignment="0" applyProtection="0">
      <alignment vertical="center"/>
    </xf>
    <xf numFmtId="0" fontId="5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251" fontId="46" fillId="0" borderId="576" applyFill="0"/>
    <xf numFmtId="251" fontId="46" fillId="0" borderId="569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367" fillId="0" borderId="576" applyFill="0"/>
    <xf numFmtId="251" fontId="367" fillId="0" borderId="569" applyFill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286" fontId="367" fillId="0" borderId="576" applyFill="0" applyAlignment="0" applyProtection="0"/>
    <xf numFmtId="286" fontId="46" fillId="0" borderId="576" applyAlignment="0"/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3" fontId="328" fillId="145" borderId="575" applyNumberFormat="0" applyProtection="0">
      <alignment horizontal="center"/>
    </xf>
    <xf numFmtId="0" fontId="328" fillId="145" borderId="575" applyNumberFormat="0" applyProtection="0">
      <alignment horizontal="center"/>
    </xf>
    <xf numFmtId="283" fontId="362" fillId="34" borderId="565" applyNumberFormat="0" applyProtection="0">
      <alignment horizontal="right" vertical="center"/>
    </xf>
    <xf numFmtId="0" fontId="362" fillId="34" borderId="565" applyNumberFormat="0" applyProtection="0">
      <alignment horizontal="right" vertical="center"/>
    </xf>
    <xf numFmtId="283" fontId="361" fillId="144" borderId="574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3" fillId="139" borderId="574" applyNumberFormat="0" applyProtection="0">
      <alignment horizontal="left" vertical="center" indent="1"/>
    </xf>
    <xf numFmtId="283" fontId="358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5" fillId="111" borderId="573" applyNumberFormat="0" applyProtection="0">
      <alignment vertical="center"/>
    </xf>
    <xf numFmtId="283" fontId="46" fillId="127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0" borderId="571" applyNumberFormat="0" applyProtection="0">
      <alignment horizontal="left" vertical="center" indent="1"/>
    </xf>
    <xf numFmtId="283" fontId="355" fillId="139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8" borderId="573" applyNumberFormat="0" applyProtection="0">
      <alignment horizontal="right" vertical="center"/>
    </xf>
    <xf numFmtId="283" fontId="353" fillId="126" borderId="571" applyNumberFormat="0" applyProtection="0">
      <alignment horizontal="left" vertical="center" indent="1"/>
    </xf>
    <xf numFmtId="0" fontId="353" fillId="126" borderId="571" applyNumberFormat="0" applyProtection="0">
      <alignment horizontal="left" vertical="center" indent="1"/>
    </xf>
    <xf numFmtId="283" fontId="352" fillId="126" borderId="573" applyNumberFormat="0" applyProtection="0">
      <alignment vertical="center"/>
    </xf>
    <xf numFmtId="0" fontId="352" fillId="126" borderId="573" applyNumberFormat="0" applyProtection="0">
      <alignment vertical="center"/>
    </xf>
    <xf numFmtId="286" fontId="328" fillId="125" borderId="572" applyProtection="0">
      <alignment horizontal="center"/>
    </xf>
    <xf numFmtId="0" fontId="341" fillId="81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283" fontId="328" fillId="115" borderId="565" applyNumberFormat="0" applyAlignment="0" applyProtection="0"/>
    <xf numFmtId="0" fontId="328" fillId="115" borderId="565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40" fillId="83" borderId="570" applyNumberFormat="0" applyFont="0" applyAlignment="0" applyProtection="0"/>
    <xf numFmtId="251" fontId="46" fillId="0" borderId="569" applyFill="0"/>
    <xf numFmtId="286" fontId="46" fillId="0" borderId="576" applyAlignment="0"/>
    <xf numFmtId="0" fontId="323" fillId="139" borderId="574" applyNumberFormat="0" applyProtection="0">
      <alignment horizontal="left" vertical="center" indent="1"/>
    </xf>
    <xf numFmtId="0" fontId="355" fillId="135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0" fontId="353" fillId="126" borderId="571" applyNumberFormat="0" applyProtection="0">
      <alignment horizontal="left" vertical="center" indent="1"/>
    </xf>
    <xf numFmtId="0" fontId="352" fillId="126" borderId="573" applyNumberFormat="0" applyProtection="0">
      <alignment vertical="center"/>
    </xf>
    <xf numFmtId="0" fontId="341" fillId="81" borderId="571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283" fontId="312" fillId="0" borderId="569">
      <alignment horizontal="left" vertical="center"/>
    </xf>
    <xf numFmtId="0" fontId="312" fillId="0" borderId="569">
      <alignment horizontal="left" vertical="center"/>
    </xf>
    <xf numFmtId="0" fontId="286" fillId="81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66" fillId="0" borderId="578" applyNumberFormat="0" applyFill="0" applyAlignment="0" applyProtection="0">
      <alignment vertical="center"/>
    </xf>
    <xf numFmtId="0" fontId="254" fillId="81" borderId="571" applyNumberFormat="0" applyAlignment="0" applyProtection="0">
      <alignment vertical="center"/>
    </xf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4" fontId="205" fillId="105" borderId="571" applyNumberFormat="0" applyProtection="0">
      <alignment horizontal="right" vertical="center"/>
    </xf>
    <xf numFmtId="0" fontId="68" fillId="104" borderId="571" applyNumberFormat="0" applyProtection="0">
      <alignment horizontal="center" vertical="top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right" vertical="center"/>
    </xf>
    <xf numFmtId="3" fontId="70" fillId="57" borderId="571" applyProtection="0">
      <alignment horizontal="right" vertical="center"/>
    </xf>
    <xf numFmtId="0" fontId="70" fillId="100" borderId="571" applyNumberFormat="0" applyProtection="0">
      <alignment horizontal="left" vertical="center" indent="1"/>
    </xf>
    <xf numFmtId="0" fontId="70" fillId="100" borderId="571" applyNumberFormat="0" applyProtection="0">
      <alignment horizontal="left" vertical="center" indent="1"/>
    </xf>
    <xf numFmtId="0" fontId="5" fillId="100" borderId="571" applyNumberFormat="0" applyProtection="0">
      <alignment vertical="center"/>
    </xf>
    <xf numFmtId="0" fontId="70" fillId="100" borderId="571" applyNumberFormat="0" applyProtection="0">
      <alignment vertical="center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0" fillId="97" borderId="571" applyNumberFormat="0" applyProtection="0">
      <alignment horizontal="right" vertical="center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0" fillId="101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4" fontId="70" fillId="98" borderId="571" applyNumberFormat="0" applyProtection="0">
      <alignment horizontal="right" vertical="center"/>
    </xf>
    <xf numFmtId="4" fontId="70" fillId="96" borderId="571" applyNumberFormat="0" applyProtection="0">
      <alignment horizontal="right" vertical="center"/>
    </xf>
    <xf numFmtId="4" fontId="70" fillId="95" borderId="571" applyNumberFormat="0" applyProtection="0">
      <alignment horizontal="right" vertical="center"/>
    </xf>
    <xf numFmtId="4" fontId="70" fillId="94" borderId="571" applyNumberFormat="0" applyProtection="0">
      <alignment horizontal="right" vertical="center"/>
    </xf>
    <xf numFmtId="4" fontId="70" fillId="93" borderId="571" applyNumberFormat="0" applyProtection="0">
      <alignment horizontal="right" vertical="center"/>
    </xf>
    <xf numFmtId="4" fontId="70" fillId="52" borderId="571" applyNumberFormat="0" applyProtection="0">
      <alignment horizontal="right" vertical="center"/>
    </xf>
    <xf numFmtId="4" fontId="70" fillId="92" borderId="571" applyNumberFormat="0" applyProtection="0">
      <alignment horizontal="right" vertical="center"/>
    </xf>
    <xf numFmtId="4" fontId="70" fillId="91" borderId="571" applyNumberFormat="0" applyProtection="0">
      <alignment horizontal="right" vertical="center"/>
    </xf>
    <xf numFmtId="0" fontId="68" fillId="90" borderId="571" applyNumberFormat="0" applyProtection="0">
      <alignment horizontal="left" vertical="top"/>
    </xf>
    <xf numFmtId="4" fontId="202" fillId="89" borderId="571" applyNumberFormat="0" applyProtection="0">
      <alignment horizontal="center" vertical="top"/>
    </xf>
    <xf numFmtId="4" fontId="202" fillId="88" borderId="571" applyNumberFormat="0" applyProtection="0">
      <alignment horizontal="left" vertical="center"/>
    </xf>
    <xf numFmtId="0" fontId="5" fillId="53" borderId="571" applyNumberFormat="0" applyProtection="0">
      <alignment vertical="center"/>
    </xf>
    <xf numFmtId="4" fontId="202" fillId="87" borderId="571" applyNumberFormat="0" applyProtection="0">
      <alignment vertical="center"/>
    </xf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286" fontId="46" fillId="0" borderId="576" applyAlignment="0"/>
    <xf numFmtId="251" fontId="367" fillId="0" borderId="576" applyFill="0"/>
    <xf numFmtId="251" fontId="46" fillId="0" borderId="576" applyFill="0"/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15" fontId="281" fillId="112" borderId="565">
      <alignment horizontal="center"/>
    </xf>
    <xf numFmtId="5" fontId="270" fillId="0" borderId="566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286" fontId="299" fillId="114" borderId="565" applyProtection="0">
      <alignment horizontal="center"/>
    </xf>
    <xf numFmtId="0" fontId="304" fillId="34" borderId="568"/>
    <xf numFmtId="283" fontId="304" fillId="34" borderId="568"/>
    <xf numFmtId="0" fontId="304" fillId="34" borderId="568"/>
    <xf numFmtId="283" fontId="304" fillId="34" borderId="568"/>
    <xf numFmtId="286" fontId="308" fillId="116" borderId="565" applyProtection="0">
      <alignment horizontal="center"/>
    </xf>
    <xf numFmtId="0" fontId="309" fillId="34" borderId="568"/>
    <xf numFmtId="283" fontId="309" fillId="34" borderId="568"/>
    <xf numFmtId="0" fontId="309" fillId="117" borderId="568"/>
    <xf numFmtId="283" fontId="309" fillId="117" borderId="568"/>
    <xf numFmtId="0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26" fillId="0" borderId="565" applyNumberFormat="0" applyAlignment="0" applyProtection="0"/>
    <xf numFmtId="283" fontId="326" fillId="0" borderId="565" applyNumberFormat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8" fillId="115" borderId="565" applyNumberFormat="0" applyAlignment="0" applyProtection="0"/>
    <xf numFmtId="283" fontId="328" fillId="115" borderId="565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286" fontId="328" fillId="125" borderId="572" applyProtection="0">
      <alignment horizontal="center"/>
    </xf>
    <xf numFmtId="0" fontId="352" fillId="126" borderId="573" applyNumberFormat="0" applyProtection="0">
      <alignment vertical="center"/>
    </xf>
    <xf numFmtId="283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283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3" fontId="362" fillId="34" borderId="565" applyNumberFormat="0" applyProtection="0">
      <alignment horizontal="right" vertical="center"/>
    </xf>
    <xf numFmtId="0" fontId="328" fillId="145" borderId="575" applyNumberFormat="0" applyProtection="0">
      <alignment horizontal="center"/>
    </xf>
    <xf numFmtId="283" fontId="328" fillId="145" borderId="575" applyNumberFormat="0" applyProtection="0">
      <alignment horizontal="center"/>
    </xf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6" fontId="46" fillId="0" borderId="576" applyAlignment="0"/>
    <xf numFmtId="286" fontId="367" fillId="0" borderId="576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51" fontId="367" fillId="0" borderId="569" applyFill="0"/>
    <xf numFmtId="251" fontId="367" fillId="0" borderId="576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46" fillId="0" borderId="569" applyFill="0"/>
    <xf numFmtId="251" fontId="46" fillId="0" borderId="576" applyFill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0" fontId="235" fillId="81" borderId="567" applyNumberFormat="0" applyAlignment="0" applyProtection="0"/>
    <xf numFmtId="283" fontId="235" fillId="81" borderId="567" applyNumberFormat="0" applyAlignment="0" applyProtection="0"/>
    <xf numFmtId="0" fontId="235" fillId="81" borderId="567" applyNumberFormat="0" applyAlignment="0" applyProtection="0"/>
    <xf numFmtId="0" fontId="235" fillId="81" borderId="567" applyNumberFormat="0" applyAlignment="0" applyProtection="0"/>
    <xf numFmtId="0" fontId="242" fillId="68" borderId="567" applyNumberFormat="0" applyAlignment="0" applyProtection="0"/>
    <xf numFmtId="283" fontId="242" fillId="68" borderId="567" applyNumberFormat="0" applyAlignment="0" applyProtection="0"/>
    <xf numFmtId="0" fontId="242" fillId="68" borderId="567" applyNumberFormat="0" applyAlignment="0" applyProtection="0"/>
    <xf numFmtId="0" fontId="242" fillId="68" borderId="567" applyNumberFormat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381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388" fillId="68" borderId="567" applyNumberFormat="0" applyAlignment="0" applyProtection="0">
      <alignment vertical="center"/>
    </xf>
    <xf numFmtId="0" fontId="394" fillId="81" borderId="571" applyNumberFormat="0" applyAlignment="0" applyProtection="0">
      <alignment vertical="center"/>
    </xf>
    <xf numFmtId="0" fontId="42" fillId="83" borderId="570" applyNumberFormat="0" applyFont="0" applyAlignment="0" applyProtection="0"/>
    <xf numFmtId="0" fontId="235" fillId="81" borderId="567" applyNumberFormat="0" applyAlignment="0" applyProtection="0"/>
    <xf numFmtId="0" fontId="71" fillId="0" borderId="564">
      <alignment horizontal="left" vertical="center"/>
    </xf>
    <xf numFmtId="283" fontId="309" fillId="117" borderId="568"/>
    <xf numFmtId="0" fontId="304" fillId="34" borderId="568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0" fontId="5" fillId="83" borderId="570" applyNumberFormat="0" applyFont="0" applyAlignment="0" applyProtection="0"/>
    <xf numFmtId="0" fontId="253" fillId="68" borderId="567" applyNumberFormat="0" applyAlignment="0" applyProtection="0">
      <alignment vertical="center"/>
    </xf>
    <xf numFmtId="0" fontId="263" fillId="81" borderId="567" applyNumberFormat="0" applyAlignment="0" applyProtection="0">
      <alignment vertical="center"/>
    </xf>
    <xf numFmtId="0" fontId="42" fillId="83" borderId="570" applyNumberFormat="0" applyFont="0" applyAlignment="0" applyProtection="0"/>
    <xf numFmtId="283" fontId="242" fillId="68" borderId="567" applyNumberFormat="0" applyAlignment="0" applyProtection="0"/>
    <xf numFmtId="0" fontId="71" fillId="0" borderId="564">
      <alignment horizontal="left" vertical="center"/>
    </xf>
    <xf numFmtId="0" fontId="71" fillId="0" borderId="564">
      <alignment horizontal="left" vertical="center"/>
    </xf>
    <xf numFmtId="286" fontId="308" fillId="116" borderId="565" applyProtection="0">
      <alignment horizontal="center"/>
    </xf>
    <xf numFmtId="0" fontId="394" fillId="81" borderId="571" applyNumberFormat="0" applyAlignment="0" applyProtection="0">
      <alignment vertical="center"/>
    </xf>
    <xf numFmtId="0" fontId="42" fillId="83" borderId="570" applyNumberFormat="0" applyFont="0" applyAlignment="0" applyProtection="0"/>
    <xf numFmtId="0" fontId="235" fillId="81" borderId="567" applyNumberFormat="0" applyAlignment="0" applyProtection="0"/>
    <xf numFmtId="0" fontId="71" fillId="0" borderId="564">
      <alignment horizontal="left" vertical="center"/>
    </xf>
    <xf numFmtId="0" fontId="309" fillId="117" borderId="568"/>
    <xf numFmtId="283" fontId="304" fillId="34" borderId="568"/>
    <xf numFmtId="0" fontId="42" fillId="83" borderId="570" applyNumberFormat="0" applyFont="0" applyAlignment="0" applyProtection="0"/>
    <xf numFmtId="0" fontId="242" fillId="68" borderId="567" applyNumberFormat="0" applyAlignment="0" applyProtection="0"/>
    <xf numFmtId="0" fontId="71" fillId="0" borderId="564">
      <alignment horizontal="left" vertical="center"/>
    </xf>
    <xf numFmtId="0" fontId="312" fillId="0" borderId="569">
      <alignment horizontal="left" vertical="center"/>
    </xf>
    <xf numFmtId="283" fontId="304" fillId="34" borderId="568"/>
    <xf numFmtId="0" fontId="138" fillId="83" borderId="588" applyNumberFormat="0" applyFont="0" applyAlignment="0" applyProtection="0"/>
    <xf numFmtId="0" fontId="352" fillId="126" borderId="591" applyNumberFormat="0" applyProtection="0">
      <alignment vertical="center"/>
    </xf>
    <xf numFmtId="174" fontId="33" fillId="0" borderId="0" applyFont="0" applyFill="0" applyBorder="0" applyAlignment="0" applyProtection="0"/>
    <xf numFmtId="0" fontId="221" fillId="0" borderId="578" applyNumberFormat="0" applyFill="0" applyAlignment="0" applyProtection="0"/>
    <xf numFmtId="10" fontId="95" fillId="60" borderId="581" applyNumberFormat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62" fillId="34" borderId="583" applyNumberFormat="0" applyProtection="0">
      <alignment horizontal="right" vertical="center"/>
    </xf>
    <xf numFmtId="0" fontId="286" fillId="81" borderId="567" applyNumberFormat="0" applyAlignment="0" applyProtection="0"/>
    <xf numFmtId="0" fontId="40" fillId="83" borderId="588" applyNumberFormat="0" applyFont="0" applyAlignment="0" applyProtection="0"/>
    <xf numFmtId="0" fontId="285" fillId="113" borderId="567" applyNumberFormat="0" applyAlignment="0" applyProtection="0"/>
    <xf numFmtId="283" fontId="312" fillId="0" borderId="587">
      <alignment horizontal="left" vertical="center"/>
    </xf>
    <xf numFmtId="283" fontId="326" fillId="0" borderId="583" applyNumberFormat="0" applyAlignment="0" applyProtection="0"/>
    <xf numFmtId="0" fontId="327" fillId="54" borderId="585" applyNumberFormat="0" applyAlignment="0" applyProtection="0"/>
    <xf numFmtId="0" fontId="328" fillId="115" borderId="583" applyNumberForma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55" fillId="133" borderId="591" applyNumberFormat="0" applyProtection="0">
      <alignment horizontal="right" vertical="center"/>
    </xf>
    <xf numFmtId="0" fontId="46" fillId="122" borderId="589" applyNumberFormat="0" applyProtection="0">
      <alignment horizontal="left" vertical="center" indent="1"/>
    </xf>
    <xf numFmtId="283" fontId="321" fillId="142" borderId="589" applyNumberFormat="0" applyProtection="0">
      <alignment horizontal="left" vertical="center" indent="1"/>
    </xf>
    <xf numFmtId="283" fontId="362" fillId="34" borderId="583" applyNumberFormat="0" applyProtection="0">
      <alignment horizontal="right" vertical="center"/>
    </xf>
    <xf numFmtId="0" fontId="373" fillId="0" borderId="595" applyNumberFormat="0" applyFill="0" applyAlignment="0" applyProtection="0"/>
    <xf numFmtId="283" fontId="235" fillId="81" borderId="585" applyNumberFormat="0" applyAlignment="0" applyProtection="0"/>
    <xf numFmtId="0" fontId="40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355" fillId="133" borderId="591" applyNumberFormat="0" applyProtection="0">
      <alignment horizontal="right" vertical="center"/>
    </xf>
    <xf numFmtId="4" fontId="70" fillId="96" borderId="589" applyNumberFormat="0" applyProtection="0">
      <alignment horizontal="right" vertical="center"/>
    </xf>
    <xf numFmtId="171" fontId="102" fillId="0" borderId="0" applyFont="0" applyFill="0" applyBorder="0" applyAlignment="0" applyProtection="0"/>
    <xf numFmtId="0" fontId="263" fillId="81" borderId="585" applyNumberFormat="0" applyAlignment="0" applyProtection="0">
      <alignment vertical="center"/>
    </xf>
    <xf numFmtId="9" fontId="103" fillId="0" borderId="18" applyNumberFormat="0" applyBorder="0"/>
    <xf numFmtId="0" fontId="42" fillId="83" borderId="588" applyNumberFormat="0" applyFont="0" applyAlignment="0" applyProtection="0"/>
    <xf numFmtId="0" fontId="5" fillId="83" borderId="588" applyNumberFormat="0" applyFont="0" applyAlignment="0" applyProtection="0">
      <alignment vertical="center"/>
    </xf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66" fillId="0" borderId="596" applyNumberFormat="0" applyFill="0" applyAlignment="0" applyProtection="0">
      <alignment vertical="center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327" fillId="68" borderId="567" applyNumberFormat="0" applyAlignment="0" applyProtection="0"/>
    <xf numFmtId="0" fontId="327" fillId="54" borderId="567" applyNumberFormat="0" applyAlignment="0" applyProtection="0"/>
    <xf numFmtId="5" fontId="270" fillId="0" borderId="584" applyAlignment="0" applyProtection="0"/>
    <xf numFmtId="5" fontId="115" fillId="0" borderId="566" applyAlignment="0" applyProtection="0"/>
    <xf numFmtId="0" fontId="327" fillId="68" borderId="585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0" fontId="5" fillId="83" borderId="588" applyNumberFormat="0" applyFont="0" applyAlignment="0" applyProtection="0"/>
    <xf numFmtId="254" fontId="38" fillId="0" borderId="566" applyFill="0" applyProtection="0"/>
    <xf numFmtId="257" fontId="38" fillId="0" borderId="566" applyFill="0" applyProtection="0"/>
    <xf numFmtId="0" fontId="286" fillId="81" borderId="567" applyNumberFormat="0" applyAlignment="0" applyProtection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285" fillId="113" borderId="585" applyNumberFormat="0" applyAlignment="0" applyProtection="0"/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10" fontId="95" fillId="60" borderId="581" applyNumberFormat="0" applyBorder="0" applyAlignment="0" applyProtection="0"/>
    <xf numFmtId="10" fontId="311" fillId="60" borderId="581" applyNumberFormat="0" applyBorder="0" applyAlignment="0" applyProtection="0"/>
    <xf numFmtId="10" fontId="95" fillId="60" borderId="581" applyNumberFormat="0" applyBorder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283" fontId="328" fillId="115" borderId="583" applyNumberFormat="0" applyAlignment="0" applyProtection="0"/>
    <xf numFmtId="0" fontId="294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174" fontId="90" fillId="0" borderId="0" applyFont="0" applyFill="0" applyBorder="0" applyAlignment="0" applyProtection="0"/>
    <xf numFmtId="283" fontId="352" fillId="126" borderId="591" applyNumberFormat="0" applyProtection="0">
      <alignment vertical="center"/>
    </xf>
    <xf numFmtId="283" fontId="353" fillId="126" borderId="589" applyNumberFormat="0" applyProtection="0">
      <alignment horizontal="left" vertical="center" indent="1"/>
    </xf>
    <xf numFmtId="283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283" fontId="355" fillId="129" borderId="591" applyNumberFormat="0" applyProtection="0">
      <alignment horizontal="right" vertical="center"/>
    </xf>
    <xf numFmtId="283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283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283" fontId="355" fillId="131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283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283" fontId="355" fillId="139" borderId="591" applyNumberFormat="0" applyProtection="0">
      <alignment horizontal="right" vertical="center"/>
    </xf>
    <xf numFmtId="0" fontId="355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0" fontId="328" fillId="145" borderId="593" applyNumberFormat="0" applyProtection="0">
      <alignment horizontal="center"/>
    </xf>
    <xf numFmtId="283" fontId="328" fillId="145" borderId="593" applyNumberFormat="0" applyProtection="0">
      <alignment horizontal="center"/>
    </xf>
    <xf numFmtId="0" fontId="283" fillId="0" borderId="583" applyNumberFormat="0" applyFill="0" applyAlignment="0" applyProtection="0"/>
    <xf numFmtId="0" fontId="373" fillId="0" borderId="596" applyNumberFormat="0" applyFill="0" applyAlignment="0" applyProtection="0"/>
    <xf numFmtId="0" fontId="373" fillId="0" borderId="595" applyNumberFormat="0" applyFill="0" applyAlignment="0" applyProtection="0"/>
    <xf numFmtId="251" fontId="46" fillId="0" borderId="594" applyFill="0"/>
    <xf numFmtId="0" fontId="234" fillId="81" borderId="589" applyNumberFormat="0" applyAlignment="0" applyProtection="0"/>
    <xf numFmtId="283" fontId="242" fillId="68" borderId="585" applyNumberFormat="0" applyAlignment="0" applyProtection="0"/>
    <xf numFmtId="0" fontId="244" fillId="0" borderId="596" applyNumberFormat="0" applyFill="0" applyAlignment="0" applyProtection="0"/>
    <xf numFmtId="283" fontId="244" fillId="0" borderId="596" applyNumberFormat="0" applyFill="0" applyAlignment="0" applyProtection="0"/>
    <xf numFmtId="283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1" fillId="81" borderId="585" applyNumberFormat="0" applyAlignment="0" applyProtection="0">
      <alignment vertical="center"/>
    </xf>
    <xf numFmtId="0" fontId="387" fillId="0" borderId="596" applyNumberFormat="0" applyFill="0" applyAlignment="0" applyProtection="0">
      <alignment vertical="center"/>
    </xf>
    <xf numFmtId="0" fontId="149" fillId="81" borderId="585" applyNumberForma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0" fontId="327" fillId="54" borderId="585" applyNumberFormat="0" applyAlignment="0" applyProtection="0"/>
    <xf numFmtId="4" fontId="202" fillId="87" borderId="571" applyNumberFormat="0" applyProtection="0">
      <alignment vertical="center"/>
    </xf>
    <xf numFmtId="0" fontId="5" fillId="53" borderId="571" applyNumberFormat="0" applyProtection="0">
      <alignment vertical="center"/>
    </xf>
    <xf numFmtId="4" fontId="202" fillId="88" borderId="571" applyNumberFormat="0" applyProtection="0">
      <alignment horizontal="left" vertical="center"/>
    </xf>
    <xf numFmtId="4" fontId="202" fillId="89" borderId="571" applyNumberFormat="0" applyProtection="0">
      <alignment horizontal="center" vertical="top"/>
    </xf>
    <xf numFmtId="0" fontId="68" fillId="90" borderId="571" applyNumberFormat="0" applyProtection="0">
      <alignment horizontal="left" vertical="top"/>
    </xf>
    <xf numFmtId="4" fontId="70" fillId="91" borderId="571" applyNumberFormat="0" applyProtection="0">
      <alignment horizontal="right" vertical="center"/>
    </xf>
    <xf numFmtId="4" fontId="70" fillId="92" borderId="571" applyNumberFormat="0" applyProtection="0">
      <alignment horizontal="right" vertical="center"/>
    </xf>
    <xf numFmtId="4" fontId="70" fillId="52" borderId="571" applyNumberFormat="0" applyProtection="0">
      <alignment horizontal="right" vertical="center"/>
    </xf>
    <xf numFmtId="4" fontId="70" fillId="93" borderId="571" applyNumberFormat="0" applyProtection="0">
      <alignment horizontal="right" vertical="center"/>
    </xf>
    <xf numFmtId="4" fontId="70" fillId="94" borderId="571" applyNumberFormat="0" applyProtection="0">
      <alignment horizontal="right" vertical="center"/>
    </xf>
    <xf numFmtId="4" fontId="70" fillId="95" borderId="571" applyNumberFormat="0" applyProtection="0">
      <alignment horizontal="right" vertical="center"/>
    </xf>
    <xf numFmtId="4" fontId="70" fillId="96" borderId="571" applyNumberFormat="0" applyProtection="0">
      <alignment horizontal="right" vertical="center"/>
    </xf>
    <xf numFmtId="4" fontId="70" fillId="97" borderId="571" applyNumberFormat="0" applyProtection="0">
      <alignment horizontal="right" vertical="center"/>
    </xf>
    <xf numFmtId="4" fontId="70" fillId="98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4" fontId="70" fillId="101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0" fontId="70" fillId="100" borderId="571" applyNumberFormat="0" applyProtection="0">
      <alignment vertical="center"/>
    </xf>
    <xf numFmtId="0" fontId="5" fillId="100" borderId="571" applyNumberFormat="0" applyProtection="0">
      <alignment vertical="center"/>
    </xf>
    <xf numFmtId="0" fontId="70" fillId="100" borderId="571" applyNumberFormat="0" applyProtection="0">
      <alignment horizontal="left" vertical="center" indent="1"/>
    </xf>
    <xf numFmtId="0" fontId="70" fillId="100" borderId="571" applyNumberFormat="0" applyProtection="0">
      <alignment horizontal="left" vertical="center" indent="1"/>
    </xf>
    <xf numFmtId="3" fontId="70" fillId="57" borderId="571" applyProtection="0">
      <alignment horizontal="right" vertical="center"/>
    </xf>
    <xf numFmtId="0" fontId="5" fillId="0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0" fontId="68" fillId="104" borderId="571" applyNumberFormat="0" applyProtection="0">
      <alignment horizontal="center" vertical="top"/>
    </xf>
    <xf numFmtId="4" fontId="205" fillId="105" borderId="571" applyNumberFormat="0" applyProtection="0">
      <alignment horizontal="right" vertical="center"/>
    </xf>
    <xf numFmtId="0" fontId="200" fillId="1" borderId="564" applyNumberFormat="0" applyFont="0" applyAlignment="0">
      <alignment horizontal="center"/>
    </xf>
    <xf numFmtId="0" fontId="327" fillId="54" borderId="585" applyNumberFormat="0" applyAlignment="0" applyProtection="0"/>
    <xf numFmtId="0" fontId="5" fillId="83" borderId="588" applyNumberFormat="0" applyFont="0" applyAlignment="0" applyProtection="0"/>
    <xf numFmtId="0" fontId="355" fillId="121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0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6" fontId="46" fillId="0" borderId="594" applyAlignment="0"/>
    <xf numFmtId="251" fontId="367" fillId="0" borderId="594" applyFill="0"/>
    <xf numFmtId="251" fontId="46" fillId="0" borderId="587" applyFill="0"/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0" fontId="5" fillId="100" borderId="589" applyNumberFormat="0" applyProtection="0">
      <alignment horizontal="left" vertical="center" indent="1"/>
    </xf>
    <xf numFmtId="0" fontId="254" fillId="81" borderId="589" applyNumberForma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41" fillId="81" borderId="589" applyNumberFormat="0" applyAlignment="0" applyProtection="0"/>
    <xf numFmtId="0" fontId="234" fillId="81" borderId="589" applyNumberFormat="0" applyAlignment="0" applyProtection="0"/>
    <xf numFmtId="0" fontId="85" fillId="0" borderId="581">
      <alignment horizontal="center"/>
    </xf>
    <xf numFmtId="283" fontId="355" fillId="134" borderId="591" applyNumberFormat="0" applyProtection="0">
      <alignment horizontal="right" vertical="center"/>
    </xf>
    <xf numFmtId="0" fontId="70" fillId="100" borderId="589" applyNumberFormat="0" applyProtection="0">
      <alignment vertical="center"/>
    </xf>
    <xf numFmtId="0" fontId="254" fillId="81" borderId="571" applyNumberFormat="0" applyAlignment="0" applyProtection="0">
      <alignment vertical="center"/>
    </xf>
    <xf numFmtId="174" fontId="33" fillId="0" borderId="0" applyFont="0" applyFill="0" applyBorder="0" applyAlignment="0" applyProtection="0"/>
    <xf numFmtId="0" fontId="266" fillId="0" borderId="578" applyNumberFormat="0" applyFill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102" borderId="589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0" fontId="234" fillId="81" borderId="589" applyNumberFormat="0" applyAlignment="0" applyProtection="0"/>
    <xf numFmtId="283" fontId="234" fillId="81" borderId="589" applyNumberFormat="0" applyAlignment="0" applyProtection="0"/>
    <xf numFmtId="251" fontId="46" fillId="0" borderId="587" applyFill="0"/>
    <xf numFmtId="9" fontId="103" fillId="0" borderId="18" applyNumberFormat="0" applyBorder="0"/>
    <xf numFmtId="0" fontId="235" fillId="81" borderId="585" applyNumberFormat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95" fillId="60" borderId="581" applyNumberFormat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55" fillId="121" borderId="591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27" fillId="68" borderId="567" applyNumberFormat="0" applyAlignment="0" applyProtection="0"/>
    <xf numFmtId="283" fontId="312" fillId="0" borderId="569">
      <alignment horizontal="left" vertical="center"/>
    </xf>
    <xf numFmtId="0" fontId="312" fillId="0" borderId="569">
      <alignment horizontal="left" vertical="center"/>
    </xf>
    <xf numFmtId="5" fontId="270" fillId="0" borderId="566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38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51" fontId="367" fillId="0" borderId="594" applyFill="0"/>
    <xf numFmtId="251" fontId="46" fillId="0" borderId="594" applyFill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5" fontId="270" fillId="0" borderId="584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286" fontId="299" fillId="114" borderId="583" applyProtection="0">
      <alignment horizontal="center"/>
    </xf>
    <xf numFmtId="0" fontId="304" fillId="34" borderId="586"/>
    <xf numFmtId="0" fontId="309" fillId="34" borderId="586"/>
    <xf numFmtId="283" fontId="309" fillId="34" borderId="586"/>
    <xf numFmtId="286" fontId="308" fillId="116" borderId="583" applyProtection="0">
      <alignment horizontal="center"/>
    </xf>
    <xf numFmtId="0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7" fillId="54" borderId="585" applyNumberFormat="0" applyAlignment="0" applyProtection="0"/>
    <xf numFmtId="0" fontId="327" fillId="68" borderId="585" applyNumberFormat="0" applyAlignment="0" applyProtection="0"/>
    <xf numFmtId="0" fontId="294" fillId="83" borderId="588" applyNumberFormat="0" applyFont="0" applyAlignment="0" applyProtection="0"/>
    <xf numFmtId="0" fontId="341" fillId="81" borderId="589" applyNumberFormat="0" applyAlignment="0" applyProtection="0"/>
    <xf numFmtId="0" fontId="341" fillId="81" borderId="589" applyNumberFormat="0" applyAlignment="0" applyProtection="0"/>
    <xf numFmtId="286" fontId="328" fillId="125" borderId="590" applyProtection="0">
      <alignment horizontal="center"/>
    </xf>
    <xf numFmtId="0" fontId="352" fillId="126" borderId="591" applyNumberFormat="0" applyProtection="0">
      <alignment vertical="center"/>
    </xf>
    <xf numFmtId="0" fontId="353" fillId="126" borderId="589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283" fontId="355" fillId="132" borderId="591" applyNumberFormat="0" applyProtection="0">
      <alignment horizontal="right" vertical="center"/>
    </xf>
    <xf numFmtId="283" fontId="355" fillId="133" borderId="591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46" fillId="140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283" fontId="46" fillId="141" borderId="589" applyNumberFormat="0" applyProtection="0">
      <alignment horizontal="left" vertical="center" indent="1"/>
    </xf>
    <xf numFmtId="283" fontId="46" fillId="122" borderId="589" applyNumberFormat="0" applyProtection="0">
      <alignment horizontal="left" vertical="center" indent="1"/>
    </xf>
    <xf numFmtId="283" fontId="46" fillId="127" borderId="589" applyNumberFormat="0" applyProtection="0">
      <alignment horizontal="left" vertical="center" indent="1"/>
    </xf>
    <xf numFmtId="283" fontId="358" fillId="111" borderId="591" applyNumberFormat="0" applyProtection="0">
      <alignment vertical="center"/>
    </xf>
    <xf numFmtId="283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283" fontId="323" fillId="139" borderId="592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6" fontId="367" fillId="0" borderId="594" applyFill="0" applyAlignment="0" applyProtection="0"/>
    <xf numFmtId="3" fontId="365" fillId="84" borderId="581">
      <alignment horizontal="left" vertical="top" wrapText="1"/>
      <protection locked="0"/>
    </xf>
    <xf numFmtId="3" fontId="365" fillId="84" borderId="581">
      <alignment horizontal="left" vertical="top" wrapText="1"/>
      <protection locked="0"/>
    </xf>
    <xf numFmtId="286" fontId="46" fillId="0" borderId="594" applyAlignment="0"/>
    <xf numFmtId="0" fontId="283" fillId="0" borderId="583" applyNumberFormat="0" applyFill="0" applyAlignment="0" applyProtection="0"/>
    <xf numFmtId="283" fontId="283" fillId="0" borderId="583" applyNumberFormat="0" applyFill="0" applyAlignment="0" applyProtection="0"/>
    <xf numFmtId="251" fontId="367" fillId="0" borderId="587" applyFill="0"/>
    <xf numFmtId="251" fontId="367" fillId="0" borderId="594" applyFill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0" fontId="312" fillId="0" borderId="569">
      <alignment horizontal="left" vertical="center"/>
    </xf>
    <xf numFmtId="0" fontId="235" fillId="81" borderId="585" applyNumberFormat="0" applyAlignment="0" applyProtection="0"/>
    <xf numFmtId="0" fontId="235" fillId="81" borderId="585" applyNumberFormat="0" applyAlignment="0" applyProtection="0"/>
    <xf numFmtId="0" fontId="242" fillId="68" borderId="585" applyNumberFormat="0" applyAlignment="0" applyProtection="0"/>
    <xf numFmtId="283" fontId="312" fillId="0" borderId="569">
      <alignment horizontal="left" vertical="center"/>
    </xf>
    <xf numFmtId="0" fontId="242" fillId="68" borderId="585" applyNumberFormat="0" applyAlignment="0" applyProtection="0"/>
    <xf numFmtId="0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8" fillId="68" borderId="585" applyNumberFormat="0" applyAlignment="0" applyProtection="0">
      <alignment vertical="center"/>
    </xf>
    <xf numFmtId="0" fontId="149" fillId="81" borderId="585" applyNumberFormat="0" applyAlignment="0" applyProtection="0"/>
    <xf numFmtId="0" fontId="149" fillId="81" borderId="585" applyNumberFormat="0" applyAlignment="0" applyProtection="0"/>
    <xf numFmtId="0" fontId="253" fillId="68" borderId="585" applyNumberFormat="0" applyAlignment="0" applyProtection="0">
      <alignment vertical="center"/>
    </xf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12" fillId="0" borderId="587">
      <alignment horizontal="left" vertical="center"/>
    </xf>
    <xf numFmtId="0" fontId="355" fillId="128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0" fontId="327" fillId="68" borderId="585" applyNumberFormat="0" applyAlignment="0" applyProtection="0"/>
    <xf numFmtId="0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0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0" fontId="355" fillId="121" borderId="591" applyNumberFormat="0" applyProtection="0">
      <alignment horizontal="right" vertical="center"/>
    </xf>
    <xf numFmtId="0" fontId="185" fillId="68" borderId="585" applyNumberFormat="0" applyAlignment="0" applyProtection="0"/>
    <xf numFmtId="0" fontId="5" fillId="0" borderId="589" applyNumberFormat="0" applyProtection="0">
      <alignment horizontal="left" vertical="center" indent="1"/>
    </xf>
    <xf numFmtId="0" fontId="355" fillId="131" borderId="591" applyNumberFormat="0" applyProtection="0">
      <alignment horizontal="right" vertical="center"/>
    </xf>
    <xf numFmtId="0" fontId="353" fillId="126" borderId="589" applyNumberFormat="0" applyProtection="0">
      <alignment horizontal="left" vertical="center" indent="1"/>
    </xf>
    <xf numFmtId="0" fontId="341" fillId="113" borderId="589" applyNumberFormat="0" applyAlignment="0" applyProtection="0"/>
    <xf numFmtId="0" fontId="355" fillId="111" borderId="591" applyNumberFormat="0" applyProtection="0">
      <alignment vertical="center"/>
    </xf>
    <xf numFmtId="0" fontId="355" fillId="132" borderId="591" applyNumberFormat="0" applyProtection="0">
      <alignment horizontal="right" vertical="center"/>
    </xf>
    <xf numFmtId="0" fontId="266" fillId="0" borderId="578" applyNumberFormat="0" applyFill="0" applyAlignment="0" applyProtection="0">
      <alignment vertical="center"/>
    </xf>
    <xf numFmtId="174" fontId="33" fillId="0" borderId="0" applyFont="0" applyFill="0" applyBorder="0" applyAlignment="0" applyProtection="0"/>
    <xf numFmtId="0" fontId="254" fillId="81" borderId="571" applyNumberFormat="0" applyAlignment="0" applyProtection="0">
      <alignment vertical="center"/>
    </xf>
    <xf numFmtId="0" fontId="13" fillId="59" borderId="597" applyNumberFormat="0" applyFont="0" applyBorder="0" applyAlignment="0">
      <alignment vertical="center"/>
    </xf>
    <xf numFmtId="0" fontId="221" fillId="0" borderId="578" applyNumberFormat="0" applyFill="0" applyAlignment="0" applyProtection="0"/>
    <xf numFmtId="0" fontId="221" fillId="0" borderId="578" applyNumberFormat="0" applyFill="0" applyAlignment="0" applyProtection="0"/>
    <xf numFmtId="4" fontId="205" fillId="105" borderId="571" applyNumberFormat="0" applyProtection="0">
      <alignment horizontal="right" vertical="center"/>
    </xf>
    <xf numFmtId="0" fontId="68" fillId="104" borderId="571" applyNumberFormat="0" applyProtection="0">
      <alignment horizontal="center" vertical="top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right" vertical="center"/>
    </xf>
    <xf numFmtId="3" fontId="70" fillId="57" borderId="571" applyProtection="0">
      <alignment horizontal="right" vertical="center"/>
    </xf>
    <xf numFmtId="0" fontId="70" fillId="100" borderId="571" applyNumberFormat="0" applyProtection="0">
      <alignment horizontal="left" vertical="center" indent="1"/>
    </xf>
    <xf numFmtId="0" fontId="70" fillId="100" borderId="571" applyNumberFormat="0" applyProtection="0">
      <alignment horizontal="left" vertical="center" indent="1"/>
    </xf>
    <xf numFmtId="0" fontId="5" fillId="100" borderId="571" applyNumberFormat="0" applyProtection="0">
      <alignment vertical="center"/>
    </xf>
    <xf numFmtId="0" fontId="70" fillId="100" borderId="571" applyNumberFormat="0" applyProtection="0">
      <alignment vertical="center"/>
    </xf>
    <xf numFmtId="0" fontId="5" fillId="100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4" fontId="70" fillId="101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4" fontId="70" fillId="98" borderId="571" applyNumberFormat="0" applyProtection="0">
      <alignment horizontal="right" vertical="center"/>
    </xf>
    <xf numFmtId="4" fontId="70" fillId="97" borderId="571" applyNumberFormat="0" applyProtection="0">
      <alignment horizontal="right" vertical="center"/>
    </xf>
    <xf numFmtId="4" fontId="70" fillId="95" borderId="571" applyNumberFormat="0" applyProtection="0">
      <alignment horizontal="right" vertical="center"/>
    </xf>
    <xf numFmtId="4" fontId="70" fillId="94" borderId="571" applyNumberFormat="0" applyProtection="0">
      <alignment horizontal="right" vertical="center"/>
    </xf>
    <xf numFmtId="4" fontId="70" fillId="93" borderId="571" applyNumberFormat="0" applyProtection="0">
      <alignment horizontal="right" vertical="center"/>
    </xf>
    <xf numFmtId="4" fontId="70" fillId="52" borderId="571" applyNumberFormat="0" applyProtection="0">
      <alignment horizontal="right" vertical="center"/>
    </xf>
    <xf numFmtId="4" fontId="70" fillId="92" borderId="571" applyNumberFormat="0" applyProtection="0">
      <alignment horizontal="right" vertical="center"/>
    </xf>
    <xf numFmtId="4" fontId="70" fillId="91" borderId="571" applyNumberFormat="0" applyProtection="0">
      <alignment horizontal="right" vertical="center"/>
    </xf>
    <xf numFmtId="0" fontId="68" fillId="90" borderId="571" applyNumberFormat="0" applyProtection="0">
      <alignment horizontal="left" vertical="top"/>
    </xf>
    <xf numFmtId="4" fontId="202" fillId="89" borderId="571" applyNumberFormat="0" applyProtection="0">
      <alignment horizontal="center" vertical="top"/>
    </xf>
    <xf numFmtId="4" fontId="202" fillId="88" borderId="571" applyNumberFormat="0" applyProtection="0">
      <alignment horizontal="left" vertical="center"/>
    </xf>
    <xf numFmtId="0" fontId="5" fillId="53" borderId="571" applyNumberFormat="0" applyProtection="0">
      <alignment vertical="center"/>
    </xf>
    <xf numFmtId="4" fontId="202" fillId="87" borderId="571" applyNumberFormat="0" applyProtection="0">
      <alignment vertical="center"/>
    </xf>
    <xf numFmtId="257" fontId="38" fillId="0" borderId="584" applyFill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88" fillId="0" borderId="563">
      <alignment horizontal="center"/>
    </xf>
    <xf numFmtId="0" fontId="286" fillId="81" borderId="585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15" fontId="281" fillId="112" borderId="583">
      <alignment horizontal="center"/>
    </xf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304" fillId="34" borderId="586"/>
    <xf numFmtId="283" fontId="304" fillId="34" borderId="586"/>
    <xf numFmtId="283" fontId="304" fillId="34" borderId="586"/>
    <xf numFmtId="0" fontId="309" fillId="117" borderId="586"/>
    <xf numFmtId="283" fontId="309" fillId="117" borderId="586"/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6" fillId="0" borderId="583" applyNumberFormat="0" applyAlignment="0" applyProtection="0"/>
    <xf numFmtId="0" fontId="394" fillId="81" borderId="589" applyNumberFormat="0" applyAlignment="0" applyProtection="0">
      <alignment vertical="center"/>
    </xf>
    <xf numFmtId="0" fontId="129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286" fontId="46" fillId="0" borderId="576" applyAlignment="0"/>
    <xf numFmtId="251" fontId="367" fillId="0" borderId="576" applyFill="0"/>
    <xf numFmtId="251" fontId="46" fillId="0" borderId="569" applyFill="0"/>
    <xf numFmtId="251" fontId="46" fillId="0" borderId="576" applyFill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42" fillId="68" borderId="585" applyNumberFormat="0" applyAlignment="0" applyProtection="0"/>
    <xf numFmtId="0" fontId="5" fillId="83" borderId="588" applyNumberFormat="0" applyFont="0" applyAlignment="0" applyProtection="0"/>
    <xf numFmtId="0" fontId="46" fillId="127" borderId="589" applyNumberFormat="0" applyProtection="0">
      <alignment horizontal="left" vertical="center" indent="1"/>
    </xf>
    <xf numFmtId="283" fontId="361" fillId="144" borderId="592" applyNumberFormat="0" applyProtection="0">
      <alignment horizontal="left" vertical="center" indent="1"/>
    </xf>
    <xf numFmtId="0" fontId="283" fillId="0" borderId="583" applyNumberFormat="0" applyFill="0" applyAlignment="0" applyProtection="0"/>
    <xf numFmtId="0" fontId="185" fillId="68" borderId="585" applyNumberFormat="0" applyAlignment="0" applyProtection="0"/>
    <xf numFmtId="0" fontId="40" fillId="83" borderId="570" applyNumberFormat="0" applyFont="0" applyAlignment="0" applyProtection="0"/>
    <xf numFmtId="283" fontId="312" fillId="0" borderId="587">
      <alignment horizontal="left" vertical="center"/>
    </xf>
    <xf numFmtId="0" fontId="327" fillId="68" borderId="585" applyNumberFormat="0" applyAlignment="0" applyProtection="0"/>
    <xf numFmtId="0" fontId="352" fillId="126" borderId="591" applyNumberFormat="0" applyProtection="0">
      <alignment vertical="center"/>
    </xf>
    <xf numFmtId="0" fontId="355" fillId="129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4" fontId="70" fillId="96" borderId="571" applyNumberFormat="0" applyProtection="0">
      <alignment horizontal="right" vertical="center"/>
    </xf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15" fontId="281" fillId="112" borderId="565">
      <alignment horizontal="center"/>
    </xf>
    <xf numFmtId="5" fontId="270" fillId="0" borderId="566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286" fontId="299" fillId="114" borderId="565" applyProtection="0">
      <alignment horizontal="center"/>
    </xf>
    <xf numFmtId="0" fontId="304" fillId="34" borderId="568"/>
    <xf numFmtId="283" fontId="304" fillId="34" borderId="568"/>
    <xf numFmtId="0" fontId="304" fillId="34" borderId="568"/>
    <xf numFmtId="283" fontId="304" fillId="34" borderId="568"/>
    <xf numFmtId="286" fontId="308" fillId="116" borderId="565" applyProtection="0">
      <alignment horizontal="center"/>
    </xf>
    <xf numFmtId="0" fontId="309" fillId="34" borderId="568"/>
    <xf numFmtId="283" fontId="309" fillId="34" borderId="568"/>
    <xf numFmtId="0" fontId="309" fillId="117" borderId="568"/>
    <xf numFmtId="283" fontId="309" fillId="117" borderId="568"/>
    <xf numFmtId="0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26" fillId="0" borderId="565" applyNumberFormat="0" applyAlignment="0" applyProtection="0"/>
    <xf numFmtId="283" fontId="326" fillId="0" borderId="565" applyNumberFormat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8" fillId="115" borderId="565" applyNumberFormat="0" applyAlignment="0" applyProtection="0"/>
    <xf numFmtId="283" fontId="328" fillId="115" borderId="565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286" fontId="328" fillId="125" borderId="572" applyProtection="0">
      <alignment horizontal="center"/>
    </xf>
    <xf numFmtId="0" fontId="352" fillId="126" borderId="573" applyNumberFormat="0" applyProtection="0">
      <alignment vertical="center"/>
    </xf>
    <xf numFmtId="283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283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3" fontId="362" fillId="34" borderId="565" applyNumberFormat="0" applyProtection="0">
      <alignment horizontal="right" vertical="center"/>
    </xf>
    <xf numFmtId="0" fontId="328" fillId="145" borderId="575" applyNumberFormat="0" applyProtection="0">
      <alignment horizontal="center"/>
    </xf>
    <xf numFmtId="283" fontId="328" fillId="145" borderId="575" applyNumberFormat="0" applyProtection="0">
      <alignment horizontal="center"/>
    </xf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6" fontId="46" fillId="0" borderId="576" applyAlignment="0"/>
    <xf numFmtId="286" fontId="367" fillId="0" borderId="576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51" fontId="367" fillId="0" borderId="569" applyFill="0"/>
    <xf numFmtId="251" fontId="367" fillId="0" borderId="576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46" fillId="0" borderId="569" applyFill="0"/>
    <xf numFmtId="251" fontId="46" fillId="0" borderId="576" applyFill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0" fontId="235" fillId="81" borderId="567" applyNumberFormat="0" applyAlignment="0" applyProtection="0"/>
    <xf numFmtId="283" fontId="235" fillId="81" borderId="567" applyNumberFormat="0" applyAlignment="0" applyProtection="0"/>
    <xf numFmtId="0" fontId="235" fillId="81" borderId="567" applyNumberFormat="0" applyAlignment="0" applyProtection="0"/>
    <xf numFmtId="0" fontId="235" fillId="81" borderId="567" applyNumberFormat="0" applyAlignment="0" applyProtection="0"/>
    <xf numFmtId="0" fontId="242" fillId="68" borderId="567" applyNumberFormat="0" applyAlignment="0" applyProtection="0"/>
    <xf numFmtId="283" fontId="242" fillId="68" borderId="567" applyNumberFormat="0" applyAlignment="0" applyProtection="0"/>
    <xf numFmtId="0" fontId="242" fillId="68" borderId="567" applyNumberFormat="0" applyAlignment="0" applyProtection="0"/>
    <xf numFmtId="0" fontId="242" fillId="68" borderId="567" applyNumberFormat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381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388" fillId="68" borderId="567" applyNumberFormat="0" applyAlignment="0" applyProtection="0">
      <alignment vertical="center"/>
    </xf>
    <xf numFmtId="0" fontId="394" fillId="81" borderId="571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570" applyNumberFormat="0" applyFont="0" applyAlignment="0" applyProtection="0"/>
    <xf numFmtId="0" fontId="253" fillId="68" borderId="567" applyNumberFormat="0" applyAlignment="0" applyProtection="0">
      <alignment vertical="center"/>
    </xf>
    <xf numFmtId="0" fontId="263" fillId="81" borderId="567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9" fontId="103" fillId="0" borderId="18" applyNumberFormat="0" applyBorder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03" fillId="0" borderId="18" applyNumberFormat="0" applyBorder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29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38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70" fillId="0" borderId="0" applyFont="0" applyFill="0" applyBorder="0" applyAlignment="0" applyProtection="0">
      <alignment vertical="top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9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0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2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9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289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312" fillId="0" borderId="569">
      <alignment horizontal="left" vertical="center"/>
    </xf>
    <xf numFmtId="283" fontId="312" fillId="0" borderId="569">
      <alignment horizontal="left" vertical="center"/>
    </xf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52" fillId="126" borderId="573" applyNumberFormat="0" applyProtection="0">
      <alignment vertical="center"/>
    </xf>
    <xf numFmtId="0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0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6" fontId="46" fillId="0" borderId="576" applyAlignment="0"/>
    <xf numFmtId="251" fontId="367" fillId="0" borderId="576" applyFill="0"/>
    <xf numFmtId="251" fontId="46" fillId="0" borderId="569" applyFill="0"/>
    <xf numFmtId="251" fontId="46" fillId="0" borderId="576" applyFill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8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48" fillId="0" borderId="0" applyFont="0" applyFill="0" applyBorder="0" applyAlignment="0" applyProtection="0"/>
    <xf numFmtId="174" fontId="289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19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40" fillId="83" borderId="570" applyNumberFormat="0" applyFont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15" fontId="281" fillId="112" borderId="565">
      <alignment horizontal="center"/>
    </xf>
    <xf numFmtId="5" fontId="270" fillId="0" borderId="566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286" fontId="299" fillId="114" borderId="565" applyProtection="0">
      <alignment horizontal="center"/>
    </xf>
    <xf numFmtId="0" fontId="304" fillId="34" borderId="568"/>
    <xf numFmtId="283" fontId="304" fillId="34" borderId="568"/>
    <xf numFmtId="0" fontId="304" fillId="34" borderId="568"/>
    <xf numFmtId="283" fontId="304" fillId="34" borderId="568"/>
    <xf numFmtId="286" fontId="308" fillId="116" borderId="565" applyProtection="0">
      <alignment horizontal="center"/>
    </xf>
    <xf numFmtId="0" fontId="309" fillId="34" borderId="568"/>
    <xf numFmtId="283" fontId="309" fillId="34" borderId="568"/>
    <xf numFmtId="0" fontId="309" fillId="117" borderId="568"/>
    <xf numFmtId="283" fontId="309" fillId="117" borderId="568"/>
    <xf numFmtId="0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26" fillId="0" borderId="565" applyNumberFormat="0" applyAlignment="0" applyProtection="0"/>
    <xf numFmtId="283" fontId="326" fillId="0" borderId="565" applyNumberFormat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8" fillId="115" borderId="565" applyNumberFormat="0" applyAlignment="0" applyProtection="0"/>
    <xf numFmtId="283" fontId="328" fillId="115" borderId="565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286" fontId="328" fillId="125" borderId="572" applyProtection="0">
      <alignment horizontal="center"/>
    </xf>
    <xf numFmtId="0" fontId="352" fillId="126" borderId="573" applyNumberFormat="0" applyProtection="0">
      <alignment vertical="center"/>
    </xf>
    <xf numFmtId="283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283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3" fontId="362" fillId="34" borderId="565" applyNumberFormat="0" applyProtection="0">
      <alignment horizontal="right" vertical="center"/>
    </xf>
    <xf numFmtId="0" fontId="328" fillId="145" borderId="575" applyNumberFormat="0" applyProtection="0">
      <alignment horizontal="center"/>
    </xf>
    <xf numFmtId="283" fontId="328" fillId="145" borderId="575" applyNumberFormat="0" applyProtection="0">
      <alignment horizontal="center"/>
    </xf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6" fontId="46" fillId="0" borderId="576" applyAlignment="0"/>
    <xf numFmtId="286" fontId="367" fillId="0" borderId="576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51" fontId="367" fillId="0" borderId="569" applyFill="0"/>
    <xf numFmtId="251" fontId="367" fillId="0" borderId="576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46" fillId="0" borderId="569" applyFill="0"/>
    <xf numFmtId="251" fontId="46" fillId="0" borderId="576" applyFill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0" fontId="235" fillId="81" borderId="567" applyNumberFormat="0" applyAlignment="0" applyProtection="0"/>
    <xf numFmtId="283" fontId="235" fillId="81" borderId="567" applyNumberFormat="0" applyAlignment="0" applyProtection="0"/>
    <xf numFmtId="0" fontId="235" fillId="81" borderId="567" applyNumberFormat="0" applyAlignment="0" applyProtection="0"/>
    <xf numFmtId="0" fontId="235" fillId="81" borderId="567" applyNumberFormat="0" applyAlignment="0" applyProtection="0"/>
    <xf numFmtId="0" fontId="242" fillId="68" borderId="567" applyNumberFormat="0" applyAlignment="0" applyProtection="0"/>
    <xf numFmtId="283" fontId="242" fillId="68" borderId="567" applyNumberFormat="0" applyAlignment="0" applyProtection="0"/>
    <xf numFmtId="0" fontId="242" fillId="68" borderId="567" applyNumberFormat="0" applyAlignment="0" applyProtection="0"/>
    <xf numFmtId="0" fontId="242" fillId="68" borderId="567" applyNumberFormat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381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388" fillId="68" borderId="567" applyNumberFormat="0" applyAlignment="0" applyProtection="0">
      <alignment vertical="center"/>
    </xf>
    <xf numFmtId="0" fontId="394" fillId="81" borderId="571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" fillId="83" borderId="570" applyNumberFormat="0" applyFont="0" applyAlignment="0" applyProtection="0"/>
    <xf numFmtId="0" fontId="253" fillId="68" borderId="567" applyNumberFormat="0" applyAlignment="0" applyProtection="0">
      <alignment vertical="center"/>
    </xf>
    <xf numFmtId="0" fontId="263" fillId="81" borderId="567" applyNumberFormat="0" applyAlignment="0" applyProtection="0">
      <alignment vertical="center"/>
    </xf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83" fillId="0" borderId="27">
      <alignment horizontal="right" vertical="center"/>
    </xf>
    <xf numFmtId="174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102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69" fontId="133" fillId="0" borderId="0" applyFont="0" applyFill="0" applyBorder="0" applyProtection="0">
      <alignment vertical="center"/>
    </xf>
    <xf numFmtId="174" fontId="5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1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90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21" fillId="0" borderId="596" applyNumberFormat="0" applyFill="0" applyAlignment="0" applyProtection="0"/>
    <xf numFmtId="0" fontId="221" fillId="0" borderId="596" applyNumberFormat="0" applyFill="0" applyAlignment="0" applyProtection="0"/>
    <xf numFmtId="0" fontId="221" fillId="0" borderId="596" applyNumberFormat="0" applyFill="0" applyAlignment="0" applyProtection="0"/>
    <xf numFmtId="0" fontId="200" fillId="1" borderId="582" applyNumberFormat="0" applyFont="0" applyAlignment="0">
      <alignment horizontal="center"/>
    </xf>
    <xf numFmtId="4" fontId="205" fillId="105" borderId="589" applyNumberFormat="0" applyProtection="0">
      <alignment horizontal="right" vertical="center"/>
    </xf>
    <xf numFmtId="0" fontId="68" fillId="104" borderId="589" applyNumberFormat="0" applyProtection="0">
      <alignment horizontal="center" vertical="top"/>
    </xf>
    <xf numFmtId="0" fontId="5" fillId="100" borderId="589" applyNumberFormat="0" applyProtection="0">
      <alignment horizontal="left" vertical="center" indent="1"/>
    </xf>
    <xf numFmtId="0" fontId="5" fillId="0" borderId="589" applyNumberFormat="0" applyProtection="0">
      <alignment horizontal="right" vertical="center"/>
    </xf>
    <xf numFmtId="3" fontId="70" fillId="57" borderId="589" applyProtection="0">
      <alignment horizontal="right" vertical="center"/>
    </xf>
    <xf numFmtId="0" fontId="70" fillId="100" borderId="589" applyNumberFormat="0" applyProtection="0">
      <alignment horizontal="left" vertical="center" indent="1"/>
    </xf>
    <xf numFmtId="0" fontId="70" fillId="100" borderId="589" applyNumberFormat="0" applyProtection="0">
      <alignment horizontal="left" vertical="center" indent="1"/>
    </xf>
    <xf numFmtId="0" fontId="5" fillId="100" borderId="589" applyNumberFormat="0" applyProtection="0">
      <alignment vertical="center"/>
    </xf>
    <xf numFmtId="4" fontId="70" fillId="92" borderId="589" applyNumberFormat="0" applyProtection="0">
      <alignment horizontal="right" vertical="center"/>
    </xf>
    <xf numFmtId="0" fontId="5" fillId="0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5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3" borderId="589" applyNumberFormat="0" applyProtection="0">
      <alignment horizontal="left" vertical="center" indent="1"/>
    </xf>
    <xf numFmtId="4" fontId="70" fillId="101" borderId="589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4" fontId="70" fillId="98" borderId="589" applyNumberFormat="0" applyProtection="0">
      <alignment horizontal="right" vertical="center"/>
    </xf>
    <xf numFmtId="4" fontId="70" fillId="95" borderId="589" applyNumberFormat="0" applyProtection="0">
      <alignment horizontal="right" vertical="center"/>
    </xf>
    <xf numFmtId="4" fontId="70" fillId="94" borderId="589" applyNumberFormat="0" applyProtection="0">
      <alignment horizontal="right" vertical="center"/>
    </xf>
    <xf numFmtId="4" fontId="70" fillId="93" borderId="589" applyNumberFormat="0" applyProtection="0">
      <alignment horizontal="right" vertical="center"/>
    </xf>
    <xf numFmtId="4" fontId="70" fillId="91" borderId="589" applyNumberFormat="0" applyProtection="0">
      <alignment horizontal="right" vertical="center"/>
    </xf>
    <xf numFmtId="0" fontId="68" fillId="90" borderId="589" applyNumberFormat="0" applyProtection="0">
      <alignment horizontal="left" vertical="top"/>
    </xf>
    <xf numFmtId="4" fontId="202" fillId="89" borderId="589" applyNumberFormat="0" applyProtection="0">
      <alignment horizontal="center" vertical="top"/>
    </xf>
    <xf numFmtId="4" fontId="202" fillId="88" borderId="589" applyNumberFormat="0" applyProtection="0">
      <alignment horizontal="left" vertical="center"/>
    </xf>
    <xf numFmtId="0" fontId="5" fillId="53" borderId="589" applyNumberFormat="0" applyProtection="0">
      <alignment vertical="center"/>
    </xf>
    <xf numFmtId="4" fontId="202" fillId="87" borderId="589" applyNumberFormat="0" applyProtection="0">
      <alignment vertical="center"/>
    </xf>
    <xf numFmtId="0" fontId="196" fillId="81" borderId="589" applyNumberFormat="0" applyAlignment="0" applyProtection="0"/>
    <xf numFmtId="0" fontId="196" fillId="81" borderId="589" applyNumberFormat="0" applyAlignment="0" applyProtection="0"/>
    <xf numFmtId="0" fontId="196" fillId="81" borderId="589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254" fontId="38" fillId="0" borderId="584" applyFill="0" applyProtection="0"/>
    <xf numFmtId="5" fontId="115" fillId="0" borderId="584" applyAlignment="0" applyProtection="0"/>
    <xf numFmtId="0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6" fontId="46" fillId="0" borderId="576" applyAlignment="0"/>
    <xf numFmtId="251" fontId="367" fillId="0" borderId="576" applyFill="0"/>
    <xf numFmtId="251" fontId="46" fillId="0" borderId="569" applyFill="0"/>
    <xf numFmtId="251" fontId="46" fillId="0" borderId="576" applyFill="0"/>
    <xf numFmtId="0" fontId="40" fillId="83" borderId="570" applyNumberFormat="0" applyFont="0" applyAlignment="0" applyProtection="0"/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0" fontId="85" fillId="0" borderId="563">
      <alignment horizontal="center"/>
    </xf>
    <xf numFmtId="15" fontId="281" fillId="112" borderId="565">
      <alignment horizontal="center"/>
    </xf>
    <xf numFmtId="5" fontId="270" fillId="0" borderId="566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5" fillId="113" borderId="567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286" fontId="299" fillId="114" borderId="565" applyProtection="0">
      <alignment horizontal="center"/>
    </xf>
    <xf numFmtId="0" fontId="304" fillId="34" borderId="568"/>
    <xf numFmtId="283" fontId="304" fillId="34" borderId="568"/>
    <xf numFmtId="0" fontId="304" fillId="34" borderId="568"/>
    <xf numFmtId="283" fontId="304" fillId="34" borderId="568"/>
    <xf numFmtId="286" fontId="308" fillId="116" borderId="565" applyProtection="0">
      <alignment horizontal="center"/>
    </xf>
    <xf numFmtId="0" fontId="309" fillId="34" borderId="568"/>
    <xf numFmtId="283" fontId="309" fillId="34" borderId="568"/>
    <xf numFmtId="0" fontId="309" fillId="117" borderId="568"/>
    <xf numFmtId="283" fontId="309" fillId="117" borderId="568"/>
    <xf numFmtId="0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283" fontId="312" fillId="0" borderId="569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71" fillId="0" borderId="564">
      <alignment horizontal="left" vertical="center"/>
    </xf>
    <xf numFmtId="0" fontId="326" fillId="0" borderId="565" applyNumberFormat="0" applyAlignment="0" applyProtection="0"/>
    <xf numFmtId="283" fontId="326" fillId="0" borderId="565" applyNumberFormat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95" fillId="60" borderId="563" applyNumberFormat="0" applyBorder="0" applyAlignment="0" applyProtection="0"/>
    <xf numFmtId="10" fontId="311" fillId="60" borderId="563" applyNumberFormat="0" applyBorder="0" applyAlignment="0" applyProtection="0"/>
    <xf numFmtId="10" fontId="95" fillId="60" borderId="563" applyNumberFormat="0" applyBorder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54" borderId="567" applyNumberFormat="0" applyAlignment="0" applyProtection="0"/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328" fillId="115" borderId="565" applyNumberFormat="0" applyAlignment="0" applyProtection="0"/>
    <xf numFmtId="283" fontId="328" fillId="115" borderId="565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294" fillId="83" borderId="570" applyNumberFormat="0" applyFon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113" borderId="571" applyNumberForma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286" fontId="328" fillId="125" borderId="572" applyProtection="0">
      <alignment horizontal="center"/>
    </xf>
    <xf numFmtId="0" fontId="352" fillId="126" borderId="573" applyNumberFormat="0" applyProtection="0">
      <alignment vertical="center"/>
    </xf>
    <xf numFmtId="283" fontId="352" fillId="126" borderId="573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283" fontId="353" fillId="126" borderId="571" applyNumberFormat="0" applyProtection="0">
      <alignment horizontal="left" vertical="center" indent="1"/>
    </xf>
    <xf numFmtId="0" fontId="355" fillId="128" borderId="573" applyNumberFormat="0" applyProtection="0">
      <alignment horizontal="right" vertical="center"/>
    </xf>
    <xf numFmtId="283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283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283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283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283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283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283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283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283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283" fontId="355" fillId="139" borderId="573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283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283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283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283" fontId="46" fillId="127" borderId="571" applyNumberFormat="0" applyProtection="0">
      <alignment horizontal="left" vertical="center" indent="1"/>
    </xf>
    <xf numFmtId="0" fontId="355" fillId="111" borderId="573" applyNumberFormat="0" applyProtection="0">
      <alignment vertical="center"/>
    </xf>
    <xf numFmtId="283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283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283" fontId="323" fillId="139" borderId="574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283" fontId="321" fillId="142" borderId="571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283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3" fontId="362" fillId="34" borderId="565" applyNumberFormat="0" applyProtection="0">
      <alignment horizontal="right" vertical="center"/>
    </xf>
    <xf numFmtId="0" fontId="328" fillId="145" borderId="575" applyNumberFormat="0" applyProtection="0">
      <alignment horizontal="center"/>
    </xf>
    <xf numFmtId="283" fontId="328" fillId="145" borderId="575" applyNumberFormat="0" applyProtection="0">
      <alignment horizontal="center"/>
    </xf>
    <xf numFmtId="3" fontId="365" fillId="84" borderId="563">
      <alignment horizontal="left" vertical="top" wrapText="1"/>
      <protection locked="0"/>
    </xf>
    <xf numFmtId="3" fontId="365" fillId="84" borderId="563">
      <alignment horizontal="left" vertical="top" wrapText="1"/>
      <protection locked="0"/>
    </xf>
    <xf numFmtId="286" fontId="46" fillId="0" borderId="576" applyAlignment="0"/>
    <xf numFmtId="286" fontId="367" fillId="0" borderId="576" applyFill="0" applyAlignment="0" applyProtection="0"/>
    <xf numFmtId="0" fontId="283" fillId="0" borderId="565" applyNumberFormat="0" applyFill="0" applyAlignment="0" applyProtection="0"/>
    <xf numFmtId="283" fontId="283" fillId="0" borderId="565" applyNumberFormat="0" applyFill="0" applyAlignment="0" applyProtection="0"/>
    <xf numFmtId="0" fontId="283" fillId="0" borderId="565" applyNumberFormat="0" applyFill="0" applyAlignment="0" applyProtection="0"/>
    <xf numFmtId="0" fontId="283" fillId="0" borderId="565" applyNumberFormat="0" applyFill="0" applyAlignment="0" applyProtection="0"/>
    <xf numFmtId="251" fontId="367" fillId="0" borderId="569" applyFill="0"/>
    <xf numFmtId="251" fontId="367" fillId="0" borderId="576" applyFill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0" fontId="373" fillId="0" borderId="578" applyNumberFormat="0" applyFill="0" applyAlignment="0" applyProtection="0"/>
    <xf numFmtId="0" fontId="373" fillId="0" borderId="577" applyNumberFormat="0" applyFill="0" applyAlignment="0" applyProtection="0"/>
    <xf numFmtId="0" fontId="373" fillId="0" borderId="577" applyNumberFormat="0" applyFill="0" applyAlignment="0" applyProtection="0"/>
    <xf numFmtId="251" fontId="46" fillId="0" borderId="569" applyFill="0"/>
    <xf numFmtId="251" fontId="46" fillId="0" borderId="576" applyFill="0"/>
    <xf numFmtId="0" fontId="234" fillId="81" borderId="571" applyNumberFormat="0" applyAlignment="0" applyProtection="0"/>
    <xf numFmtId="283" fontId="234" fillId="81" borderId="571" applyNumberFormat="0" applyAlignment="0" applyProtection="0"/>
    <xf numFmtId="0" fontId="234" fillId="81" borderId="571" applyNumberFormat="0" applyAlignment="0" applyProtection="0"/>
    <xf numFmtId="0" fontId="234" fillId="81" borderId="571" applyNumberFormat="0" applyAlignment="0" applyProtection="0"/>
    <xf numFmtId="0" fontId="235" fillId="81" borderId="567" applyNumberFormat="0" applyAlignment="0" applyProtection="0"/>
    <xf numFmtId="283" fontId="235" fillId="81" borderId="567" applyNumberFormat="0" applyAlignment="0" applyProtection="0"/>
    <xf numFmtId="0" fontId="235" fillId="81" borderId="567" applyNumberFormat="0" applyAlignment="0" applyProtection="0"/>
    <xf numFmtId="0" fontId="235" fillId="81" borderId="567" applyNumberFormat="0" applyAlignment="0" applyProtection="0"/>
    <xf numFmtId="0" fontId="242" fillId="68" borderId="567" applyNumberFormat="0" applyAlignment="0" applyProtection="0"/>
    <xf numFmtId="283" fontId="242" fillId="68" borderId="567" applyNumberFormat="0" applyAlignment="0" applyProtection="0"/>
    <xf numFmtId="0" fontId="242" fillId="68" borderId="567" applyNumberFormat="0" applyAlignment="0" applyProtection="0"/>
    <xf numFmtId="0" fontId="242" fillId="68" borderId="567" applyNumberFormat="0" applyAlignment="0" applyProtection="0"/>
    <xf numFmtId="0" fontId="244" fillId="0" borderId="578" applyNumberFormat="0" applyFill="0" applyAlignment="0" applyProtection="0"/>
    <xf numFmtId="283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244" fillId="0" borderId="578" applyNumberFormat="0" applyFill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283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0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42" fillId="83" borderId="570" applyNumberFormat="0" applyFont="0" applyAlignment="0" applyProtection="0"/>
    <xf numFmtId="0" fontId="381" fillId="81" borderId="567" applyNumberFormat="0" applyAlignment="0" applyProtection="0">
      <alignment vertical="center"/>
    </xf>
    <xf numFmtId="0" fontId="5" fillId="83" borderId="570" applyNumberFormat="0" applyFont="0" applyAlignment="0" applyProtection="0">
      <alignment vertical="center"/>
    </xf>
    <xf numFmtId="0" fontId="387" fillId="0" borderId="578" applyNumberFormat="0" applyFill="0" applyAlignment="0" applyProtection="0">
      <alignment vertical="center"/>
    </xf>
    <xf numFmtId="0" fontId="388" fillId="68" borderId="567" applyNumberFormat="0" applyAlignment="0" applyProtection="0">
      <alignment vertical="center"/>
    </xf>
    <xf numFmtId="0" fontId="394" fillId="81" borderId="571" applyNumberFormat="0" applyAlignment="0" applyProtection="0">
      <alignment vertical="center"/>
    </xf>
    <xf numFmtId="4" fontId="70" fillId="52" borderId="589" applyNumberFormat="0" applyProtection="0">
      <alignment horizontal="right" vertical="center"/>
    </xf>
    <xf numFmtId="0" fontId="361" fillId="144" borderId="592" applyNumberFormat="0" applyProtection="0">
      <alignment horizontal="left" vertical="center" indent="1"/>
    </xf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49" fillId="81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85" fillId="68" borderId="567" applyNumberForma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38" fillId="83" borderId="570" applyNumberFormat="0" applyFont="0" applyAlignment="0" applyProtection="0"/>
    <xf numFmtId="0" fontId="129" fillId="83" borderId="570" applyNumberFormat="0" applyFont="0" applyAlignment="0" applyProtection="0">
      <alignment vertical="center"/>
    </xf>
    <xf numFmtId="0" fontId="5" fillId="83" borderId="570" applyNumberFormat="0" applyFont="0" applyAlignment="0" applyProtection="0"/>
    <xf numFmtId="0" fontId="253" fillId="68" borderId="567" applyNumberFormat="0" applyAlignment="0" applyProtection="0">
      <alignment vertical="center"/>
    </xf>
    <xf numFmtId="0" fontId="263" fillId="81" borderId="567" applyNumberFormat="0" applyAlignment="0" applyProtection="0">
      <alignment vertical="center"/>
    </xf>
    <xf numFmtId="0" fontId="355" fillId="134" borderId="591" applyNumberFormat="0" applyProtection="0">
      <alignment horizontal="right" vertical="center"/>
    </xf>
    <xf numFmtId="0" fontId="355" fillId="128" borderId="591" applyNumberFormat="0" applyProtection="0">
      <alignment horizontal="right" vertical="center"/>
    </xf>
    <xf numFmtId="4" fontId="70" fillId="97" borderId="589" applyNumberFormat="0" applyProtection="0">
      <alignment horizontal="right" vertical="center"/>
    </xf>
    <xf numFmtId="0" fontId="46" fillId="127" borderId="589" applyNumberFormat="0" applyProtection="0">
      <alignment horizontal="left" vertical="center" indent="1"/>
    </xf>
    <xf numFmtId="0" fontId="46" fillId="140" borderId="589" applyNumberFormat="0" applyProtection="0">
      <alignment horizontal="left" vertical="center" indent="1"/>
    </xf>
    <xf numFmtId="0" fontId="185" fillId="68" borderId="585" applyNumberFormat="0" applyAlignment="0" applyProtection="0"/>
    <xf numFmtId="251" fontId="46" fillId="0" borderId="587" applyFill="0"/>
    <xf numFmtId="0" fontId="286" fillId="81" borderId="585" applyNumberFormat="0" applyAlignment="0" applyProtection="0"/>
    <xf numFmtId="0" fontId="46" fillId="122" borderId="589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0" fontId="286" fillId="81" borderId="585" applyNumberFormat="0" applyAlignment="0" applyProtection="0"/>
    <xf numFmtId="0" fontId="355" fillId="133" borderId="591" applyNumberFormat="0" applyProtection="0">
      <alignment horizontal="right" vertical="center"/>
    </xf>
    <xf numFmtId="0" fontId="285" fillId="113" borderId="585" applyNumberFormat="0" applyAlignment="0" applyProtection="0"/>
    <xf numFmtId="0" fontId="294" fillId="83" borderId="588" applyNumberFormat="0" applyFont="0" applyAlignment="0" applyProtection="0"/>
    <xf numFmtId="0" fontId="285" fillId="113" borderId="585" applyNumberFormat="0" applyAlignment="0" applyProtection="0"/>
    <xf numFmtId="283" fontId="312" fillId="0" borderId="587">
      <alignment horizontal="left" vertical="center"/>
    </xf>
    <xf numFmtId="0" fontId="323" fillId="139" borderId="592" applyNumberFormat="0" applyProtection="0">
      <alignment horizontal="left" vertical="center" indent="1"/>
    </xf>
    <xf numFmtId="0" fontId="5" fillId="83" borderId="588" applyNumberFormat="0" applyFont="0" applyAlignment="0" applyProtection="0"/>
    <xf numFmtId="0" fontId="341" fillId="81" borderId="589" applyNumberFormat="0" applyAlignment="0" applyProtection="0"/>
    <xf numFmtId="0" fontId="285" fillId="113" borderId="567" applyNumberFormat="0" applyAlignment="0" applyProtection="0"/>
    <xf numFmtId="0" fontId="286" fillId="81" borderId="567" applyNumberFormat="0" applyAlignment="0" applyProtection="0"/>
    <xf numFmtId="0" fontId="286" fillId="81" borderId="567" applyNumberFormat="0" applyAlignment="0" applyProtection="0"/>
    <xf numFmtId="286" fontId="46" fillId="0" borderId="594" applyAlignment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12" fillId="0" borderId="587">
      <alignment horizontal="left" vertical="center"/>
    </xf>
    <xf numFmtId="0" fontId="312" fillId="0" borderId="569">
      <alignment horizontal="left" vertical="center"/>
    </xf>
    <xf numFmtId="283" fontId="312" fillId="0" borderId="569">
      <alignment horizontal="left" vertical="center"/>
    </xf>
    <xf numFmtId="0" fontId="327" fillId="54" borderId="567" applyNumberFormat="0" applyAlignment="0" applyProtection="0"/>
    <xf numFmtId="0" fontId="327" fillId="68" borderId="567" applyNumberFormat="0" applyAlignment="0" applyProtection="0"/>
    <xf numFmtId="0" fontId="327" fillId="68" borderId="567" applyNumberFormat="0" applyAlignment="0" applyProtection="0"/>
    <xf numFmtId="0" fontId="294" fillId="83" borderId="570" applyNumberFormat="0" applyFont="0" applyAlignment="0" applyProtection="0"/>
    <xf numFmtId="0" fontId="5" fillId="83" borderId="570" applyNumberFormat="0" applyFont="0" applyAlignment="0" applyProtection="0"/>
    <xf numFmtId="0" fontId="5" fillId="83" borderId="570" applyNumberFormat="0" applyFont="0" applyAlignment="0" applyProtection="0"/>
    <xf numFmtId="0" fontId="352" fillId="126" borderId="573" applyNumberFormat="0" applyProtection="0">
      <alignment vertical="center"/>
    </xf>
    <xf numFmtId="0" fontId="355" fillId="128" borderId="573" applyNumberFormat="0" applyProtection="0">
      <alignment horizontal="right" vertical="center"/>
    </xf>
    <xf numFmtId="0" fontId="355" fillId="129" borderId="573" applyNumberFormat="0" applyProtection="0">
      <alignment horizontal="right" vertical="center"/>
    </xf>
    <xf numFmtId="0" fontId="355" fillId="121" borderId="573" applyNumberFormat="0" applyProtection="0">
      <alignment horizontal="right" vertical="center"/>
    </xf>
    <xf numFmtId="0" fontId="355" fillId="130" borderId="573" applyNumberFormat="0" applyProtection="0">
      <alignment horizontal="right" vertical="center"/>
    </xf>
    <xf numFmtId="0" fontId="355" fillId="131" borderId="573" applyNumberFormat="0" applyProtection="0">
      <alignment horizontal="right" vertical="center"/>
    </xf>
    <xf numFmtId="0" fontId="355" fillId="132" borderId="573" applyNumberFormat="0" applyProtection="0">
      <alignment horizontal="right" vertical="center"/>
    </xf>
    <xf numFmtId="0" fontId="355" fillId="133" borderId="573" applyNumberFormat="0" applyProtection="0">
      <alignment horizontal="right" vertical="center"/>
    </xf>
    <xf numFmtId="0" fontId="355" fillId="134" borderId="573" applyNumberFormat="0" applyProtection="0">
      <alignment horizontal="right" vertical="center"/>
    </xf>
    <xf numFmtId="0" fontId="355" fillId="135" borderId="573" applyNumberFormat="0" applyProtection="0">
      <alignment horizontal="right" vertical="center"/>
    </xf>
    <xf numFmtId="0" fontId="355" fillId="139" borderId="573" applyNumberFormat="0" applyProtection="0">
      <alignment horizontal="right" vertical="center"/>
    </xf>
    <xf numFmtId="0" fontId="355" fillId="111" borderId="573" applyNumberFormat="0" applyProtection="0">
      <alignment vertical="center"/>
    </xf>
    <xf numFmtId="0" fontId="358" fillId="111" borderId="573" applyNumberFormat="0" applyProtection="0">
      <alignment vertical="center"/>
    </xf>
    <xf numFmtId="0" fontId="323" fillId="139" borderId="574" applyNumberFormat="0" applyProtection="0">
      <alignment horizontal="left" vertical="center" indent="1"/>
    </xf>
    <xf numFmtId="0" fontId="361" fillId="144" borderId="574" applyNumberFormat="0" applyProtection="0">
      <alignment horizontal="left" vertical="center" indent="1"/>
    </xf>
    <xf numFmtId="0" fontId="362" fillId="34" borderId="565" applyNumberFormat="0" applyProtection="0">
      <alignment horizontal="right" vertical="center"/>
    </xf>
    <xf numFmtId="286" fontId="46" fillId="0" borderId="576" applyAlignment="0"/>
    <xf numFmtId="251" fontId="367" fillId="0" borderId="576" applyFill="0"/>
    <xf numFmtId="251" fontId="46" fillId="0" borderId="569" applyFill="0"/>
    <xf numFmtId="251" fontId="46" fillId="0" borderId="576" applyFill="0"/>
    <xf numFmtId="0" fontId="40" fillId="83" borderId="570" applyNumberFormat="0" applyFont="0" applyAlignment="0" applyProtection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15" fontId="281" fillId="112" borderId="583">
      <alignment horizontal="center"/>
    </xf>
    <xf numFmtId="5" fontId="270" fillId="0" borderId="584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286" fontId="299" fillId="114" borderId="583" applyProtection="0">
      <alignment horizontal="center"/>
    </xf>
    <xf numFmtId="0" fontId="304" fillId="34" borderId="586"/>
    <xf numFmtId="283" fontId="304" fillId="34" borderId="586"/>
    <xf numFmtId="0" fontId="304" fillId="34" borderId="586"/>
    <xf numFmtId="283" fontId="304" fillId="34" borderId="586"/>
    <xf numFmtId="286" fontId="308" fillId="116" borderId="583" applyProtection="0">
      <alignment horizontal="center"/>
    </xf>
    <xf numFmtId="0" fontId="309" fillId="34" borderId="586"/>
    <xf numFmtId="283" fontId="309" fillId="34" borderId="586"/>
    <xf numFmtId="0" fontId="309" fillId="117" borderId="586"/>
    <xf numFmtId="283" fontId="309" fillId="117" borderId="586"/>
    <xf numFmtId="0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283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6" fillId="0" borderId="583" applyNumberFormat="0" applyAlignment="0" applyProtection="0"/>
    <xf numFmtId="283" fontId="326" fillId="0" borderId="583" applyNumberFormat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311" fillId="60" borderId="581" applyNumberFormat="0" applyBorder="0" applyAlignment="0" applyProtection="0"/>
    <xf numFmtId="10" fontId="95" fillId="60" borderId="581" applyNumberFormat="0" applyBorder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328" fillId="115" borderId="583" applyNumberFormat="0" applyAlignment="0" applyProtection="0"/>
    <xf numFmtId="283" fontId="328" fillId="115" borderId="583" applyNumberForma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81" borderId="589" applyNumberFormat="0" applyAlignment="0" applyProtection="0"/>
    <xf numFmtId="286" fontId="328" fillId="125" borderId="590" applyProtection="0">
      <alignment horizontal="center"/>
    </xf>
    <xf numFmtId="0" fontId="352" fillId="126" borderId="591" applyNumberFormat="0" applyProtection="0">
      <alignment vertical="center"/>
    </xf>
    <xf numFmtId="283" fontId="352" fillId="126" borderId="591" applyNumberFormat="0" applyProtection="0">
      <alignment vertical="center"/>
    </xf>
    <xf numFmtId="0" fontId="353" fillId="126" borderId="589" applyNumberFormat="0" applyProtection="0">
      <alignment horizontal="left" vertical="center" indent="1"/>
    </xf>
    <xf numFmtId="283" fontId="353" fillId="126" borderId="589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283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283" fontId="355" fillId="129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283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283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283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283" fontId="355" fillId="132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283" fontId="355" fillId="133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283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283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283" fontId="355" fillId="139" borderId="591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46" fillId="140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283" fontId="46" fillId="141" borderId="589" applyNumberFormat="0" applyProtection="0">
      <alignment horizontal="left" vertical="center" indent="1"/>
    </xf>
    <xf numFmtId="0" fontId="46" fillId="122" borderId="589" applyNumberFormat="0" applyProtection="0">
      <alignment horizontal="left" vertical="center" indent="1"/>
    </xf>
    <xf numFmtId="283" fontId="46" fillId="122" borderId="589" applyNumberFormat="0" applyProtection="0">
      <alignment horizontal="left" vertical="center" indent="1"/>
    </xf>
    <xf numFmtId="0" fontId="46" fillId="127" borderId="589" applyNumberFormat="0" applyProtection="0">
      <alignment horizontal="left" vertical="center" indent="1"/>
    </xf>
    <xf numFmtId="283" fontId="46" fillId="127" borderId="589" applyNumberFormat="0" applyProtection="0">
      <alignment horizontal="left" vertical="center" indent="1"/>
    </xf>
    <xf numFmtId="0" fontId="355" fillId="111" borderId="591" applyNumberFormat="0" applyProtection="0">
      <alignment vertical="center"/>
    </xf>
    <xf numFmtId="283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283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283" fontId="323" fillId="139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283" fontId="321" fillId="142" borderId="589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283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3" fontId="362" fillId="34" borderId="583" applyNumberFormat="0" applyProtection="0">
      <alignment horizontal="right" vertical="center"/>
    </xf>
    <xf numFmtId="0" fontId="328" fillId="145" borderId="593" applyNumberFormat="0" applyProtection="0">
      <alignment horizontal="center"/>
    </xf>
    <xf numFmtId="283" fontId="328" fillId="145" borderId="593" applyNumberFormat="0" applyProtection="0">
      <alignment horizontal="center"/>
    </xf>
    <xf numFmtId="3" fontId="365" fillId="84" borderId="581">
      <alignment horizontal="left" vertical="top" wrapText="1"/>
      <protection locked="0"/>
    </xf>
    <xf numFmtId="3" fontId="365" fillId="84" borderId="581">
      <alignment horizontal="left" vertical="top" wrapText="1"/>
      <protection locked="0"/>
    </xf>
    <xf numFmtId="286" fontId="46" fillId="0" borderId="594" applyAlignment="0"/>
    <xf numFmtId="286" fontId="367" fillId="0" borderId="594" applyFill="0" applyAlignment="0" applyProtection="0"/>
    <xf numFmtId="0" fontId="283" fillId="0" borderId="583" applyNumberFormat="0" applyFill="0" applyAlignment="0" applyProtection="0"/>
    <xf numFmtId="283" fontId="283" fillId="0" borderId="583" applyNumberFormat="0" applyFill="0" applyAlignment="0" applyProtection="0"/>
    <xf numFmtId="0" fontId="283" fillId="0" borderId="583" applyNumberFormat="0" applyFill="0" applyAlignment="0" applyProtection="0"/>
    <xf numFmtId="0" fontId="283" fillId="0" borderId="583" applyNumberFormat="0" applyFill="0" applyAlignment="0" applyProtection="0"/>
    <xf numFmtId="251" fontId="367" fillId="0" borderId="587" applyFill="0"/>
    <xf numFmtId="251" fontId="367" fillId="0" borderId="594" applyFill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0" fontId="373" fillId="0" borderId="596" applyNumberFormat="0" applyFill="0" applyAlignment="0" applyProtection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251" fontId="46" fillId="0" borderId="587" applyFill="0"/>
    <xf numFmtId="251" fontId="46" fillId="0" borderId="594" applyFill="0"/>
    <xf numFmtId="0" fontId="234" fillId="81" borderId="589" applyNumberFormat="0" applyAlignment="0" applyProtection="0"/>
    <xf numFmtId="283" fontId="234" fillId="81" borderId="589" applyNumberFormat="0" applyAlignment="0" applyProtection="0"/>
    <xf numFmtId="0" fontId="234" fillId="81" borderId="589" applyNumberFormat="0" applyAlignment="0" applyProtection="0"/>
    <xf numFmtId="0" fontId="234" fillId="81" borderId="589" applyNumberFormat="0" applyAlignment="0" applyProtection="0"/>
    <xf numFmtId="0" fontId="235" fillId="81" borderId="585" applyNumberFormat="0" applyAlignment="0" applyProtection="0"/>
    <xf numFmtId="283" fontId="235" fillId="81" borderId="585" applyNumberFormat="0" applyAlignment="0" applyProtection="0"/>
    <xf numFmtId="0" fontId="235" fillId="81" borderId="585" applyNumberFormat="0" applyAlignment="0" applyProtection="0"/>
    <xf numFmtId="0" fontId="235" fillId="81" borderId="585" applyNumberFormat="0" applyAlignment="0" applyProtection="0"/>
    <xf numFmtId="0" fontId="242" fillId="68" borderId="585" applyNumberFormat="0" applyAlignment="0" applyProtection="0"/>
    <xf numFmtId="283" fontId="242" fillId="68" borderId="585" applyNumberFormat="0" applyAlignment="0" applyProtection="0"/>
    <xf numFmtId="0" fontId="242" fillId="68" borderId="585" applyNumberFormat="0" applyAlignment="0" applyProtection="0"/>
    <xf numFmtId="0" fontId="242" fillId="68" borderId="585" applyNumberFormat="0" applyAlignment="0" applyProtection="0"/>
    <xf numFmtId="0" fontId="244" fillId="0" borderId="596" applyNumberFormat="0" applyFill="0" applyAlignment="0" applyProtection="0"/>
    <xf numFmtId="283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283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1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7" fillId="0" borderId="596" applyNumberFormat="0" applyFill="0" applyAlignment="0" applyProtection="0">
      <alignment vertical="center"/>
    </xf>
    <xf numFmtId="0" fontId="388" fillId="68" borderId="585" applyNumberFormat="0" applyAlignment="0" applyProtection="0">
      <alignment vertical="center"/>
    </xf>
    <xf numFmtId="0" fontId="394" fillId="81" borderId="589" applyNumberFormat="0" applyAlignment="0" applyProtection="0">
      <alignment vertical="center"/>
    </xf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29" fillId="83" borderId="588" applyNumberFormat="0" applyFont="0" applyAlignment="0" applyProtection="0">
      <alignment vertical="center"/>
    </xf>
    <xf numFmtId="12" fontId="116" fillId="0" borderId="563">
      <alignment horizontal="center"/>
    </xf>
    <xf numFmtId="0" fontId="5" fillId="83" borderId="588" applyNumberFormat="0" applyFont="0" applyAlignment="0" applyProtection="0"/>
    <xf numFmtId="0" fontId="253" fillId="68" borderId="585" applyNumberFormat="0" applyAlignment="0" applyProtection="0">
      <alignment vertical="center"/>
    </xf>
    <xf numFmtId="0" fontId="263" fillId="81" borderId="585" applyNumberFormat="0" applyAlignment="0" applyProtection="0">
      <alignment vertical="center"/>
    </xf>
    <xf numFmtId="0" fontId="46" fillId="141" borderId="589" applyNumberFormat="0" applyProtection="0">
      <alignment horizontal="left" vertical="center" indent="1"/>
    </xf>
    <xf numFmtId="0" fontId="358" fillId="111" borderId="591" applyNumberFormat="0" applyProtection="0">
      <alignment vertical="center"/>
    </xf>
    <xf numFmtId="0" fontId="355" fillId="139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0" fontId="286" fillId="81" borderId="585" applyNumberFormat="0" applyAlignment="0" applyProtection="0"/>
    <xf numFmtId="0" fontId="355" fillId="135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0" fontId="341" fillId="81" borderId="589" applyNumberFormat="0" applyAlignment="0" applyProtection="0"/>
    <xf numFmtId="251" fontId="46" fillId="0" borderId="594" applyFill="0"/>
    <xf numFmtId="0" fontId="40" fillId="83" borderId="588" applyNumberFormat="0" applyFont="0" applyAlignment="0" applyProtection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15" fontId="281" fillId="112" borderId="583">
      <alignment horizontal="center"/>
    </xf>
    <xf numFmtId="5" fontId="270" fillId="0" borderId="584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286" fontId="299" fillId="114" borderId="583" applyProtection="0">
      <alignment horizontal="center"/>
    </xf>
    <xf numFmtId="0" fontId="304" fillId="34" borderId="586"/>
    <xf numFmtId="283" fontId="304" fillId="34" borderId="586"/>
    <xf numFmtId="0" fontId="304" fillId="34" borderId="586"/>
    <xf numFmtId="283" fontId="304" fillId="34" borderId="586"/>
    <xf numFmtId="286" fontId="308" fillId="116" borderId="583" applyProtection="0">
      <alignment horizontal="center"/>
    </xf>
    <xf numFmtId="0" fontId="309" fillId="34" borderId="586"/>
    <xf numFmtId="283" fontId="309" fillId="34" borderId="586"/>
    <xf numFmtId="0" fontId="309" fillId="117" borderId="586"/>
    <xf numFmtId="283" fontId="309" fillId="117" borderId="586"/>
    <xf numFmtId="0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283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6" fillId="0" borderId="583" applyNumberFormat="0" applyAlignment="0" applyProtection="0"/>
    <xf numFmtId="283" fontId="326" fillId="0" borderId="583" applyNumberFormat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311" fillId="60" borderId="581" applyNumberFormat="0" applyBorder="0" applyAlignment="0" applyProtection="0"/>
    <xf numFmtId="10" fontId="95" fillId="60" borderId="581" applyNumberFormat="0" applyBorder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328" fillId="115" borderId="583" applyNumberFormat="0" applyAlignment="0" applyProtection="0"/>
    <xf numFmtId="283" fontId="328" fillId="115" borderId="583" applyNumberForma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81" borderId="589" applyNumberFormat="0" applyAlignment="0" applyProtection="0"/>
    <xf numFmtId="286" fontId="328" fillId="125" borderId="590" applyProtection="0">
      <alignment horizontal="center"/>
    </xf>
    <xf numFmtId="0" fontId="352" fillId="126" borderId="591" applyNumberFormat="0" applyProtection="0">
      <alignment vertical="center"/>
    </xf>
    <xf numFmtId="283" fontId="352" fillId="126" borderId="591" applyNumberFormat="0" applyProtection="0">
      <alignment vertical="center"/>
    </xf>
    <xf numFmtId="0" fontId="353" fillId="126" borderId="589" applyNumberFormat="0" applyProtection="0">
      <alignment horizontal="left" vertical="center" indent="1"/>
    </xf>
    <xf numFmtId="283" fontId="353" fillId="126" borderId="589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283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283" fontId="355" fillId="129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283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283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283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283" fontId="355" fillId="132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283" fontId="355" fillId="133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283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283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283" fontId="355" fillId="139" borderId="591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46" fillId="140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283" fontId="46" fillId="141" borderId="589" applyNumberFormat="0" applyProtection="0">
      <alignment horizontal="left" vertical="center" indent="1"/>
    </xf>
    <xf numFmtId="0" fontId="46" fillId="122" borderId="589" applyNumberFormat="0" applyProtection="0">
      <alignment horizontal="left" vertical="center" indent="1"/>
    </xf>
    <xf numFmtId="283" fontId="46" fillId="122" borderId="589" applyNumberFormat="0" applyProtection="0">
      <alignment horizontal="left" vertical="center" indent="1"/>
    </xf>
    <xf numFmtId="0" fontId="46" fillId="127" borderId="589" applyNumberFormat="0" applyProtection="0">
      <alignment horizontal="left" vertical="center" indent="1"/>
    </xf>
    <xf numFmtId="283" fontId="46" fillId="127" borderId="589" applyNumberFormat="0" applyProtection="0">
      <alignment horizontal="left" vertical="center" indent="1"/>
    </xf>
    <xf numFmtId="0" fontId="355" fillId="111" borderId="591" applyNumberFormat="0" applyProtection="0">
      <alignment vertical="center"/>
    </xf>
    <xf numFmtId="283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283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283" fontId="323" fillId="139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283" fontId="321" fillId="142" borderId="589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283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3" fontId="362" fillId="34" borderId="583" applyNumberFormat="0" applyProtection="0">
      <alignment horizontal="right" vertical="center"/>
    </xf>
    <xf numFmtId="0" fontId="328" fillId="145" borderId="593" applyNumberFormat="0" applyProtection="0">
      <alignment horizontal="center"/>
    </xf>
    <xf numFmtId="283" fontId="328" fillId="145" borderId="593" applyNumberFormat="0" applyProtection="0">
      <alignment horizontal="center"/>
    </xf>
    <xf numFmtId="3" fontId="365" fillId="84" borderId="581">
      <alignment horizontal="left" vertical="top" wrapText="1"/>
      <protection locked="0"/>
    </xf>
    <xf numFmtId="3" fontId="365" fillId="84" borderId="581">
      <alignment horizontal="left" vertical="top" wrapText="1"/>
      <protection locked="0"/>
    </xf>
    <xf numFmtId="286" fontId="46" fillId="0" borderId="594" applyAlignment="0"/>
    <xf numFmtId="286" fontId="367" fillId="0" borderId="594" applyFill="0" applyAlignment="0" applyProtection="0"/>
    <xf numFmtId="0" fontId="283" fillId="0" borderId="583" applyNumberFormat="0" applyFill="0" applyAlignment="0" applyProtection="0"/>
    <xf numFmtId="283" fontId="283" fillId="0" borderId="583" applyNumberFormat="0" applyFill="0" applyAlignment="0" applyProtection="0"/>
    <xf numFmtId="0" fontId="283" fillId="0" borderId="583" applyNumberFormat="0" applyFill="0" applyAlignment="0" applyProtection="0"/>
    <xf numFmtId="0" fontId="283" fillId="0" borderId="583" applyNumberFormat="0" applyFill="0" applyAlignment="0" applyProtection="0"/>
    <xf numFmtId="251" fontId="367" fillId="0" borderId="587" applyFill="0"/>
    <xf numFmtId="251" fontId="367" fillId="0" borderId="594" applyFill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0" fontId="373" fillId="0" borderId="596" applyNumberFormat="0" applyFill="0" applyAlignment="0" applyProtection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251" fontId="46" fillId="0" borderId="587" applyFill="0"/>
    <xf numFmtId="251" fontId="46" fillId="0" borderId="594" applyFill="0"/>
    <xf numFmtId="0" fontId="234" fillId="81" borderId="589" applyNumberFormat="0" applyAlignment="0" applyProtection="0"/>
    <xf numFmtId="283" fontId="234" fillId="81" borderId="589" applyNumberFormat="0" applyAlignment="0" applyProtection="0"/>
    <xf numFmtId="0" fontId="234" fillId="81" borderId="589" applyNumberFormat="0" applyAlignment="0" applyProtection="0"/>
    <xf numFmtId="0" fontId="234" fillId="81" borderId="589" applyNumberFormat="0" applyAlignment="0" applyProtection="0"/>
    <xf numFmtId="0" fontId="235" fillId="81" borderId="585" applyNumberFormat="0" applyAlignment="0" applyProtection="0"/>
    <xf numFmtId="283" fontId="235" fillId="81" borderId="585" applyNumberFormat="0" applyAlignment="0" applyProtection="0"/>
    <xf numFmtId="0" fontId="235" fillId="81" borderId="585" applyNumberFormat="0" applyAlignment="0" applyProtection="0"/>
    <xf numFmtId="0" fontId="235" fillId="81" borderId="585" applyNumberFormat="0" applyAlignment="0" applyProtection="0"/>
    <xf numFmtId="0" fontId="242" fillId="68" borderId="585" applyNumberFormat="0" applyAlignment="0" applyProtection="0"/>
    <xf numFmtId="283" fontId="242" fillId="68" borderId="585" applyNumberFormat="0" applyAlignment="0" applyProtection="0"/>
    <xf numFmtId="0" fontId="242" fillId="68" borderId="585" applyNumberFormat="0" applyAlignment="0" applyProtection="0"/>
    <xf numFmtId="0" fontId="242" fillId="68" borderId="585" applyNumberFormat="0" applyAlignment="0" applyProtection="0"/>
    <xf numFmtId="0" fontId="244" fillId="0" borderId="596" applyNumberFormat="0" applyFill="0" applyAlignment="0" applyProtection="0"/>
    <xf numFmtId="283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283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1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7" fillId="0" borderId="596" applyNumberFormat="0" applyFill="0" applyAlignment="0" applyProtection="0">
      <alignment vertical="center"/>
    </xf>
    <xf numFmtId="0" fontId="388" fillId="68" borderId="585" applyNumberFormat="0" applyAlignment="0" applyProtection="0">
      <alignment vertical="center"/>
    </xf>
    <xf numFmtId="0" fontId="394" fillId="81" borderId="589" applyNumberFormat="0" applyAlignment="0" applyProtection="0">
      <alignment vertical="center"/>
    </xf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29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3" fillId="68" borderId="585" applyNumberFormat="0" applyAlignment="0" applyProtection="0">
      <alignment vertical="center"/>
    </xf>
    <xf numFmtId="0" fontId="263" fillId="81" borderId="585" applyNumberFormat="0" applyAlignment="0" applyProtection="0">
      <alignment vertical="center"/>
    </xf>
    <xf numFmtId="0" fontId="48" fillId="0" borderId="34" applyNumberFormat="0" applyFill="0" applyAlignment="0" applyProtection="0"/>
    <xf numFmtId="0" fontId="13" fillId="59" borderId="597" applyNumberFormat="0" applyFont="0" applyBorder="0" applyAlignment="0">
      <alignment vertical="center"/>
    </xf>
    <xf numFmtId="12" fontId="116" fillId="0" borderId="463">
      <alignment horizontal="center"/>
    </xf>
    <xf numFmtId="0" fontId="143" fillId="53" borderId="598">
      <alignment horizontal="centerContinuous" vertical="top"/>
    </xf>
    <xf numFmtId="5" fontId="115" fillId="0" borderId="532" applyAlignment="0" applyProtection="0"/>
    <xf numFmtId="254" fontId="38" fillId="0" borderId="532" applyFill="0" applyProtection="0"/>
    <xf numFmtId="257" fontId="38" fillId="0" borderId="532" applyFill="0" applyProtection="0"/>
    <xf numFmtId="261" fontId="180" fillId="0" borderId="598">
      <alignment horizontal="left"/>
    </xf>
    <xf numFmtId="0" fontId="88" fillId="1" borderId="598">
      <alignment horizontal="left"/>
    </xf>
    <xf numFmtId="0" fontId="188" fillId="0" borderId="463">
      <alignment horizontal="center"/>
    </xf>
    <xf numFmtId="0" fontId="196" fillId="81" borderId="571" applyNumberFormat="0" applyAlignment="0" applyProtection="0"/>
    <xf numFmtId="0" fontId="196" fillId="81" borderId="571" applyNumberFormat="0" applyAlignment="0" applyProtection="0"/>
    <xf numFmtId="0" fontId="196" fillId="81" borderId="571" applyNumberFormat="0" applyAlignment="0" applyProtection="0"/>
    <xf numFmtId="4" fontId="202" fillId="87" borderId="571" applyNumberFormat="0" applyProtection="0">
      <alignment vertical="center"/>
    </xf>
    <xf numFmtId="0" fontId="5" fillId="53" borderId="571" applyNumberFormat="0" applyProtection="0">
      <alignment vertical="center"/>
    </xf>
    <xf numFmtId="4" fontId="202" fillId="88" borderId="571" applyNumberFormat="0" applyProtection="0">
      <alignment horizontal="left" vertical="center"/>
    </xf>
    <xf numFmtId="4" fontId="202" fillId="89" borderId="571" applyNumberFormat="0" applyProtection="0">
      <alignment horizontal="center" vertical="top"/>
    </xf>
    <xf numFmtId="0" fontId="68" fillId="90" borderId="571" applyNumberFormat="0" applyProtection="0">
      <alignment horizontal="left" vertical="top"/>
    </xf>
    <xf numFmtId="4" fontId="70" fillId="91" borderId="571" applyNumberFormat="0" applyProtection="0">
      <alignment horizontal="right" vertical="center"/>
    </xf>
    <xf numFmtId="4" fontId="70" fillId="92" borderId="571" applyNumberFormat="0" applyProtection="0">
      <alignment horizontal="right" vertical="center"/>
    </xf>
    <xf numFmtId="4" fontId="70" fillId="52" borderId="571" applyNumberFormat="0" applyProtection="0">
      <alignment horizontal="right" vertical="center"/>
    </xf>
    <xf numFmtId="4" fontId="70" fillId="93" borderId="571" applyNumberFormat="0" applyProtection="0">
      <alignment horizontal="right" vertical="center"/>
    </xf>
    <xf numFmtId="4" fontId="70" fillId="94" borderId="571" applyNumberFormat="0" applyProtection="0">
      <alignment horizontal="right" vertical="center"/>
    </xf>
    <xf numFmtId="4" fontId="70" fillId="95" borderId="571" applyNumberFormat="0" applyProtection="0">
      <alignment horizontal="right" vertical="center"/>
    </xf>
    <xf numFmtId="4" fontId="70" fillId="96" borderId="571" applyNumberFormat="0" applyProtection="0">
      <alignment horizontal="right" vertical="center"/>
    </xf>
    <xf numFmtId="4" fontId="70" fillId="97" borderId="571" applyNumberFormat="0" applyProtection="0">
      <alignment horizontal="right" vertical="center"/>
    </xf>
    <xf numFmtId="4" fontId="70" fillId="98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4" fontId="70" fillId="101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2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53" borderId="571" applyNumberFormat="0" applyProtection="0">
      <alignment horizontal="left" vertical="center" indent="1"/>
    </xf>
    <xf numFmtId="0" fontId="5" fillId="0" borderId="571" applyNumberFormat="0" applyProtection="0">
      <alignment horizontal="left" vertical="center" indent="1"/>
    </xf>
    <xf numFmtId="0" fontId="5" fillId="100" borderId="571" applyNumberFormat="0" applyProtection="0">
      <alignment horizontal="left" vertical="center" indent="1"/>
    </xf>
    <xf numFmtId="0" fontId="70" fillId="100" borderId="571" applyNumberFormat="0" applyProtection="0">
      <alignment vertical="center"/>
    </xf>
    <xf numFmtId="0" fontId="5" fillId="100" borderId="571" applyNumberFormat="0" applyProtection="0">
      <alignment vertical="center"/>
    </xf>
    <xf numFmtId="0" fontId="70" fillId="100" borderId="571" applyNumberFormat="0" applyProtection="0">
      <alignment horizontal="left" vertical="center" indent="1"/>
    </xf>
    <xf numFmtId="0" fontId="70" fillId="100" borderId="571" applyNumberFormat="0" applyProtection="0">
      <alignment horizontal="left" vertical="center" indent="1"/>
    </xf>
    <xf numFmtId="3" fontId="70" fillId="57" borderId="571" applyProtection="0">
      <alignment horizontal="right" vertical="center"/>
    </xf>
    <xf numFmtId="0" fontId="5" fillId="0" borderId="571" applyNumberFormat="0" applyProtection="0">
      <alignment horizontal="right" vertical="center"/>
    </xf>
    <xf numFmtId="0" fontId="5" fillId="100" borderId="571" applyNumberFormat="0" applyProtection="0">
      <alignment horizontal="left" vertical="center" indent="1"/>
    </xf>
    <xf numFmtId="0" fontId="68" fillId="104" borderId="571" applyNumberFormat="0" applyProtection="0">
      <alignment horizontal="center" vertical="top"/>
    </xf>
    <xf numFmtId="4" fontId="205" fillId="105" borderId="571" applyNumberFormat="0" applyProtection="0">
      <alignment horizontal="right" vertical="center"/>
    </xf>
    <xf numFmtId="0" fontId="200" fillId="1" borderId="530" applyNumberFormat="0" applyFont="0" applyAlignment="0">
      <alignment horizontal="center"/>
    </xf>
    <xf numFmtId="0" fontId="254" fillId="81" borderId="571" applyNumberFormat="0" applyAlignment="0" applyProtection="0">
      <alignment vertical="center"/>
    </xf>
    <xf numFmtId="5" fontId="270" fillId="0" borderId="532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0" fontId="312" fillId="0" borderId="587">
      <alignment horizontal="left" vertical="center"/>
    </xf>
    <xf numFmtId="283" fontId="312" fillId="0" borderId="587">
      <alignment horizontal="left" vertical="center"/>
    </xf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71" applyNumberFormat="0" applyAlignment="0" applyProtection="0"/>
    <xf numFmtId="0" fontId="341" fillId="81" borderId="571" applyNumberFormat="0" applyAlignment="0" applyProtection="0"/>
    <xf numFmtId="0" fontId="341" fillId="81" borderId="571" applyNumberFormat="0" applyAlignment="0" applyProtection="0"/>
    <xf numFmtId="0" fontId="352" fillId="126" borderId="591" applyNumberFormat="0" applyProtection="0">
      <alignment vertical="center"/>
    </xf>
    <xf numFmtId="0" fontId="353" fillId="126" borderId="571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0" fontId="46" fillId="140" borderId="571" applyNumberFormat="0" applyProtection="0">
      <alignment horizontal="left" vertical="center" indent="1"/>
    </xf>
    <xf numFmtId="0" fontId="46" fillId="141" borderId="571" applyNumberFormat="0" applyProtection="0">
      <alignment horizontal="left" vertical="center" indent="1"/>
    </xf>
    <xf numFmtId="0" fontId="46" fillId="122" borderId="571" applyNumberFormat="0" applyProtection="0">
      <alignment horizontal="left" vertical="center" indent="1"/>
    </xf>
    <xf numFmtId="0" fontId="46" fillId="127" borderId="571" applyNumberFormat="0" applyProtection="0">
      <alignment horizontal="left" vertical="center" indent="1"/>
    </xf>
    <xf numFmtId="0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0" fontId="321" fillId="142" borderId="571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6" fontId="46" fillId="0" borderId="594" applyAlignment="0"/>
    <xf numFmtId="251" fontId="367" fillId="0" borderId="594" applyFill="0"/>
    <xf numFmtId="251" fontId="46" fillId="0" borderId="587" applyFill="0"/>
    <xf numFmtId="251" fontId="46" fillId="0" borderId="594" applyFill="0"/>
    <xf numFmtId="0" fontId="40" fillId="83" borderId="588" applyNumberFormat="0" applyFont="0" applyAlignment="0" applyProtection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15" fontId="281" fillId="112" borderId="583">
      <alignment horizontal="center"/>
    </xf>
    <xf numFmtId="5" fontId="270" fillId="0" borderId="584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286" fontId="299" fillId="114" borderId="583" applyProtection="0">
      <alignment horizontal="center"/>
    </xf>
    <xf numFmtId="0" fontId="304" fillId="34" borderId="586"/>
    <xf numFmtId="283" fontId="304" fillId="34" borderId="586"/>
    <xf numFmtId="0" fontId="304" fillId="34" borderId="586"/>
    <xf numFmtId="283" fontId="304" fillId="34" borderId="586"/>
    <xf numFmtId="286" fontId="308" fillId="116" borderId="583" applyProtection="0">
      <alignment horizontal="center"/>
    </xf>
    <xf numFmtId="0" fontId="309" fillId="34" borderId="586"/>
    <xf numFmtId="283" fontId="309" fillId="34" borderId="586"/>
    <xf numFmtId="0" fontId="309" fillId="117" borderId="586"/>
    <xf numFmtId="283" fontId="309" fillId="117" borderId="586"/>
    <xf numFmtId="0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283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6" fillId="0" borderId="583" applyNumberFormat="0" applyAlignment="0" applyProtection="0"/>
    <xf numFmtId="283" fontId="326" fillId="0" borderId="583" applyNumberFormat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311" fillId="60" borderId="581" applyNumberFormat="0" applyBorder="0" applyAlignment="0" applyProtection="0"/>
    <xf numFmtId="10" fontId="95" fillId="60" borderId="581" applyNumberFormat="0" applyBorder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328" fillId="115" borderId="583" applyNumberFormat="0" applyAlignment="0" applyProtection="0"/>
    <xf numFmtId="283" fontId="328" fillId="115" borderId="583" applyNumberForma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81" borderId="589" applyNumberFormat="0" applyAlignment="0" applyProtection="0"/>
    <xf numFmtId="286" fontId="328" fillId="125" borderId="590" applyProtection="0">
      <alignment horizontal="center"/>
    </xf>
    <xf numFmtId="0" fontId="352" fillId="126" borderId="591" applyNumberFormat="0" applyProtection="0">
      <alignment vertical="center"/>
    </xf>
    <xf numFmtId="283" fontId="352" fillId="126" borderId="591" applyNumberFormat="0" applyProtection="0">
      <alignment vertical="center"/>
    </xf>
    <xf numFmtId="0" fontId="353" fillId="126" borderId="589" applyNumberFormat="0" applyProtection="0">
      <alignment horizontal="left" vertical="center" indent="1"/>
    </xf>
    <xf numFmtId="283" fontId="353" fillId="126" borderId="589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283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283" fontId="355" fillId="129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283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283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283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283" fontId="355" fillId="132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283" fontId="355" fillId="133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283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283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283" fontId="355" fillId="139" borderId="591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46" fillId="140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283" fontId="46" fillId="141" borderId="589" applyNumberFormat="0" applyProtection="0">
      <alignment horizontal="left" vertical="center" indent="1"/>
    </xf>
    <xf numFmtId="0" fontId="46" fillId="122" borderId="589" applyNumberFormat="0" applyProtection="0">
      <alignment horizontal="left" vertical="center" indent="1"/>
    </xf>
    <xf numFmtId="283" fontId="46" fillId="122" borderId="589" applyNumberFormat="0" applyProtection="0">
      <alignment horizontal="left" vertical="center" indent="1"/>
    </xf>
    <xf numFmtId="0" fontId="46" fillId="127" borderId="589" applyNumberFormat="0" applyProtection="0">
      <alignment horizontal="left" vertical="center" indent="1"/>
    </xf>
    <xf numFmtId="283" fontId="46" fillId="127" borderId="589" applyNumberFormat="0" applyProtection="0">
      <alignment horizontal="left" vertical="center" indent="1"/>
    </xf>
    <xf numFmtId="0" fontId="355" fillId="111" borderId="591" applyNumberFormat="0" applyProtection="0">
      <alignment vertical="center"/>
    </xf>
    <xf numFmtId="283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283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283" fontId="323" fillId="139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283" fontId="321" fillId="142" borderId="589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283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3" fontId="362" fillId="34" borderId="583" applyNumberFormat="0" applyProtection="0">
      <alignment horizontal="right" vertical="center"/>
    </xf>
    <xf numFmtId="0" fontId="328" fillId="145" borderId="593" applyNumberFormat="0" applyProtection="0">
      <alignment horizontal="center"/>
    </xf>
    <xf numFmtId="283" fontId="328" fillId="145" borderId="593" applyNumberFormat="0" applyProtection="0">
      <alignment horizontal="center"/>
    </xf>
    <xf numFmtId="3" fontId="365" fillId="84" borderId="581">
      <alignment horizontal="left" vertical="top" wrapText="1"/>
      <protection locked="0"/>
    </xf>
    <xf numFmtId="3" fontId="365" fillId="84" borderId="581">
      <alignment horizontal="left" vertical="top" wrapText="1"/>
      <protection locked="0"/>
    </xf>
    <xf numFmtId="286" fontId="46" fillId="0" borderId="594" applyAlignment="0"/>
    <xf numFmtId="286" fontId="367" fillId="0" borderId="594" applyFill="0" applyAlignment="0" applyProtection="0"/>
    <xf numFmtId="0" fontId="283" fillId="0" borderId="583" applyNumberFormat="0" applyFill="0" applyAlignment="0" applyProtection="0"/>
    <xf numFmtId="283" fontId="283" fillId="0" borderId="583" applyNumberFormat="0" applyFill="0" applyAlignment="0" applyProtection="0"/>
    <xf numFmtId="0" fontId="283" fillId="0" borderId="583" applyNumberFormat="0" applyFill="0" applyAlignment="0" applyProtection="0"/>
    <xf numFmtId="0" fontId="283" fillId="0" borderId="583" applyNumberFormat="0" applyFill="0" applyAlignment="0" applyProtection="0"/>
    <xf numFmtId="251" fontId="367" fillId="0" borderId="587" applyFill="0"/>
    <xf numFmtId="251" fontId="367" fillId="0" borderId="594" applyFill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0" fontId="373" fillId="0" borderId="596" applyNumberFormat="0" applyFill="0" applyAlignment="0" applyProtection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251" fontId="46" fillId="0" borderId="587" applyFill="0"/>
    <xf numFmtId="251" fontId="46" fillId="0" borderId="594" applyFill="0"/>
    <xf numFmtId="0" fontId="234" fillId="81" borderId="589" applyNumberFormat="0" applyAlignment="0" applyProtection="0"/>
    <xf numFmtId="283" fontId="234" fillId="81" borderId="589" applyNumberFormat="0" applyAlignment="0" applyProtection="0"/>
    <xf numFmtId="0" fontId="234" fillId="81" borderId="589" applyNumberFormat="0" applyAlignment="0" applyProtection="0"/>
    <xf numFmtId="0" fontId="234" fillId="81" borderId="589" applyNumberFormat="0" applyAlignment="0" applyProtection="0"/>
    <xf numFmtId="0" fontId="235" fillId="81" borderId="585" applyNumberFormat="0" applyAlignment="0" applyProtection="0"/>
    <xf numFmtId="283" fontId="235" fillId="81" borderId="585" applyNumberFormat="0" applyAlignment="0" applyProtection="0"/>
    <xf numFmtId="0" fontId="235" fillId="81" borderId="585" applyNumberFormat="0" applyAlignment="0" applyProtection="0"/>
    <xf numFmtId="0" fontId="235" fillId="81" borderId="585" applyNumberFormat="0" applyAlignment="0" applyProtection="0"/>
    <xf numFmtId="0" fontId="242" fillId="68" borderId="585" applyNumberFormat="0" applyAlignment="0" applyProtection="0"/>
    <xf numFmtId="283" fontId="242" fillId="68" borderId="585" applyNumberFormat="0" applyAlignment="0" applyProtection="0"/>
    <xf numFmtId="0" fontId="242" fillId="68" borderId="585" applyNumberFormat="0" applyAlignment="0" applyProtection="0"/>
    <xf numFmtId="0" fontId="242" fillId="68" borderId="585" applyNumberFormat="0" applyAlignment="0" applyProtection="0"/>
    <xf numFmtId="0" fontId="244" fillId="0" borderId="596" applyNumberFormat="0" applyFill="0" applyAlignment="0" applyProtection="0"/>
    <xf numFmtId="283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283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1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7" fillId="0" borderId="596" applyNumberFormat="0" applyFill="0" applyAlignment="0" applyProtection="0">
      <alignment vertical="center"/>
    </xf>
    <xf numFmtId="0" fontId="388" fillId="68" borderId="585" applyNumberFormat="0" applyAlignment="0" applyProtection="0">
      <alignment vertical="center"/>
    </xf>
    <xf numFmtId="0" fontId="394" fillId="81" borderId="589" applyNumberFormat="0" applyAlignment="0" applyProtection="0">
      <alignment vertical="center"/>
    </xf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29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3" fillId="68" borderId="585" applyNumberFormat="0" applyAlignment="0" applyProtection="0">
      <alignment vertical="center"/>
    </xf>
    <xf numFmtId="0" fontId="263" fillId="81" borderId="585" applyNumberFormat="0" applyAlignment="0" applyProtection="0">
      <alignment vertical="center"/>
    </xf>
    <xf numFmtId="0" fontId="286" fillId="81" borderId="687" applyNumberFormat="0" applyAlignment="0" applyProtection="0"/>
    <xf numFmtId="0" fontId="286" fillId="81" borderId="637" applyNumberFormat="0" applyAlignment="0" applyProtection="0"/>
    <xf numFmtId="283" fontId="309" fillId="34" borderId="604"/>
    <xf numFmtId="283" fontId="355" fillId="133" borderId="609" applyNumberFormat="0" applyProtection="0">
      <alignment horizontal="right" vertical="center"/>
    </xf>
    <xf numFmtId="3" fontId="365" fillId="84" borderId="599">
      <alignment horizontal="left" vertical="top" wrapText="1"/>
      <protection locked="0"/>
    </xf>
    <xf numFmtId="0" fontId="235" fillId="81" borderId="603" applyNumberFormat="0" applyAlignment="0" applyProtection="0"/>
    <xf numFmtId="0" fontId="355" fillId="129" borderId="693" applyNumberFormat="0" applyProtection="0">
      <alignment horizontal="right" vertical="center"/>
    </xf>
    <xf numFmtId="0" fontId="263" fillId="81" borderId="603" applyNumberFormat="0" applyAlignment="0" applyProtection="0">
      <alignment vertical="center"/>
    </xf>
    <xf numFmtId="10" fontId="311" fillId="60" borderId="633" applyNumberFormat="0" applyBorder="0" applyAlignment="0" applyProtection="0"/>
    <xf numFmtId="0" fontId="242" fillId="68" borderId="637" applyNumberFormat="0" applyAlignment="0" applyProtection="0"/>
    <xf numFmtId="0" fontId="46" fillId="141" borderId="641" applyNumberFormat="0" applyProtection="0">
      <alignment horizontal="left" vertical="center" indent="1"/>
    </xf>
    <xf numFmtId="0" fontId="85" fillId="0" borderId="683">
      <alignment horizontal="center"/>
    </xf>
    <xf numFmtId="0" fontId="129" fillId="83" borderId="606" applyNumberFormat="0" applyFont="0" applyAlignment="0" applyProtection="0">
      <alignment vertical="center"/>
    </xf>
    <xf numFmtId="0" fontId="312" fillId="0" borderId="689">
      <alignment horizontal="left" vertical="center"/>
    </xf>
    <xf numFmtId="0" fontId="85" fillId="0" borderId="633">
      <alignment horizontal="center"/>
    </xf>
    <xf numFmtId="283" fontId="328" fillId="115" borderId="635" applyNumberFormat="0" applyAlignment="0" applyProtection="0"/>
    <xf numFmtId="4" fontId="202" fillId="88" borderId="607" applyNumberFormat="0" applyProtection="0">
      <alignment horizontal="left" vertical="center"/>
    </xf>
    <xf numFmtId="283" fontId="309" fillId="34" borderId="638"/>
    <xf numFmtId="4" fontId="205" fillId="105" borderId="691" applyNumberFormat="0" applyProtection="0">
      <alignment horizontal="right" vertical="center"/>
    </xf>
    <xf numFmtId="0" fontId="221" fillId="0" borderId="698" applyNumberFormat="0" applyFill="0" applyAlignment="0" applyProtection="0"/>
    <xf numFmtId="286" fontId="367" fillId="0" borderId="696" applyFill="0" applyAlignment="0" applyProtection="0"/>
    <xf numFmtId="251" fontId="367" fillId="0" borderId="689" applyFill="0"/>
    <xf numFmtId="0" fontId="5" fillId="0" borderId="691" applyNumberFormat="0" applyProtection="0">
      <alignment horizontal="right" vertical="center"/>
    </xf>
    <xf numFmtId="286" fontId="46" fillId="0" borderId="612" applyAlignment="0"/>
    <xf numFmtId="0" fontId="328" fillId="145" borderId="663" applyNumberFormat="0" applyProtection="0">
      <alignment horizontal="center"/>
    </xf>
    <xf numFmtId="0" fontId="40" fillId="83" borderId="606" applyNumberFormat="0" applyFont="0" applyAlignment="0" applyProtection="0"/>
    <xf numFmtId="0" fontId="266" fillId="0" borderId="648" applyNumberFormat="0" applyFill="0" applyAlignment="0" applyProtection="0">
      <alignment vertical="center"/>
    </xf>
    <xf numFmtId="0" fontId="185" fillId="68" borderId="687" applyNumberFormat="0" applyAlignment="0" applyProtection="0"/>
    <xf numFmtId="0" fontId="373" fillId="0" borderId="697" applyNumberFormat="0" applyFill="0" applyAlignment="0" applyProtection="0"/>
    <xf numFmtId="0" fontId="85" fillId="0" borderId="683">
      <alignment horizontal="center"/>
    </xf>
    <xf numFmtId="0" fontId="254" fillId="81" borderId="607" applyNumberFormat="0" applyAlignment="0" applyProtection="0">
      <alignment vertical="center"/>
    </xf>
    <xf numFmtId="0" fontId="361" fillId="144" borderId="644" applyNumberFormat="0" applyProtection="0">
      <alignment horizontal="left" vertical="center" indent="1"/>
    </xf>
    <xf numFmtId="0" fontId="355" fillId="134" borderId="693" applyNumberFormat="0" applyProtection="0">
      <alignment horizontal="right" vertical="center"/>
    </xf>
    <xf numFmtId="0" fontId="138" fillId="83" borderId="690" applyNumberFormat="0" applyFont="0" applyAlignment="0" applyProtection="0"/>
    <xf numFmtId="0" fontId="42" fillId="83" borderId="640" applyNumberFormat="0" applyFont="0" applyAlignment="0" applyProtection="0"/>
    <xf numFmtId="0" fontId="42" fillId="83" borderId="690" applyNumberFormat="0" applyFont="0" applyAlignment="0" applyProtection="0"/>
    <xf numFmtId="283" fontId="353" fillId="126" borderId="641" applyNumberFormat="0" applyProtection="0">
      <alignment horizontal="left" vertical="center" indent="1"/>
    </xf>
    <xf numFmtId="0" fontId="353" fillId="126" borderId="641" applyNumberFormat="0" applyProtection="0">
      <alignment horizontal="left" vertical="center" indent="1"/>
    </xf>
    <xf numFmtId="0" fontId="327" fillId="54" borderId="637" applyNumberFormat="0" applyAlignment="0" applyProtection="0"/>
    <xf numFmtId="251" fontId="46" fillId="0" borderId="664" applyFill="0"/>
    <xf numFmtId="0" fontId="71" fillId="0" borderId="652">
      <alignment horizontal="left" vertical="center"/>
    </xf>
    <xf numFmtId="0" fontId="286" fillId="81" borderId="655" applyNumberFormat="0" applyAlignment="0" applyProtection="0"/>
    <xf numFmtId="0" fontId="85" fillId="0" borderId="651">
      <alignment horizontal="center"/>
    </xf>
    <xf numFmtId="283" fontId="312" fillId="0" borderId="639">
      <alignment horizontal="left" vertical="center"/>
    </xf>
    <xf numFmtId="0" fontId="253" fillId="68" borderId="687" applyNumberFormat="0" applyAlignment="0" applyProtection="0">
      <alignment vertical="center"/>
    </xf>
    <xf numFmtId="0" fontId="40" fillId="83" borderId="690" applyNumberFormat="0" applyFont="0" applyAlignment="0" applyProtection="0"/>
    <xf numFmtId="0" fontId="85" fillId="0" borderId="683">
      <alignment horizontal="center"/>
    </xf>
    <xf numFmtId="283" fontId="234" fillId="81" borderId="691" applyNumberFormat="0" applyAlignment="0" applyProtection="0"/>
    <xf numFmtId="0" fontId="327" fillId="68" borderId="687" applyNumberFormat="0" applyAlignment="0" applyProtection="0"/>
    <xf numFmtId="0" fontId="341" fillId="113" borderId="691" applyNumberFormat="0" applyAlignment="0" applyProtection="0"/>
    <xf numFmtId="0" fontId="42" fillId="83" borderId="690" applyNumberFormat="0" applyFont="0" applyAlignment="0" applyProtection="0"/>
    <xf numFmtId="5" fontId="270" fillId="0" borderId="602" applyAlignment="0" applyProtection="0"/>
    <xf numFmtId="283" fontId="46" fillId="141" borderId="691" applyNumberFormat="0" applyProtection="0">
      <alignment horizontal="left" vertical="center" indent="1"/>
    </xf>
    <xf numFmtId="3" fontId="365" fillId="84" borderId="683">
      <alignment horizontal="left" vertical="top" wrapText="1"/>
      <protection locked="0"/>
    </xf>
    <xf numFmtId="283" fontId="309" fillId="34" borderId="688"/>
    <xf numFmtId="0" fontId="71" fillId="0" borderId="684">
      <alignment horizontal="left" vertical="center"/>
    </xf>
    <xf numFmtId="0" fontId="138" fillId="83" borderId="690" applyNumberFormat="0" applyFont="0" applyAlignment="0" applyProtection="0"/>
    <xf numFmtId="0" fontId="355" fillId="133" borderId="609" applyNumberFormat="0" applyProtection="0">
      <alignment horizontal="right" vertical="center"/>
    </xf>
    <xf numFmtId="0" fontId="373" fillId="0" borderId="697" applyNumberFormat="0" applyFill="0" applyAlignment="0" applyProtection="0"/>
    <xf numFmtId="0" fontId="355" fillId="131" borderId="693" applyNumberFormat="0" applyProtection="0">
      <alignment horizontal="right" vertical="center"/>
    </xf>
    <xf numFmtId="283" fontId="355" fillId="131" borderId="693" applyNumberFormat="0" applyProtection="0">
      <alignment horizontal="right" vertical="center"/>
    </xf>
    <xf numFmtId="283" fontId="355" fillId="130" borderId="693" applyNumberFormat="0" applyProtection="0">
      <alignment horizontal="right" vertical="center"/>
    </xf>
    <xf numFmtId="283" fontId="355" fillId="121" borderId="693" applyNumberFormat="0" applyProtection="0">
      <alignment horizontal="right" vertical="center"/>
    </xf>
    <xf numFmtId="283" fontId="353" fillId="126" borderId="691" applyNumberFormat="0" applyProtection="0">
      <alignment horizontal="left" vertical="center" indent="1"/>
    </xf>
    <xf numFmtId="0" fontId="355" fillId="111" borderId="609" applyNumberFormat="0" applyProtection="0">
      <alignment vertical="center"/>
    </xf>
    <xf numFmtId="0" fontId="341" fillId="113" borderId="691" applyNumberFormat="0" applyAlignment="0" applyProtection="0"/>
    <xf numFmtId="0" fontId="327" fillId="54" borderId="687" applyNumberFormat="0" applyAlignment="0" applyProtection="0"/>
    <xf numFmtId="0" fontId="71" fillId="0" borderId="684">
      <alignment horizontal="left" vertical="center"/>
    </xf>
    <xf numFmtId="251" fontId="367" fillId="0" borderId="612" applyFill="0"/>
    <xf numFmtId="0" fontId="85" fillId="0" borderId="599">
      <alignment horizontal="center"/>
    </xf>
    <xf numFmtId="0" fontId="71" fillId="0" borderId="600">
      <alignment horizontal="left" vertical="center"/>
    </xf>
    <xf numFmtId="0" fontId="42" fillId="83" borderId="606" applyNumberFormat="0" applyFont="0" applyAlignment="0" applyProtection="0"/>
    <xf numFmtId="0" fontId="138" fillId="83" borderId="606" applyNumberFormat="0" applyFont="0" applyAlignment="0" applyProtection="0"/>
    <xf numFmtId="0" fontId="234" fillId="81" borderId="659" applyNumberFormat="0" applyAlignment="0" applyProtection="0"/>
    <xf numFmtId="0" fontId="381" fillId="81" borderId="637" applyNumberFormat="0" applyAlignment="0" applyProtection="0">
      <alignment vertical="center"/>
    </xf>
    <xf numFmtId="283" fontId="312" fillId="0" borderId="689">
      <alignment horizontal="left" vertical="center"/>
    </xf>
    <xf numFmtId="10" fontId="95" fillId="60" borderId="633" applyNumberFormat="0" applyBorder="0" applyAlignment="0" applyProtection="0"/>
    <xf numFmtId="0" fontId="138" fillId="83" borderId="690" applyNumberFormat="0" applyFont="0" applyAlignment="0" applyProtection="0"/>
    <xf numFmtId="254" fontId="38" fillId="0" borderId="602" applyFill="0" applyProtection="0"/>
    <xf numFmtId="0" fontId="85" fillId="0" borderId="683">
      <alignment horizontal="center"/>
    </xf>
    <xf numFmtId="0" fontId="185" fillId="68" borderId="687" applyNumberFormat="0" applyAlignment="0" applyProtection="0"/>
    <xf numFmtId="0" fontId="361" fillId="144" borderId="610" applyNumberFormat="0" applyProtection="0">
      <alignment horizontal="left" vertical="center" indent="1"/>
    </xf>
    <xf numFmtId="0" fontId="71" fillId="0" borderId="634">
      <alignment horizontal="left" vertical="center"/>
    </xf>
    <xf numFmtId="283" fontId="312" fillId="0" borderId="689">
      <alignment horizontal="left" vertical="center"/>
    </xf>
    <xf numFmtId="0" fontId="373" fillId="0" borderId="698" applyNumberFormat="0" applyFill="0" applyAlignment="0" applyProtection="0"/>
    <xf numFmtId="0" fontId="5" fillId="103" borderId="691" applyNumberFormat="0" applyProtection="0">
      <alignment horizontal="left" vertical="center" indent="1"/>
    </xf>
    <xf numFmtId="0" fontId="341" fillId="113" borderId="691" applyNumberFormat="0" applyAlignment="0" applyProtection="0"/>
    <xf numFmtId="283" fontId="40" fillId="83" borderId="640" applyNumberFormat="0" applyFont="0" applyAlignment="0" applyProtection="0"/>
    <xf numFmtId="0" fontId="5" fillId="53" borderId="607" applyNumberFormat="0" applyProtection="0">
      <alignment horizontal="left" vertical="center" indent="1"/>
    </xf>
    <xf numFmtId="283" fontId="242" fillId="68" borderId="655" applyNumberFormat="0" applyAlignment="0" applyProtection="0"/>
    <xf numFmtId="0" fontId="5" fillId="83" borderId="640" applyNumberFormat="0" applyFont="0" applyAlignment="0" applyProtection="0"/>
    <xf numFmtId="10" fontId="95" fillId="60" borderId="599" applyNumberFormat="0" applyBorder="0" applyAlignment="0" applyProtection="0"/>
    <xf numFmtId="10" fontId="95" fillId="60" borderId="651" applyNumberFormat="0" applyBorder="0" applyAlignment="0" applyProtection="0"/>
    <xf numFmtId="0" fontId="312" fillId="0" borderId="639">
      <alignment horizontal="left" vertical="center"/>
    </xf>
    <xf numFmtId="5" fontId="270" fillId="0" borderId="636" applyAlignment="0" applyProtection="0"/>
    <xf numFmtId="0" fontId="185" fillId="68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326" fillId="0" borderId="635" applyNumberFormat="0" applyAlignment="0" applyProtection="0"/>
    <xf numFmtId="0" fontId="373" fillId="0" borderId="697" applyNumberFormat="0" applyFill="0" applyAlignment="0" applyProtection="0"/>
    <xf numFmtId="283" fontId="304" fillId="34" borderId="688"/>
    <xf numFmtId="0" fontId="309" fillId="34" borderId="688"/>
    <xf numFmtId="0" fontId="355" fillId="121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283" fontId="304" fillId="34" borderId="688"/>
    <xf numFmtId="4" fontId="70" fillId="91" borderId="691" applyNumberFormat="0" applyProtection="0">
      <alignment horizontal="right" vertical="center"/>
    </xf>
    <xf numFmtId="283" fontId="328" fillId="145" borderId="695" applyNumberFormat="0" applyProtection="0">
      <alignment horizontal="center"/>
    </xf>
    <xf numFmtId="0" fontId="352" fillId="126" borderId="693" applyNumberFormat="0" applyProtection="0">
      <alignment vertical="center"/>
    </xf>
    <xf numFmtId="0" fontId="355" fillId="133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0" fontId="46" fillId="140" borderId="691" applyNumberFormat="0" applyProtection="0">
      <alignment horizontal="left" vertical="center" indent="1"/>
    </xf>
    <xf numFmtId="0" fontId="71" fillId="0" borderId="634">
      <alignment horizontal="left" vertical="center"/>
    </xf>
    <xf numFmtId="283" fontId="321" fillId="142" borderId="641" applyNumberFormat="0" applyProtection="0">
      <alignment horizontal="left" vertical="center" indent="1"/>
    </xf>
    <xf numFmtId="0" fontId="254" fillId="81" borderId="691" applyNumberFormat="0" applyAlignment="0" applyProtection="0">
      <alignment vertical="center"/>
    </xf>
    <xf numFmtId="0" fontId="71" fillId="0" borderId="684">
      <alignment horizontal="left" vertical="center"/>
    </xf>
    <xf numFmtId="0" fontId="362" fillId="34" borderId="685" applyNumberFormat="0" applyProtection="0">
      <alignment horizontal="right" vertical="center"/>
    </xf>
    <xf numFmtId="0" fontId="373" fillId="0" borderId="697" applyNumberFormat="0" applyFill="0" applyAlignment="0" applyProtection="0"/>
    <xf numFmtId="0" fontId="85" fillId="0" borderId="633">
      <alignment horizontal="center"/>
    </xf>
    <xf numFmtId="283" fontId="353" fillId="126" borderId="641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10" fontId="95" fillId="60" borderId="683" applyNumberFormat="0" applyBorder="0" applyAlignment="0" applyProtection="0"/>
    <xf numFmtId="0" fontId="263" fillId="81" borderId="687" applyNumberFormat="0" applyAlignment="0" applyProtection="0">
      <alignment vertical="center"/>
    </xf>
    <xf numFmtId="251" fontId="367" fillId="0" borderId="639" applyFill="0"/>
    <xf numFmtId="0" fontId="71" fillId="0" borderId="634">
      <alignment horizontal="left" vertical="center"/>
    </xf>
    <xf numFmtId="283" fontId="323" fillId="139" borderId="694" applyNumberFormat="0" applyProtection="0">
      <alignment horizontal="left" vertical="center" indent="1"/>
    </xf>
    <xf numFmtId="0" fontId="42" fillId="83" borderId="690" applyNumberFormat="0" applyFont="0" applyAlignment="0" applyProtection="0"/>
    <xf numFmtId="0" fontId="244" fillId="0" borderId="648" applyNumberFormat="0" applyFill="0" applyAlignment="0" applyProtection="0"/>
    <xf numFmtId="0" fontId="42" fillId="83" borderId="690" applyNumberFormat="0" applyFont="0" applyAlignment="0" applyProtection="0"/>
    <xf numFmtId="0" fontId="85" fillId="0" borderId="683">
      <alignment horizontal="center"/>
    </xf>
    <xf numFmtId="286" fontId="367" fillId="0" borderId="696" applyFill="0" applyAlignment="0" applyProtection="0"/>
    <xf numFmtId="283" fontId="355" fillId="134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0" fontId="46" fillId="140" borderId="691" applyNumberFormat="0" applyProtection="0">
      <alignment horizontal="left" vertical="center" indent="1"/>
    </xf>
    <xf numFmtId="0" fontId="341" fillId="113" borderId="659" applyNumberFormat="0" applyAlignment="0" applyProtection="0"/>
    <xf numFmtId="0" fontId="46" fillId="141" borderId="641" applyNumberFormat="0" applyProtection="0">
      <alignment horizontal="left" vertical="center" indent="1"/>
    </xf>
    <xf numFmtId="283" fontId="46" fillId="141" borderId="641" applyNumberFormat="0" applyProtection="0">
      <alignment horizontal="left" vertical="center" indent="1"/>
    </xf>
    <xf numFmtId="283" fontId="355" fillId="139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283" fontId="355" fillId="135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283" fontId="355" fillId="134" borderId="643" applyNumberFormat="0" applyProtection="0">
      <alignment horizontal="right" vertical="center"/>
    </xf>
    <xf numFmtId="283" fontId="355" fillId="133" borderId="643" applyNumberFormat="0" applyProtection="0">
      <alignment horizontal="right" vertical="center"/>
    </xf>
    <xf numFmtId="283" fontId="355" fillId="132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283" fontId="355" fillId="131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283" fontId="355" fillId="130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283" fontId="355" fillId="121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283" fontId="355" fillId="129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283" fontId="355" fillId="128" borderId="643" applyNumberFormat="0" applyProtection="0">
      <alignment horizontal="right" vertical="center"/>
    </xf>
    <xf numFmtId="0" fontId="355" fillId="128" borderId="643" applyNumberFormat="0" applyProtection="0">
      <alignment horizontal="right" vertical="center"/>
    </xf>
    <xf numFmtId="283" fontId="352" fillId="126" borderId="643" applyNumberFormat="0" applyProtection="0">
      <alignment vertical="center"/>
    </xf>
    <xf numFmtId="0" fontId="352" fillId="126" borderId="643" applyNumberFormat="0" applyProtection="0">
      <alignment vertical="center"/>
    </xf>
    <xf numFmtId="286" fontId="328" fillId="125" borderId="642" applyProtection="0">
      <alignment horizontal="center"/>
    </xf>
    <xf numFmtId="0" fontId="341" fillId="81" borderId="641" applyNumberFormat="0" applyAlignment="0" applyProtection="0"/>
    <xf numFmtId="0" fontId="341" fillId="81" borderId="641" applyNumberFormat="0" applyAlignment="0" applyProtection="0"/>
    <xf numFmtId="0" fontId="355" fillId="133" borderId="643" applyNumberFormat="0" applyProtection="0">
      <alignment horizontal="right" vertical="center"/>
    </xf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283" fontId="328" fillId="115" borderId="635" applyNumberFormat="0" applyAlignment="0" applyProtection="0"/>
    <xf numFmtId="0" fontId="328" fillId="115" borderId="635" applyNumberFormat="0" applyAlignment="0" applyProtection="0"/>
    <xf numFmtId="0" fontId="327" fillId="68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294" fillId="83" borderId="640" applyNumberFormat="0" applyFont="0" applyAlignment="0" applyProtection="0"/>
    <xf numFmtId="10" fontId="311" fillId="60" borderId="633" applyNumberFormat="0" applyBorder="0" applyAlignment="0" applyProtection="0"/>
    <xf numFmtId="10" fontId="95" fillId="60" borderId="633" applyNumberFormat="0" applyBorder="0" applyAlignment="0" applyProtection="0"/>
    <xf numFmtId="0" fontId="71" fillId="0" borderId="652">
      <alignment horizontal="left" vertical="center"/>
    </xf>
    <xf numFmtId="0" fontId="304" fillId="34" borderId="656"/>
    <xf numFmtId="283" fontId="304" fillId="34" borderId="656"/>
    <xf numFmtId="0" fontId="304" fillId="34" borderId="656"/>
    <xf numFmtId="286" fontId="299" fillId="114" borderId="653" applyProtection="0">
      <alignment horizontal="center"/>
    </xf>
    <xf numFmtId="0" fontId="286" fillId="81" borderId="655" applyNumberFormat="0" applyAlignment="0" applyProtection="0"/>
    <xf numFmtId="0" fontId="285" fillId="113" borderId="655" applyNumberFormat="0" applyAlignment="0" applyProtection="0"/>
    <xf numFmtId="0" fontId="85" fillId="0" borderId="651">
      <alignment horizontal="center"/>
    </xf>
    <xf numFmtId="0" fontId="286" fillId="81" borderId="637" applyNumberFormat="0" applyAlignment="0" applyProtection="0"/>
    <xf numFmtId="283" fontId="312" fillId="0" borderId="639">
      <alignment horizontal="left" vertical="center"/>
    </xf>
    <xf numFmtId="0" fontId="327" fillId="68" borderId="637" applyNumberFormat="0" applyAlignment="0" applyProtection="0"/>
    <xf numFmtId="0" fontId="341" fillId="81" borderId="641" applyNumberFormat="0" applyAlignment="0" applyProtection="0"/>
    <xf numFmtId="0" fontId="352" fillId="126" borderId="643" applyNumberFormat="0" applyProtection="0">
      <alignment vertical="center"/>
    </xf>
    <xf numFmtId="0" fontId="355" fillId="129" borderId="643" applyNumberFormat="0" applyProtection="0">
      <alignment horizontal="right" vertical="center"/>
    </xf>
    <xf numFmtId="0" fontId="286" fillId="81" borderId="637" applyNumberFormat="0" applyAlignment="0" applyProtection="0"/>
    <xf numFmtId="0" fontId="355" fillId="132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0" fontId="149" fillId="81" borderId="637" applyNumberFormat="0" applyAlignment="0" applyProtection="0"/>
    <xf numFmtId="0" fontId="185" fillId="68" borderId="637" applyNumberFormat="0" applyAlignment="0" applyProtection="0"/>
    <xf numFmtId="0" fontId="327" fillId="54" borderId="655" applyNumberFormat="0" applyAlignment="0" applyProtection="0"/>
    <xf numFmtId="0" fontId="309" fillId="34" borderId="638"/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341" fillId="81" borderId="659" applyNumberFormat="0" applyAlignment="0" applyProtection="0"/>
    <xf numFmtId="10" fontId="95" fillId="60" borderId="651" applyNumberFormat="0" applyBorder="0" applyAlignment="0" applyProtection="0"/>
    <xf numFmtId="0" fontId="327" fillId="54" borderId="655" applyNumberFormat="0" applyAlignment="0" applyProtection="0"/>
    <xf numFmtId="10" fontId="95" fillId="60" borderId="651" applyNumberFormat="0" applyBorder="0" applyAlignment="0" applyProtection="0"/>
    <xf numFmtId="283" fontId="283" fillId="0" borderId="653" applyNumberFormat="0" applyFill="0" applyAlignment="0" applyProtection="0"/>
    <xf numFmtId="0" fontId="5" fillId="83" borderId="658" applyNumberFormat="0" applyFont="0" applyAlignment="0" applyProtection="0"/>
    <xf numFmtId="10" fontId="311" fillId="60" borderId="651" applyNumberFormat="0" applyBorder="0" applyAlignment="0" applyProtection="0"/>
    <xf numFmtId="286" fontId="46" fillId="0" borderId="646" applyAlignment="0"/>
    <xf numFmtId="0" fontId="5" fillId="83" borderId="640" applyNumberFormat="0" applyFont="0" applyAlignment="0" applyProtection="0"/>
    <xf numFmtId="0" fontId="355" fillId="128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10" fontId="311" fillId="60" borderId="633" applyNumberFormat="0" applyBorder="0" applyAlignment="0" applyProtection="0"/>
    <xf numFmtId="283" fontId="355" fillId="139" borderId="661" applyNumberFormat="0" applyProtection="0">
      <alignment horizontal="right" vertical="center"/>
    </xf>
    <xf numFmtId="283" fontId="321" fillId="142" borderId="659" applyNumberFormat="0" applyProtection="0">
      <alignment horizontal="left" vertical="center" indent="1"/>
    </xf>
    <xf numFmtId="0" fontId="341" fillId="113" borderId="659" applyNumberFormat="0" applyAlignment="0" applyProtection="0"/>
    <xf numFmtId="283" fontId="352" fillId="126" borderId="661" applyNumberFormat="0" applyProtection="0">
      <alignment vertical="center"/>
    </xf>
    <xf numFmtId="0" fontId="373" fillId="0" borderId="665" applyNumberFormat="0" applyFill="0" applyAlignment="0" applyProtection="0"/>
    <xf numFmtId="0" fontId="46" fillId="141" borderId="691" applyNumberFormat="0" applyProtection="0">
      <alignment horizontal="left" vertical="center" indent="1"/>
    </xf>
    <xf numFmtId="0" fontId="85" fillId="0" borderId="683">
      <alignment horizontal="center"/>
    </xf>
    <xf numFmtId="0" fontId="326" fillId="0" borderId="685" applyNumberFormat="0" applyAlignment="0" applyProtection="0"/>
    <xf numFmtId="0" fontId="327" fillId="54" borderId="603" applyNumberFormat="0" applyAlignment="0" applyProtection="0"/>
    <xf numFmtId="0" fontId="185" fillId="68" borderId="687" applyNumberFormat="0" applyAlignment="0" applyProtection="0"/>
    <xf numFmtId="0" fontId="263" fillId="81" borderId="687" applyNumberFormat="0" applyAlignment="0" applyProtection="0">
      <alignment vertical="center"/>
    </xf>
    <xf numFmtId="0" fontId="242" fillId="68" borderId="687" applyNumberFormat="0" applyAlignment="0" applyProtection="0"/>
    <xf numFmtId="0" fontId="5" fillId="83" borderId="690" applyNumberFormat="0" applyFont="0" applyAlignment="0" applyProtection="0"/>
    <xf numFmtId="0" fontId="5" fillId="0" borderId="691" applyNumberFormat="0" applyProtection="0">
      <alignment horizontal="left" vertical="center" indent="1"/>
    </xf>
    <xf numFmtId="286" fontId="328" fillId="125" borderId="692" applyProtection="0">
      <alignment horizontal="center"/>
    </xf>
    <xf numFmtId="0" fontId="242" fillId="68" borderId="687" applyNumberFormat="0" applyAlignment="0" applyProtection="0"/>
    <xf numFmtId="0" fontId="373" fillId="0" borderId="697" applyNumberFormat="0" applyFill="0" applyAlignment="0" applyProtection="0"/>
    <xf numFmtId="0" fontId="285" fillId="113" borderId="687" applyNumberFormat="0" applyAlignment="0" applyProtection="0"/>
    <xf numFmtId="283" fontId="312" fillId="0" borderId="605">
      <alignment horizontal="left" vertical="center"/>
    </xf>
    <xf numFmtId="0" fontId="312" fillId="0" borderId="605">
      <alignment horizontal="left" vertical="center"/>
    </xf>
    <xf numFmtId="0" fontId="286" fillId="81" borderId="687" applyNumberFormat="0" applyAlignment="0" applyProtection="0"/>
    <xf numFmtId="0" fontId="46" fillId="122" borderId="691" applyNumberFormat="0" applyProtection="0">
      <alignment horizontal="left" vertical="center" indent="1"/>
    </xf>
    <xf numFmtId="0" fontId="5" fillId="102" borderId="691" applyNumberFormat="0" applyProtection="0">
      <alignment horizontal="left" vertical="center" indent="1"/>
    </xf>
    <xf numFmtId="0" fontId="85" fillId="0" borderId="683">
      <alignment horizontal="center"/>
    </xf>
    <xf numFmtId="0" fontId="286" fillId="81" borderId="603" applyNumberFormat="0" applyAlignment="0" applyProtection="0"/>
    <xf numFmtId="0" fontId="326" fillId="0" borderId="685" applyNumberForma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5" fillId="83" borderId="640" applyNumberFormat="0" applyFon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196" fillId="81" borderId="691" applyNumberFormat="0" applyAlignment="0" applyProtection="0"/>
    <xf numFmtId="0" fontId="285" fillId="113" borderId="687" applyNumberFormat="0" applyAlignment="0" applyProtection="0"/>
    <xf numFmtId="3" fontId="365" fillId="84" borderId="683">
      <alignment horizontal="left" vertical="top" wrapText="1"/>
      <protection locked="0"/>
    </xf>
    <xf numFmtId="0" fontId="235" fillId="81" borderId="687" applyNumberFormat="0" applyAlignment="0" applyProtection="0"/>
    <xf numFmtId="283" fontId="40" fillId="83" borderId="690" applyNumberFormat="0" applyFont="0" applyAlignment="0" applyProtection="0"/>
    <xf numFmtId="0" fontId="244" fillId="0" borderId="698" applyNumberFormat="0" applyFill="0" applyAlignment="0" applyProtection="0"/>
    <xf numFmtId="0" fontId="5" fillId="83" borderId="690" applyNumberFormat="0" applyFont="0" applyAlignment="0" applyProtection="0">
      <alignment vertical="center"/>
    </xf>
    <xf numFmtId="0" fontId="381" fillId="81" borderId="687" applyNumberFormat="0" applyAlignment="0" applyProtection="0">
      <alignment vertical="center"/>
    </xf>
    <xf numFmtId="0" fontId="304" fillId="34" borderId="688"/>
    <xf numFmtId="0" fontId="42" fillId="83" borderId="690" applyNumberFormat="0" applyFont="0" applyAlignment="0" applyProtection="0"/>
    <xf numFmtId="0" fontId="286" fillId="81" borderId="721" applyNumberFormat="0" applyAlignment="0" applyProtection="0"/>
    <xf numFmtId="4" fontId="70" fillId="92" borderId="691" applyNumberFormat="0" applyProtection="0">
      <alignment horizontal="right" vertical="center"/>
    </xf>
    <xf numFmtId="0" fontId="286" fillId="81" borderId="687" applyNumberFormat="0" applyAlignment="0" applyProtection="0"/>
    <xf numFmtId="0" fontId="242" fillId="68" borderId="687" applyNumberFormat="0" applyAlignment="0" applyProtection="0"/>
    <xf numFmtId="283" fontId="328" fillId="145" borderId="695" applyNumberFormat="0" applyProtection="0">
      <alignment horizontal="center"/>
    </xf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143" fillId="53" borderId="699">
      <alignment horizontal="centerContinuous" vertical="top"/>
    </xf>
    <xf numFmtId="0" fontId="294" fillId="83" borderId="606" applyNumberFormat="0" applyFont="0" applyAlignment="0" applyProtection="0"/>
    <xf numFmtId="0" fontId="341" fillId="81" borderId="607" applyNumberFormat="0" applyAlignment="0" applyProtection="0"/>
    <xf numFmtId="0" fontId="312" fillId="0" borderId="689">
      <alignment horizontal="left" vertical="center"/>
    </xf>
    <xf numFmtId="0" fontId="71" fillId="0" borderId="684">
      <alignment horizontal="left" vertical="center"/>
    </xf>
    <xf numFmtId="10" fontId="311" fillId="60" borderId="683" applyNumberFormat="0" applyBorder="0" applyAlignment="0" applyProtection="0"/>
    <xf numFmtId="0" fontId="85" fillId="0" borderId="683">
      <alignment horizontal="center"/>
    </xf>
    <xf numFmtId="0" fontId="327" fillId="54" borderId="687" applyNumberFormat="0" applyAlignment="0" applyProtection="0"/>
    <xf numFmtId="0" fontId="341" fillId="81" borderId="691" applyNumberFormat="0" applyAlignment="0" applyProtection="0"/>
    <xf numFmtId="0" fontId="355" fillId="131" borderId="609" applyNumberFormat="0" applyProtection="0">
      <alignment horizontal="right" vertical="center"/>
    </xf>
    <xf numFmtId="0" fontId="323" fillId="139" borderId="610" applyNumberFormat="0" applyProtection="0">
      <alignment horizontal="left" vertical="center" indent="1"/>
    </xf>
    <xf numFmtId="251" fontId="46" fillId="0" borderId="689" applyFill="0"/>
    <xf numFmtId="0" fontId="355" fillId="130" borderId="693" applyNumberFormat="0" applyProtection="0">
      <alignment horizontal="right" vertical="center"/>
    </xf>
    <xf numFmtId="0" fontId="355" fillId="128" borderId="693" applyNumberFormat="0" applyProtection="0">
      <alignment horizontal="right" vertical="center"/>
    </xf>
    <xf numFmtId="283" fontId="353" fillId="126" borderId="691" applyNumberFormat="0" applyProtection="0">
      <alignment horizontal="left" vertical="center" indent="1"/>
    </xf>
    <xf numFmtId="0" fontId="358" fillId="111" borderId="693" applyNumberFormat="0" applyProtection="0">
      <alignment vertic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283" fontId="283" fillId="0" borderId="685" applyNumberFormat="0" applyFill="0" applyAlignment="0" applyProtection="0"/>
    <xf numFmtId="0" fontId="323" fillId="139" borderId="644" applyNumberFormat="0" applyProtection="0">
      <alignment horizontal="left" vertical="center" indent="1"/>
    </xf>
    <xf numFmtId="10" fontId="95" fillId="60" borderId="683" applyNumberFormat="0" applyBorder="0" applyAlignment="0" applyProtection="0"/>
    <xf numFmtId="0" fontId="196" fillId="81" borderId="589" applyNumberFormat="0" applyAlignment="0" applyProtection="0"/>
    <xf numFmtId="0" fontId="196" fillId="81" borderId="589" applyNumberFormat="0" applyAlignment="0" applyProtection="0"/>
    <xf numFmtId="0" fontId="196" fillId="81" borderId="589" applyNumberFormat="0" applyAlignment="0" applyProtection="0"/>
    <xf numFmtId="0" fontId="143" fillId="53" borderId="615">
      <alignment horizontal="centerContinuous" vertical="top"/>
    </xf>
    <xf numFmtId="0" fontId="341" fillId="113" borderId="607" applyNumberFormat="0" applyAlignment="0" applyProtection="0"/>
    <xf numFmtId="4" fontId="202" fillId="87" borderId="589" applyNumberFormat="0" applyProtection="0">
      <alignment vertical="center"/>
    </xf>
    <xf numFmtId="0" fontId="5" fillId="53" borderId="589" applyNumberFormat="0" applyProtection="0">
      <alignment vertical="center"/>
    </xf>
    <xf numFmtId="4" fontId="202" fillId="88" borderId="589" applyNumberFormat="0" applyProtection="0">
      <alignment horizontal="left" vertical="center"/>
    </xf>
    <xf numFmtId="4" fontId="202" fillId="89" borderId="589" applyNumberFormat="0" applyProtection="0">
      <alignment horizontal="center" vertical="top"/>
    </xf>
    <xf numFmtId="0" fontId="68" fillId="90" borderId="589" applyNumberFormat="0" applyProtection="0">
      <alignment horizontal="left" vertical="top"/>
    </xf>
    <xf numFmtId="4" fontId="70" fillId="91" borderId="589" applyNumberFormat="0" applyProtection="0">
      <alignment horizontal="right" vertical="center"/>
    </xf>
    <xf numFmtId="4" fontId="70" fillId="92" borderId="589" applyNumberFormat="0" applyProtection="0">
      <alignment horizontal="right" vertical="center"/>
    </xf>
    <xf numFmtId="4" fontId="70" fillId="52" borderId="589" applyNumberFormat="0" applyProtection="0">
      <alignment horizontal="right" vertical="center"/>
    </xf>
    <xf numFmtId="4" fontId="70" fillId="93" borderId="589" applyNumberFormat="0" applyProtection="0">
      <alignment horizontal="right" vertical="center"/>
    </xf>
    <xf numFmtId="4" fontId="70" fillId="94" borderId="589" applyNumberFormat="0" applyProtection="0">
      <alignment horizontal="right" vertical="center"/>
    </xf>
    <xf numFmtId="4" fontId="70" fillId="95" borderId="589" applyNumberFormat="0" applyProtection="0">
      <alignment horizontal="right" vertical="center"/>
    </xf>
    <xf numFmtId="4" fontId="70" fillId="96" borderId="589" applyNumberFormat="0" applyProtection="0">
      <alignment horizontal="right" vertical="center"/>
    </xf>
    <xf numFmtId="4" fontId="70" fillId="97" borderId="589" applyNumberFormat="0" applyProtection="0">
      <alignment horizontal="right" vertical="center"/>
    </xf>
    <xf numFmtId="4" fontId="70" fillId="98" borderId="589" applyNumberFormat="0" applyProtection="0">
      <alignment horizontal="right" vertical="center"/>
    </xf>
    <xf numFmtId="0" fontId="361" fillId="144" borderId="610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4" fontId="70" fillId="101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2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5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0" fontId="70" fillId="100" borderId="589" applyNumberFormat="0" applyProtection="0">
      <alignment vertical="center"/>
    </xf>
    <xf numFmtId="0" fontId="5" fillId="100" borderId="589" applyNumberFormat="0" applyProtection="0">
      <alignment vertical="center"/>
    </xf>
    <xf numFmtId="0" fontId="70" fillId="100" borderId="589" applyNumberFormat="0" applyProtection="0">
      <alignment horizontal="left" vertical="center" indent="1"/>
    </xf>
    <xf numFmtId="0" fontId="70" fillId="100" borderId="589" applyNumberFormat="0" applyProtection="0">
      <alignment horizontal="left" vertical="center" indent="1"/>
    </xf>
    <xf numFmtId="3" fontId="70" fillId="57" borderId="589" applyProtection="0">
      <alignment horizontal="right" vertical="center"/>
    </xf>
    <xf numFmtId="0" fontId="5" fillId="0" borderId="589" applyNumberFormat="0" applyProtection="0">
      <alignment horizontal="right" vertical="center"/>
    </xf>
    <xf numFmtId="0" fontId="5" fillId="100" borderId="589" applyNumberFormat="0" applyProtection="0">
      <alignment horizontal="left" vertical="center" indent="1"/>
    </xf>
    <xf numFmtId="0" fontId="68" fillId="104" borderId="589" applyNumberFormat="0" applyProtection="0">
      <alignment horizontal="center" vertical="top"/>
    </xf>
    <xf numFmtId="0" fontId="138" fillId="83" borderId="606" applyNumberFormat="0" applyFont="0" applyAlignment="0" applyProtection="0"/>
    <xf numFmtId="4" fontId="205" fillId="105" borderId="589" applyNumberFormat="0" applyProtection="0">
      <alignment horizontal="right" vertical="center"/>
    </xf>
    <xf numFmtId="0" fontId="70" fillId="100" borderId="659" applyNumberFormat="0" applyProtection="0">
      <alignment horizontal="left" vertical="center" indent="1"/>
    </xf>
    <xf numFmtId="0" fontId="285" fillId="113" borderId="637" applyNumberFormat="0" applyAlignment="0" applyProtection="0"/>
    <xf numFmtId="0" fontId="138" fillId="83" borderId="658" applyNumberFormat="0" applyFont="0" applyAlignment="0" applyProtection="0"/>
    <xf numFmtId="4" fontId="202" fillId="88" borderId="691" applyNumberFormat="0" applyProtection="0">
      <alignment horizontal="left" vertical="center"/>
    </xf>
    <xf numFmtId="0" fontId="312" fillId="0" borderId="689">
      <alignment horizontal="left" vertical="center"/>
    </xf>
    <xf numFmtId="286" fontId="299" fillId="114" borderId="685" applyProtection="0">
      <alignment horizontal="center"/>
    </xf>
    <xf numFmtId="0" fontId="283" fillId="0" borderId="635" applyNumberFormat="0" applyFill="0" applyAlignment="0" applyProtection="0"/>
    <xf numFmtId="283" fontId="321" fillId="142" borderId="691" applyNumberFormat="0" applyProtection="0">
      <alignment horizontal="left" vertical="center" indent="1"/>
    </xf>
    <xf numFmtId="0" fontId="149" fillId="81" borderId="687" applyNumberFormat="0" applyAlignment="0" applyProtection="0"/>
    <xf numFmtId="0" fontId="388" fillId="68" borderId="687" applyNumberFormat="0" applyAlignment="0" applyProtection="0">
      <alignment vertical="center"/>
    </xf>
    <xf numFmtId="0" fontId="42" fillId="83" borderId="690" applyNumberFormat="0" applyFont="0" applyAlignment="0" applyProtection="0"/>
    <xf numFmtId="0" fontId="68" fillId="90" borderId="691" applyNumberFormat="0" applyProtection="0">
      <alignment horizontal="left" vertical="top"/>
    </xf>
    <xf numFmtId="283" fontId="40" fillId="83" borderId="690" applyNumberFormat="0" applyFont="0" applyAlignment="0" applyProtection="0"/>
    <xf numFmtId="0" fontId="85" fillId="0" borderId="683">
      <alignment horizontal="center"/>
    </xf>
    <xf numFmtId="12" fontId="116" fillId="0" borderId="599">
      <alignment horizontal="center"/>
    </xf>
    <xf numFmtId="0" fontId="85" fillId="0" borderId="633">
      <alignment horizontal="center"/>
    </xf>
    <xf numFmtId="0" fontId="285" fillId="113" borderId="637" applyNumberFormat="0" applyAlignment="0" applyProtection="0"/>
    <xf numFmtId="0" fontId="387" fillId="0" borderId="648" applyNumberFormat="0" applyFill="0" applyAlignment="0" applyProtection="0">
      <alignment vertical="center"/>
    </xf>
    <xf numFmtId="0" fontId="285" fillId="113" borderId="655" applyNumberFormat="0" applyAlignment="0" applyProtection="0"/>
    <xf numFmtId="0" fontId="294" fillId="83" borderId="640" applyNumberFormat="0" applyFont="0" applyAlignment="0" applyProtection="0"/>
    <xf numFmtId="0" fontId="341" fillId="81" borderId="641" applyNumberFormat="0" applyAlignment="0" applyProtection="0"/>
    <xf numFmtId="0" fontId="46" fillId="127" borderId="659" applyNumberFormat="0" applyProtection="0">
      <alignment horizontal="left" vertical="center" indent="1"/>
    </xf>
    <xf numFmtId="0" fontId="221" fillId="0" borderId="596" applyNumberFormat="0" applyFill="0" applyAlignment="0" applyProtection="0"/>
    <xf numFmtId="0" fontId="221" fillId="0" borderId="596" applyNumberFormat="0" applyFill="0" applyAlignment="0" applyProtection="0"/>
    <xf numFmtId="0" fontId="221" fillId="0" borderId="596" applyNumberFormat="0" applyFill="0" applyAlignment="0" applyProtection="0"/>
    <xf numFmtId="283" fontId="355" fillId="132" borderId="693" applyNumberFormat="0" applyProtection="0">
      <alignment horizontal="right" vertical="center"/>
    </xf>
    <xf numFmtId="0" fontId="327" fillId="54" borderId="687" applyNumberFormat="0" applyAlignment="0" applyProtection="0"/>
    <xf numFmtId="261" fontId="180" fillId="0" borderId="615">
      <alignment horizontal="left"/>
    </xf>
    <xf numFmtId="283" fontId="355" fillId="135" borderId="643" applyNumberFormat="0" applyProtection="0">
      <alignment horizontal="right" vertical="center"/>
    </xf>
    <xf numFmtId="0" fontId="46" fillId="140" borderId="641" applyNumberFormat="0" applyProtection="0">
      <alignment horizontal="left" vertical="center" indent="1"/>
    </xf>
    <xf numFmtId="0" fontId="355" fillId="134" borderId="643" applyNumberFormat="0" applyProtection="0">
      <alignment horizontal="right" vertical="center"/>
    </xf>
    <xf numFmtId="0" fontId="341" fillId="113" borderId="641" applyNumberFormat="0" applyAlignment="0" applyProtection="0"/>
    <xf numFmtId="0" fontId="5" fillId="83" borderId="640" applyNumberFormat="0" applyFont="0" applyAlignment="0" applyProtection="0"/>
    <xf numFmtId="10" fontId="95" fillId="60" borderId="633" applyNumberFormat="0" applyBorder="0" applyAlignment="0" applyProtection="0"/>
    <xf numFmtId="0" fontId="138" fillId="83" borderId="658" applyNumberFormat="0" applyFont="0" applyAlignment="0" applyProtection="0"/>
    <xf numFmtId="0" fontId="71" fillId="0" borderId="652">
      <alignment horizontal="left" vertical="center"/>
    </xf>
    <xf numFmtId="0" fontId="355" fillId="130" borderId="643" applyNumberFormat="0" applyProtection="0">
      <alignment horizontal="right" vertical="center"/>
    </xf>
    <xf numFmtId="0" fontId="138" fillId="83" borderId="658" applyNumberFormat="0" applyFont="0" applyAlignment="0" applyProtection="0"/>
    <xf numFmtId="0" fontId="40" fillId="83" borderId="640" applyNumberFormat="0" applyFont="0" applyAlignment="0" applyProtection="0"/>
    <xf numFmtId="0" fontId="355" fillId="134" borderId="661" applyNumberFormat="0" applyProtection="0">
      <alignment horizontal="right" vertical="center"/>
    </xf>
    <xf numFmtId="283" fontId="355" fillId="111" borderId="693" applyNumberFormat="0" applyProtection="0">
      <alignment vertical="center"/>
    </xf>
    <xf numFmtId="0" fontId="309" fillId="117" borderId="688"/>
    <xf numFmtId="5" fontId="270" fillId="0" borderId="686" applyAlignment="0" applyProtection="0"/>
    <xf numFmtId="0" fontId="42" fillId="83" borderId="640" applyNumberFormat="0" applyFont="0" applyAlignment="0" applyProtection="0"/>
    <xf numFmtId="0" fontId="149" fillId="81" borderId="655" applyNumberFormat="0" applyAlignment="0" applyProtection="0"/>
    <xf numFmtId="0" fontId="71" fillId="0" borderId="684">
      <alignment horizontal="left" vertical="center"/>
    </xf>
    <xf numFmtId="3" fontId="365" fillId="84" borderId="683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0" fontId="244" fillId="0" borderId="698" applyNumberFormat="0" applyFill="0" applyAlignment="0" applyProtection="0"/>
    <xf numFmtId="0" fontId="85" fillId="0" borderId="633">
      <alignment horizontal="center"/>
    </xf>
    <xf numFmtId="0" fontId="341" fillId="113" borderId="691" applyNumberFormat="0" applyAlignment="0" applyProtection="0"/>
    <xf numFmtId="0" fontId="42" fillId="83" borderId="69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51" fontId="367" fillId="0" borderId="646" applyFill="0"/>
    <xf numFmtId="0" fontId="328" fillId="115" borderId="653" applyNumberFormat="0" applyAlignment="0" applyProtection="0"/>
    <xf numFmtId="283" fontId="242" fillId="68" borderId="637" applyNumberFormat="0" applyAlignment="0" applyProtection="0"/>
    <xf numFmtId="0" fontId="327" fillId="54" borderId="655" applyNumberFormat="0" applyAlignment="0" applyProtection="0"/>
    <xf numFmtId="283" fontId="304" fillId="34" borderId="638"/>
    <xf numFmtId="0" fontId="254" fillId="81" borderId="589" applyNumberFormat="0" applyAlignment="0" applyProtection="0">
      <alignment vertical="center"/>
    </xf>
    <xf numFmtId="0" fontId="185" fillId="68" borderId="637" applyNumberFormat="0" applyAlignment="0" applyProtection="0"/>
    <xf numFmtId="0" fontId="149" fillId="81" borderId="637" applyNumberFormat="0" applyAlignment="0" applyProtection="0"/>
    <xf numFmtId="0" fontId="304" fillId="34" borderId="638"/>
    <xf numFmtId="283" fontId="309" fillId="117" borderId="638"/>
    <xf numFmtId="0" fontId="71" fillId="0" borderId="634">
      <alignment horizontal="left" vertical="center"/>
    </xf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0" fontId="283" fillId="0" borderId="635" applyNumberFormat="0" applyFill="0" applyAlignment="0" applyProtection="0"/>
    <xf numFmtId="0" fontId="138" fillId="83" borderId="658" applyNumberFormat="0" applyFont="0" applyAlignment="0" applyProtection="0"/>
    <xf numFmtId="0" fontId="358" fillId="111" borderId="661" applyNumberFormat="0" applyProtection="0">
      <alignment vertical="center"/>
    </xf>
    <xf numFmtId="283" fontId="283" fillId="0" borderId="635" applyNumberFormat="0" applyFill="0" applyAlignment="0" applyProtection="0"/>
    <xf numFmtId="283" fontId="304" fillId="34" borderId="638"/>
    <xf numFmtId="0" fontId="285" fillId="113" borderId="637" applyNumberFormat="0" applyAlignment="0" applyProtection="0"/>
    <xf numFmtId="283" fontId="321" fillId="142" borderId="641" applyNumberFormat="0" applyProtection="0">
      <alignment horizontal="left" vertical="center" indent="1"/>
    </xf>
    <xf numFmtId="283" fontId="361" fillId="144" borderId="694" applyNumberFormat="0" applyProtection="0">
      <alignment horizontal="left" vertical="center" indent="1"/>
    </xf>
    <xf numFmtId="283" fontId="304" fillId="34" borderId="656"/>
    <xf numFmtId="0" fontId="327" fillId="54" borderId="687" applyNumberFormat="0" applyAlignment="0" applyProtection="0"/>
    <xf numFmtId="0" fontId="85" fillId="0" borderId="651">
      <alignment horizontal="center"/>
    </xf>
    <xf numFmtId="0" fontId="242" fillId="68" borderId="637" applyNumberFormat="0" applyAlignment="0" applyProtection="0"/>
    <xf numFmtId="0" fontId="355" fillId="132" borderId="643" applyNumberFormat="0" applyProtection="0">
      <alignment horizontal="right" vertical="center"/>
    </xf>
    <xf numFmtId="0" fontId="235" fillId="81" borderId="655" applyNumberFormat="0" applyAlignment="0" applyProtection="0"/>
    <xf numFmtId="0" fontId="266" fillId="0" borderId="596" applyNumberFormat="0" applyFill="0" applyAlignment="0" applyProtection="0">
      <alignment vertical="center"/>
    </xf>
    <xf numFmtId="0" fontId="71" fillId="0" borderId="652">
      <alignment horizontal="left" vertical="center"/>
    </xf>
    <xf numFmtId="283" fontId="309" fillId="117" borderId="656"/>
    <xf numFmtId="0" fontId="341" fillId="113" borderId="607" applyNumberFormat="0" applyAlignment="0" applyProtection="0"/>
    <xf numFmtId="283" fontId="358" fillId="111" borderId="693" applyNumberFormat="0" applyProtection="0">
      <alignment vertical="center"/>
    </xf>
    <xf numFmtId="0" fontId="341" fillId="113" borderId="607" applyNumberFormat="0" applyAlignment="0" applyProtection="0"/>
    <xf numFmtId="0" fontId="353" fillId="126" borderId="607" applyNumberFormat="0" applyProtection="0">
      <alignment horizontal="left" vertical="center" indent="1"/>
    </xf>
    <xf numFmtId="283" fontId="361" fillId="144" borderId="694" applyNumberFormat="0" applyProtection="0">
      <alignment horizontal="left" vertical="center" indent="1"/>
    </xf>
    <xf numFmtId="0" fontId="341" fillId="113" borderId="607" applyNumberFormat="0" applyAlignment="0" applyProtection="0"/>
    <xf numFmtId="0" fontId="185" fillId="68" borderId="655" applyNumberFormat="0" applyAlignment="0" applyProtection="0"/>
    <xf numFmtId="0" fontId="341" fillId="81" borderId="607" applyNumberFormat="0" applyAlignment="0" applyProtection="0"/>
    <xf numFmtId="0" fontId="138" fillId="83" borderId="606" applyNumberFormat="0" applyFont="0" applyAlignment="0" applyProtection="0"/>
    <xf numFmtId="0" fontId="373" fillId="0" borderId="647" applyNumberFormat="0" applyFill="0" applyAlignment="0" applyProtection="0"/>
    <xf numFmtId="283" fontId="46" fillId="127" borderId="607" applyNumberFormat="0" applyProtection="0">
      <alignment horizontal="left" vertical="center" indent="1"/>
    </xf>
    <xf numFmtId="0" fontId="138" fillId="83" borderId="690" applyNumberFormat="0" applyFont="0" applyAlignment="0" applyProtection="0"/>
    <xf numFmtId="283" fontId="309" fillId="117" borderId="688"/>
    <xf numFmtId="0" fontId="129" fillId="83" borderId="690" applyNumberFormat="0" applyFont="0" applyAlignment="0" applyProtection="0">
      <alignment vertical="center"/>
    </xf>
    <xf numFmtId="0" fontId="373" fillId="0" borderId="613" applyNumberFormat="0" applyFill="0" applyAlignment="0" applyProtection="0"/>
    <xf numFmtId="0" fontId="235" fillId="81" borderId="603" applyNumberFormat="0" applyAlignment="0" applyProtection="0"/>
    <xf numFmtId="0" fontId="327" fillId="68" borderId="687" applyNumberFormat="0" applyAlignment="0" applyProtection="0"/>
    <xf numFmtId="286" fontId="367" fillId="0" borderId="612" applyFill="0" applyAlignment="0" applyProtection="0"/>
    <xf numFmtId="0" fontId="373" fillId="0" borderId="613" applyNumberFormat="0" applyFill="0" applyAlignment="0" applyProtection="0"/>
    <xf numFmtId="0" fontId="242" fillId="68" borderId="603" applyNumberFormat="0" applyAlignment="0" applyProtection="0"/>
    <xf numFmtId="0" fontId="235" fillId="81" borderId="687" applyNumberFormat="0" applyAlignment="0" applyProtection="0"/>
    <xf numFmtId="0" fontId="283" fillId="0" borderId="601" applyNumberFormat="0" applyFill="0" applyAlignment="0" applyProtection="0"/>
    <xf numFmtId="261" fontId="180" fillId="0" borderId="699">
      <alignment horizontal="left"/>
    </xf>
    <xf numFmtId="0" fontId="373" fillId="0" borderId="613" applyNumberFormat="0" applyFill="0" applyAlignment="0" applyProtection="0"/>
    <xf numFmtId="0" fontId="242" fillId="68" borderId="603" applyNumberFormat="0" applyAlignment="0" applyProtection="0"/>
    <xf numFmtId="0" fontId="283" fillId="0" borderId="601" applyNumberFormat="0" applyFill="0" applyAlignment="0" applyProtection="0"/>
    <xf numFmtId="0" fontId="285" fillId="113" borderId="687" applyNumberFormat="0" applyAlignment="0" applyProtection="0"/>
    <xf numFmtId="0" fontId="42" fillId="83" borderId="606" applyNumberFormat="0" applyFont="0" applyAlignment="0" applyProtection="0"/>
    <xf numFmtId="0" fontId="309" fillId="34" borderId="604"/>
    <xf numFmtId="0" fontId="221" fillId="0" borderId="698" applyNumberFormat="0" applyFill="0" applyAlignment="0" applyProtection="0"/>
    <xf numFmtId="283" fontId="46" fillId="141" borderId="691" applyNumberFormat="0" applyProtection="0">
      <alignment horizontal="left" vertical="center" indent="1"/>
    </xf>
    <xf numFmtId="251" fontId="46" fillId="0" borderId="612" applyFill="0"/>
    <xf numFmtId="283" fontId="244" fillId="0" borderId="614" applyNumberFormat="0" applyFill="0" applyAlignment="0" applyProtection="0"/>
    <xf numFmtId="251" fontId="367" fillId="0" borderId="612" applyFill="0"/>
    <xf numFmtId="286" fontId="308" fillId="116" borderId="601" applyProtection="0">
      <alignment horizontal="center"/>
    </xf>
    <xf numFmtId="0" fontId="387" fillId="0" borderId="614" applyNumberFormat="0" applyFill="0" applyAlignment="0" applyProtection="0">
      <alignment vertical="center"/>
    </xf>
    <xf numFmtId="0" fontId="388" fillId="68" borderId="603" applyNumberFormat="0" applyAlignment="0" applyProtection="0">
      <alignment vertical="center"/>
    </xf>
    <xf numFmtId="0" fontId="42" fillId="83" borderId="690" applyNumberFormat="0" applyFont="0" applyAlignment="0" applyProtection="0"/>
    <xf numFmtId="0" fontId="373" fillId="0" borderId="698" applyNumberFormat="0" applyFill="0" applyAlignment="0" applyProtection="0"/>
    <xf numFmtId="254" fontId="38" fillId="0" borderId="720" applyFill="0" applyProtection="0"/>
    <xf numFmtId="4" fontId="202" fillId="87" borderId="691" applyNumberFormat="0" applyProtection="0">
      <alignment vertical="center"/>
    </xf>
    <xf numFmtId="0" fontId="71" fillId="0" borderId="634">
      <alignment horizontal="left" vertical="center"/>
    </xf>
    <xf numFmtId="0" fontId="309" fillId="34" borderId="688"/>
    <xf numFmtId="283" fontId="304" fillId="34" borderId="638"/>
    <xf numFmtId="0" fontId="283" fillId="0" borderId="685" applyNumberFormat="0" applyFill="0" applyAlignment="0" applyProtection="0"/>
    <xf numFmtId="0" fontId="283" fillId="0" borderId="685" applyNumberFormat="0" applyFill="0" applyAlignment="0" applyProtection="0"/>
    <xf numFmtId="0" fontId="321" fillId="142" borderId="691" applyNumberFormat="0" applyProtection="0">
      <alignment horizontal="left" vertical="center" indent="1"/>
    </xf>
    <xf numFmtId="0" fontId="355" fillId="135" borderId="643" applyNumberFormat="0" applyProtection="0">
      <alignment horizontal="right" vertical="center"/>
    </xf>
    <xf numFmtId="0" fontId="294" fillId="83" borderId="640" applyNumberFormat="0" applyFont="0" applyAlignment="0" applyProtection="0"/>
    <xf numFmtId="0" fontId="355" fillId="135" borderId="643" applyNumberFormat="0" applyProtection="0">
      <alignment horizontal="right" vertical="center"/>
    </xf>
    <xf numFmtId="286" fontId="46" fillId="0" borderId="696" applyAlignment="0"/>
    <xf numFmtId="0" fontId="71" fillId="0" borderId="634">
      <alignment horizontal="left" vertical="center"/>
    </xf>
    <xf numFmtId="0" fontId="321" fillId="142" borderId="641" applyNumberFormat="0" applyProtection="0">
      <alignment horizontal="left" vertical="center" indent="1"/>
    </xf>
    <xf numFmtId="0" fontId="221" fillId="0" borderId="698" applyNumberFormat="0" applyFill="0" applyAlignment="0" applyProtection="0"/>
    <xf numFmtId="0" fontId="304" fillId="34" borderId="638"/>
    <xf numFmtId="0" fontId="353" fillId="126" borderId="641" applyNumberFormat="0" applyProtection="0">
      <alignment horizontal="left" vertical="center" indent="1"/>
    </xf>
    <xf numFmtId="251" fontId="367" fillId="0" borderId="696" applyFill="0"/>
    <xf numFmtId="283" fontId="355" fillId="130" borderId="693" applyNumberFormat="0" applyProtection="0">
      <alignment horizontal="right" vertical="center"/>
    </xf>
    <xf numFmtId="4" fontId="70" fillId="97" borderId="691" applyNumberFormat="0" applyProtection="0">
      <alignment horizontal="right" vertical="center"/>
    </xf>
    <xf numFmtId="283" fontId="244" fillId="0" borderId="648" applyNumberFormat="0" applyFill="0" applyAlignment="0" applyProtection="0"/>
    <xf numFmtId="251" fontId="367" fillId="0" borderId="646" applyFill="0"/>
    <xf numFmtId="0" fontId="143" fillId="53" borderId="699">
      <alignment horizontal="centerContinuous" vertical="top"/>
    </xf>
    <xf numFmtId="0" fontId="138" fillId="83" borderId="690" applyNumberFormat="0" applyFont="0" applyAlignment="0" applyProtection="0"/>
    <xf numFmtId="0" fontId="5" fillId="0" borderId="659" applyNumberFormat="0" applyProtection="0">
      <alignment horizontal="left" vertical="center" indent="1"/>
    </xf>
    <xf numFmtId="283" fontId="304" fillId="34" borderId="638"/>
    <xf numFmtId="0" fontId="263" fillId="81" borderId="637" applyNumberFormat="0" applyAlignment="0" applyProtection="0">
      <alignment vertical="center"/>
    </xf>
    <xf numFmtId="0" fontId="235" fillId="81" borderId="637" applyNumberFormat="0" applyAlignment="0" applyProtection="0"/>
    <xf numFmtId="0" fontId="283" fillId="0" borderId="635" applyNumberFormat="0" applyFill="0" applyAlignment="0" applyProtection="0"/>
    <xf numFmtId="0" fontId="321" fillId="142" borderId="641" applyNumberFormat="0" applyProtection="0">
      <alignment horizontal="left" vertical="center" indent="1"/>
    </xf>
    <xf numFmtId="0" fontId="304" fillId="34" borderId="638"/>
    <xf numFmtId="4" fontId="70" fillId="52" borderId="641" applyNumberFormat="0" applyProtection="0">
      <alignment horizontal="right" vertical="center"/>
    </xf>
    <xf numFmtId="0" fontId="5" fillId="0" borderId="641" applyNumberFormat="0" applyProtection="0">
      <alignment horizontal="left" vertical="center" indent="1"/>
    </xf>
    <xf numFmtId="0" fontId="42" fillId="83" borderId="658" applyNumberFormat="0" applyFont="0" applyAlignment="0" applyProtection="0"/>
    <xf numFmtId="0" fontId="5" fillId="83" borderId="640" applyNumberFormat="0" applyFont="0" applyAlignment="0" applyProtection="0"/>
    <xf numFmtId="283" fontId="355" fillId="133" borderId="643" applyNumberFormat="0" applyProtection="0">
      <alignment horizontal="right" vertical="center"/>
    </xf>
    <xf numFmtId="283" fontId="355" fillId="128" borderId="643" applyNumberFormat="0" applyProtection="0">
      <alignment horizontal="right" vertical="center"/>
    </xf>
    <xf numFmtId="0" fontId="321" fillId="142" borderId="641" applyNumberFormat="0" applyProtection="0">
      <alignment horizontal="left" vertical="center" indent="1"/>
    </xf>
    <xf numFmtId="0" fontId="85" fillId="0" borderId="633">
      <alignment horizontal="center"/>
    </xf>
    <xf numFmtId="0" fontId="71" fillId="0" borderId="634">
      <alignment horizontal="left" vertical="center"/>
    </xf>
    <xf numFmtId="0" fontId="138" fillId="83" borderId="640" applyNumberFormat="0" applyFont="0" applyAlignment="0" applyProtection="0"/>
    <xf numFmtId="0" fontId="327" fillId="54" borderId="637" applyNumberFormat="0" applyAlignment="0" applyProtection="0"/>
    <xf numFmtId="0" fontId="355" fillId="132" borderId="643" applyNumberFormat="0" applyProtection="0">
      <alignment horizontal="right" vertical="center"/>
    </xf>
    <xf numFmtId="0" fontId="71" fillId="0" borderId="634">
      <alignment horizontal="left" vertical="center"/>
    </xf>
    <xf numFmtId="0" fontId="355" fillId="111" borderId="643" applyNumberFormat="0" applyProtection="0">
      <alignment vertical="center"/>
    </xf>
    <xf numFmtId="0" fontId="327" fillId="54" borderId="687" applyNumberFormat="0" applyAlignment="0" applyProtection="0"/>
    <xf numFmtId="0" fontId="355" fillId="111" borderId="693" applyNumberFormat="0" applyProtection="0">
      <alignment vertical="center"/>
    </xf>
    <xf numFmtId="10" fontId="95" fillId="60" borderId="683" applyNumberFormat="0" applyBorder="0" applyAlignment="0" applyProtection="0"/>
    <xf numFmtId="0" fontId="283" fillId="0" borderId="685" applyNumberFormat="0" applyFill="0" applyAlignment="0" applyProtection="0"/>
    <xf numFmtId="0" fontId="323" fillId="139" borderId="694" applyNumberFormat="0" applyProtection="0">
      <alignment horizontal="left" vertical="center" indent="1"/>
    </xf>
    <xf numFmtId="0" fontId="355" fillId="129" borderId="643" applyNumberFormat="0" applyProtection="0">
      <alignment horizontal="right" vertical="center"/>
    </xf>
    <xf numFmtId="0" fontId="138" fillId="83" borderId="690" applyNumberFormat="0" applyFont="0" applyAlignment="0" applyProtection="0"/>
    <xf numFmtId="0" fontId="46" fillId="140" borderId="691" applyNumberFormat="0" applyProtection="0">
      <alignment horizontal="left" vertical="center" indent="1"/>
    </xf>
    <xf numFmtId="0" fontId="327" fillId="68" borderId="637" applyNumberFormat="0" applyAlignment="0" applyProtection="0"/>
    <xf numFmtId="0" fontId="327" fillId="54" borderId="637" applyNumberFormat="0" applyAlignment="0" applyProtection="0"/>
    <xf numFmtId="10" fontId="95" fillId="60" borderId="633" applyNumberFormat="0" applyBorder="0" applyAlignment="0" applyProtection="0"/>
    <xf numFmtId="283" fontId="326" fillId="0" borderId="635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355" fillId="139" borderId="661" applyNumberFormat="0" applyProtection="0">
      <alignment horizontal="right" vertical="center"/>
    </xf>
    <xf numFmtId="0" fontId="355" fillId="129" borderId="661" applyNumberFormat="0" applyProtection="0">
      <alignment horizontal="right" vertical="center"/>
    </xf>
    <xf numFmtId="0" fontId="387" fillId="0" borderId="666" applyNumberFormat="0" applyFill="0" applyAlignment="0" applyProtection="0">
      <alignment vertical="center"/>
    </xf>
    <xf numFmtId="0" fontId="5" fillId="83" borderId="658" applyNumberFormat="0" applyFont="0" applyAlignment="0" applyProtection="0">
      <alignment vertical="center"/>
    </xf>
    <xf numFmtId="0" fontId="381" fillId="81" borderId="655" applyNumberFormat="0" applyAlignment="0" applyProtection="0">
      <alignment vertical="center"/>
    </xf>
    <xf numFmtId="0" fontId="40" fillId="83" borderId="658" applyNumberFormat="0" applyFont="0" applyAlignment="0" applyProtection="0"/>
    <xf numFmtId="0" fontId="244" fillId="0" borderId="666" applyNumberFormat="0" applyFill="0" applyAlignment="0" applyProtection="0"/>
    <xf numFmtId="0" fontId="244" fillId="0" borderId="666" applyNumberFormat="0" applyFill="0" applyAlignment="0" applyProtection="0"/>
    <xf numFmtId="283" fontId="244" fillId="0" borderId="666" applyNumberFormat="0" applyFill="0" applyAlignment="0" applyProtection="0"/>
    <xf numFmtId="0" fontId="244" fillId="0" borderId="666" applyNumberFormat="0" applyFill="0" applyAlignment="0" applyProtection="0"/>
    <xf numFmtId="0" fontId="242" fillId="68" borderId="655" applyNumberFormat="0" applyAlignment="0" applyProtection="0"/>
    <xf numFmtId="0" fontId="242" fillId="68" borderId="655" applyNumberFormat="0" applyAlignment="0" applyProtection="0"/>
    <xf numFmtId="0" fontId="355" fillId="132" borderId="661" applyNumberFormat="0" applyProtection="0">
      <alignment horizontal="right" vertical="center"/>
    </xf>
    <xf numFmtId="0" fontId="234" fillId="81" borderId="659" applyNumberFormat="0" applyAlignment="0" applyProtection="0"/>
    <xf numFmtId="0" fontId="373" fillId="0" borderId="666" applyNumberFormat="0" applyFill="0" applyAlignment="0" applyProtection="0"/>
    <xf numFmtId="0" fontId="373" fillId="0" borderId="665" applyNumberFormat="0" applyFill="0" applyAlignment="0" applyProtection="0"/>
    <xf numFmtId="0" fontId="373" fillId="0" borderId="665" applyNumberFormat="0" applyFill="0" applyAlignment="0" applyProtection="0"/>
    <xf numFmtId="251" fontId="367" fillId="0" borderId="664" applyFill="0"/>
    <xf numFmtId="251" fontId="367" fillId="0" borderId="657" applyFill="0"/>
    <xf numFmtId="0" fontId="283" fillId="0" borderId="653" applyNumberFormat="0" applyFill="0" applyAlignment="0" applyProtection="0"/>
    <xf numFmtId="0" fontId="327" fillId="54" borderId="655" applyNumberFormat="0" applyAlignment="0" applyProtection="0"/>
    <xf numFmtId="10" fontId="95" fillId="60" borderId="651" applyNumberFormat="0" applyBorder="0" applyAlignment="0" applyProtection="0"/>
    <xf numFmtId="0" fontId="326" fillId="0" borderId="653" applyNumberFormat="0" applyAlignment="0" applyProtection="0"/>
    <xf numFmtId="283" fontId="326" fillId="0" borderId="653" applyNumberFormat="0" applyAlignment="0" applyProtection="0"/>
    <xf numFmtId="0" fontId="341" fillId="113" borderId="659" applyNumberFormat="0" applyAlignment="0" applyProtection="0"/>
    <xf numFmtId="0" fontId="71" fillId="0" borderId="652">
      <alignment horizontal="left" vertical="center"/>
    </xf>
    <xf numFmtId="251" fontId="46" fillId="0" borderId="646" applyFill="0"/>
    <xf numFmtId="0" fontId="285" fillId="113" borderId="637" applyNumberFormat="0" applyAlignment="0" applyProtection="0"/>
    <xf numFmtId="0" fontId="327" fillId="68" borderId="637" applyNumberFormat="0" applyAlignment="0" applyProtection="0"/>
    <xf numFmtId="0" fontId="312" fillId="0" borderId="639">
      <alignment horizontal="left" vertical="center"/>
    </xf>
    <xf numFmtId="0" fontId="327" fillId="54" borderId="637" applyNumberFormat="0" applyAlignment="0" applyProtection="0"/>
    <xf numFmtId="0" fontId="353" fillId="126" borderId="641" applyNumberFormat="0" applyProtection="0">
      <alignment horizontal="left" vertical="center" indent="1"/>
    </xf>
    <xf numFmtId="286" fontId="46" fillId="0" borderId="646" applyAlignment="0"/>
    <xf numFmtId="0" fontId="355" fillId="131" borderId="643" applyNumberFormat="0" applyProtection="0">
      <alignment horizontal="right" vertical="center"/>
    </xf>
    <xf numFmtId="0" fontId="323" fillId="139" borderId="644" applyNumberFormat="0" applyProtection="0">
      <alignment horizontal="left" vertical="center" indent="1"/>
    </xf>
    <xf numFmtId="283" fontId="328" fillId="115" borderId="653" applyNumberFormat="0" applyAlignment="0" applyProtection="0"/>
    <xf numFmtId="0" fontId="394" fillId="81" borderId="659" applyNumberFormat="0" applyAlignment="0" applyProtection="0">
      <alignment vertical="center"/>
    </xf>
    <xf numFmtId="0" fontId="5" fillId="83" borderId="658" applyNumberFormat="0" applyFont="0" applyAlignment="0" applyProtection="0"/>
    <xf numFmtId="0" fontId="5" fillId="83" borderId="658" applyNumberFormat="0" applyFont="0" applyAlignment="0" applyProtection="0"/>
    <xf numFmtId="0" fontId="71" fillId="0" borderId="652">
      <alignment horizontal="left" vertical="center"/>
    </xf>
    <xf numFmtId="0" fontId="138" fillId="83" borderId="658" applyNumberFormat="0" applyFont="0" applyAlignment="0" applyProtection="0"/>
    <xf numFmtId="0" fontId="235" fillId="81" borderId="687" applyNumberFormat="0" applyAlignment="0" applyProtection="0"/>
    <xf numFmtId="0" fontId="138" fillId="83" borderId="658" applyNumberFormat="0" applyFont="0" applyAlignment="0" applyProtection="0"/>
    <xf numFmtId="0" fontId="341" fillId="113" borderId="641" applyNumberFormat="0" applyAlignment="0" applyProtection="0"/>
    <xf numFmtId="283" fontId="46" fillId="122" borderId="659" applyNumberFormat="0" applyProtection="0">
      <alignment horizontal="left" vertical="center" indent="1"/>
    </xf>
    <xf numFmtId="0" fontId="341" fillId="81" borderId="659" applyNumberFormat="0" applyAlignment="0" applyProtection="0"/>
    <xf numFmtId="0" fontId="244" fillId="0" borderId="698" applyNumberFormat="0" applyFill="0" applyAlignment="0" applyProtection="0"/>
    <xf numFmtId="0" fontId="234" fillId="81" borderId="691" applyNumberFormat="0" applyAlignment="0" applyProtection="0"/>
    <xf numFmtId="286" fontId="367" fillId="0" borderId="696" applyFill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41" fillId="113" borderId="691" applyNumberFormat="0" applyAlignment="0" applyProtection="0"/>
    <xf numFmtId="0" fontId="85" fillId="0" borderId="683">
      <alignment horizontal="center"/>
    </xf>
    <xf numFmtId="10" fontId="311" fillId="60" borderId="683" applyNumberFormat="0" applyBorder="0" applyAlignment="0" applyProtection="0"/>
    <xf numFmtId="0" fontId="294" fillId="83" borderId="690" applyNumberFormat="0" applyFont="0" applyAlignment="0" applyProtection="0"/>
    <xf numFmtId="283" fontId="355" fillId="129" borderId="693" applyNumberFormat="0" applyProtection="0">
      <alignment horizontal="right" vertical="center"/>
    </xf>
    <xf numFmtId="283" fontId="355" fillId="111" borderId="693" applyNumberFormat="0" applyProtection="0">
      <alignment vertical="center"/>
    </xf>
    <xf numFmtId="283" fontId="355" fillId="133" borderId="693" applyNumberFormat="0" applyProtection="0">
      <alignment horizontal="right" vertical="center"/>
    </xf>
    <xf numFmtId="283" fontId="358" fillId="111" borderId="693" applyNumberFormat="0" applyProtection="0">
      <alignment vertical="center"/>
    </xf>
    <xf numFmtId="0" fontId="42" fillId="83" borderId="690" applyNumberFormat="0" applyFont="0" applyAlignment="0" applyProtection="0"/>
    <xf numFmtId="10" fontId="95" fillId="60" borderId="683" applyNumberFormat="0" applyBorder="0" applyAlignment="0" applyProtection="0"/>
    <xf numFmtId="0" fontId="285" fillId="113" borderId="603" applyNumberFormat="0" applyAlignment="0" applyProtection="0"/>
    <xf numFmtId="283" fontId="355" fillId="139" borderId="693" applyNumberFormat="0" applyProtection="0">
      <alignment horizontal="right" vertical="center"/>
    </xf>
    <xf numFmtId="0" fontId="185" fillId="68" borderId="637" applyNumberFormat="0" applyAlignment="0" applyProtection="0"/>
    <xf numFmtId="0" fontId="286" fillId="81" borderId="603" applyNumberFormat="0" applyAlignment="0" applyProtection="0"/>
    <xf numFmtId="251" fontId="46" fillId="0" borderId="696" applyFill="0"/>
    <xf numFmtId="0" fontId="138" fillId="83" borderId="640" applyNumberFormat="0" applyFont="0" applyAlignment="0" applyProtection="0"/>
    <xf numFmtId="0" fontId="388" fillId="68" borderId="637" applyNumberFormat="0" applyAlignment="0" applyProtection="0">
      <alignment vertical="center"/>
    </xf>
    <xf numFmtId="0" fontId="234" fillId="81" borderId="641" applyNumberFormat="0" applyAlignment="0" applyProtection="0"/>
    <xf numFmtId="0" fontId="352" fillId="126" borderId="643" applyNumberFormat="0" applyProtection="0">
      <alignment vertical="center"/>
    </xf>
    <xf numFmtId="0" fontId="285" fillId="113" borderId="687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0" fontId="85" fillId="0" borderId="683">
      <alignment horizontal="center"/>
    </xf>
    <xf numFmtId="0" fontId="309" fillId="34" borderId="688"/>
    <xf numFmtId="0" fontId="71" fillId="0" borderId="684">
      <alignment horizontal="left" vertical="center"/>
    </xf>
    <xf numFmtId="10" fontId="95" fillId="60" borderId="683" applyNumberFormat="0" applyBorder="0" applyAlignment="0" applyProtection="0"/>
    <xf numFmtId="0" fontId="71" fillId="0" borderId="684">
      <alignment horizontal="left" vertical="center"/>
    </xf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85" fillId="68" borderId="687" applyNumberFormat="0" applyAlignment="0" applyProtection="0"/>
    <xf numFmtId="0" fontId="138" fillId="83" borderId="690" applyNumberFormat="0" applyFont="0" applyAlignment="0" applyProtection="0"/>
    <xf numFmtId="0" fontId="312" fillId="0" borderId="605">
      <alignment horizontal="left" vertical="center"/>
    </xf>
    <xf numFmtId="283" fontId="312" fillId="0" borderId="605">
      <alignment horizontal="left" vertical="center"/>
    </xf>
    <xf numFmtId="0" fontId="286" fillId="81" borderId="637" applyNumberFormat="0" applyAlignment="0" applyProtection="0"/>
    <xf numFmtId="0" fontId="286" fillId="81" borderId="637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46" fillId="141" borderId="691" applyNumberFormat="0" applyProtection="0">
      <alignment horizontal="left" vertical="center" indent="1"/>
    </xf>
    <xf numFmtId="0" fontId="283" fillId="0" borderId="685" applyNumberFormat="0" applyFill="0" applyAlignment="0" applyProtection="0"/>
    <xf numFmtId="0" fontId="341" fillId="81" borderId="691" applyNumberFormat="0" applyAlignment="0" applyProtection="0"/>
    <xf numFmtId="283" fontId="328" fillId="145" borderId="695" applyNumberFormat="0" applyProtection="0">
      <alignment horizontal="center"/>
    </xf>
    <xf numFmtId="0" fontId="355" fillId="133" borderId="693" applyNumberFormat="0" applyProtection="0">
      <alignment horizontal="right" vertical="center"/>
    </xf>
    <xf numFmtId="0" fontId="46" fillId="122" borderId="691" applyNumberFormat="0" applyProtection="0">
      <alignment horizontal="left" vertical="center" indent="1"/>
    </xf>
    <xf numFmtId="283" fontId="355" fillId="121" borderId="693" applyNumberFormat="0" applyProtection="0">
      <alignment horizontal="right" vertical="center"/>
    </xf>
    <xf numFmtId="283" fontId="46" fillId="127" borderId="691" applyNumberFormat="0" applyProtection="0">
      <alignment horizontal="left" vertical="center" indent="1"/>
    </xf>
    <xf numFmtId="0" fontId="85" fillId="0" borderId="683">
      <alignment horizontal="center"/>
    </xf>
    <xf numFmtId="0" fontId="387" fillId="0" borderId="698" applyNumberFormat="0" applyFill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242" fillId="68" borderId="687" applyNumberFormat="0" applyAlignment="0" applyProtection="0"/>
    <xf numFmtId="0" fontId="5" fillId="53" borderId="691" applyNumberFormat="0" applyProtection="0">
      <alignment horizontal="left" vertical="center" indent="1"/>
    </xf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361" fillId="144" borderId="694" applyNumberFormat="0" applyProtection="0">
      <alignment horizontal="left" vertical="center" indent="1"/>
    </xf>
    <xf numFmtId="0" fontId="358" fillId="111" borderId="693" applyNumberFormat="0" applyProtection="0">
      <alignment vertical="center"/>
    </xf>
    <xf numFmtId="0" fontId="362" fillId="34" borderId="685" applyNumberFormat="0" applyProtection="0">
      <alignment horizontal="right" vertical="center"/>
    </xf>
    <xf numFmtId="0" fontId="355" fillId="128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0" fontId="355" fillId="121" borderId="693" applyNumberFormat="0" applyProtection="0">
      <alignment horizontal="right" vertical="center"/>
    </xf>
    <xf numFmtId="0" fontId="326" fillId="0" borderId="685" applyNumberFormat="0" applyAlignment="0" applyProtection="0"/>
    <xf numFmtId="286" fontId="46" fillId="0" borderId="696" applyAlignment="0"/>
    <xf numFmtId="3" fontId="365" fillId="84" borderId="683">
      <alignment horizontal="left" vertical="top" wrapText="1"/>
      <protection locked="0"/>
    </xf>
    <xf numFmtId="3" fontId="365" fillId="84" borderId="683">
      <alignment horizontal="left" vertical="top" wrapText="1"/>
      <protection locked="0"/>
    </xf>
    <xf numFmtId="283" fontId="328" fillId="145" borderId="695" applyNumberFormat="0" applyProtection="0">
      <alignment horizontal="center"/>
    </xf>
    <xf numFmtId="0" fontId="328" fillId="145" borderId="695" applyNumberFormat="0" applyProtection="0">
      <alignment horizontal="center"/>
    </xf>
    <xf numFmtId="286" fontId="367" fillId="0" borderId="696" applyFill="0" applyAlignment="0" applyProtection="0"/>
    <xf numFmtId="0" fontId="46" fillId="122" borderId="691" applyNumberFormat="0" applyProtection="0">
      <alignment horizontal="left" vertical="center" indent="1"/>
    </xf>
    <xf numFmtId="283" fontId="46" fillId="122" borderId="691" applyNumberFormat="0" applyProtection="0">
      <alignment horizontal="left" vertical="center" indent="1"/>
    </xf>
    <xf numFmtId="283" fontId="355" fillId="129" borderId="693" applyNumberFormat="0" applyProtection="0">
      <alignment horizontal="right" vertical="center"/>
    </xf>
    <xf numFmtId="0" fontId="328" fillId="145" borderId="695" applyNumberFormat="0" applyProtection="0">
      <alignment horizontal="center"/>
    </xf>
    <xf numFmtId="0" fontId="42" fillId="83" borderId="690" applyNumberFormat="0" applyFont="0" applyAlignment="0" applyProtection="0"/>
    <xf numFmtId="0" fontId="381" fillId="81" borderId="687" applyNumberFormat="0" applyAlignment="0" applyProtection="0">
      <alignment vertical="center"/>
    </xf>
    <xf numFmtId="0" fontId="323" fillId="139" borderId="694" applyNumberFormat="0" applyProtection="0">
      <alignment horizontal="left" vertical="center" indent="1"/>
    </xf>
    <xf numFmtId="0" fontId="5" fillId="83" borderId="690" applyNumberFormat="0" applyFont="0" applyAlignment="0" applyProtection="0">
      <alignment vertical="center"/>
    </xf>
    <xf numFmtId="0" fontId="387" fillId="0" borderId="698" applyNumberFormat="0" applyFill="0" applyAlignment="0" applyProtection="0">
      <alignment vertical="center"/>
    </xf>
    <xf numFmtId="0" fontId="355" fillId="129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3" fontId="70" fillId="57" borderId="691" applyProtection="0">
      <alignment horizontal="right" vertical="center"/>
    </xf>
    <xf numFmtId="0" fontId="138" fillId="83" borderId="690" applyNumberFormat="0" applyFont="0" applyAlignment="0" applyProtection="0"/>
    <xf numFmtId="0" fontId="221" fillId="0" borderId="698" applyNumberFormat="0" applyFill="0" applyAlignment="0" applyProtection="0"/>
    <xf numFmtId="0" fontId="68" fillId="104" borderId="691" applyNumberFormat="0" applyProtection="0">
      <alignment horizontal="center" vertical="top"/>
    </xf>
    <xf numFmtId="0" fontId="5" fillId="100" borderId="691" applyNumberFormat="0" applyProtection="0">
      <alignment horizontal="left" vertical="center" indent="1"/>
    </xf>
    <xf numFmtId="0" fontId="5" fillId="103" borderId="691" applyNumberFormat="0" applyProtection="0">
      <alignment horizontal="left" vertical="center" indent="1"/>
    </xf>
    <xf numFmtId="0" fontId="70" fillId="100" borderId="691" applyNumberFormat="0" applyProtection="0">
      <alignment horizontal="left" vertical="center" indent="1"/>
    </xf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5" fillId="0" borderId="691" applyNumberFormat="0" applyProtection="0">
      <alignment horizontal="left" vertical="center" indent="1"/>
    </xf>
    <xf numFmtId="4" fontId="70" fillId="101" borderId="691" applyNumberFormat="0" applyProtection="0">
      <alignment horizontal="left" vertical="center" indent="1"/>
    </xf>
    <xf numFmtId="0" fontId="285" fillId="113" borderId="687" applyNumberFormat="0" applyAlignment="0" applyProtection="0"/>
    <xf numFmtId="0" fontId="5" fillId="100" borderId="691" applyNumberFormat="0" applyProtection="0">
      <alignment horizontal="left" vertical="center" indent="1"/>
    </xf>
    <xf numFmtId="4" fontId="70" fillId="97" borderId="691" applyNumberFormat="0" applyProtection="0">
      <alignment horizontal="right" vertical="center"/>
    </xf>
    <xf numFmtId="0" fontId="5" fillId="0" borderId="691" applyNumberFormat="0" applyProtection="0">
      <alignment horizontal="left" vertical="center" indent="1"/>
    </xf>
    <xf numFmtId="0" fontId="5" fillId="53" borderId="691" applyNumberFormat="0" applyProtection="0">
      <alignment vertical="center"/>
    </xf>
    <xf numFmtId="251" fontId="367" fillId="0" borderId="696" applyFill="0"/>
    <xf numFmtId="0" fontId="85" fillId="0" borderId="683">
      <alignment horizontal="center"/>
    </xf>
    <xf numFmtId="0" fontId="129" fillId="83" borderId="690" applyNumberFormat="0" applyFont="0" applyAlignment="0" applyProtection="0">
      <alignment vertical="center"/>
    </xf>
    <xf numFmtId="251" fontId="46" fillId="0" borderId="696" applyFill="0"/>
    <xf numFmtId="251" fontId="46" fillId="0" borderId="689" applyFill="0"/>
    <xf numFmtId="0" fontId="304" fillId="34" borderId="688"/>
    <xf numFmtId="0" fontId="283" fillId="0" borderId="685" applyNumberFormat="0" applyFill="0" applyAlignment="0" applyProtection="0"/>
    <xf numFmtId="283" fontId="235" fillId="81" borderId="687" applyNumberFormat="0" applyAlignment="0" applyProtection="0"/>
    <xf numFmtId="0" fontId="234" fillId="81" borderId="691" applyNumberFormat="0" applyAlignment="0" applyProtection="0"/>
    <xf numFmtId="283" fontId="362" fillId="34" borderId="685" applyNumberFormat="0" applyProtection="0">
      <alignment horizontal="right" vertical="center"/>
    </xf>
    <xf numFmtId="0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149" fillId="81" borderId="687" applyNumberFormat="0" applyAlignment="0" applyProtection="0"/>
    <xf numFmtId="0" fontId="355" fillId="135" borderId="693" applyNumberFormat="0" applyProtection="0">
      <alignment horizontal="right" vertical="center"/>
    </xf>
    <xf numFmtId="0" fontId="286" fillId="81" borderId="687" applyNumberFormat="0" applyAlignment="0" applyProtection="0"/>
    <xf numFmtId="0" fontId="355" fillId="132" borderId="693" applyNumberFormat="0" applyProtection="0">
      <alignment horizontal="right" vertical="center"/>
    </xf>
    <xf numFmtId="0" fontId="71" fillId="0" borderId="684">
      <alignment horizontal="left" vertical="center"/>
    </xf>
    <xf numFmtId="0" fontId="266" fillId="0" borderId="648" applyNumberFormat="0" applyFill="0" applyAlignment="0" applyProtection="0">
      <alignment vertical="center"/>
    </xf>
    <xf numFmtId="0" fontId="286" fillId="81" borderId="603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12" fillId="0" borderId="587">
      <alignment horizontal="left" vertical="center"/>
    </xf>
    <xf numFmtId="283" fontId="312" fillId="0" borderId="587">
      <alignment horizontal="left" vertical="center"/>
    </xf>
    <xf numFmtId="286" fontId="299" fillId="114" borderId="685" applyProtection="0">
      <alignment horizontal="center"/>
    </xf>
    <xf numFmtId="0" fontId="71" fillId="0" borderId="684">
      <alignment horizontal="left" vertical="center"/>
    </xf>
    <xf numFmtId="5" fontId="270" fillId="0" borderId="686" applyAlignment="0" applyProtection="0"/>
    <xf numFmtId="0" fontId="85" fillId="0" borderId="683">
      <alignment horizontal="center"/>
    </xf>
    <xf numFmtId="0" fontId="327" fillId="54" borderId="585" applyNumberFormat="0" applyAlignment="0" applyProtection="0"/>
    <xf numFmtId="0" fontId="85" fillId="0" borderId="683">
      <alignment horizontal="center"/>
    </xf>
    <xf numFmtId="0" fontId="355" fillId="111" borderId="693" applyNumberFormat="0" applyProtection="0">
      <alignment vertical="center"/>
    </xf>
    <xf numFmtId="0" fontId="5" fillId="83" borderId="690" applyNumberFormat="0" applyFont="0" applyAlignment="0" applyProtection="0"/>
    <xf numFmtId="0" fontId="352" fillId="126" borderId="609" applyNumberFormat="0" applyProtection="0">
      <alignment vertical="center"/>
    </xf>
    <xf numFmtId="0" fontId="327" fillId="68" borderId="585" applyNumberFormat="0" applyAlignment="0" applyProtection="0"/>
    <xf numFmtId="0" fontId="327" fillId="68" borderId="585" applyNumberFormat="0" applyAlignment="0" applyProtection="0"/>
    <xf numFmtId="0" fontId="42" fillId="83" borderId="690" applyNumberFormat="0" applyFont="0" applyAlignment="0" applyProtection="0"/>
    <xf numFmtId="0" fontId="373" fillId="0" borderId="697" applyNumberFormat="0" applyFill="0" applyAlignment="0" applyProtection="0"/>
    <xf numFmtId="251" fontId="46" fillId="0" borderId="689" applyFill="0"/>
    <xf numFmtId="0" fontId="355" fillId="139" borderId="609" applyNumberFormat="0" applyProtection="0">
      <alignment horizontal="right" vertical="center"/>
    </xf>
    <xf numFmtId="0" fontId="355" fillId="128" borderId="693" applyNumberFormat="0" applyProtection="0">
      <alignment horizontal="right" vertical="center"/>
    </xf>
    <xf numFmtId="283" fontId="352" fillId="126" borderId="693" applyNumberFormat="0" applyProtection="0">
      <alignment vertical="center"/>
    </xf>
    <xf numFmtId="0" fontId="341" fillId="81" borderId="691" applyNumberFormat="0" applyAlignment="0" applyProtection="0"/>
    <xf numFmtId="0" fontId="242" fillId="68" borderId="687" applyNumberFormat="0" applyAlignment="0" applyProtection="0"/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304" fillId="34" borderId="604"/>
    <xf numFmtId="0" fontId="85" fillId="0" borderId="599">
      <alignment horizontal="center"/>
    </xf>
    <xf numFmtId="0" fontId="85" fillId="0" borderId="599">
      <alignment horizontal="center"/>
    </xf>
    <xf numFmtId="15" fontId="281" fillId="112" borderId="601">
      <alignment horizontal="center"/>
    </xf>
    <xf numFmtId="5" fontId="270" fillId="0" borderId="602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286" fontId="299" fillId="114" borderId="601" applyProtection="0">
      <alignment horizontal="center"/>
    </xf>
    <xf numFmtId="0" fontId="304" fillId="34" borderId="604"/>
    <xf numFmtId="283" fontId="304" fillId="34" borderId="604"/>
    <xf numFmtId="0" fontId="309" fillId="117" borderId="604"/>
    <xf numFmtId="283" fontId="309" fillId="117" borderId="604"/>
    <xf numFmtId="0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294" fillId="83" borderId="606" applyNumberFormat="0" applyFon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26" fillId="0" borderId="601" applyNumberFormat="0" applyAlignment="0" applyProtection="0"/>
    <xf numFmtId="283" fontId="326" fillId="0" borderId="601" applyNumberFormat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8" fillId="115" borderId="601" applyNumberFormat="0" applyAlignment="0" applyProtection="0"/>
    <xf numFmtId="283" fontId="328" fillId="115" borderId="601" applyNumberForma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283" fillId="0" borderId="601" applyNumberFormat="0" applyFill="0" applyAlignment="0" applyProtection="0"/>
    <xf numFmtId="0" fontId="373" fillId="0" borderId="613" applyNumberFormat="0" applyFill="0" applyAlignment="0" applyProtection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5" fillId="81" borderId="603" applyNumberFormat="0" applyAlignment="0" applyProtection="0"/>
    <xf numFmtId="283" fontId="235" fillId="81" borderId="603" applyNumberFormat="0" applyAlignment="0" applyProtection="0"/>
    <xf numFmtId="0" fontId="244" fillId="0" borderId="614" applyNumberFormat="0" applyFill="0" applyAlignment="0" applyProtection="0"/>
    <xf numFmtId="0" fontId="381" fillId="81" borderId="603" applyNumberFormat="0" applyAlignment="0" applyProtection="0">
      <alignment vertical="center"/>
    </xf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5" fillId="83" borderId="606" applyNumberFormat="0" applyFont="0" applyAlignment="0" applyProtection="0">
      <alignment vertical="center"/>
    </xf>
    <xf numFmtId="0" fontId="352" fillId="126" borderId="693" applyNumberFormat="0" applyProtection="0">
      <alignment vertical="center"/>
    </xf>
    <xf numFmtId="4" fontId="70" fillId="94" borderId="691" applyNumberFormat="0" applyProtection="0">
      <alignment horizontal="right" vertical="center"/>
    </xf>
    <xf numFmtId="251" fontId="46" fillId="0" borderId="646" applyFill="0"/>
    <xf numFmtId="283" fontId="321" fillId="142" borderId="691" applyNumberFormat="0" applyProtection="0">
      <alignment horizontal="left" vertical="center" indent="1"/>
    </xf>
    <xf numFmtId="0" fontId="5" fillId="83" borderId="690" applyNumberFormat="0" applyFont="0" applyAlignment="0" applyProtection="0"/>
    <xf numFmtId="283" fontId="352" fillId="126" borderId="643" applyNumberFormat="0" applyProtection="0">
      <alignment vertical="center"/>
    </xf>
    <xf numFmtId="0" fontId="71" fillId="0" borderId="634">
      <alignment horizontal="left" vertical="center"/>
    </xf>
    <xf numFmtId="0" fontId="327" fillId="68" borderId="637" applyNumberFormat="0" applyAlignment="0" applyProtection="0"/>
    <xf numFmtId="0" fontId="341" fillId="113" borderId="641" applyNumberFormat="0" applyAlignment="0" applyProtection="0"/>
    <xf numFmtId="0" fontId="234" fillId="81" borderId="659" applyNumberFormat="0" applyAlignment="0" applyProtection="0"/>
    <xf numFmtId="0" fontId="42" fillId="83" borderId="640" applyNumberFormat="0" applyFont="0" applyAlignment="0" applyProtection="0"/>
    <xf numFmtId="283" fontId="358" fillId="111" borderId="661" applyNumberFormat="0" applyProtection="0">
      <alignment vertical="center"/>
    </xf>
    <xf numFmtId="0" fontId="42" fillId="83" borderId="690" applyNumberFormat="0" applyFont="0" applyAlignment="0" applyProtection="0"/>
    <xf numFmtId="0" fontId="85" fillId="0" borderId="651">
      <alignment horizontal="center"/>
    </xf>
    <xf numFmtId="0" fontId="46" fillId="141" borderId="691" applyNumberFormat="0" applyProtection="0">
      <alignment horizontal="left" vertical="center" indent="1"/>
    </xf>
    <xf numFmtId="283" fontId="235" fillId="81" borderId="687" applyNumberFormat="0" applyAlignment="0" applyProtection="0"/>
    <xf numFmtId="0" fontId="129" fillId="83" borderId="690" applyNumberFormat="0" applyFont="0" applyAlignment="0" applyProtection="0">
      <alignment vertical="center"/>
    </xf>
    <xf numFmtId="283" fontId="358" fillId="111" borderId="693" applyNumberFormat="0" applyProtection="0">
      <alignment vertical="center"/>
    </xf>
    <xf numFmtId="0" fontId="71" fillId="0" borderId="652">
      <alignment horizontal="left" vertical="center"/>
    </xf>
    <xf numFmtId="0" fontId="285" fillId="113" borderId="655" applyNumberFormat="0" applyAlignment="0" applyProtection="0"/>
    <xf numFmtId="0" fontId="327" fillId="68" borderId="687" applyNumberFormat="0" applyAlignment="0" applyProtection="0"/>
    <xf numFmtId="251" fontId="46" fillId="0" borderId="646" applyFill="0"/>
    <xf numFmtId="0" fontId="70" fillId="100" borderId="691" applyNumberFormat="0" applyProtection="0">
      <alignment horizontal="left" vertical="center" indent="1"/>
    </xf>
    <xf numFmtId="0" fontId="242" fillId="68" borderId="687" applyNumberFormat="0" applyAlignment="0" applyProtection="0"/>
    <xf numFmtId="4" fontId="70" fillId="98" borderId="691" applyNumberFormat="0" applyProtection="0">
      <alignment horizontal="right" vertical="center"/>
    </xf>
    <xf numFmtId="0" fontId="394" fillId="81" borderId="691" applyNumberFormat="0" applyAlignment="0" applyProtection="0">
      <alignment vertical="center"/>
    </xf>
    <xf numFmtId="0" fontId="196" fillId="81" borderId="691" applyNumberFormat="0" applyAlignment="0" applyProtection="0"/>
    <xf numFmtId="0" fontId="46" fillId="140" borderId="691" applyNumberFormat="0" applyProtection="0">
      <alignment horizontal="left" vertical="center" indent="1"/>
    </xf>
    <xf numFmtId="0" fontId="70" fillId="100" borderId="691" applyNumberFormat="0" applyProtection="0">
      <alignment vertical="center"/>
    </xf>
    <xf numFmtId="0" fontId="13" fillId="59" borderId="700" applyNumberFormat="0" applyFont="0" applyBorder="0" applyAlignment="0">
      <alignment vertical="center"/>
    </xf>
    <xf numFmtId="0" fontId="234" fillId="81" borderId="691" applyNumberFormat="0" applyAlignment="0" applyProtection="0"/>
    <xf numFmtId="0" fontId="5" fillId="53" borderId="691" applyNumberFormat="0" applyProtection="0">
      <alignment vertical="center"/>
    </xf>
    <xf numFmtId="0" fontId="285" fillId="113" borderId="687" applyNumberFormat="0" applyAlignment="0" applyProtection="0"/>
    <xf numFmtId="0" fontId="327" fillId="54" borderId="603" applyNumberFormat="0" applyAlignment="0" applyProtection="0"/>
    <xf numFmtId="283" fontId="352" fillId="126" borderId="609" applyNumberFormat="0" applyProtection="0">
      <alignment vertical="center"/>
    </xf>
    <xf numFmtId="283" fontId="355" fillId="121" borderId="609" applyNumberFormat="0" applyProtection="0">
      <alignment horizontal="right" vertical="center"/>
    </xf>
    <xf numFmtId="283" fontId="321" fillId="142" borderId="607" applyNumberFormat="0" applyProtection="0">
      <alignment horizontal="left" vertical="center" indent="1"/>
    </xf>
    <xf numFmtId="283" fontId="309" fillId="117" borderId="638"/>
    <xf numFmtId="0" fontId="285" fillId="113" borderId="637" applyNumberFormat="0" applyAlignment="0" applyProtection="0"/>
    <xf numFmtId="0" fontId="149" fillId="81" borderId="603" applyNumberFormat="0" applyAlignment="0" applyProtection="0"/>
    <xf numFmtId="0" fontId="355" fillId="111" borderId="693" applyNumberFormat="0" applyProtection="0">
      <alignment vertical="center"/>
    </xf>
    <xf numFmtId="0" fontId="253" fillId="68" borderId="603" applyNumberFormat="0" applyAlignment="0" applyProtection="0">
      <alignment vertical="center"/>
    </xf>
    <xf numFmtId="0" fontId="373" fillId="0" borderId="698" applyNumberFormat="0" applyFill="0" applyAlignment="0" applyProtection="0"/>
    <xf numFmtId="0" fontId="46" fillId="140" borderId="691" applyNumberFormat="0" applyProtection="0">
      <alignment horizontal="left" vertical="center" indent="1"/>
    </xf>
    <xf numFmtId="0" fontId="355" fillId="129" borderId="64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4" fontId="202" fillId="89" borderId="691" applyNumberFormat="0" applyProtection="0">
      <alignment horizontal="center" vertical="top"/>
    </xf>
    <xf numFmtId="0" fontId="355" fillId="129" borderId="693" applyNumberFormat="0" applyProtection="0">
      <alignment horizontal="right" vertical="center"/>
    </xf>
    <xf numFmtId="0" fontId="85" fillId="0" borderId="633">
      <alignment horizontal="center"/>
    </xf>
    <xf numFmtId="283" fontId="328" fillId="145" borderId="611" applyNumberFormat="0" applyProtection="0">
      <alignment horizontal="center"/>
    </xf>
    <xf numFmtId="0" fontId="253" fillId="68" borderId="637" applyNumberFormat="0" applyAlignment="0" applyProtection="0">
      <alignment vertical="center"/>
    </xf>
    <xf numFmtId="0" fontId="235" fillId="81" borderId="687" applyNumberFormat="0" applyAlignment="0" applyProtection="0"/>
    <xf numFmtId="0" fontId="388" fillId="68" borderId="687" applyNumberFormat="0" applyAlignment="0" applyProtection="0">
      <alignment vertical="center"/>
    </xf>
    <xf numFmtId="0" fontId="42" fillId="83" borderId="690" applyNumberFormat="0" applyFont="0" applyAlignment="0" applyProtection="0"/>
    <xf numFmtId="0" fontId="373" fillId="0" borderId="697" applyNumberFormat="0" applyFill="0" applyAlignment="0" applyProtection="0"/>
    <xf numFmtId="0" fontId="285" fillId="113" borderId="637" applyNumberFormat="0" applyAlignment="0" applyProtection="0"/>
    <xf numFmtId="286" fontId="46" fillId="0" borderId="696" applyAlignment="0"/>
    <xf numFmtId="0" fontId="309" fillId="34" borderId="656"/>
    <xf numFmtId="0" fontId="149" fillId="81" borderId="687" applyNumberFormat="0" applyAlignment="0" applyProtection="0"/>
    <xf numFmtId="0" fontId="85" fillId="0" borderId="651">
      <alignment horizontal="center"/>
    </xf>
    <xf numFmtId="286" fontId="46" fillId="0" borderId="696" applyAlignment="0"/>
    <xf numFmtId="283" fontId="355" fillId="132" borderId="693" applyNumberFormat="0" applyProtection="0">
      <alignment horizontal="right" vertical="center"/>
    </xf>
    <xf numFmtId="5" fontId="270" fillId="0" borderId="654" applyAlignment="0" applyProtection="0"/>
    <xf numFmtId="0" fontId="304" fillId="34" borderId="688"/>
    <xf numFmtId="0" fontId="149" fillId="81" borderId="687" applyNumberFormat="0" applyAlignment="0" applyProtection="0"/>
    <xf numFmtId="0" fontId="71" fillId="0" borderId="634">
      <alignment horizontal="left" vertical="center"/>
    </xf>
    <xf numFmtId="0" fontId="5" fillId="53" borderId="659" applyNumberFormat="0" applyProtection="0">
      <alignment vertical="center"/>
    </xf>
    <xf numFmtId="251" fontId="46" fillId="0" borderId="689" applyFill="0"/>
    <xf numFmtId="0" fontId="234" fillId="81" borderId="691" applyNumberFormat="0" applyAlignment="0" applyProtection="0"/>
    <xf numFmtId="283" fontId="355" fillId="128" borderId="693" applyNumberFormat="0" applyProtection="0">
      <alignment horizontal="right" vertical="center"/>
    </xf>
    <xf numFmtId="0" fontId="285" fillId="113" borderId="655" applyNumberFormat="0" applyAlignment="0" applyProtection="0"/>
    <xf numFmtId="283" fontId="355" fillId="128" borderId="693" applyNumberFormat="0" applyProtection="0">
      <alignment horizontal="right" vertical="center"/>
    </xf>
    <xf numFmtId="0" fontId="328" fillId="115" borderId="685" applyNumberFormat="0" applyAlignment="0" applyProtection="0"/>
    <xf numFmtId="283" fontId="304" fillId="34" borderId="688"/>
    <xf numFmtId="0" fontId="286" fillId="81" borderId="655" applyNumberFormat="0" applyAlignment="0" applyProtection="0"/>
    <xf numFmtId="0" fontId="327" fillId="54" borderId="687" applyNumberFormat="0" applyAlignment="0" applyProtection="0"/>
    <xf numFmtId="0" fontId="85" fillId="0" borderId="651">
      <alignment horizontal="center"/>
    </xf>
    <xf numFmtId="0" fontId="138" fillId="83" borderId="690" applyNumberFormat="0" applyFont="0" applyAlignment="0" applyProtection="0"/>
    <xf numFmtId="286" fontId="308" fillId="116" borderId="653" applyProtection="0">
      <alignment horizontal="center"/>
    </xf>
    <xf numFmtId="15" fontId="281" fillId="112" borderId="653">
      <alignment horizontal="center"/>
    </xf>
    <xf numFmtId="0" fontId="373" fillId="0" borderId="697" applyNumberFormat="0" applyFill="0" applyAlignment="0" applyProtection="0"/>
    <xf numFmtId="0" fontId="70" fillId="100" borderId="691" applyNumberFormat="0" applyProtection="0">
      <alignment vertical="center"/>
    </xf>
    <xf numFmtId="0" fontId="244" fillId="0" borderId="698" applyNumberFormat="0" applyFill="0" applyAlignment="0" applyProtection="0"/>
    <xf numFmtId="0" fontId="242" fillId="68" borderId="687" applyNumberFormat="0" applyAlignment="0" applyProtection="0"/>
    <xf numFmtId="4" fontId="70" fillId="96" borderId="691" applyNumberFormat="0" applyProtection="0">
      <alignment horizontal="right" vertical="center"/>
    </xf>
    <xf numFmtId="283" fontId="312" fillId="0" borderId="689">
      <alignment horizontal="left" vertical="center"/>
    </xf>
    <xf numFmtId="0" fontId="294" fillId="83" borderId="690" applyNumberFormat="0" applyFont="0" applyAlignment="0" applyProtection="0"/>
    <xf numFmtId="0" fontId="373" fillId="0" borderId="647" applyNumberFormat="0" applyFill="0" applyAlignment="0" applyProtection="0"/>
    <xf numFmtId="3" fontId="365" fillId="84" borderId="683">
      <alignment horizontal="left" vertical="top" wrapText="1"/>
      <protection locked="0"/>
    </xf>
    <xf numFmtId="251" fontId="367" fillId="0" borderId="646" applyFill="0"/>
    <xf numFmtId="3" fontId="70" fillId="57" borderId="659" applyProtection="0">
      <alignment horizontal="right" vertical="center"/>
    </xf>
    <xf numFmtId="286" fontId="46" fillId="0" borderId="664" applyAlignment="0"/>
    <xf numFmtId="0" fontId="283" fillId="0" borderId="635" applyNumberFormat="0" applyFill="0" applyAlignment="0" applyProtection="0"/>
    <xf numFmtId="0" fontId="341" fillId="81" borderId="691" applyNumberFormat="0" applyAlignment="0" applyProtection="0"/>
    <xf numFmtId="0" fontId="71" fillId="0" borderId="684">
      <alignment horizontal="left" vertical="center"/>
    </xf>
    <xf numFmtId="0" fontId="234" fillId="81" borderId="691" applyNumberFormat="0" applyAlignment="0" applyProtection="0"/>
    <xf numFmtId="0" fontId="283" fillId="0" borderId="635" applyNumberFormat="0" applyFill="0" applyAlignment="0" applyProtection="0"/>
    <xf numFmtId="283" fontId="283" fillId="0" borderId="635" applyNumberFormat="0" applyFill="0" applyAlignment="0" applyProtection="0"/>
    <xf numFmtId="5" fontId="270" fillId="0" borderId="686" applyAlignment="0" applyProtection="0"/>
    <xf numFmtId="0" fontId="341" fillId="113" borderId="659" applyNumberFormat="0" applyAlignment="0" applyProtection="0"/>
    <xf numFmtId="0" fontId="283" fillId="0" borderId="653" applyNumberFormat="0" applyFill="0" applyAlignment="0" applyProtection="0"/>
    <xf numFmtId="283" fontId="46" fillId="140" borderId="641" applyNumberFormat="0" applyProtection="0">
      <alignment horizontal="left" vertical="center" indent="1"/>
    </xf>
    <xf numFmtId="0" fontId="85" fillId="0" borderId="633">
      <alignment horizontal="center"/>
    </xf>
    <xf numFmtId="0" fontId="266" fillId="0" borderId="614" applyNumberFormat="0" applyFill="0" applyAlignment="0" applyProtection="0">
      <alignment vertical="center"/>
    </xf>
    <xf numFmtId="0" fontId="234" fillId="81" borderId="691" applyNumberFormat="0" applyAlignment="0" applyProtection="0"/>
    <xf numFmtId="0" fontId="42" fillId="83" borderId="690" applyNumberFormat="0" applyFont="0" applyAlignment="0" applyProtection="0"/>
    <xf numFmtId="0" fontId="242" fillId="68" borderId="687" applyNumberFormat="0" applyAlignment="0" applyProtection="0"/>
    <xf numFmtId="283" fontId="46" fillId="122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0" fontId="355" fillId="139" borderId="693" applyNumberFormat="0" applyProtection="0">
      <alignment horizontal="right" vertical="center"/>
    </xf>
    <xf numFmtId="0" fontId="5" fillId="0" borderId="691" applyNumberFormat="0" applyProtection="0">
      <alignment horizontal="left" vertical="center" indent="1"/>
    </xf>
    <xf numFmtId="283" fontId="242" fillId="68" borderId="687" applyNumberFormat="0" applyAlignment="0" applyProtection="0"/>
    <xf numFmtId="0" fontId="235" fillId="81" borderId="687" applyNumberFormat="0" applyAlignment="0" applyProtection="0"/>
    <xf numFmtId="283" fontId="362" fillId="34" borderId="685" applyNumberFormat="0" applyProtection="0">
      <alignment horizontal="right" vertical="center"/>
    </xf>
    <xf numFmtId="0" fontId="373" fillId="0" borderId="647" applyNumberFormat="0" applyFill="0" applyAlignment="0" applyProtection="0"/>
    <xf numFmtId="0" fontId="286" fillId="81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71" fillId="0" borderId="684">
      <alignment horizontal="left" vertical="center"/>
    </xf>
    <xf numFmtId="0" fontId="254" fillId="81" borderId="607" applyNumberFormat="0" applyAlignment="0" applyProtection="0">
      <alignment vertical="center"/>
    </xf>
    <xf numFmtId="0" fontId="326" fillId="0" borderId="685" applyNumberFormat="0" applyAlignment="0" applyProtection="0"/>
    <xf numFmtId="0" fontId="327" fillId="68" borderId="687" applyNumberFormat="0" applyAlignment="0" applyProtection="0"/>
    <xf numFmtId="0" fontId="244" fillId="0" borderId="698" applyNumberFormat="0" applyFill="0" applyAlignment="0" applyProtection="0"/>
    <xf numFmtId="0" fontId="5" fillId="0" borderId="659" applyNumberFormat="0" applyProtection="0">
      <alignment horizontal="right" vertical="center"/>
    </xf>
    <xf numFmtId="283" fontId="46" fillId="127" borderId="691" applyNumberFormat="0" applyProtection="0">
      <alignment horizontal="left" vertical="center" indent="1"/>
    </xf>
    <xf numFmtId="0" fontId="341" fillId="113" borderId="659" applyNumberFormat="0" applyAlignment="0" applyProtection="0"/>
    <xf numFmtId="283" fontId="234" fillId="81" borderId="641" applyNumberFormat="0" applyAlignment="0" applyProtection="0"/>
    <xf numFmtId="0" fontId="234" fillId="81" borderId="641" applyNumberFormat="0" applyAlignment="0" applyProtection="0"/>
    <xf numFmtId="0" fontId="71" fillId="0" borderId="634">
      <alignment horizontal="left" vertical="center"/>
    </xf>
    <xf numFmtId="0" fontId="42" fillId="83" borderId="658" applyNumberFormat="0" applyFont="0" applyAlignment="0" applyProtection="0"/>
    <xf numFmtId="0" fontId="328" fillId="115" borderId="635" applyNumberFormat="0" applyAlignment="0" applyProtection="0"/>
    <xf numFmtId="283" fontId="328" fillId="115" borderId="635" applyNumberFormat="0" applyAlignment="0" applyProtection="0"/>
    <xf numFmtId="0" fontId="304" fillId="34" borderId="638"/>
    <xf numFmtId="0" fontId="355" fillId="139" borderId="693" applyNumberFormat="0" applyProtection="0">
      <alignment horizontal="right" vertical="center"/>
    </xf>
    <xf numFmtId="0" fontId="327" fillId="54" borderId="687" applyNumberFormat="0" applyAlignment="0" applyProtection="0"/>
    <xf numFmtId="4" fontId="70" fillId="98" borderId="691" applyNumberFormat="0" applyProtection="0">
      <alignment horizontal="right" vertical="center"/>
    </xf>
    <xf numFmtId="0" fontId="185" fillId="68" borderId="637" applyNumberFormat="0" applyAlignment="0" applyProtection="0"/>
    <xf numFmtId="0" fontId="138" fillId="83" borderId="690" applyNumberFormat="0" applyFont="0" applyAlignment="0" applyProtection="0"/>
    <xf numFmtId="283" fontId="355" fillId="139" borderId="693" applyNumberFormat="0" applyProtection="0">
      <alignment horizontal="right" vertical="center"/>
    </xf>
    <xf numFmtId="283" fontId="46" fillId="140" borderId="691" applyNumberFormat="0" applyProtection="0">
      <alignment horizontal="left" vertical="center" indent="1"/>
    </xf>
    <xf numFmtId="0" fontId="355" fillId="134" borderId="693" applyNumberFormat="0" applyProtection="0">
      <alignment horizontal="right" vertical="center"/>
    </xf>
    <xf numFmtId="283" fontId="235" fillId="81" borderId="687" applyNumberFormat="0" applyAlignment="0" applyProtection="0"/>
    <xf numFmtId="10" fontId="95" fillId="60" borderId="683" applyNumberFormat="0" applyBorder="0" applyAlignment="0" applyProtection="0"/>
    <xf numFmtId="0" fontId="285" fillId="113" borderId="687" applyNumberFormat="0" applyAlignment="0" applyProtection="0"/>
    <xf numFmtId="0" fontId="71" fillId="0" borderId="684">
      <alignment horizontal="left" vertical="center"/>
    </xf>
    <xf numFmtId="283" fontId="326" fillId="0" borderId="685" applyNumberFormat="0" applyAlignment="0" applyProtection="0"/>
    <xf numFmtId="283" fontId="328" fillId="115" borderId="685" applyNumberFormat="0" applyAlignment="0" applyProtection="0"/>
    <xf numFmtId="12" fontId="116" fillId="0" borderId="599">
      <alignment horizontal="center"/>
    </xf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309" fillId="34" borderId="688"/>
    <xf numFmtId="283" fontId="355" fillId="134" borderId="693" applyNumberFormat="0" applyProtection="0">
      <alignment horizontal="right" vertical="center"/>
    </xf>
    <xf numFmtId="0" fontId="285" fillId="113" borderId="687" applyNumberFormat="0" applyAlignment="0" applyProtection="0"/>
    <xf numFmtId="0" fontId="327" fillId="54" borderId="687" applyNumberFormat="0" applyAlignment="0" applyProtection="0"/>
    <xf numFmtId="0" fontId="138" fillId="83" borderId="690" applyNumberFormat="0" applyFont="0" applyAlignment="0" applyProtection="0"/>
    <xf numFmtId="0" fontId="254" fillId="81" borderId="659" applyNumberFormat="0" applyAlignment="0" applyProtection="0">
      <alignment vertical="center"/>
    </xf>
    <xf numFmtId="0" fontId="328" fillId="145" borderId="695" applyNumberFormat="0" applyProtection="0">
      <alignment horizontal="center"/>
    </xf>
    <xf numFmtId="0" fontId="266" fillId="0" borderId="666" applyNumberFormat="0" applyFill="0" applyAlignment="0" applyProtection="0">
      <alignment vertical="center"/>
    </xf>
    <xf numFmtId="0" fontId="221" fillId="0" borderId="666" applyNumberFormat="0" applyFill="0" applyAlignment="0" applyProtection="0"/>
    <xf numFmtId="12" fontId="116" fillId="0" borderId="683">
      <alignment horizontal="center"/>
    </xf>
    <xf numFmtId="4" fontId="205" fillId="105" borderId="659" applyNumberFormat="0" applyProtection="0">
      <alignment horizontal="right" vertical="center"/>
    </xf>
    <xf numFmtId="0" fontId="5" fillId="102" borderId="659" applyNumberFormat="0" applyProtection="0">
      <alignment horizontal="left" vertical="center" indent="1"/>
    </xf>
    <xf numFmtId="4" fontId="202" fillId="87" borderId="659" applyNumberFormat="0" applyProtection="0">
      <alignment vertical="center"/>
    </xf>
    <xf numFmtId="0" fontId="149" fillId="81" borderId="687" applyNumberFormat="0" applyAlignment="0" applyProtection="0"/>
    <xf numFmtId="0" fontId="5" fillId="83" borderId="690" applyNumberFormat="0" applyFont="0" applyAlignment="0" applyProtection="0"/>
    <xf numFmtId="0" fontId="200" fillId="1" borderId="600" applyNumberFormat="0" applyFont="0" applyAlignment="0">
      <alignment horizontal="center"/>
    </xf>
    <xf numFmtId="4" fontId="205" fillId="105" borderId="607" applyNumberFormat="0" applyProtection="0">
      <alignment horizontal="right" vertical="center"/>
    </xf>
    <xf numFmtId="0" fontId="68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0" fillId="57" borderId="607" applyProtection="0">
      <alignment horizontal="right" vertical="center"/>
    </xf>
    <xf numFmtId="0" fontId="70" fillId="100" borderId="607" applyNumberFormat="0" applyProtection="0">
      <alignment horizontal="left" vertical="center" indent="1"/>
    </xf>
    <xf numFmtId="0" fontId="70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0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5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0" fillId="101" borderId="607" applyNumberFormat="0" applyProtection="0">
      <alignment horizontal="left" vertical="center" indent="1"/>
    </xf>
    <xf numFmtId="0" fontId="352" fillId="126" borderId="643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355" fillId="128" borderId="643" applyNumberFormat="0" applyProtection="0">
      <alignment horizontal="right" vertical="center"/>
    </xf>
    <xf numFmtId="283" fontId="46" fillId="122" borderId="641" applyNumberFormat="0" applyProtection="0">
      <alignment horizontal="left" vertical="center" indent="1"/>
    </xf>
    <xf numFmtId="4" fontId="70" fillId="98" borderId="607" applyNumberFormat="0" applyProtection="0">
      <alignment horizontal="right" vertical="center"/>
    </xf>
    <xf numFmtId="4" fontId="70" fillId="97" borderId="607" applyNumberFormat="0" applyProtection="0">
      <alignment horizontal="right" vertical="center"/>
    </xf>
    <xf numFmtId="4" fontId="70" fillId="96" borderId="607" applyNumberFormat="0" applyProtection="0">
      <alignment horizontal="right" vertical="center"/>
    </xf>
    <xf numFmtId="4" fontId="70" fillId="95" borderId="607" applyNumberFormat="0" applyProtection="0">
      <alignment horizontal="right" vertical="center"/>
    </xf>
    <xf numFmtId="4" fontId="70" fillId="94" borderId="607" applyNumberFormat="0" applyProtection="0">
      <alignment horizontal="right" vertical="center"/>
    </xf>
    <xf numFmtId="4" fontId="70" fillId="93" borderId="607" applyNumberFormat="0" applyProtection="0">
      <alignment horizontal="right" vertical="center"/>
    </xf>
    <xf numFmtId="4" fontId="70" fillId="52" borderId="607" applyNumberFormat="0" applyProtection="0">
      <alignment horizontal="right" vertical="center"/>
    </xf>
    <xf numFmtId="4" fontId="70" fillId="92" borderId="607" applyNumberFormat="0" applyProtection="0">
      <alignment horizontal="right" vertical="center"/>
    </xf>
    <xf numFmtId="4" fontId="70" fillId="91" borderId="607" applyNumberFormat="0" applyProtection="0">
      <alignment horizontal="right" vertical="center"/>
    </xf>
    <xf numFmtId="0" fontId="68" fillId="90" borderId="607" applyNumberFormat="0" applyProtection="0">
      <alignment horizontal="left" vertical="top"/>
    </xf>
    <xf numFmtId="4" fontId="202" fillId="89" borderId="607" applyNumberFormat="0" applyProtection="0">
      <alignment horizontal="center" vertical="top"/>
    </xf>
    <xf numFmtId="4" fontId="202" fillId="87" borderId="607" applyNumberFormat="0" applyProtection="0">
      <alignment vertical="center"/>
    </xf>
    <xf numFmtId="0" fontId="71" fillId="0" borderId="652">
      <alignment horizontal="left" vertical="center"/>
    </xf>
    <xf numFmtId="0" fontId="149" fillId="81" borderId="655" applyNumberFormat="0" applyAlignment="0" applyProtection="0"/>
    <xf numFmtId="283" fontId="361" fillId="144" borderId="662" applyNumberFormat="0" applyProtection="0">
      <alignment horizontal="left" vertical="center" indent="1"/>
    </xf>
    <xf numFmtId="0" fontId="149" fillId="81" borderId="637" applyNumberFormat="0" applyAlignment="0" applyProtection="0"/>
    <xf numFmtId="0" fontId="46" fillId="122" borderId="641" applyNumberFormat="0" applyProtection="0">
      <alignment horizontal="left" vertical="center" indent="1"/>
    </xf>
    <xf numFmtId="0" fontId="361" fillId="144" borderId="662" applyNumberFormat="0" applyProtection="0">
      <alignment horizontal="left" vertical="center" indent="1"/>
    </xf>
    <xf numFmtId="0" fontId="355" fillId="130" borderId="661" applyNumberFormat="0" applyProtection="0">
      <alignment horizontal="right" vertical="center"/>
    </xf>
    <xf numFmtId="0" fontId="352" fillId="126" borderId="661" applyNumberFormat="0" applyProtection="0">
      <alignment vertical="center"/>
    </xf>
    <xf numFmtId="283" fontId="235" fillId="81" borderId="637" applyNumberFormat="0" applyAlignment="0" applyProtection="0"/>
    <xf numFmtId="283" fontId="235" fillId="81" borderId="655" applyNumberFormat="0" applyAlignment="0" applyProtection="0"/>
    <xf numFmtId="0" fontId="355" fillId="121" borderId="661" applyNumberFormat="0" applyProtection="0">
      <alignment horizontal="right" vertical="center"/>
    </xf>
    <xf numFmtId="283" fontId="46" fillId="140" borderId="659" applyNumberFormat="0" applyProtection="0">
      <alignment horizontal="left" vertical="center" indent="1"/>
    </xf>
    <xf numFmtId="283" fontId="46" fillId="141" borderId="659" applyNumberFormat="0" applyProtection="0">
      <alignment horizontal="left" vertical="center" indent="1"/>
    </xf>
    <xf numFmtId="283" fontId="355" fillId="121" borderId="661" applyNumberFormat="0" applyProtection="0">
      <alignment horizontal="right" vertical="center"/>
    </xf>
    <xf numFmtId="0" fontId="294" fillId="83" borderId="658" applyNumberFormat="0" applyFont="0" applyAlignment="0" applyProtection="0"/>
    <xf numFmtId="0" fontId="321" fillId="142" borderId="659" applyNumberFormat="0" applyProtection="0">
      <alignment horizontal="left" vertical="center" indent="1"/>
    </xf>
    <xf numFmtId="283" fontId="46" fillId="127" borderId="659" applyNumberFormat="0" applyProtection="0">
      <alignment horizontal="left" vertical="center" indent="1"/>
    </xf>
    <xf numFmtId="286" fontId="328" fillId="125" borderId="660" applyProtection="0">
      <alignment horizontal="center"/>
    </xf>
    <xf numFmtId="0" fontId="341" fillId="81" borderId="659" applyNumberFormat="0" applyAlignment="0" applyProtection="0"/>
    <xf numFmtId="0" fontId="373" fillId="0" borderId="665" applyNumberFormat="0" applyFill="0" applyAlignment="0" applyProtection="0"/>
    <xf numFmtId="0" fontId="388" fillId="68" borderId="655" applyNumberFormat="0" applyAlignment="0" applyProtection="0">
      <alignment vertical="center"/>
    </xf>
    <xf numFmtId="0" fontId="283" fillId="0" borderId="653" applyNumberFormat="0" applyFill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0" fontId="341" fillId="113" borderId="641" applyNumberFormat="0" applyAlignment="0" applyProtection="0"/>
    <xf numFmtId="0" fontId="283" fillId="0" borderId="685" applyNumberFormat="0" applyFill="0" applyAlignment="0" applyProtection="0"/>
    <xf numFmtId="0" fontId="355" fillId="121" borderId="643" applyNumberFormat="0" applyProtection="0">
      <alignment horizontal="right" vertical="center"/>
    </xf>
    <xf numFmtId="283" fontId="309" fillId="34" borderId="638"/>
    <xf numFmtId="0" fontId="71" fillId="0" borderId="634">
      <alignment horizontal="left" vertical="center"/>
    </xf>
    <xf numFmtId="0" fontId="5" fillId="83" borderId="640" applyNumberFormat="0" applyFont="0" applyAlignment="0" applyProtection="0">
      <alignment vertical="center"/>
    </xf>
    <xf numFmtId="0" fontId="42" fillId="83" borderId="640" applyNumberFormat="0" applyFont="0" applyAlignment="0" applyProtection="0"/>
    <xf numFmtId="283" fontId="355" fillId="135" borderId="661" applyNumberFormat="0" applyProtection="0">
      <alignment horizontal="right" vertical="center"/>
    </xf>
    <xf numFmtId="0" fontId="71" fillId="0" borderId="652">
      <alignment horizontal="left" vertical="center"/>
    </xf>
    <xf numFmtId="0" fontId="5" fillId="53" borderId="641" applyNumberFormat="0" applyProtection="0">
      <alignment horizontal="left" vertical="center" indent="1"/>
    </xf>
    <xf numFmtId="0" fontId="312" fillId="0" borderId="639">
      <alignment horizontal="left" vertical="center"/>
    </xf>
    <xf numFmtId="10" fontId="95" fillId="60" borderId="633" applyNumberFormat="0" applyBorder="0" applyAlignment="0" applyProtection="0"/>
    <xf numFmtId="283" fontId="355" fillId="129" borderId="661" applyNumberFormat="0" applyProtection="0">
      <alignment horizontal="right" vertical="center"/>
    </xf>
    <xf numFmtId="0" fontId="46" fillId="140" borderId="659" applyNumberFormat="0" applyProtection="0">
      <alignment horizontal="left" vertical="center" indent="1"/>
    </xf>
    <xf numFmtId="283" fontId="355" fillId="132" borderId="661" applyNumberFormat="0" applyProtection="0">
      <alignment horizontal="right" vertical="center"/>
    </xf>
    <xf numFmtId="0" fontId="71" fillId="0" borderId="684">
      <alignment horizontal="left" vertical="center"/>
    </xf>
    <xf numFmtId="0" fontId="188" fillId="0" borderId="599">
      <alignment horizontal="center"/>
    </xf>
    <xf numFmtId="283" fontId="309" fillId="117" borderId="688"/>
    <xf numFmtId="286" fontId="46" fillId="0" borderId="696" applyAlignment="0"/>
    <xf numFmtId="283" fontId="353" fillId="126" borderId="691" applyNumberFormat="0" applyProtection="0">
      <alignment horizontal="left" vertical="center" indent="1"/>
    </xf>
    <xf numFmtId="0" fontId="5" fillId="83" borderId="690" applyNumberFormat="0" applyFont="0" applyAlignment="0" applyProtection="0"/>
    <xf numFmtId="0" fontId="373" fillId="0" borderId="697" applyNumberFormat="0" applyFill="0" applyAlignment="0" applyProtection="0"/>
    <xf numFmtId="0" fontId="341" fillId="113" borderId="691" applyNumberFormat="0" applyAlignment="0" applyProtection="0"/>
    <xf numFmtId="0" fontId="353" fillId="126" borderId="691" applyNumberFormat="0" applyProtection="0">
      <alignment horizontal="left" vertical="center" indent="1"/>
    </xf>
    <xf numFmtId="0" fontId="327" fillId="68" borderId="687" applyNumberFormat="0" applyAlignment="0" applyProtection="0"/>
    <xf numFmtId="0" fontId="42" fillId="83" borderId="690" applyNumberFormat="0" applyFont="0" applyAlignment="0" applyProtection="0"/>
    <xf numFmtId="283" fontId="355" fillId="135" borderId="693" applyNumberFormat="0" applyProtection="0">
      <alignment horizontal="right" vertical="center"/>
    </xf>
    <xf numFmtId="0" fontId="312" fillId="0" borderId="723">
      <alignment horizontal="left" vertical="center"/>
    </xf>
    <xf numFmtId="4" fontId="70" fillId="95" borderId="691" applyNumberFormat="0" applyProtection="0">
      <alignment horizontal="right" vertical="center"/>
    </xf>
    <xf numFmtId="0" fontId="304" fillId="34" borderId="688"/>
    <xf numFmtId="0" fontId="71" fillId="0" borderId="684">
      <alignment horizontal="left" vertical="center"/>
    </xf>
    <xf numFmtId="0" fontId="88" fillId="1" borderId="615">
      <alignment horizontal="left"/>
    </xf>
    <xf numFmtId="261" fontId="180" fillId="0" borderId="615">
      <alignment horizontal="left"/>
    </xf>
    <xf numFmtId="251" fontId="367" fillId="0" borderId="696" applyFill="0"/>
    <xf numFmtId="0" fontId="362" fillId="34" borderId="685" applyNumberFormat="0" applyProtection="0">
      <alignment horizontal="right" vertical="center"/>
    </xf>
    <xf numFmtId="0" fontId="327" fillId="68" borderId="687" applyNumberFormat="0" applyAlignment="0" applyProtection="0"/>
    <xf numFmtId="251" fontId="367" fillId="0" borderId="696" applyFill="0"/>
    <xf numFmtId="0" fontId="5" fillId="0" borderId="691" applyNumberFormat="0" applyProtection="0">
      <alignment horizontal="right" vertical="center"/>
    </xf>
    <xf numFmtId="0" fontId="361" fillId="144" borderId="694" applyNumberFormat="0" applyProtection="0">
      <alignment horizontal="left" vertical="center" indent="1"/>
    </xf>
    <xf numFmtId="283" fontId="361" fillId="144" borderId="694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0" fontId="253" fillId="68" borderId="637" applyNumberFormat="0" applyAlignment="0" applyProtection="0">
      <alignment vertical="center"/>
    </xf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85" fillId="68" borderId="637" applyNumberFormat="0" applyAlignment="0" applyProtection="0"/>
    <xf numFmtId="0" fontId="138" fillId="83" borderId="690" applyNumberFormat="0" applyFont="0" applyAlignment="0" applyProtection="0"/>
    <xf numFmtId="0" fontId="394" fillId="81" borderId="641" applyNumberFormat="0" applyAlignment="0" applyProtection="0">
      <alignment vertical="center"/>
    </xf>
    <xf numFmtId="0" fontId="387" fillId="0" borderId="648" applyNumberFormat="0" applyFill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381" fillId="81" borderId="637" applyNumberFormat="0" applyAlignment="0" applyProtection="0">
      <alignment vertical="center"/>
    </xf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234" fillId="81" borderId="641" applyNumberFormat="0" applyAlignment="0" applyProtection="0"/>
    <xf numFmtId="0" fontId="242" fillId="68" borderId="637" applyNumberFormat="0" applyAlignment="0" applyProtection="0"/>
    <xf numFmtId="0" fontId="234" fillId="81" borderId="641" applyNumberFormat="0" applyAlignment="0" applyProtection="0"/>
    <xf numFmtId="3" fontId="365" fillId="84" borderId="633">
      <alignment horizontal="left" vertical="top" wrapText="1"/>
      <protection locked="0"/>
    </xf>
    <xf numFmtId="251" fontId="367" fillId="0" borderId="646" applyFill="0"/>
    <xf numFmtId="0" fontId="283" fillId="0" borderId="635" applyNumberFormat="0" applyFill="0" applyAlignment="0" applyProtection="0"/>
    <xf numFmtId="257" fontId="38" fillId="0" borderId="602" applyFill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200" fillId="1" borderId="668" applyNumberFormat="0" applyFont="0" applyAlignment="0">
      <alignment horizontal="center"/>
    </xf>
    <xf numFmtId="0" fontId="341" fillId="81" borderId="589" applyNumberFormat="0" applyAlignment="0" applyProtection="0"/>
    <xf numFmtId="0" fontId="341" fillId="81" borderId="589" applyNumberFormat="0" applyAlignment="0" applyProtection="0"/>
    <xf numFmtId="0" fontId="196" fillId="81" borderId="691" applyNumberFormat="0" applyAlignment="0" applyProtection="0"/>
    <xf numFmtId="12" fontId="116" fillId="0" borderId="667">
      <alignment horizontal="center"/>
    </xf>
    <xf numFmtId="0" fontId="221" fillId="0" borderId="648" applyNumberFormat="0" applyFill="0" applyAlignment="0" applyProtection="0"/>
    <xf numFmtId="5" fontId="115" fillId="0" borderId="602" applyAlignment="0" applyProtection="0"/>
    <xf numFmtId="0" fontId="373" fillId="0" borderId="697" applyNumberFormat="0" applyFill="0" applyAlignment="0" applyProtection="0"/>
    <xf numFmtId="283" fontId="323" fillId="139" borderId="694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283" fontId="355" fillId="129" borderId="693" applyNumberFormat="0" applyProtection="0">
      <alignment horizontal="right" vertical="center"/>
    </xf>
    <xf numFmtId="0" fontId="263" fillId="81" borderId="687" applyNumberFormat="0" applyAlignment="0" applyProtection="0">
      <alignment vertical="center"/>
    </xf>
    <xf numFmtId="0" fontId="341" fillId="81" borderId="691" applyNumberFormat="0" applyAlignment="0" applyProtection="0"/>
    <xf numFmtId="0" fontId="361" fillId="144" borderId="694" applyNumberFormat="0" applyProtection="0">
      <alignment horizontal="left" vertical="center" indent="1"/>
    </xf>
    <xf numFmtId="283" fontId="355" fillId="135" borderId="693" applyNumberFormat="0" applyProtection="0">
      <alignment horizontal="righ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283" fontId="312" fillId="0" borderId="689">
      <alignment horizontal="left" vertical="center"/>
    </xf>
    <xf numFmtId="0" fontId="304" fillId="34" borderId="688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15" fontId="281" fillId="112" borderId="685">
      <alignment horizontal="center"/>
    </xf>
    <xf numFmtId="0" fontId="321" fillId="142" borderId="691" applyNumberFormat="0" applyProtection="0">
      <alignment horizontal="left" vertical="center" indent="1"/>
    </xf>
    <xf numFmtId="0" fontId="85" fillId="0" borderId="683">
      <alignment horizontal="center"/>
    </xf>
    <xf numFmtId="0" fontId="85" fillId="0" borderId="683">
      <alignment horizontal="center"/>
    </xf>
    <xf numFmtId="251" fontId="367" fillId="0" borderId="696" applyFill="0"/>
    <xf numFmtId="0" fontId="46" fillId="127" borderId="691" applyNumberFormat="0" applyProtection="0">
      <alignment horizontal="left" vertical="center" indent="1"/>
    </xf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283" fontId="283" fillId="0" borderId="685" applyNumberFormat="0" applyFill="0" applyAlignment="0" applyProtection="0"/>
    <xf numFmtId="0" fontId="353" fillId="126" borderId="607" applyNumberFormat="0" applyProtection="0">
      <alignment horizontal="left" vertical="center" indent="1"/>
    </xf>
    <xf numFmtId="0" fontId="71" fillId="0" borderId="684">
      <alignment horizontal="left" vertical="center"/>
    </xf>
    <xf numFmtId="10" fontId="95" fillId="60" borderId="683" applyNumberFormat="0" applyBorder="0" applyAlignment="0" applyProtection="0"/>
    <xf numFmtId="0" fontId="355" fillId="128" borderId="609" applyNumberFormat="0" applyProtection="0">
      <alignment horizontal="right" vertical="center"/>
    </xf>
    <xf numFmtId="0" fontId="394" fillId="81" borderId="691" applyNumberFormat="0" applyAlignment="0" applyProtection="0">
      <alignment vertical="center"/>
    </xf>
    <xf numFmtId="0" fontId="355" fillId="129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0" fontId="5" fillId="83" borderId="690" applyNumberFormat="0" applyFont="0" applyAlignment="0" applyProtection="0"/>
    <xf numFmtId="0" fontId="355" fillId="130" borderId="609" applyNumberFormat="0" applyProtection="0">
      <alignment horizontal="right" vertical="center"/>
    </xf>
    <xf numFmtId="10" fontId="311" fillId="60" borderId="683" applyNumberFormat="0" applyBorder="0" applyAlignment="0" applyProtection="0"/>
    <xf numFmtId="0" fontId="381" fillId="81" borderId="687" applyNumberFormat="0" applyAlignment="0" applyProtection="0">
      <alignment vertical="center"/>
    </xf>
    <xf numFmtId="0" fontId="355" fillId="132" borderId="609" applyNumberFormat="0" applyProtection="0">
      <alignment horizontal="right" vertical="center"/>
    </xf>
    <xf numFmtId="0" fontId="71" fillId="0" borderId="684">
      <alignment horizontal="left" vertical="center"/>
    </xf>
    <xf numFmtId="0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0" fontId="138" fillId="83" borderId="690" applyNumberFormat="0" applyFont="0" applyAlignment="0" applyProtection="0"/>
    <xf numFmtId="0" fontId="46" fillId="140" borderId="607" applyNumberFormat="0" applyProtection="0">
      <alignment horizontal="left" vertical="center" indent="1"/>
    </xf>
    <xf numFmtId="0" fontId="185" fillId="68" borderId="687" applyNumberFormat="0" applyAlignment="0" applyProtection="0"/>
    <xf numFmtId="0" fontId="234" fillId="81" borderId="691" applyNumberFormat="0" applyAlignment="0" applyProtection="0"/>
    <xf numFmtId="0" fontId="355" fillId="130" borderId="693" applyNumberFormat="0" applyProtection="0">
      <alignment horizontal="right" vertical="center"/>
    </xf>
    <xf numFmtId="283" fontId="355" fillId="128" borderId="693" applyNumberFormat="0" applyProtection="0">
      <alignment horizontal="right" vertical="center"/>
    </xf>
    <xf numFmtId="0" fontId="353" fillId="126" borderId="691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6" fontId="328" fillId="125" borderId="692" applyProtection="0">
      <alignment horizontal="center"/>
    </xf>
    <xf numFmtId="0" fontId="352" fillId="126" borderId="693" applyNumberFormat="0" applyProtection="0">
      <alignment vertical="center"/>
    </xf>
    <xf numFmtId="0" fontId="46" fillId="122" borderId="607" applyNumberFormat="0" applyProtection="0">
      <alignment horizontal="left" vertical="center" indent="1"/>
    </xf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46" fillId="127" borderId="607" applyNumberFormat="0" applyProtection="0">
      <alignment horizontal="left" vertical="center" indent="1"/>
    </xf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58" fillId="111" borderId="609" applyNumberFormat="0" applyProtection="0">
      <alignment vertical="center"/>
    </xf>
    <xf numFmtId="0" fontId="341" fillId="113" borderId="691" applyNumberFormat="0" applyAlignment="0" applyProtection="0"/>
    <xf numFmtId="0" fontId="321" fillId="142" borderId="607" applyNumberFormat="0" applyProtection="0">
      <alignment horizontal="left" vertical="center" indent="1"/>
    </xf>
    <xf numFmtId="0" fontId="40" fillId="83" borderId="690" applyNumberFormat="0" applyFont="0" applyAlignment="0" applyProtection="0"/>
    <xf numFmtId="0" fontId="327" fillId="54" borderId="687" applyNumberFormat="0" applyAlignment="0" applyProtection="0"/>
    <xf numFmtId="286" fontId="46" fillId="0" borderId="696" applyAlignment="0"/>
    <xf numFmtId="0" fontId="355" fillId="135" borderId="693" applyNumberFormat="0" applyProtection="0">
      <alignment horizontal="right" vertical="center"/>
    </xf>
    <xf numFmtId="0" fontId="323" fillId="139" borderId="694" applyNumberFormat="0" applyProtection="0">
      <alignment horizontal="left" vertical="center" indent="1"/>
    </xf>
    <xf numFmtId="0" fontId="355" fillId="129" borderId="693" applyNumberFormat="0" applyProtection="0">
      <alignment horizontal="right" vertical="center"/>
    </xf>
    <xf numFmtId="0" fontId="341" fillId="81" borderId="691" applyNumberFormat="0" applyAlignment="0" applyProtection="0"/>
    <xf numFmtId="0" fontId="352" fillId="126" borderId="693" applyNumberFormat="0" applyProtection="0">
      <alignment vertical="center"/>
    </xf>
    <xf numFmtId="0" fontId="362" fillId="34" borderId="601" applyNumberFormat="0" applyProtection="0">
      <alignment horizontal="right" vertical="center"/>
    </xf>
    <xf numFmtId="0" fontId="341" fillId="81" borderId="691" applyNumberFormat="0" applyAlignment="0" applyProtection="0"/>
    <xf numFmtId="283" fontId="352" fillId="126" borderId="693" applyNumberFormat="0" applyProtection="0">
      <alignment vertical="center"/>
    </xf>
    <xf numFmtId="0" fontId="353" fillId="126" borderId="691" applyNumberFormat="0" applyProtection="0">
      <alignment horizontal="left" vertical="center" indent="1"/>
    </xf>
    <xf numFmtId="283" fontId="242" fillId="68" borderId="687" applyNumberFormat="0" applyAlignment="0" applyProtection="0"/>
    <xf numFmtId="0" fontId="235" fillId="81" borderId="687" applyNumberFormat="0" applyAlignment="0" applyProtection="0"/>
    <xf numFmtId="283" fontId="355" fillId="131" borderId="693" applyNumberFormat="0" applyProtection="0">
      <alignment horizontal="right" vertical="center"/>
    </xf>
    <xf numFmtId="3" fontId="365" fillId="84" borderId="683">
      <alignment horizontal="left" vertical="top" wrapText="1"/>
      <protection locked="0"/>
    </xf>
    <xf numFmtId="286" fontId="46" fillId="0" borderId="612" applyAlignment="0"/>
    <xf numFmtId="286" fontId="299" fillId="114" borderId="685" applyProtection="0">
      <alignment horizontal="center"/>
    </xf>
    <xf numFmtId="0" fontId="234" fillId="81" borderId="691" applyNumberFormat="0" applyAlignment="0" applyProtection="0"/>
    <xf numFmtId="0" fontId="68" fillId="104" borderId="691" applyNumberFormat="0" applyProtection="0">
      <alignment horizontal="center" vertical="top"/>
    </xf>
    <xf numFmtId="0" fontId="40" fillId="83" borderId="606" applyNumberFormat="0" applyFont="0" applyAlignment="0" applyProtection="0"/>
    <xf numFmtId="10" fontId="311" fillId="60" borderId="599" applyNumberFormat="0" applyBorder="0" applyAlignment="0" applyProtection="0"/>
    <xf numFmtId="0" fontId="327" fillId="54" borderId="603" applyNumberFormat="0" applyAlignment="0" applyProtection="0"/>
    <xf numFmtId="0" fontId="294" fillId="83" borderId="606" applyNumberFormat="0" applyFont="0" applyAlignment="0" applyProtection="0"/>
    <xf numFmtId="0" fontId="355" fillId="128" borderId="609" applyNumberFormat="0" applyProtection="0">
      <alignment horizontal="right" vertical="center"/>
    </xf>
    <xf numFmtId="283" fontId="353" fillId="126" borderId="607" applyNumberFormat="0" applyProtection="0">
      <alignment horizontal="left" vertical="center" indent="1"/>
    </xf>
    <xf numFmtId="0" fontId="352" fillId="126" borderId="591" applyNumberFormat="0" applyProtection="0">
      <alignment vertical="center"/>
    </xf>
    <xf numFmtId="0" fontId="355" fillId="130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3" fillId="126" borderId="589" applyNumberFormat="0" applyProtection="0">
      <alignment horizontal="left" vertical="center" indent="1"/>
    </xf>
    <xf numFmtId="0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28" borderId="591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283" fontId="355" fillId="139" borderId="609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0" fontId="355" fillId="131" borderId="591" applyNumberFormat="0" applyProtection="0">
      <alignment horizontal="right" vertical="center"/>
    </xf>
    <xf numFmtId="283" fontId="46" fillId="140" borderId="607" applyNumberFormat="0" applyProtection="0">
      <alignment horizontal="left" vertical="center" indent="1"/>
    </xf>
    <xf numFmtId="0" fontId="355" fillId="132" borderId="591" applyNumberFormat="0" applyProtection="0">
      <alignment horizontal="right" vertical="center"/>
    </xf>
    <xf numFmtId="0" fontId="46" fillId="141" borderId="607" applyNumberFormat="0" applyProtection="0">
      <alignment horizontal="left" vertical="center" indent="1"/>
    </xf>
    <xf numFmtId="0" fontId="355" fillId="133" borderId="591" applyNumberFormat="0" applyProtection="0">
      <alignment horizontal="right" vertical="center"/>
    </xf>
    <xf numFmtId="0" fontId="355" fillId="111" borderId="609" applyNumberFormat="0" applyProtection="0">
      <alignment vertical="center"/>
    </xf>
    <xf numFmtId="0" fontId="355" fillId="134" borderId="591" applyNumberFormat="0" applyProtection="0">
      <alignment horizontal="right" vertical="center"/>
    </xf>
    <xf numFmtId="283" fontId="355" fillId="111" borderId="609" applyNumberFormat="0" applyProtection="0">
      <alignment vertical="center"/>
    </xf>
    <xf numFmtId="0" fontId="355" fillId="135" borderId="591" applyNumberFormat="0" applyProtection="0">
      <alignment horizontal="right" vertical="center"/>
    </xf>
    <xf numFmtId="0" fontId="358" fillId="111" borderId="609" applyNumberFormat="0" applyProtection="0">
      <alignment vertical="center"/>
    </xf>
    <xf numFmtId="0" fontId="355" fillId="139" borderId="591" applyNumberFormat="0" applyProtection="0">
      <alignment horizontal="right" vertical="center"/>
    </xf>
    <xf numFmtId="0" fontId="286" fillId="81" borderId="687" applyNumberFormat="0" applyAlignment="0" applyProtection="0"/>
    <xf numFmtId="4" fontId="70" fillId="95" borderId="659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355" fillId="131" borderId="661" applyNumberFormat="0" applyProtection="0">
      <alignment horizontal="right" vertical="center"/>
    </xf>
    <xf numFmtId="0" fontId="387" fillId="0" borderId="648" applyNumberFormat="0" applyFill="0" applyAlignment="0" applyProtection="0">
      <alignment vertical="center"/>
    </xf>
    <xf numFmtId="0" fontId="138" fillId="83" borderId="640" applyNumberFormat="0" applyFont="0" applyAlignment="0" applyProtection="0"/>
    <xf numFmtId="0" fontId="46" fillId="141" borderId="589" applyNumberFormat="0" applyProtection="0">
      <alignment horizontal="left" vertical="center" indent="1"/>
    </xf>
    <xf numFmtId="0" fontId="85" fillId="0" borderId="633">
      <alignment horizontal="center"/>
    </xf>
    <xf numFmtId="0" fontId="5" fillId="100" borderId="641" applyNumberFormat="0" applyProtection="0">
      <alignment horizontal="left" vertical="center" indent="1"/>
    </xf>
    <xf numFmtId="0" fontId="196" fillId="81" borderId="641" applyNumberFormat="0" applyAlignment="0" applyProtection="0"/>
    <xf numFmtId="0" fontId="46" fillId="122" borderId="589" applyNumberFormat="0" applyProtection="0">
      <alignment horizontal="left" vertical="center" indent="1"/>
    </xf>
    <xf numFmtId="3" fontId="70" fillId="57" borderId="641" applyProtection="0">
      <alignment horizontal="right" vertical="center"/>
    </xf>
    <xf numFmtId="0" fontId="341" fillId="113" borderId="641" applyNumberFormat="0" applyAlignment="0" applyProtection="0"/>
    <xf numFmtId="0" fontId="42" fillId="83" borderId="658" applyNumberFormat="0" applyFont="0" applyAlignment="0" applyProtection="0"/>
    <xf numFmtId="0" fontId="46" fillId="127" borderId="589" applyNumberFormat="0" applyProtection="0">
      <alignment horizontal="left" vertical="center" indent="1"/>
    </xf>
    <xf numFmtId="283" fontId="355" fillId="130" borderId="643" applyNumberFormat="0" applyProtection="0">
      <alignment horizontal="right" vertical="center"/>
    </xf>
    <xf numFmtId="0" fontId="355" fillId="111" borderId="591" applyNumberFormat="0" applyProtection="0">
      <alignment vertical="center"/>
    </xf>
    <xf numFmtId="283" fontId="355" fillId="139" borderId="643" applyNumberFormat="0" applyProtection="0">
      <alignment horizontal="right" vertical="center"/>
    </xf>
    <xf numFmtId="0" fontId="358" fillId="111" borderId="591" applyNumberFormat="0" applyProtection="0">
      <alignment vertical="center"/>
    </xf>
    <xf numFmtId="283" fontId="244" fillId="0" borderId="648" applyNumberFormat="0" applyFill="0" applyAlignment="0" applyProtection="0"/>
    <xf numFmtId="0" fontId="323" fillId="139" borderId="592" applyNumberFormat="0" applyProtection="0">
      <alignment horizontal="left" vertical="center" indent="1"/>
    </xf>
    <xf numFmtId="0" fontId="149" fillId="81" borderId="603" applyNumberFormat="0" applyAlignment="0" applyProtection="0"/>
    <xf numFmtId="0" fontId="321" fillId="142" borderId="589" applyNumberFormat="0" applyProtection="0">
      <alignment horizontal="left" vertical="center" indent="1"/>
    </xf>
    <xf numFmtId="0" fontId="149" fillId="81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361" fillId="144" borderId="592" applyNumberFormat="0" applyProtection="0">
      <alignment horizontal="left" vertical="center" indent="1"/>
    </xf>
    <xf numFmtId="0" fontId="138" fillId="83" borderId="606" applyNumberFormat="0" applyFont="0" applyAlignment="0" applyProtection="0"/>
    <xf numFmtId="0" fontId="362" fillId="34" borderId="583" applyNumberFormat="0" applyProtection="0">
      <alignment horizontal="right" vertical="center"/>
    </xf>
    <xf numFmtId="0" fontId="138" fillId="83" borderId="606" applyNumberFormat="0" applyFont="0" applyAlignment="0" applyProtection="0"/>
    <xf numFmtId="0" fontId="283" fillId="0" borderId="635" applyNumberFormat="0" applyFill="0" applyAlignment="0" applyProtection="0"/>
    <xf numFmtId="0" fontId="355" fillId="128" borderId="693" applyNumberFormat="0" applyProtection="0">
      <alignment horizontal="right" vertical="center"/>
    </xf>
    <xf numFmtId="0" fontId="40" fillId="83" borderId="640" applyNumberFormat="0" applyFont="0" applyAlignment="0" applyProtection="0"/>
    <xf numFmtId="0" fontId="355" fillId="134" borderId="64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283" fontId="355" fillId="131" borderId="643" applyNumberFormat="0" applyProtection="0">
      <alignment horizontal="right" vertical="center"/>
    </xf>
    <xf numFmtId="283" fontId="244" fillId="0" borderId="698" applyNumberFormat="0" applyFill="0" applyAlignment="0" applyProtection="0"/>
    <xf numFmtId="0" fontId="312" fillId="0" borderId="689">
      <alignment horizontal="left" vertical="center"/>
    </xf>
    <xf numFmtId="0" fontId="309" fillId="117" borderId="688"/>
    <xf numFmtId="0" fontId="328" fillId="115" borderId="685" applyNumberFormat="0" applyAlignment="0" applyProtection="0"/>
    <xf numFmtId="0" fontId="71" fillId="0" borderId="684">
      <alignment horizontal="left" vertical="center"/>
    </xf>
    <xf numFmtId="286" fontId="46" fillId="0" borderId="594" applyAlignment="0"/>
    <xf numFmtId="0" fontId="71" fillId="0" borderId="684">
      <alignment horizontal="left" vertic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5" fillId="0" borderId="691" applyNumberFormat="0" applyProtection="0">
      <alignment horizontal="left" vertical="center" indent="1"/>
    </xf>
    <xf numFmtId="0" fontId="294" fillId="83" borderId="640" applyNumberFormat="0" applyFont="0" applyAlignment="0" applyProtection="0"/>
    <xf numFmtId="4" fontId="70" fillId="91" borderId="659" applyNumberFormat="0" applyProtection="0">
      <alignment horizontal="right" vertical="center"/>
    </xf>
    <xf numFmtId="0" fontId="358" fillId="111" borderId="643" applyNumberFormat="0" applyProtection="0">
      <alignment vertical="center"/>
    </xf>
    <xf numFmtId="0" fontId="285" fillId="113" borderId="637" applyNumberFormat="0" applyAlignment="0" applyProtection="0"/>
    <xf numFmtId="0" fontId="40" fillId="83" borderId="640" applyNumberFormat="0" applyFont="0" applyAlignment="0" applyProtection="0"/>
    <xf numFmtId="0" fontId="286" fillId="81" borderId="637" applyNumberFormat="0" applyAlignment="0" applyProtection="0"/>
    <xf numFmtId="286" fontId="299" fillId="114" borderId="635" applyProtection="0">
      <alignment horizontal="center"/>
    </xf>
    <xf numFmtId="3" fontId="365" fillId="84" borderId="651">
      <alignment horizontal="left" vertical="top" wrapText="1"/>
      <protection locked="0"/>
    </xf>
    <xf numFmtId="0" fontId="46" fillId="141" borderId="659" applyNumberFormat="0" applyProtection="0">
      <alignment horizontal="left" vertical="center" indent="1"/>
    </xf>
    <xf numFmtId="251" fontId="367" fillId="0" borderId="594" applyFill="0"/>
    <xf numFmtId="0" fontId="46" fillId="122" borderId="659" applyNumberFormat="0" applyProtection="0">
      <alignment horizontal="left" vertical="center" indent="1"/>
    </xf>
    <xf numFmtId="283" fontId="328" fillId="145" borderId="663" applyNumberFormat="0" applyProtection="0">
      <alignment horizontal="center"/>
    </xf>
    <xf numFmtId="283" fontId="234" fillId="81" borderId="659" applyNumberFormat="0" applyAlignment="0" applyProtection="0"/>
    <xf numFmtId="251" fontId="46" fillId="0" borderId="587" applyFill="0"/>
    <xf numFmtId="251" fontId="46" fillId="0" borderId="594" applyFill="0"/>
    <xf numFmtId="0" fontId="185" fillId="68" borderId="687" applyNumberFormat="0" applyAlignment="0" applyProtection="0"/>
    <xf numFmtId="15" fontId="281" fillId="112" borderId="685">
      <alignment horizontal="center"/>
    </xf>
    <xf numFmtId="0" fontId="341" fillId="81" borderId="691" applyNumberFormat="0" applyAlignment="0" applyProtection="0"/>
    <xf numFmtId="0" fontId="355" fillId="130" borderId="693" applyNumberFormat="0" applyProtection="0">
      <alignment horizontal="right" vertical="center"/>
    </xf>
    <xf numFmtId="5" fontId="270" fillId="0" borderId="602" applyAlignment="0" applyProtection="0"/>
    <xf numFmtId="0" fontId="387" fillId="0" borderId="698" applyNumberFormat="0" applyFill="0" applyAlignment="0" applyProtection="0">
      <alignment vertical="center"/>
    </xf>
    <xf numFmtId="0" fontId="40" fillId="83" borderId="640" applyNumberFormat="0" applyFont="0" applyAlignment="0" applyProtection="0"/>
    <xf numFmtId="0" fontId="234" fillId="81" borderId="641" applyNumberFormat="0" applyAlignment="0" applyProtection="0"/>
    <xf numFmtId="0" fontId="138" fillId="83" borderId="640" applyNumberFormat="0" applyFont="0" applyAlignment="0" applyProtection="0"/>
    <xf numFmtId="0" fontId="361" fillId="144" borderId="644" applyNumberFormat="0" applyProtection="0">
      <alignment horizontal="left" vertical="center" indent="1"/>
    </xf>
    <xf numFmtId="10" fontId="95" fillId="60" borderId="683" applyNumberFormat="0" applyBorder="0" applyAlignment="0" applyProtection="0"/>
    <xf numFmtId="0" fontId="244" fillId="0" borderId="648" applyNumberFormat="0" applyFill="0" applyAlignment="0" applyProtection="0"/>
    <xf numFmtId="3" fontId="365" fillId="84" borderId="633">
      <alignment horizontal="left" vertical="top" wrapText="1"/>
      <protection locked="0"/>
    </xf>
    <xf numFmtId="283" fontId="323" fillId="139" borderId="694" applyNumberFormat="0" applyProtection="0">
      <alignment horizontal="left" vertical="center" indent="1"/>
    </xf>
    <xf numFmtId="0" fontId="42" fillId="83" borderId="640" applyNumberFormat="0" applyFont="0" applyAlignment="0" applyProtection="0"/>
    <xf numFmtId="0" fontId="40" fillId="83" borderId="588" applyNumberFormat="0" applyFont="0" applyAlignment="0" applyProtection="0"/>
    <xf numFmtId="0" fontId="40" fillId="83" borderId="640" applyNumberFormat="0" applyFont="0" applyAlignment="0" applyProtection="0"/>
    <xf numFmtId="283" fontId="46" fillId="127" borderId="641" applyNumberFormat="0" applyProtection="0">
      <alignment horizontal="left" vertical="center" indent="1"/>
    </xf>
    <xf numFmtId="0" fontId="285" fillId="113" borderId="687" applyNumberFormat="0" applyAlignment="0" applyProtection="0"/>
    <xf numFmtId="0" fontId="242" fillId="68" borderId="687" applyNumberFormat="0" applyAlignment="0" applyProtection="0"/>
    <xf numFmtId="0" fontId="373" fillId="0" borderId="697" applyNumberFormat="0" applyFill="0" applyAlignment="0" applyProtection="0"/>
    <xf numFmtId="0" fontId="71" fillId="0" borderId="652">
      <alignment horizontal="left" vertical="center"/>
    </xf>
    <xf numFmtId="0" fontId="85" fillId="0" borderId="633">
      <alignment horizontal="center"/>
    </xf>
    <xf numFmtId="4" fontId="70" fillId="52" borderId="691" applyNumberFormat="0" applyProtection="0">
      <alignment horizontal="right" vertical="center"/>
    </xf>
    <xf numFmtId="0" fontId="85" fillId="0" borderId="651">
      <alignment horizontal="center"/>
    </xf>
    <xf numFmtId="0" fontId="5" fillId="0" borderId="607" applyNumberFormat="0" applyProtection="0">
      <alignment horizontal="left" vertical="center" indent="1"/>
    </xf>
    <xf numFmtId="0" fontId="42" fillId="83" borderId="640" applyNumberFormat="0" applyFont="0" applyAlignment="0" applyProtection="0"/>
    <xf numFmtId="283" fontId="244" fillId="0" borderId="648" applyNumberFormat="0" applyFill="0" applyAlignment="0" applyProtection="0"/>
    <xf numFmtId="251" fontId="46" fillId="0" borderId="639" applyFill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0" fontId="71" fillId="0" borderId="634">
      <alignment horizontal="left" vertical="center"/>
    </xf>
    <xf numFmtId="251" fontId="367" fillId="0" borderId="639" applyFill="0"/>
    <xf numFmtId="0" fontId="283" fillId="0" borderId="635" applyNumberFormat="0" applyFill="0" applyAlignment="0" applyProtection="0"/>
    <xf numFmtId="4" fontId="202" fillId="89" borderId="691" applyNumberFormat="0" applyProtection="0">
      <alignment horizontal="center" vertical="top"/>
    </xf>
    <xf numFmtId="0" fontId="294" fillId="83" borderId="658" applyNumberFormat="0" applyFont="0" applyAlignment="0" applyProtection="0"/>
    <xf numFmtId="0" fontId="185" fillId="68" borderId="637" applyNumberFormat="0" applyAlignment="0" applyProtection="0"/>
    <xf numFmtId="0" fontId="362" fillId="34" borderId="653" applyNumberFormat="0" applyProtection="0">
      <alignment horizontal="right" vertical="center"/>
    </xf>
    <xf numFmtId="251" fontId="46" fillId="0" borderId="646" applyFill="0"/>
    <xf numFmtId="0" fontId="373" fillId="0" borderId="647" applyNumberFormat="0" applyFill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373" fillId="0" borderId="648" applyNumberFormat="0" applyFill="0" applyAlignment="0" applyProtection="0"/>
    <xf numFmtId="0" fontId="373" fillId="0" borderId="647" applyNumberFormat="0" applyFill="0" applyAlignment="0" applyProtection="0"/>
    <xf numFmtId="0" fontId="294" fillId="83" borderId="658" applyNumberFormat="0" applyFont="0" applyAlignment="0" applyProtection="0"/>
    <xf numFmtId="0" fontId="221" fillId="0" borderId="666" applyNumberFormat="0" applyFill="0" applyAlignment="0" applyProtection="0"/>
    <xf numFmtId="0" fontId="5" fillId="53" borderId="607" applyNumberFormat="0" applyProtection="0">
      <alignment vertical="center"/>
    </xf>
    <xf numFmtId="0" fontId="355" fillId="111" borderId="643" applyNumberFormat="0" applyProtection="0">
      <alignment vertical="center"/>
    </xf>
    <xf numFmtId="0" fontId="244" fillId="0" borderId="614" applyNumberFormat="0" applyFill="0" applyAlignment="0" applyProtection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15" fontId="281" fillId="112" borderId="583">
      <alignment horizontal="center"/>
    </xf>
    <xf numFmtId="5" fontId="270" fillId="0" borderId="584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286" fontId="299" fillId="114" borderId="583" applyProtection="0">
      <alignment horizontal="center"/>
    </xf>
    <xf numFmtId="0" fontId="304" fillId="34" borderId="586"/>
    <xf numFmtId="283" fontId="304" fillId="34" borderId="586"/>
    <xf numFmtId="0" fontId="304" fillId="34" borderId="586"/>
    <xf numFmtId="283" fontId="304" fillId="34" borderId="586"/>
    <xf numFmtId="286" fontId="308" fillId="116" borderId="583" applyProtection="0">
      <alignment horizontal="center"/>
    </xf>
    <xf numFmtId="0" fontId="309" fillId="34" borderId="586"/>
    <xf numFmtId="283" fontId="309" fillId="34" borderId="586"/>
    <xf numFmtId="0" fontId="309" fillId="117" borderId="586"/>
    <xf numFmtId="283" fontId="309" fillId="117" borderId="586"/>
    <xf numFmtId="0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283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6" fillId="0" borderId="583" applyNumberFormat="0" applyAlignment="0" applyProtection="0"/>
    <xf numFmtId="283" fontId="326" fillId="0" borderId="583" applyNumberFormat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311" fillId="60" borderId="581" applyNumberFormat="0" applyBorder="0" applyAlignment="0" applyProtection="0"/>
    <xf numFmtId="10" fontId="95" fillId="60" borderId="581" applyNumberFormat="0" applyBorder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328" fillId="115" borderId="583" applyNumberFormat="0" applyAlignment="0" applyProtection="0"/>
    <xf numFmtId="283" fontId="328" fillId="115" borderId="583" applyNumberForma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81" borderId="589" applyNumberFormat="0" applyAlignment="0" applyProtection="0"/>
    <xf numFmtId="286" fontId="328" fillId="125" borderId="590" applyProtection="0">
      <alignment horizontal="center"/>
    </xf>
    <xf numFmtId="0" fontId="352" fillId="126" borderId="591" applyNumberFormat="0" applyProtection="0">
      <alignment vertical="center"/>
    </xf>
    <xf numFmtId="283" fontId="352" fillId="126" borderId="591" applyNumberFormat="0" applyProtection="0">
      <alignment vertical="center"/>
    </xf>
    <xf numFmtId="0" fontId="353" fillId="126" borderId="589" applyNumberFormat="0" applyProtection="0">
      <alignment horizontal="left" vertical="center" indent="1"/>
    </xf>
    <xf numFmtId="283" fontId="353" fillId="126" borderId="589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283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283" fontId="355" fillId="129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283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283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283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283" fontId="355" fillId="132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283" fontId="355" fillId="133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283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283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283" fontId="355" fillId="139" borderId="591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46" fillId="140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283" fontId="46" fillId="141" borderId="589" applyNumberFormat="0" applyProtection="0">
      <alignment horizontal="left" vertical="center" indent="1"/>
    </xf>
    <xf numFmtId="0" fontId="46" fillId="122" borderId="589" applyNumberFormat="0" applyProtection="0">
      <alignment horizontal="left" vertical="center" indent="1"/>
    </xf>
    <xf numFmtId="283" fontId="46" fillId="122" borderId="589" applyNumberFormat="0" applyProtection="0">
      <alignment horizontal="left" vertical="center" indent="1"/>
    </xf>
    <xf numFmtId="0" fontId="46" fillId="127" borderId="589" applyNumberFormat="0" applyProtection="0">
      <alignment horizontal="left" vertical="center" indent="1"/>
    </xf>
    <xf numFmtId="283" fontId="46" fillId="127" borderId="589" applyNumberFormat="0" applyProtection="0">
      <alignment horizontal="left" vertical="center" indent="1"/>
    </xf>
    <xf numFmtId="0" fontId="355" fillId="111" borderId="591" applyNumberFormat="0" applyProtection="0">
      <alignment vertical="center"/>
    </xf>
    <xf numFmtId="283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283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283" fontId="323" fillId="139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283" fontId="321" fillId="142" borderId="589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283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3" fontId="362" fillId="34" borderId="583" applyNumberFormat="0" applyProtection="0">
      <alignment horizontal="right" vertical="center"/>
    </xf>
    <xf numFmtId="0" fontId="328" fillId="145" borderId="593" applyNumberFormat="0" applyProtection="0">
      <alignment horizontal="center"/>
    </xf>
    <xf numFmtId="283" fontId="328" fillId="145" borderId="593" applyNumberFormat="0" applyProtection="0">
      <alignment horizontal="center"/>
    </xf>
    <xf numFmtId="3" fontId="365" fillId="84" borderId="581">
      <alignment horizontal="left" vertical="top" wrapText="1"/>
      <protection locked="0"/>
    </xf>
    <xf numFmtId="3" fontId="365" fillId="84" borderId="581">
      <alignment horizontal="left" vertical="top" wrapText="1"/>
      <protection locked="0"/>
    </xf>
    <xf numFmtId="286" fontId="46" fillId="0" borderId="594" applyAlignment="0"/>
    <xf numFmtId="286" fontId="367" fillId="0" borderId="594" applyFill="0" applyAlignment="0" applyProtection="0"/>
    <xf numFmtId="0" fontId="283" fillId="0" borderId="583" applyNumberFormat="0" applyFill="0" applyAlignment="0" applyProtection="0"/>
    <xf numFmtId="283" fontId="283" fillId="0" borderId="583" applyNumberFormat="0" applyFill="0" applyAlignment="0" applyProtection="0"/>
    <xf numFmtId="0" fontId="283" fillId="0" borderId="583" applyNumberFormat="0" applyFill="0" applyAlignment="0" applyProtection="0"/>
    <xf numFmtId="0" fontId="283" fillId="0" borderId="583" applyNumberFormat="0" applyFill="0" applyAlignment="0" applyProtection="0"/>
    <xf numFmtId="251" fontId="367" fillId="0" borderId="587" applyFill="0"/>
    <xf numFmtId="251" fontId="367" fillId="0" borderId="594" applyFill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0" fontId="373" fillId="0" borderId="596" applyNumberFormat="0" applyFill="0" applyAlignment="0" applyProtection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251" fontId="46" fillId="0" borderId="587" applyFill="0"/>
    <xf numFmtId="251" fontId="46" fillId="0" borderId="594" applyFill="0"/>
    <xf numFmtId="0" fontId="234" fillId="81" borderId="589" applyNumberFormat="0" applyAlignment="0" applyProtection="0"/>
    <xf numFmtId="283" fontId="234" fillId="81" borderId="589" applyNumberFormat="0" applyAlignment="0" applyProtection="0"/>
    <xf numFmtId="0" fontId="234" fillId="81" borderId="589" applyNumberFormat="0" applyAlignment="0" applyProtection="0"/>
    <xf numFmtId="0" fontId="234" fillId="81" borderId="589" applyNumberFormat="0" applyAlignment="0" applyProtection="0"/>
    <xf numFmtId="0" fontId="235" fillId="81" borderId="585" applyNumberFormat="0" applyAlignment="0" applyProtection="0"/>
    <xf numFmtId="283" fontId="235" fillId="81" borderId="585" applyNumberFormat="0" applyAlignment="0" applyProtection="0"/>
    <xf numFmtId="0" fontId="235" fillId="81" borderId="585" applyNumberFormat="0" applyAlignment="0" applyProtection="0"/>
    <xf numFmtId="0" fontId="235" fillId="81" borderId="585" applyNumberFormat="0" applyAlignment="0" applyProtection="0"/>
    <xf numFmtId="0" fontId="242" fillId="68" borderId="585" applyNumberFormat="0" applyAlignment="0" applyProtection="0"/>
    <xf numFmtId="283" fontId="242" fillId="68" borderId="585" applyNumberFormat="0" applyAlignment="0" applyProtection="0"/>
    <xf numFmtId="0" fontId="242" fillId="68" borderId="585" applyNumberFormat="0" applyAlignment="0" applyProtection="0"/>
    <xf numFmtId="0" fontId="242" fillId="68" borderId="585" applyNumberFormat="0" applyAlignment="0" applyProtection="0"/>
    <xf numFmtId="0" fontId="244" fillId="0" borderId="596" applyNumberFormat="0" applyFill="0" applyAlignment="0" applyProtection="0"/>
    <xf numFmtId="283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283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1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7" fillId="0" borderId="596" applyNumberFormat="0" applyFill="0" applyAlignment="0" applyProtection="0">
      <alignment vertical="center"/>
    </xf>
    <xf numFmtId="0" fontId="388" fillId="68" borderId="585" applyNumberFormat="0" applyAlignment="0" applyProtection="0">
      <alignment vertical="center"/>
    </xf>
    <xf numFmtId="0" fontId="394" fillId="81" borderId="589" applyNumberFormat="0" applyAlignment="0" applyProtection="0">
      <alignment vertical="center"/>
    </xf>
    <xf numFmtId="0" fontId="394" fillId="81" borderId="607" applyNumberFormat="0" applyAlignment="0" applyProtection="0">
      <alignment vertical="center"/>
    </xf>
    <xf numFmtId="283" fontId="304" fillId="34" borderId="604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29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3" fillId="68" borderId="585" applyNumberFormat="0" applyAlignment="0" applyProtection="0">
      <alignment vertical="center"/>
    </xf>
    <xf numFmtId="0" fontId="263" fillId="81" borderId="585" applyNumberFormat="0" applyAlignment="0" applyProtection="0">
      <alignment vertical="center"/>
    </xf>
    <xf numFmtId="0" fontId="5" fillId="83" borderId="640" applyNumberFormat="0" applyFont="0" applyAlignment="0" applyProtection="0"/>
    <xf numFmtId="0" fontId="242" fillId="68" borderId="603" applyNumberFormat="0" applyAlignment="0" applyProtection="0"/>
    <xf numFmtId="251" fontId="46" fillId="0" borderId="696" applyFill="0"/>
    <xf numFmtId="251" fontId="46" fillId="0" borderId="605" applyFill="0"/>
    <xf numFmtId="0" fontId="244" fillId="0" borderId="614" applyNumberFormat="0" applyFill="0" applyAlignment="0" applyProtection="0"/>
    <xf numFmtId="0" fontId="85" fillId="0" borderId="683">
      <alignment horizontal="center"/>
    </xf>
    <xf numFmtId="251" fontId="367" fillId="0" borderId="605" applyFill="0"/>
    <xf numFmtId="0" fontId="341" fillId="113" borderId="691" applyNumberFormat="0" applyAlignment="0" applyProtection="0"/>
    <xf numFmtId="0" fontId="358" fillId="111" borderId="643" applyNumberFormat="0" applyProtection="0">
      <alignment vertical="center"/>
    </xf>
    <xf numFmtId="0" fontId="373" fillId="0" borderId="697" applyNumberFormat="0" applyFill="0" applyAlignment="0" applyProtection="0"/>
    <xf numFmtId="0" fontId="373" fillId="0" borderId="614" applyNumberFormat="0" applyFill="0" applyAlignment="0" applyProtection="0"/>
    <xf numFmtId="283" fontId="242" fillId="68" borderId="603" applyNumberFormat="0" applyAlignment="0" applyProtection="0"/>
    <xf numFmtId="0" fontId="71" fillId="0" borderId="684">
      <alignment horizontal="left" vertical="center"/>
    </xf>
    <xf numFmtId="283" fontId="283" fillId="0" borderId="601" applyNumberFormat="0" applyFill="0" applyAlignment="0" applyProtection="0"/>
    <xf numFmtId="0" fontId="42" fillId="83" borderId="690" applyNumberFormat="0" applyFont="0" applyAlignment="0" applyProtection="0"/>
    <xf numFmtId="0" fontId="13" fillId="59" borderId="616" applyNumberFormat="0" applyFont="0" applyBorder="0" applyAlignment="0">
      <alignment vertical="center"/>
    </xf>
    <xf numFmtId="283" fontId="40" fillId="83" borderId="690" applyNumberFormat="0" applyFont="0" applyAlignment="0" applyProtection="0"/>
    <xf numFmtId="283" fontId="362" fillId="34" borderId="653" applyNumberFormat="0" applyProtection="0">
      <alignment horizontal="right" vertical="center"/>
    </xf>
    <xf numFmtId="283" fontId="235" fillId="81" borderId="603" applyNumberFormat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0" fontId="355" fillId="139" borderId="591" applyNumberFormat="0" applyProtection="0">
      <alignment horizontal="right" vertical="center"/>
    </xf>
    <xf numFmtId="0" fontId="341" fillId="81" borderId="589" applyNumberFormat="0" applyAlignment="0" applyProtection="0"/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53" borderId="589" applyNumberFormat="0" applyProtection="0">
      <alignment horizontal="left" vertical="center" indent="1"/>
    </xf>
    <xf numFmtId="0" fontId="388" fillId="68" borderId="603" applyNumberForma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242" fillId="68" borderId="603" applyNumberFormat="0" applyAlignment="0" applyProtection="0"/>
    <xf numFmtId="0" fontId="235" fillId="81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10" fontId="95" fillId="60" borderId="599" applyNumberFormat="0" applyBorder="0" applyAlignment="0" applyProtection="0"/>
    <xf numFmtId="283" fontId="326" fillId="0" borderId="601" applyNumberFormat="0" applyAlignment="0" applyProtection="0"/>
    <xf numFmtId="0" fontId="326" fillId="0" borderId="601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283" fontId="309" fillId="34" borderId="604"/>
    <xf numFmtId="0" fontId="304" fillId="34" borderId="604"/>
    <xf numFmtId="286" fontId="299" fillId="114" borderId="601" applyProtection="0">
      <alignment horizontal="center"/>
    </xf>
    <xf numFmtId="0" fontId="286" fillId="81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5" fontId="270" fillId="0" borderId="602" applyAlignment="0" applyProtection="0"/>
    <xf numFmtId="15" fontId="281" fillId="112" borderId="601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251" fontId="46" fillId="0" borderId="594" applyFill="0"/>
    <xf numFmtId="251" fontId="367" fillId="0" borderId="594" applyFill="0"/>
    <xf numFmtId="0" fontId="362" fillId="34" borderId="583" applyNumberFormat="0" applyProtection="0">
      <alignment horizontal="right" vertical="center"/>
    </xf>
    <xf numFmtId="0" fontId="361" fillId="144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0" fontId="358" fillId="111" borderId="591" applyNumberFormat="0" applyProtection="0">
      <alignment vertical="center"/>
    </xf>
    <xf numFmtId="0" fontId="355" fillId="111" borderId="591" applyNumberFormat="0" applyProtection="0">
      <alignment vertical="center"/>
    </xf>
    <xf numFmtId="0" fontId="46" fillId="127" borderId="589" applyNumberFormat="0" applyProtection="0">
      <alignment horizontal="left" vertical="center" indent="1"/>
    </xf>
    <xf numFmtId="0" fontId="46" fillId="122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0" fontId="46" fillId="140" borderId="589" applyNumberFormat="0" applyProtection="0">
      <alignment horizontal="left" vertical="center" indent="1"/>
    </xf>
    <xf numFmtId="0" fontId="355" fillId="134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0" fontId="355" fillId="128" borderId="591" applyNumberFormat="0" applyProtection="0">
      <alignment horizontal="right" vertical="center"/>
    </xf>
    <xf numFmtId="0" fontId="341" fillId="113" borderId="589" applyNumberFormat="0" applyAlignment="0" applyProtection="0"/>
    <xf numFmtId="0" fontId="5" fillId="83" borderId="588" applyNumberFormat="0" applyFont="0" applyAlignment="0" applyProtection="0"/>
    <xf numFmtId="0" fontId="48" fillId="0" borderId="34" applyNumberFormat="0" applyFill="0" applyAlignment="0" applyProtection="0"/>
    <xf numFmtId="0" fontId="381" fillId="81" borderId="603" applyNumberFormat="0" applyAlignment="0" applyProtection="0">
      <alignment vertical="center"/>
    </xf>
    <xf numFmtId="0" fontId="242" fillId="68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09" fillId="34" borderId="604"/>
    <xf numFmtId="0" fontId="263" fillId="81" borderId="603" applyNumberFormat="0" applyAlignment="0" applyProtection="0">
      <alignment vertical="center"/>
    </xf>
    <xf numFmtId="0" fontId="253" fillId="68" borderId="603" applyNumberFormat="0" applyAlignment="0" applyProtection="0">
      <alignment vertical="center"/>
    </xf>
    <xf numFmtId="0" fontId="5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251" fontId="46" fillId="0" borderId="612" applyFill="0"/>
    <xf numFmtId="251" fontId="46" fillId="0" borderId="605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367" fillId="0" borderId="612" applyFill="0"/>
    <xf numFmtId="251" fontId="367" fillId="0" borderId="605" applyFill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286" fontId="367" fillId="0" borderId="612" applyFill="0" applyAlignment="0" applyProtection="0"/>
    <xf numFmtId="286" fontId="46" fillId="0" borderId="612" applyAlignment="0"/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3" fontId="328" fillId="145" borderId="611" applyNumberFormat="0" applyProtection="0">
      <alignment horizontal="center"/>
    </xf>
    <xf numFmtId="0" fontId="328" fillId="145" borderId="611" applyNumberFormat="0" applyProtection="0">
      <alignment horizontal="center"/>
    </xf>
    <xf numFmtId="283" fontId="362" fillId="34" borderId="601" applyNumberFormat="0" applyProtection="0">
      <alignment horizontal="right" vertical="center"/>
    </xf>
    <xf numFmtId="0" fontId="362" fillId="34" borderId="601" applyNumberFormat="0" applyProtection="0">
      <alignment horizontal="right" vertical="center"/>
    </xf>
    <xf numFmtId="283" fontId="361" fillId="144" borderId="610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3" fillId="139" borderId="610" applyNumberFormat="0" applyProtection="0">
      <alignment horizontal="left" vertical="center" indent="1"/>
    </xf>
    <xf numFmtId="283" fontId="358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5" fillId="111" borderId="609" applyNumberFormat="0" applyProtection="0">
      <alignment vertical="center"/>
    </xf>
    <xf numFmtId="283" fontId="46" fillId="127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0" borderId="607" applyNumberFormat="0" applyProtection="0">
      <alignment horizontal="left" vertical="center" indent="1"/>
    </xf>
    <xf numFmtId="283" fontId="355" fillId="139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283" fontId="353" fillId="126" borderId="607" applyNumberFormat="0" applyProtection="0">
      <alignment horizontal="left" vertical="center" indent="1"/>
    </xf>
    <xf numFmtId="0" fontId="353" fillId="126" borderId="607" applyNumberFormat="0" applyProtection="0">
      <alignment horizontal="left" vertical="center" indent="1"/>
    </xf>
    <xf numFmtId="283" fontId="352" fillId="126" borderId="609" applyNumberFormat="0" applyProtection="0">
      <alignment vertical="center"/>
    </xf>
    <xf numFmtId="0" fontId="352" fillId="126" borderId="609" applyNumberFormat="0" applyProtection="0">
      <alignment vertical="center"/>
    </xf>
    <xf numFmtId="286" fontId="328" fillId="125" borderId="608" applyProtection="0">
      <alignment horizontal="center"/>
    </xf>
    <xf numFmtId="0" fontId="341" fillId="81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283" fontId="328" fillId="115" borderId="601" applyNumberFormat="0" applyAlignment="0" applyProtection="0"/>
    <xf numFmtId="0" fontId="328" fillId="115" borderId="601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40" fillId="83" borderId="588" applyNumberFormat="0" applyFont="0" applyAlignment="0" applyProtection="0"/>
    <xf numFmtId="251" fontId="46" fillId="0" borderId="587" applyFill="0"/>
    <xf numFmtId="286" fontId="46" fillId="0" borderId="594" applyAlignment="0"/>
    <xf numFmtId="0" fontId="323" fillId="139" borderId="592" applyNumberFormat="0" applyProtection="0">
      <alignment horizontal="left" vertical="center" indent="1"/>
    </xf>
    <xf numFmtId="0" fontId="355" fillId="135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0" fontId="353" fillId="126" borderId="589" applyNumberFormat="0" applyProtection="0">
      <alignment horizontal="left" vertical="center" indent="1"/>
    </xf>
    <xf numFmtId="0" fontId="352" fillId="126" borderId="591" applyNumberFormat="0" applyProtection="0">
      <alignment vertical="center"/>
    </xf>
    <xf numFmtId="0" fontId="341" fillId="81" borderId="589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283" fontId="312" fillId="0" borderId="587">
      <alignment horizontal="left" vertical="center"/>
    </xf>
    <xf numFmtId="0" fontId="312" fillId="0" borderId="587">
      <alignment horizontal="left" vertical="center"/>
    </xf>
    <xf numFmtId="0" fontId="286" fillId="81" borderId="585" applyNumberFormat="0" applyAlignment="0" applyProtection="0"/>
    <xf numFmtId="0" fontId="286" fillId="81" borderId="585" applyNumberFormat="0" applyAlignment="0" applyProtection="0"/>
    <xf numFmtId="0" fontId="285" fillId="113" borderId="585" applyNumberFormat="0" applyAlignment="0" applyProtection="0"/>
    <xf numFmtId="0" fontId="266" fillId="0" borderId="596" applyNumberFormat="0" applyFill="0" applyAlignment="0" applyProtection="0">
      <alignment vertical="center"/>
    </xf>
    <xf numFmtId="0" fontId="254" fillId="81" borderId="589" applyNumberFormat="0" applyAlignment="0" applyProtection="0">
      <alignment vertical="center"/>
    </xf>
    <xf numFmtId="0" fontId="221" fillId="0" borderId="596" applyNumberFormat="0" applyFill="0" applyAlignment="0" applyProtection="0"/>
    <xf numFmtId="0" fontId="221" fillId="0" borderId="596" applyNumberFormat="0" applyFill="0" applyAlignment="0" applyProtection="0"/>
    <xf numFmtId="0" fontId="221" fillId="0" borderId="596" applyNumberFormat="0" applyFill="0" applyAlignment="0" applyProtection="0"/>
    <xf numFmtId="4" fontId="205" fillId="105" borderId="589" applyNumberFormat="0" applyProtection="0">
      <alignment horizontal="right" vertical="center"/>
    </xf>
    <xf numFmtId="0" fontId="68" fillId="104" borderId="589" applyNumberFormat="0" applyProtection="0">
      <alignment horizontal="center" vertical="top"/>
    </xf>
    <xf numFmtId="0" fontId="5" fillId="100" borderId="589" applyNumberFormat="0" applyProtection="0">
      <alignment horizontal="left" vertical="center" indent="1"/>
    </xf>
    <xf numFmtId="0" fontId="5" fillId="0" borderId="589" applyNumberFormat="0" applyProtection="0">
      <alignment horizontal="right" vertical="center"/>
    </xf>
    <xf numFmtId="3" fontId="70" fillId="57" borderId="589" applyProtection="0">
      <alignment horizontal="right" vertical="center"/>
    </xf>
    <xf numFmtId="0" fontId="70" fillId="100" borderId="589" applyNumberFormat="0" applyProtection="0">
      <alignment horizontal="left" vertical="center" indent="1"/>
    </xf>
    <xf numFmtId="0" fontId="70" fillId="100" borderId="589" applyNumberFormat="0" applyProtection="0">
      <alignment horizontal="left" vertical="center" indent="1"/>
    </xf>
    <xf numFmtId="0" fontId="5" fillId="100" borderId="589" applyNumberFormat="0" applyProtection="0">
      <alignment vertical="center"/>
    </xf>
    <xf numFmtId="0" fontId="70" fillId="100" borderId="589" applyNumberFormat="0" applyProtection="0">
      <alignment vertical="center"/>
    </xf>
    <xf numFmtId="0" fontId="5" fillId="100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4" fontId="70" fillId="97" borderId="589" applyNumberFormat="0" applyProtection="0">
      <alignment horizontal="right" vertical="center"/>
    </xf>
    <xf numFmtId="0" fontId="5" fillId="0" borderId="589" applyNumberFormat="0" applyProtection="0">
      <alignment horizontal="left" vertical="center" indent="1"/>
    </xf>
    <xf numFmtId="0" fontId="5" fillId="103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0" fontId="5" fillId="102" borderId="589" applyNumberFormat="0" applyProtection="0">
      <alignment horizontal="left" vertical="center" indent="1"/>
    </xf>
    <xf numFmtId="0" fontId="5" fillId="0" borderId="589" applyNumberFormat="0" applyProtection="0">
      <alignment horizontal="left" vertical="center" indent="1"/>
    </xf>
    <xf numFmtId="4" fontId="70" fillId="101" borderId="589" applyNumberFormat="0" applyProtection="0">
      <alignment horizontal="left" vertical="center" indent="1"/>
    </xf>
    <xf numFmtId="0" fontId="5" fillId="100" borderId="589" applyNumberFormat="0" applyProtection="0">
      <alignment horizontal="left" vertical="center" indent="1"/>
    </xf>
    <xf numFmtId="4" fontId="70" fillId="98" borderId="589" applyNumberFormat="0" applyProtection="0">
      <alignment horizontal="right" vertical="center"/>
    </xf>
    <xf numFmtId="4" fontId="70" fillId="96" borderId="589" applyNumberFormat="0" applyProtection="0">
      <alignment horizontal="right" vertical="center"/>
    </xf>
    <xf numFmtId="4" fontId="70" fillId="95" borderId="589" applyNumberFormat="0" applyProtection="0">
      <alignment horizontal="right" vertical="center"/>
    </xf>
    <xf numFmtId="4" fontId="70" fillId="94" borderId="589" applyNumberFormat="0" applyProtection="0">
      <alignment horizontal="right" vertical="center"/>
    </xf>
    <xf numFmtId="4" fontId="70" fillId="93" borderId="589" applyNumberFormat="0" applyProtection="0">
      <alignment horizontal="right" vertical="center"/>
    </xf>
    <xf numFmtId="4" fontId="70" fillId="52" borderId="589" applyNumberFormat="0" applyProtection="0">
      <alignment horizontal="right" vertical="center"/>
    </xf>
    <xf numFmtId="4" fontId="70" fillId="92" borderId="589" applyNumberFormat="0" applyProtection="0">
      <alignment horizontal="right" vertical="center"/>
    </xf>
    <xf numFmtId="4" fontId="70" fillId="91" borderId="589" applyNumberFormat="0" applyProtection="0">
      <alignment horizontal="right" vertical="center"/>
    </xf>
    <xf numFmtId="0" fontId="68" fillId="90" borderId="589" applyNumberFormat="0" applyProtection="0">
      <alignment horizontal="left" vertical="top"/>
    </xf>
    <xf numFmtId="4" fontId="202" fillId="89" borderId="589" applyNumberFormat="0" applyProtection="0">
      <alignment horizontal="center" vertical="top"/>
    </xf>
    <xf numFmtId="4" fontId="202" fillId="88" borderId="589" applyNumberFormat="0" applyProtection="0">
      <alignment horizontal="left" vertical="center"/>
    </xf>
    <xf numFmtId="0" fontId="5" fillId="53" borderId="589" applyNumberFormat="0" applyProtection="0">
      <alignment vertical="center"/>
    </xf>
    <xf numFmtId="4" fontId="202" fillId="87" borderId="589" applyNumberFormat="0" applyProtection="0">
      <alignment vertical="center"/>
    </xf>
    <xf numFmtId="0" fontId="196" fillId="81" borderId="589" applyNumberFormat="0" applyAlignment="0" applyProtection="0"/>
    <xf numFmtId="0" fontId="196" fillId="81" borderId="589" applyNumberFormat="0" applyAlignment="0" applyProtection="0"/>
    <xf numFmtId="0" fontId="196" fillId="81" borderId="589" applyNumberFormat="0" applyAlignment="0" applyProtection="0"/>
    <xf numFmtId="286" fontId="46" fillId="0" borderId="594" applyAlignment="0"/>
    <xf numFmtId="251" fontId="367" fillId="0" borderId="594" applyFill="0"/>
    <xf numFmtId="251" fontId="46" fillId="0" borderId="594" applyFill="0"/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0" fontId="85" fillId="0" borderId="581">
      <alignment horizontal="center"/>
    </xf>
    <xf numFmtId="15" fontId="281" fillId="112" borderId="583">
      <alignment horizontal="center"/>
    </xf>
    <xf numFmtId="5" fontId="270" fillId="0" borderId="584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5" fillId="113" borderId="585" applyNumberFormat="0" applyAlignment="0" applyProtection="0"/>
    <xf numFmtId="0" fontId="285" fillId="113" borderId="585" applyNumberFormat="0" applyAlignment="0" applyProtection="0"/>
    <xf numFmtId="0" fontId="286" fillId="81" borderId="585" applyNumberFormat="0" applyAlignment="0" applyProtection="0"/>
    <xf numFmtId="0" fontId="286" fillId="81" borderId="585" applyNumberFormat="0" applyAlignment="0" applyProtection="0"/>
    <xf numFmtId="286" fontId="299" fillId="114" borderId="583" applyProtection="0">
      <alignment horizontal="center"/>
    </xf>
    <xf numFmtId="0" fontId="304" fillId="34" borderId="586"/>
    <xf numFmtId="283" fontId="304" fillId="34" borderId="586"/>
    <xf numFmtId="0" fontId="304" fillId="34" borderId="586"/>
    <xf numFmtId="283" fontId="304" fillId="34" borderId="586"/>
    <xf numFmtId="286" fontId="308" fillId="116" borderId="583" applyProtection="0">
      <alignment horizontal="center"/>
    </xf>
    <xf numFmtId="0" fontId="309" fillId="34" borderId="586"/>
    <xf numFmtId="283" fontId="309" fillId="34" borderId="586"/>
    <xf numFmtId="0" fontId="309" fillId="117" borderId="586"/>
    <xf numFmtId="283" fontId="309" fillId="117" borderId="586"/>
    <xf numFmtId="0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283" fontId="312" fillId="0" borderId="587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71" fillId="0" borderId="582">
      <alignment horizontal="left" vertical="center"/>
    </xf>
    <xf numFmtId="0" fontId="326" fillId="0" borderId="583" applyNumberFormat="0" applyAlignment="0" applyProtection="0"/>
    <xf numFmtId="283" fontId="326" fillId="0" borderId="583" applyNumberFormat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95" fillId="60" borderId="581" applyNumberFormat="0" applyBorder="0" applyAlignment="0" applyProtection="0"/>
    <xf numFmtId="10" fontId="311" fillId="60" borderId="581" applyNumberFormat="0" applyBorder="0" applyAlignment="0" applyProtection="0"/>
    <xf numFmtId="10" fontId="95" fillId="60" borderId="581" applyNumberFormat="0" applyBorder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54" borderId="585" applyNumberFormat="0" applyAlignment="0" applyProtection="0"/>
    <xf numFmtId="0" fontId="327" fillId="54" borderId="585" applyNumberFormat="0" applyAlignment="0" applyProtection="0"/>
    <xf numFmtId="0" fontId="327" fillId="68" borderId="585" applyNumberFormat="0" applyAlignment="0" applyProtection="0"/>
    <xf numFmtId="0" fontId="327" fillId="68" borderId="585" applyNumberFormat="0" applyAlignment="0" applyProtection="0"/>
    <xf numFmtId="0" fontId="328" fillId="115" borderId="583" applyNumberFormat="0" applyAlignment="0" applyProtection="0"/>
    <xf numFmtId="283" fontId="328" fillId="115" borderId="583" applyNumberForma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294" fillId="83" borderId="588" applyNumberFormat="0" applyFont="0" applyAlignment="0" applyProtection="0"/>
    <xf numFmtId="0" fontId="294" fillId="83" borderId="588" applyNumberFormat="0" applyFont="0" applyAlignment="0" applyProtection="0"/>
    <xf numFmtId="0" fontId="5" fillId="83" borderId="588" applyNumberFormat="0" applyFont="0" applyAlignment="0" applyProtection="0"/>
    <xf numFmtId="0" fontId="5" fillId="83" borderId="588" applyNumberFormat="0" applyFon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113" borderId="589" applyNumberFormat="0" applyAlignment="0" applyProtection="0"/>
    <xf numFmtId="0" fontId="341" fillId="113" borderId="589" applyNumberFormat="0" applyAlignment="0" applyProtection="0"/>
    <xf numFmtId="0" fontId="341" fillId="81" borderId="589" applyNumberFormat="0" applyAlignment="0" applyProtection="0"/>
    <xf numFmtId="0" fontId="341" fillId="81" borderId="589" applyNumberFormat="0" applyAlignment="0" applyProtection="0"/>
    <xf numFmtId="286" fontId="328" fillId="125" borderId="590" applyProtection="0">
      <alignment horizontal="center"/>
    </xf>
    <xf numFmtId="0" fontId="352" fillId="126" borderId="591" applyNumberFormat="0" applyProtection="0">
      <alignment vertical="center"/>
    </xf>
    <xf numFmtId="283" fontId="352" fillId="126" borderId="591" applyNumberFormat="0" applyProtection="0">
      <alignment vertical="center"/>
    </xf>
    <xf numFmtId="0" fontId="353" fillId="126" borderId="589" applyNumberFormat="0" applyProtection="0">
      <alignment horizontal="left" vertical="center" indent="1"/>
    </xf>
    <xf numFmtId="283" fontId="353" fillId="126" borderId="589" applyNumberFormat="0" applyProtection="0">
      <alignment horizontal="left" vertical="center" indent="1"/>
    </xf>
    <xf numFmtId="0" fontId="355" fillId="128" borderId="591" applyNumberFormat="0" applyProtection="0">
      <alignment horizontal="right" vertical="center"/>
    </xf>
    <xf numFmtId="283" fontId="355" fillId="128" borderId="591" applyNumberFormat="0" applyProtection="0">
      <alignment horizontal="right" vertical="center"/>
    </xf>
    <xf numFmtId="0" fontId="355" fillId="129" borderId="591" applyNumberFormat="0" applyProtection="0">
      <alignment horizontal="right" vertical="center"/>
    </xf>
    <xf numFmtId="283" fontId="355" fillId="129" borderId="591" applyNumberFormat="0" applyProtection="0">
      <alignment horizontal="right" vertical="center"/>
    </xf>
    <xf numFmtId="0" fontId="355" fillId="121" borderId="591" applyNumberFormat="0" applyProtection="0">
      <alignment horizontal="right" vertical="center"/>
    </xf>
    <xf numFmtId="283" fontId="355" fillId="121" borderId="591" applyNumberFormat="0" applyProtection="0">
      <alignment horizontal="right" vertical="center"/>
    </xf>
    <xf numFmtId="0" fontId="355" fillId="130" borderId="591" applyNumberFormat="0" applyProtection="0">
      <alignment horizontal="right" vertical="center"/>
    </xf>
    <xf numFmtId="283" fontId="355" fillId="130" borderId="591" applyNumberFormat="0" applyProtection="0">
      <alignment horizontal="right" vertical="center"/>
    </xf>
    <xf numFmtId="0" fontId="355" fillId="131" borderId="591" applyNumberFormat="0" applyProtection="0">
      <alignment horizontal="right" vertical="center"/>
    </xf>
    <xf numFmtId="283" fontId="355" fillId="131" borderId="591" applyNumberFormat="0" applyProtection="0">
      <alignment horizontal="right" vertical="center"/>
    </xf>
    <xf numFmtId="0" fontId="355" fillId="132" borderId="591" applyNumberFormat="0" applyProtection="0">
      <alignment horizontal="right" vertical="center"/>
    </xf>
    <xf numFmtId="283" fontId="355" fillId="132" borderId="591" applyNumberFormat="0" applyProtection="0">
      <alignment horizontal="right" vertical="center"/>
    </xf>
    <xf numFmtId="0" fontId="355" fillId="133" borderId="591" applyNumberFormat="0" applyProtection="0">
      <alignment horizontal="right" vertical="center"/>
    </xf>
    <xf numFmtId="283" fontId="355" fillId="133" borderId="591" applyNumberFormat="0" applyProtection="0">
      <alignment horizontal="right" vertical="center"/>
    </xf>
    <xf numFmtId="0" fontId="355" fillId="134" borderId="591" applyNumberFormat="0" applyProtection="0">
      <alignment horizontal="right" vertical="center"/>
    </xf>
    <xf numFmtId="283" fontId="355" fillId="134" borderId="591" applyNumberFormat="0" applyProtection="0">
      <alignment horizontal="right" vertical="center"/>
    </xf>
    <xf numFmtId="0" fontId="355" fillId="135" borderId="591" applyNumberFormat="0" applyProtection="0">
      <alignment horizontal="right" vertical="center"/>
    </xf>
    <xf numFmtId="283" fontId="355" fillId="135" borderId="591" applyNumberFormat="0" applyProtection="0">
      <alignment horizontal="right" vertical="center"/>
    </xf>
    <xf numFmtId="0" fontId="355" fillId="139" borderId="591" applyNumberFormat="0" applyProtection="0">
      <alignment horizontal="right" vertical="center"/>
    </xf>
    <xf numFmtId="283" fontId="355" fillId="139" borderId="591" applyNumberFormat="0" applyProtection="0">
      <alignment horizontal="right" vertical="center"/>
    </xf>
    <xf numFmtId="0" fontId="46" fillId="140" borderId="589" applyNumberFormat="0" applyProtection="0">
      <alignment horizontal="left" vertical="center" indent="1"/>
    </xf>
    <xf numFmtId="283" fontId="46" fillId="140" borderId="589" applyNumberFormat="0" applyProtection="0">
      <alignment horizontal="left" vertical="center" indent="1"/>
    </xf>
    <xf numFmtId="0" fontId="46" fillId="141" borderId="589" applyNumberFormat="0" applyProtection="0">
      <alignment horizontal="left" vertical="center" indent="1"/>
    </xf>
    <xf numFmtId="283" fontId="46" fillId="141" borderId="589" applyNumberFormat="0" applyProtection="0">
      <alignment horizontal="left" vertical="center" indent="1"/>
    </xf>
    <xf numFmtId="0" fontId="46" fillId="122" borderId="589" applyNumberFormat="0" applyProtection="0">
      <alignment horizontal="left" vertical="center" indent="1"/>
    </xf>
    <xf numFmtId="283" fontId="46" fillId="122" borderId="589" applyNumberFormat="0" applyProtection="0">
      <alignment horizontal="left" vertical="center" indent="1"/>
    </xf>
    <xf numFmtId="0" fontId="46" fillId="127" borderId="589" applyNumberFormat="0" applyProtection="0">
      <alignment horizontal="left" vertical="center" indent="1"/>
    </xf>
    <xf numFmtId="283" fontId="46" fillId="127" borderId="589" applyNumberFormat="0" applyProtection="0">
      <alignment horizontal="left" vertical="center" indent="1"/>
    </xf>
    <xf numFmtId="0" fontId="355" fillId="111" borderId="591" applyNumberFormat="0" applyProtection="0">
      <alignment vertical="center"/>
    </xf>
    <xf numFmtId="283" fontId="355" fillId="111" borderId="591" applyNumberFormat="0" applyProtection="0">
      <alignment vertical="center"/>
    </xf>
    <xf numFmtId="0" fontId="358" fillId="111" borderId="591" applyNumberFormat="0" applyProtection="0">
      <alignment vertical="center"/>
    </xf>
    <xf numFmtId="283" fontId="358" fillId="111" borderId="591" applyNumberFormat="0" applyProtection="0">
      <alignment vertical="center"/>
    </xf>
    <xf numFmtId="0" fontId="323" fillId="139" borderId="592" applyNumberFormat="0" applyProtection="0">
      <alignment horizontal="left" vertical="center" indent="1"/>
    </xf>
    <xf numFmtId="283" fontId="323" fillId="139" borderId="592" applyNumberFormat="0" applyProtection="0">
      <alignment horizontal="left" vertical="center" indent="1"/>
    </xf>
    <xf numFmtId="0" fontId="321" fillId="142" borderId="589" applyNumberFormat="0" applyProtection="0">
      <alignment horizontal="left" vertical="center" indent="1"/>
    </xf>
    <xf numFmtId="283" fontId="321" fillId="142" borderId="589" applyNumberFormat="0" applyProtection="0">
      <alignment horizontal="left" vertical="center" indent="1"/>
    </xf>
    <xf numFmtId="0" fontId="361" fillId="144" borderId="592" applyNumberFormat="0" applyProtection="0">
      <alignment horizontal="left" vertical="center" indent="1"/>
    </xf>
    <xf numFmtId="283" fontId="361" fillId="144" borderId="592" applyNumberFormat="0" applyProtection="0">
      <alignment horizontal="left" vertical="center" indent="1"/>
    </xf>
    <xf numFmtId="0" fontId="362" fillId="34" borderId="583" applyNumberFormat="0" applyProtection="0">
      <alignment horizontal="right" vertical="center"/>
    </xf>
    <xf numFmtId="283" fontId="362" fillId="34" borderId="583" applyNumberFormat="0" applyProtection="0">
      <alignment horizontal="right" vertical="center"/>
    </xf>
    <xf numFmtId="0" fontId="328" fillId="145" borderId="593" applyNumberFormat="0" applyProtection="0">
      <alignment horizontal="center"/>
    </xf>
    <xf numFmtId="283" fontId="328" fillId="145" borderId="593" applyNumberFormat="0" applyProtection="0">
      <alignment horizontal="center"/>
    </xf>
    <xf numFmtId="3" fontId="365" fillId="84" borderId="581">
      <alignment horizontal="left" vertical="top" wrapText="1"/>
      <protection locked="0"/>
    </xf>
    <xf numFmtId="3" fontId="365" fillId="84" borderId="581">
      <alignment horizontal="left" vertical="top" wrapText="1"/>
      <protection locked="0"/>
    </xf>
    <xf numFmtId="286" fontId="46" fillId="0" borderId="594" applyAlignment="0"/>
    <xf numFmtId="286" fontId="367" fillId="0" borderId="594" applyFill="0" applyAlignment="0" applyProtection="0"/>
    <xf numFmtId="0" fontId="283" fillId="0" borderId="583" applyNumberFormat="0" applyFill="0" applyAlignment="0" applyProtection="0"/>
    <xf numFmtId="283" fontId="283" fillId="0" borderId="583" applyNumberFormat="0" applyFill="0" applyAlignment="0" applyProtection="0"/>
    <xf numFmtId="0" fontId="283" fillId="0" borderId="583" applyNumberFormat="0" applyFill="0" applyAlignment="0" applyProtection="0"/>
    <xf numFmtId="0" fontId="283" fillId="0" borderId="583" applyNumberFormat="0" applyFill="0" applyAlignment="0" applyProtection="0"/>
    <xf numFmtId="251" fontId="367" fillId="0" borderId="587" applyFill="0"/>
    <xf numFmtId="251" fontId="367" fillId="0" borderId="594" applyFill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0" fontId="373" fillId="0" borderId="596" applyNumberFormat="0" applyFill="0" applyAlignment="0" applyProtection="0"/>
    <xf numFmtId="0" fontId="373" fillId="0" borderId="595" applyNumberFormat="0" applyFill="0" applyAlignment="0" applyProtection="0"/>
    <xf numFmtId="0" fontId="373" fillId="0" borderId="595" applyNumberFormat="0" applyFill="0" applyAlignment="0" applyProtection="0"/>
    <xf numFmtId="251" fontId="46" fillId="0" borderId="587" applyFill="0"/>
    <xf numFmtId="251" fontId="46" fillId="0" borderId="594" applyFill="0"/>
    <xf numFmtId="0" fontId="234" fillId="81" borderId="589" applyNumberFormat="0" applyAlignment="0" applyProtection="0"/>
    <xf numFmtId="283" fontId="234" fillId="81" borderId="589" applyNumberFormat="0" applyAlignment="0" applyProtection="0"/>
    <xf numFmtId="0" fontId="234" fillId="81" borderId="589" applyNumberFormat="0" applyAlignment="0" applyProtection="0"/>
    <xf numFmtId="0" fontId="234" fillId="81" borderId="589" applyNumberFormat="0" applyAlignment="0" applyProtection="0"/>
    <xf numFmtId="0" fontId="235" fillId="81" borderId="585" applyNumberFormat="0" applyAlignment="0" applyProtection="0"/>
    <xf numFmtId="283" fontId="235" fillId="81" borderId="585" applyNumberFormat="0" applyAlignment="0" applyProtection="0"/>
    <xf numFmtId="0" fontId="235" fillId="81" borderId="585" applyNumberFormat="0" applyAlignment="0" applyProtection="0"/>
    <xf numFmtId="0" fontId="235" fillId="81" borderId="585" applyNumberFormat="0" applyAlignment="0" applyProtection="0"/>
    <xf numFmtId="0" fontId="242" fillId="68" borderId="585" applyNumberFormat="0" applyAlignment="0" applyProtection="0"/>
    <xf numFmtId="283" fontId="242" fillId="68" borderId="585" applyNumberFormat="0" applyAlignment="0" applyProtection="0"/>
    <xf numFmtId="0" fontId="242" fillId="68" borderId="585" applyNumberFormat="0" applyAlignment="0" applyProtection="0"/>
    <xf numFmtId="0" fontId="242" fillId="68" borderId="585" applyNumberFormat="0" applyAlignment="0" applyProtection="0"/>
    <xf numFmtId="0" fontId="244" fillId="0" borderId="596" applyNumberFormat="0" applyFill="0" applyAlignment="0" applyProtection="0"/>
    <xf numFmtId="283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244" fillId="0" borderId="596" applyNumberFormat="0" applyFill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283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0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42" fillId="83" borderId="588" applyNumberFormat="0" applyFont="0" applyAlignment="0" applyProtection="0"/>
    <xf numFmtId="0" fontId="381" fillId="81" borderId="585" applyNumberFormat="0" applyAlignment="0" applyProtection="0">
      <alignment vertical="center"/>
    </xf>
    <xf numFmtId="0" fontId="5" fillId="83" borderId="588" applyNumberFormat="0" applyFont="0" applyAlignment="0" applyProtection="0">
      <alignment vertical="center"/>
    </xf>
    <xf numFmtId="0" fontId="387" fillId="0" borderId="596" applyNumberFormat="0" applyFill="0" applyAlignment="0" applyProtection="0">
      <alignment vertical="center"/>
    </xf>
    <xf numFmtId="0" fontId="388" fillId="68" borderId="585" applyNumberFormat="0" applyAlignment="0" applyProtection="0">
      <alignment vertical="center"/>
    </xf>
    <xf numFmtId="0" fontId="394" fillId="81" borderId="589" applyNumberFormat="0" applyAlignment="0" applyProtection="0">
      <alignment vertical="center"/>
    </xf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71" fillId="0" borderId="600">
      <alignment horizontal="left" vertical="center"/>
    </xf>
    <xf numFmtId="283" fontId="309" fillId="117" borderId="604"/>
    <xf numFmtId="0" fontId="304" fillId="34" borderId="604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49" fillId="81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85" fillId="68" borderId="585" applyNumberForma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38" fillId="83" borderId="588" applyNumberFormat="0" applyFont="0" applyAlignment="0" applyProtection="0"/>
    <xf numFmtId="0" fontId="129" fillId="83" borderId="588" applyNumberFormat="0" applyFont="0" applyAlignment="0" applyProtection="0">
      <alignment vertical="center"/>
    </xf>
    <xf numFmtId="0" fontId="5" fillId="83" borderId="588" applyNumberFormat="0" applyFont="0" applyAlignment="0" applyProtection="0"/>
    <xf numFmtId="0" fontId="253" fillId="68" borderId="585" applyNumberFormat="0" applyAlignment="0" applyProtection="0">
      <alignment vertical="center"/>
    </xf>
    <xf numFmtId="0" fontId="263" fillId="81" borderId="585" applyNumberFormat="0" applyAlignment="0" applyProtection="0">
      <alignment vertical="center"/>
    </xf>
    <xf numFmtId="0" fontId="42" fillId="83" borderId="606" applyNumberFormat="0" applyFont="0" applyAlignment="0" applyProtection="0"/>
    <xf numFmtId="283" fontId="242" fillId="68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286" fontId="308" fillId="116" borderId="601" applyProtection="0">
      <alignment horizontal="center"/>
    </xf>
    <xf numFmtId="0" fontId="394" fillId="81" borderId="607" applyNumberFormat="0" applyAlignment="0" applyProtection="0">
      <alignment vertical="center"/>
    </xf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71" fillId="0" borderId="600">
      <alignment horizontal="left" vertical="center"/>
    </xf>
    <xf numFmtId="0" fontId="309" fillId="117" borderId="604"/>
    <xf numFmtId="283" fontId="304" fillId="34" borderId="604"/>
    <xf numFmtId="0" fontId="42" fillId="83" borderId="606" applyNumberFormat="0" applyFont="0" applyAlignment="0" applyProtection="0"/>
    <xf numFmtId="0" fontId="242" fillId="68" borderId="603" applyNumberFormat="0" applyAlignment="0" applyProtection="0"/>
    <xf numFmtId="0" fontId="71" fillId="0" borderId="600">
      <alignment horizontal="left" vertical="center"/>
    </xf>
    <xf numFmtId="0" fontId="312" fillId="0" borderId="605">
      <alignment horizontal="left" vertical="center"/>
    </xf>
    <xf numFmtId="283" fontId="304" fillId="34" borderId="604"/>
    <xf numFmtId="0" fontId="286" fillId="81" borderId="687" applyNumberFormat="0" applyAlignment="0" applyProtection="0"/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66" fillId="0" borderId="698" applyNumberFormat="0" applyFill="0" applyAlignment="0" applyProtection="0">
      <alignment vertical="center"/>
    </xf>
    <xf numFmtId="0" fontId="143" fillId="53" borderId="733">
      <alignment horizontal="centerContinuous" vertical="top"/>
    </xf>
    <xf numFmtId="0" fontId="355" fillId="131" borderId="693" applyNumberFormat="0" applyProtection="0">
      <alignment horizontal="right" vertical="center"/>
    </xf>
    <xf numFmtId="0" fontId="309" fillId="117" borderId="688"/>
    <xf numFmtId="0" fontId="71" fillId="0" borderId="684">
      <alignment horizontal="left" vertical="center"/>
    </xf>
    <xf numFmtId="0" fontId="42" fillId="83" borderId="690" applyNumberFormat="0" applyFont="0" applyAlignment="0" applyProtection="0"/>
    <xf numFmtId="0" fontId="394" fillId="81" borderId="691" applyNumberFormat="0" applyAlignment="0" applyProtection="0">
      <alignment vertical="center"/>
    </xf>
    <xf numFmtId="286" fontId="308" fillId="116" borderId="685" applyProtection="0">
      <alignment horizontal="center"/>
    </xf>
    <xf numFmtId="0" fontId="42" fillId="83" borderId="690" applyNumberFormat="0" applyFont="0" applyAlignment="0" applyProtection="0"/>
    <xf numFmtId="0" fontId="129" fillId="83" borderId="690" applyNumberFormat="0" applyFont="0" applyAlignment="0" applyProtection="0">
      <alignment vertical="center"/>
    </xf>
    <xf numFmtId="0" fontId="46" fillId="127" borderId="691" applyNumberFormat="0" applyProtection="0">
      <alignment horizontal="left" vertical="center" indent="1"/>
    </xf>
    <xf numFmtId="0" fontId="355" fillId="134" borderId="693" applyNumberFormat="0" applyProtection="0">
      <alignment horizontal="right" vertical="center"/>
    </xf>
    <xf numFmtId="0" fontId="200" fillId="1" borderId="600" applyNumberFormat="0" applyFont="0" applyAlignment="0">
      <alignment horizontal="center"/>
    </xf>
    <xf numFmtId="0" fontId="352" fillId="126" borderId="693" applyNumberFormat="0" applyProtection="0">
      <alignment vertical="center"/>
    </xf>
    <xf numFmtId="286" fontId="328" fillId="125" borderId="692" applyProtection="0">
      <alignment horizontal="center"/>
    </xf>
    <xf numFmtId="0" fontId="341" fillId="113" borderId="691" applyNumberFormat="0" applyAlignment="0" applyProtection="0"/>
    <xf numFmtId="4" fontId="205" fillId="105" borderId="607" applyNumberFormat="0" applyProtection="0">
      <alignment horizontal="right" vertical="center"/>
    </xf>
    <xf numFmtId="0" fontId="353" fillId="126" borderId="691" applyNumberFormat="0" applyProtection="0">
      <alignment horizontal="left" vertical="center" indent="1"/>
    </xf>
    <xf numFmtId="0" fontId="68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0" fillId="57" borderId="607" applyProtection="0">
      <alignment horizontal="right" vertical="center"/>
    </xf>
    <xf numFmtId="0" fontId="70" fillId="100" borderId="607" applyNumberFormat="0" applyProtection="0">
      <alignment horizontal="left" vertical="center" indent="1"/>
    </xf>
    <xf numFmtId="0" fontId="70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0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4" fontId="70" fillId="91" borderId="607" applyNumberFormat="0" applyProtection="0">
      <alignment horizontal="right" vertical="center"/>
    </xf>
    <xf numFmtId="0" fontId="5" fillId="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4" fontId="70" fillId="101" borderId="607" applyNumberFormat="0" applyProtection="0">
      <alignment horizontal="left" vertical="center" indent="1"/>
    </xf>
    <xf numFmtId="0" fontId="373" fillId="0" borderId="697" applyNumberFormat="0" applyFill="0" applyAlignment="0" applyProtection="0"/>
    <xf numFmtId="0" fontId="5" fillId="100" borderId="607" applyNumberFormat="0" applyProtection="0">
      <alignment horizontal="left" vertical="center" indent="1"/>
    </xf>
    <xf numFmtId="251" fontId="46" fillId="0" borderId="696" applyFill="0"/>
    <xf numFmtId="0" fontId="149" fillId="81" borderId="687" applyNumberFormat="0" applyAlignment="0" applyProtection="0"/>
    <xf numFmtId="0" fontId="138" fillId="83" borderId="690" applyNumberFormat="0" applyFont="0" applyAlignment="0" applyProtection="0"/>
    <xf numFmtId="4" fontId="70" fillId="98" borderId="607" applyNumberFormat="0" applyProtection="0">
      <alignment horizontal="right" vertical="center"/>
    </xf>
    <xf numFmtId="4" fontId="70" fillId="97" borderId="607" applyNumberFormat="0" applyProtection="0">
      <alignment horizontal="right" vertical="center"/>
    </xf>
    <xf numFmtId="4" fontId="70" fillId="96" borderId="607" applyNumberFormat="0" applyProtection="0">
      <alignment horizontal="right" vertical="center"/>
    </xf>
    <xf numFmtId="4" fontId="70" fillId="95" borderId="607" applyNumberFormat="0" applyProtection="0">
      <alignment horizontal="right" vertical="center"/>
    </xf>
    <xf numFmtId="4" fontId="70" fillId="94" borderId="607" applyNumberFormat="0" applyProtection="0">
      <alignment horizontal="right" vertical="center"/>
    </xf>
    <xf numFmtId="4" fontId="70" fillId="93" borderId="607" applyNumberFormat="0" applyProtection="0">
      <alignment horizontal="right" vertical="center"/>
    </xf>
    <xf numFmtId="4" fontId="70" fillId="52" borderId="607" applyNumberFormat="0" applyProtection="0">
      <alignment horizontal="right" vertical="center"/>
    </xf>
    <xf numFmtId="0" fontId="68" fillId="90" borderId="607" applyNumberFormat="0" applyProtection="0">
      <alignment horizontal="left" vertical="top"/>
    </xf>
    <xf numFmtId="4" fontId="202" fillId="89" borderId="607" applyNumberFormat="0" applyProtection="0">
      <alignment horizontal="center" vertical="top"/>
    </xf>
    <xf numFmtId="4" fontId="202" fillId="88" borderId="607" applyNumberFormat="0" applyProtection="0">
      <alignment horizontal="left" vertical="center"/>
    </xf>
    <xf numFmtId="0" fontId="5" fillId="53" borderId="607" applyNumberFormat="0" applyProtection="0">
      <alignment vertical="center"/>
    </xf>
    <xf numFmtId="4" fontId="202" fillId="87" borderId="607" applyNumberFormat="0" applyProtection="0">
      <alignment vertical="center"/>
    </xf>
    <xf numFmtId="0" fontId="46" fillId="122" borderId="691" applyNumberFormat="0" applyProtection="0">
      <alignment horizontal="left" vertical="center" indent="1"/>
    </xf>
    <xf numFmtId="0" fontId="85" fillId="0" borderId="683">
      <alignment horizontal="center"/>
    </xf>
    <xf numFmtId="0" fontId="85" fillId="0" borderId="683">
      <alignment horizontal="center"/>
    </xf>
    <xf numFmtId="0" fontId="285" fillId="113" borderId="687" applyNumberFormat="0" applyAlignment="0" applyProtection="0"/>
    <xf numFmtId="0" fontId="71" fillId="0" borderId="684">
      <alignment horizontal="left" vertical="center"/>
    </xf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10" fontId="95" fillId="60" borderId="683" applyNumberFormat="0" applyBorder="0" applyAlignment="0" applyProtection="0"/>
    <xf numFmtId="283" fontId="355" fillId="133" borderId="693" applyNumberFormat="0" applyProtection="0">
      <alignment horizontal="right" vertical="center"/>
    </xf>
    <xf numFmtId="283" fontId="355" fillId="132" borderId="693" applyNumberFormat="0" applyProtection="0">
      <alignment horizontal="right" vertical="center"/>
    </xf>
    <xf numFmtId="283" fontId="46" fillId="122" borderId="691" applyNumberFormat="0" applyProtection="0">
      <alignment horizontal="left" vertical="center" indent="1"/>
    </xf>
    <xf numFmtId="0" fontId="355" fillId="121" borderId="693" applyNumberFormat="0" applyProtection="0">
      <alignment horizontal="right" vertical="center"/>
    </xf>
    <xf numFmtId="0" fontId="294" fillId="83" borderId="690" applyNumberFormat="0" applyFont="0" applyAlignment="0" applyProtection="0"/>
    <xf numFmtId="0" fontId="321" fillId="142" borderId="691" applyNumberFormat="0" applyProtection="0">
      <alignment horizontal="left" vertical="center" indent="1"/>
    </xf>
    <xf numFmtId="283" fontId="352" fillId="126" borderId="693" applyNumberFormat="0" applyProtection="0">
      <alignment vertical="center"/>
    </xf>
    <xf numFmtId="0" fontId="373" fillId="0" borderId="697" applyNumberFormat="0" applyFill="0" applyAlignment="0" applyProtection="0"/>
    <xf numFmtId="0" fontId="388" fillId="68" borderId="687" applyNumberFormat="0" applyAlignment="0" applyProtection="0">
      <alignment vertical="center"/>
    </xf>
    <xf numFmtId="283" fontId="234" fillId="81" borderId="691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0" fontId="85" fillId="0" borderId="683">
      <alignment horizontal="center"/>
    </xf>
    <xf numFmtId="0" fontId="188" fillId="0" borderId="599">
      <alignment horizontal="center"/>
    </xf>
    <xf numFmtId="0" fontId="88" fillId="1" borderId="615">
      <alignment horizontal="left"/>
    </xf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185" fillId="68" borderId="687" applyNumberFormat="0" applyAlignment="0" applyProtection="0"/>
    <xf numFmtId="0" fontId="341" fillId="81" borderId="607" applyNumberFormat="0" applyAlignment="0" applyProtection="0"/>
    <xf numFmtId="0" fontId="341" fillId="81" borderId="607" applyNumberFormat="0" applyAlignment="0" applyProtection="0"/>
    <xf numFmtId="257" fontId="38" fillId="0" borderId="602" applyFill="0" applyProtection="0"/>
    <xf numFmtId="254" fontId="38" fillId="0" borderId="602" applyFill="0" applyProtection="0"/>
    <xf numFmtId="0" fontId="263" fillId="81" borderId="637" applyNumberFormat="0" applyAlignment="0" applyProtection="0">
      <alignment vertical="center"/>
    </xf>
    <xf numFmtId="0" fontId="341" fillId="81" borderId="691" applyNumberFormat="0" applyAlignment="0" applyProtection="0"/>
    <xf numFmtId="5" fontId="115" fillId="0" borderId="602" applyAlignment="0" applyProtection="0"/>
    <xf numFmtId="0" fontId="71" fillId="0" borderId="684">
      <alignment horizontal="left" vertical="center"/>
    </xf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27" fillId="54" borderId="687" applyNumberFormat="0" applyAlignment="0" applyProtection="0"/>
    <xf numFmtId="0" fontId="285" fillId="113" borderId="687" applyNumberFormat="0" applyAlignment="0" applyProtection="0"/>
    <xf numFmtId="0" fontId="327" fillId="68" borderId="687" applyNumberFormat="0" applyAlignment="0" applyProtection="0"/>
    <xf numFmtId="283" fontId="355" fillId="132" borderId="693" applyNumberFormat="0" applyProtection="0">
      <alignment horizontal="right" vertical="center"/>
    </xf>
    <xf numFmtId="0" fontId="185" fillId="68" borderId="687" applyNumberFormat="0" applyAlignment="0" applyProtection="0"/>
    <xf numFmtId="0" fontId="143" fillId="53" borderId="615">
      <alignment horizontal="centerContinuous" vertical="top"/>
    </xf>
    <xf numFmtId="0" fontId="304" fillId="34" borderId="688"/>
    <xf numFmtId="15" fontId="281" fillId="112" borderId="685">
      <alignment horizontal="center"/>
    </xf>
    <xf numFmtId="0" fontId="5" fillId="83" borderId="690" applyNumberFormat="0" applyFont="0" applyAlignment="0" applyProtection="0"/>
    <xf numFmtId="5" fontId="115" fillId="0" borderId="670" applyAlignment="0" applyProtection="0"/>
    <xf numFmtId="0" fontId="355" fillId="130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0" fontId="46" fillId="122" borderId="691" applyNumberFormat="0" applyProtection="0">
      <alignment horizontal="left" vertical="center" indent="1"/>
    </xf>
    <xf numFmtId="283" fontId="355" fillId="135" borderId="693" applyNumberFormat="0" applyProtection="0">
      <alignment horizontal="right" vertical="center"/>
    </xf>
    <xf numFmtId="0" fontId="381" fillId="81" borderId="687" applyNumberFormat="0" applyAlignment="0" applyProtection="0">
      <alignment vertical="center"/>
    </xf>
    <xf numFmtId="283" fontId="321" fillId="142" borderId="691" applyNumberFormat="0" applyProtection="0">
      <alignment horizontal="left" vertical="center" indent="1"/>
    </xf>
    <xf numFmtId="0" fontId="244" fillId="0" borderId="698" applyNumberFormat="0" applyFill="0" applyAlignment="0" applyProtection="0"/>
    <xf numFmtId="4" fontId="70" fillId="101" borderId="691" applyNumberFormat="0" applyProtection="0">
      <alignment horizontal="left" vertical="center" indent="1"/>
    </xf>
    <xf numFmtId="0" fontId="341" fillId="113" borderId="691" applyNumberFormat="0" applyAlignment="0" applyProtection="0"/>
    <xf numFmtId="0" fontId="294" fillId="83" borderId="690" applyNumberFormat="0" applyFont="0" applyAlignment="0" applyProtection="0"/>
    <xf numFmtId="0" fontId="138" fillId="83" borderId="690" applyNumberFormat="0" applyFont="0" applyAlignment="0" applyProtection="0"/>
    <xf numFmtId="0" fontId="355" fillId="131" borderId="693" applyNumberFormat="0" applyProtection="0">
      <alignment horizontal="right" vertical="center"/>
    </xf>
    <xf numFmtId="0" fontId="327" fillId="68" borderId="687" applyNumberFormat="0" applyAlignment="0" applyProtection="0"/>
    <xf numFmtId="0" fontId="283" fillId="0" borderId="685" applyNumberFormat="0" applyFill="0" applyAlignment="0" applyProtection="0"/>
    <xf numFmtId="0" fontId="285" fillId="113" borderId="687" applyNumberFormat="0" applyAlignment="0" applyProtection="0"/>
    <xf numFmtId="283" fontId="328" fillId="115" borderId="685" applyNumberFormat="0" applyAlignment="0" applyProtection="0"/>
    <xf numFmtId="283" fontId="355" fillId="133" borderId="693" applyNumberFormat="0" applyProtection="0">
      <alignment horizontal="right" vertical="center"/>
    </xf>
    <xf numFmtId="283" fontId="361" fillId="144" borderId="694" applyNumberFormat="0" applyProtection="0">
      <alignment horizontal="left" vertical="center" indent="1"/>
    </xf>
    <xf numFmtId="0" fontId="253" fillId="68" borderId="687" applyNumberFormat="0" applyAlignment="0" applyProtection="0">
      <alignment vertical="center"/>
    </xf>
    <xf numFmtId="251" fontId="367" fillId="0" borderId="689" applyFill="0"/>
    <xf numFmtId="0" fontId="286" fillId="81" borderId="687" applyNumberFormat="0" applyAlignment="0" applyProtection="0"/>
    <xf numFmtId="0" fontId="42" fillId="83" borderId="690" applyNumberFormat="0" applyFont="0" applyAlignment="0" applyProtection="0"/>
    <xf numFmtId="251" fontId="46" fillId="0" borderId="639" applyFill="0"/>
    <xf numFmtId="283" fontId="323" fillId="139" borderId="662" applyNumberFormat="0" applyProtection="0">
      <alignment horizontal="left" vertical="center" indent="1"/>
    </xf>
    <xf numFmtId="0" fontId="355" fillId="133" borderId="661" applyNumberFormat="0" applyProtection="0">
      <alignment horizontal="right" vertical="center"/>
    </xf>
    <xf numFmtId="283" fontId="355" fillId="133" borderId="661" applyNumberFormat="0" applyProtection="0">
      <alignment horizontal="right" vertical="center"/>
    </xf>
    <xf numFmtId="10" fontId="95" fillId="60" borderId="633" applyNumberFormat="0" applyBorder="0" applyAlignment="0" applyProtection="0"/>
    <xf numFmtId="0" fontId="263" fillId="81" borderId="655" applyNumberFormat="0" applyAlignment="0" applyProtection="0">
      <alignment vertical="center"/>
    </xf>
    <xf numFmtId="0" fontId="5" fillId="83" borderId="640" applyNumberFormat="0" applyFont="0" applyAlignment="0" applyProtection="0"/>
    <xf numFmtId="0" fontId="85" fillId="0" borderId="651">
      <alignment horizontal="center"/>
    </xf>
    <xf numFmtId="0" fontId="149" fillId="81" borderId="655" applyNumberFormat="0" applyAlignment="0" applyProtection="0"/>
    <xf numFmtId="0" fontId="138" fillId="83" borderId="658" applyNumberFormat="0" applyFont="0" applyAlignment="0" applyProtection="0"/>
    <xf numFmtId="0" fontId="388" fillId="68" borderId="637" applyNumberFormat="0" applyAlignment="0" applyProtection="0">
      <alignment vertical="center"/>
    </xf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71" fillId="0" borderId="634">
      <alignment horizontal="left" vertical="center"/>
    </xf>
    <xf numFmtId="283" fontId="312" fillId="0" borderId="639">
      <alignment horizontal="left" vertical="center"/>
    </xf>
    <xf numFmtId="0" fontId="355" fillId="111" borderId="643" applyNumberFormat="0" applyProtection="0">
      <alignment vertical="center"/>
    </xf>
    <xf numFmtId="0" fontId="46" fillId="127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0" fontId="355" fillId="133" borderId="643" applyNumberFormat="0" applyProtection="0">
      <alignment horizontal="right" vertical="center"/>
    </xf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85" fillId="68" borderId="637" applyNumberFormat="0" applyAlignment="0" applyProtection="0"/>
    <xf numFmtId="0" fontId="149" fillId="81" borderId="637" applyNumberFormat="0" applyAlignment="0" applyProtection="0"/>
    <xf numFmtId="0" fontId="327" fillId="68" borderId="655" applyNumberFormat="0" applyAlignment="0" applyProtection="0"/>
    <xf numFmtId="283" fontId="353" fillId="126" borderId="659" applyNumberFormat="0" applyProtection="0">
      <alignment horizontal="left" vertical="center" indent="1"/>
    </xf>
    <xf numFmtId="283" fontId="355" fillId="130" borderId="661" applyNumberFormat="0" applyProtection="0">
      <alignment horizontal="right" vertical="center"/>
    </xf>
    <xf numFmtId="283" fontId="355" fillId="134" borderId="661" applyNumberFormat="0" applyProtection="0">
      <alignment horizontal="right" vertical="center"/>
    </xf>
    <xf numFmtId="283" fontId="355" fillId="111" borderId="661" applyNumberFormat="0" applyProtection="0">
      <alignment vertical="center"/>
    </xf>
    <xf numFmtId="0" fontId="185" fillId="68" borderId="655" applyNumberForma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51" fontId="46" fillId="0" borderId="639" applyFill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0" fontId="373" fillId="0" borderId="648" applyNumberFormat="0" applyFill="0" applyAlignment="0" applyProtection="0"/>
    <xf numFmtId="286" fontId="46" fillId="0" borderId="646" applyAlignment="0"/>
    <xf numFmtId="286" fontId="367" fillId="0" borderId="646" applyFill="0" applyAlignment="0" applyProtection="0"/>
    <xf numFmtId="0" fontId="352" fillId="126" borderId="609" applyNumberFormat="0" applyProtection="0">
      <alignment vertical="center"/>
    </xf>
    <xf numFmtId="3" fontId="365" fillId="84" borderId="633">
      <alignment horizontal="left" vertical="top" wrapText="1"/>
      <protection locked="0"/>
    </xf>
    <xf numFmtId="283" fontId="328" fillId="145" borderId="645" applyNumberFormat="0" applyProtection="0">
      <alignment horizontal="center"/>
    </xf>
    <xf numFmtId="3" fontId="365" fillId="84" borderId="633">
      <alignment horizontal="left" vertical="top" wrapText="1"/>
      <protection locked="0"/>
    </xf>
    <xf numFmtId="0" fontId="353" fillId="126" borderId="607" applyNumberFormat="0" applyProtection="0">
      <alignment horizontal="left" vertical="center" indent="1"/>
    </xf>
    <xf numFmtId="0" fontId="328" fillId="145" borderId="645" applyNumberFormat="0" applyProtection="0">
      <alignment horizontal="center"/>
    </xf>
    <xf numFmtId="0" fontId="362" fillId="34" borderId="635" applyNumberFormat="0" applyProtection="0">
      <alignment horizontal="right" vertical="center"/>
    </xf>
    <xf numFmtId="283" fontId="362" fillId="34" borderId="635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283" fontId="361" fillId="144" borderId="644" applyNumberFormat="0" applyProtection="0">
      <alignment horizontal="left" vertical="center" indent="1"/>
    </xf>
    <xf numFmtId="0" fontId="355" fillId="129" borderId="609" applyNumberFormat="0" applyProtection="0">
      <alignment horizontal="right" vertical="center"/>
    </xf>
    <xf numFmtId="0" fontId="361" fillId="144" borderId="644" applyNumberFormat="0" applyProtection="0">
      <alignment horizontal="left" vertical="center" indent="1"/>
    </xf>
    <xf numFmtId="0" fontId="355" fillId="121" borderId="609" applyNumberFormat="0" applyProtection="0">
      <alignment horizontal="right" vertical="center"/>
    </xf>
    <xf numFmtId="283" fontId="321" fillId="142" borderId="641" applyNumberFormat="0" applyProtection="0">
      <alignment horizontal="left" vertical="center" indent="1"/>
    </xf>
    <xf numFmtId="0" fontId="355" fillId="130" borderId="609" applyNumberFormat="0" applyProtection="0">
      <alignment horizontal="right" vertical="center"/>
    </xf>
    <xf numFmtId="0" fontId="321" fillId="142" borderId="641" applyNumberFormat="0" applyProtection="0">
      <alignment horizontal="left" vertical="center" indent="1"/>
    </xf>
    <xf numFmtId="0" fontId="355" fillId="131" borderId="609" applyNumberFormat="0" applyProtection="0">
      <alignment horizontal="right" vertical="center"/>
    </xf>
    <xf numFmtId="283" fontId="323" fillId="139" borderId="644" applyNumberFormat="0" applyProtection="0">
      <alignment horizontal="left" vertical="center" indent="1"/>
    </xf>
    <xf numFmtId="0" fontId="355" fillId="132" borderId="609" applyNumberFormat="0" applyProtection="0">
      <alignment horizontal="right" vertical="center"/>
    </xf>
    <xf numFmtId="0" fontId="323" fillId="139" borderId="644" applyNumberFormat="0" applyProtection="0">
      <alignment horizontal="left" vertical="center" indent="1"/>
    </xf>
    <xf numFmtId="0" fontId="355" fillId="133" borderId="609" applyNumberFormat="0" applyProtection="0">
      <alignment horizontal="right" vertical="center"/>
    </xf>
    <xf numFmtId="283" fontId="358" fillId="111" borderId="643" applyNumberFormat="0" applyProtection="0">
      <alignment vertical="center"/>
    </xf>
    <xf numFmtId="0" fontId="355" fillId="134" borderId="609" applyNumberFormat="0" applyProtection="0">
      <alignment horizontal="right" vertical="center"/>
    </xf>
    <xf numFmtId="0" fontId="358" fillId="111" borderId="643" applyNumberFormat="0" applyProtection="0">
      <alignment vertical="center"/>
    </xf>
    <xf numFmtId="0" fontId="355" fillId="135" borderId="609" applyNumberFormat="0" applyProtection="0">
      <alignment horizontal="right" vertical="center"/>
    </xf>
    <xf numFmtId="283" fontId="355" fillId="111" borderId="643" applyNumberFormat="0" applyProtection="0">
      <alignment vertical="center"/>
    </xf>
    <xf numFmtId="0" fontId="46" fillId="127" borderId="641" applyNumberFormat="0" applyProtection="0">
      <alignment horizontal="left" vertical="center" indent="1"/>
    </xf>
    <xf numFmtId="283" fontId="46" fillId="127" borderId="641" applyNumberFormat="0" applyProtection="0">
      <alignment horizontal="left" vertical="center" indent="1"/>
    </xf>
    <xf numFmtId="0" fontId="355" fillId="133" borderId="643" applyNumberFormat="0" applyProtection="0">
      <alignment horizontal="right" vertical="center"/>
    </xf>
    <xf numFmtId="0" fontId="46" fillId="122" borderId="641" applyNumberFormat="0" applyProtection="0">
      <alignment horizontal="left" vertical="center" indent="1"/>
    </xf>
    <xf numFmtId="0" fontId="353" fillId="126" borderId="641" applyNumberFormat="0" applyProtection="0">
      <alignment horizontal="left" vertical="center" indent="1"/>
    </xf>
    <xf numFmtId="283" fontId="353" fillId="126" borderId="641" applyNumberFormat="0" applyProtection="0">
      <alignment horizontal="left" vertical="center" indent="1"/>
    </xf>
    <xf numFmtId="0" fontId="355" fillId="139" borderId="609" applyNumberFormat="0" applyProtection="0">
      <alignment horizontal="right" vertical="center"/>
    </xf>
    <xf numFmtId="283" fontId="352" fillId="126" borderId="643" applyNumberFormat="0" applyProtection="0">
      <alignment vertical="center"/>
    </xf>
    <xf numFmtId="0" fontId="294" fillId="83" borderId="640" applyNumberFormat="0" applyFont="0" applyAlignment="0" applyProtection="0"/>
    <xf numFmtId="0" fontId="294" fillId="83" borderId="640" applyNumberFormat="0" applyFont="0" applyAlignment="0" applyProtection="0"/>
    <xf numFmtId="0" fontId="327" fillId="54" borderId="637" applyNumberFormat="0" applyAlignment="0" applyProtection="0"/>
    <xf numFmtId="0" fontId="5" fillId="83" borderId="640" applyNumberFormat="0" applyFont="0" applyAlignment="0" applyProtection="0"/>
    <xf numFmtId="0" fontId="40" fillId="83" borderId="640" applyNumberFormat="0" applyFont="0" applyAlignment="0" applyProtection="0"/>
    <xf numFmtId="0" fontId="327" fillId="54" borderId="637" applyNumberFormat="0" applyAlignment="0" applyProtection="0"/>
    <xf numFmtId="0" fontId="46" fillId="140" borderId="607" applyNumberFormat="0" applyProtection="0">
      <alignment horizontal="left" vertical="center" indent="1"/>
    </xf>
    <xf numFmtId="251" fontId="46" fillId="0" borderId="639" applyFill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6" fillId="141" borderId="607" applyNumberFormat="0" applyProtection="0">
      <alignment horizontal="left" vertical="center" indent="1"/>
    </xf>
    <xf numFmtId="0" fontId="323" fillId="139" borderId="662" applyNumberFormat="0" applyProtection="0">
      <alignment horizontal="left" vertical="center" indent="1"/>
    </xf>
    <xf numFmtId="0" fontId="254" fillId="81" borderId="641" applyNumberFormat="0" applyAlignment="0" applyProtection="0">
      <alignment vertical="center"/>
    </xf>
    <xf numFmtId="0" fontId="46" fillId="122" borderId="607" applyNumberFormat="0" applyProtection="0">
      <alignment horizontal="left" vertical="center" indent="1"/>
    </xf>
    <xf numFmtId="0" fontId="221" fillId="0" borderId="648" applyNumberFormat="0" applyFill="0" applyAlignment="0" applyProtection="0"/>
    <xf numFmtId="0" fontId="221" fillId="0" borderId="648" applyNumberFormat="0" applyFill="0" applyAlignment="0" applyProtection="0"/>
    <xf numFmtId="0" fontId="221" fillId="0" borderId="648" applyNumberFormat="0" applyFill="0" applyAlignment="0" applyProtection="0"/>
    <xf numFmtId="0" fontId="46" fillId="127" borderId="607" applyNumberFormat="0" applyProtection="0">
      <alignment horizontal="left" vertical="center" indent="1"/>
    </xf>
    <xf numFmtId="4" fontId="70" fillId="97" borderId="641" applyNumberFormat="0" applyProtection="0">
      <alignment horizontal="right" vertical="center"/>
    </xf>
    <xf numFmtId="0" fontId="355" fillId="111" borderId="609" applyNumberFormat="0" applyProtection="0">
      <alignment vertical="center"/>
    </xf>
    <xf numFmtId="0" fontId="5" fillId="0" borderId="641" applyNumberFormat="0" applyProtection="0">
      <alignment horizontal="left" vertical="center" indent="1"/>
    </xf>
    <xf numFmtId="0" fontId="358" fillId="111" borderId="609" applyNumberFormat="0" applyProtection="0">
      <alignment vertical="center"/>
    </xf>
    <xf numFmtId="0" fontId="5" fillId="103" borderId="641" applyNumberFormat="0" applyProtection="0">
      <alignment horizontal="left" vertical="center" indent="1"/>
    </xf>
    <xf numFmtId="0" fontId="323" fillId="139" borderId="610" applyNumberFormat="0" applyProtection="0">
      <alignment horizontal="left" vertical="center" indent="1"/>
    </xf>
    <xf numFmtId="4" fontId="70" fillId="92" borderId="641" applyNumberFormat="0" applyProtection="0">
      <alignment horizontal="right" vertical="center"/>
    </xf>
    <xf numFmtId="0" fontId="321" fillId="142" borderId="607" applyNumberFormat="0" applyProtection="0">
      <alignment horizontal="left" vertical="center" indent="1"/>
    </xf>
    <xf numFmtId="4" fontId="70" fillId="91" borderId="641" applyNumberFormat="0" applyProtection="0">
      <alignment horizontal="right" vertical="center"/>
    </xf>
    <xf numFmtId="0" fontId="129" fillId="83" borderId="658" applyNumberFormat="0" applyFont="0" applyAlignment="0" applyProtection="0">
      <alignment vertical="center"/>
    </xf>
    <xf numFmtId="0" fontId="68" fillId="90" borderId="641" applyNumberFormat="0" applyProtection="0">
      <alignment horizontal="left" vertical="top"/>
    </xf>
    <xf numFmtId="286" fontId="46" fillId="0" borderId="646" applyAlignment="0"/>
    <xf numFmtId="0" fontId="253" fillId="68" borderId="655" applyNumberFormat="0" applyAlignment="0" applyProtection="0">
      <alignment vertical="center"/>
    </xf>
    <xf numFmtId="251" fontId="367" fillId="0" borderId="646" applyFill="0"/>
    <xf numFmtId="0" fontId="327" fillId="54" borderId="655" applyNumberFormat="0" applyAlignment="0" applyProtection="0"/>
    <xf numFmtId="251" fontId="46" fillId="0" borderId="646" applyFill="0"/>
    <xf numFmtId="0" fontId="361" fillId="144" borderId="610" applyNumberFormat="0" applyProtection="0">
      <alignment horizontal="left" vertical="center" indent="1"/>
    </xf>
    <xf numFmtId="251" fontId="46" fillId="0" borderId="657" applyFill="0"/>
    <xf numFmtId="0" fontId="362" fillId="34" borderId="601" applyNumberFormat="0" applyProtection="0">
      <alignment horizontal="right" vertical="center"/>
    </xf>
    <xf numFmtId="15" fontId="281" fillId="112" borderId="635">
      <alignment horizontal="center"/>
    </xf>
    <xf numFmtId="4" fontId="202" fillId="89" borderId="659" applyNumberFormat="0" applyProtection="0">
      <alignment horizontal="center" vertical="top"/>
    </xf>
    <xf numFmtId="0" fontId="68" fillId="90" borderId="659" applyNumberFormat="0" applyProtection="0">
      <alignment horizontal="left" vertical="top"/>
    </xf>
    <xf numFmtId="0" fontId="221" fillId="0" borderId="666" applyNumberFormat="0" applyFill="0" applyAlignment="0" applyProtection="0"/>
    <xf numFmtId="0" fontId="68" fillId="104" borderId="659" applyNumberFormat="0" applyProtection="0">
      <alignment horizontal="center" vertical="top"/>
    </xf>
    <xf numFmtId="0" fontId="5" fillId="100" borderId="659" applyNumberFormat="0" applyProtection="0">
      <alignment horizontal="left" vertical="center" indent="1"/>
    </xf>
    <xf numFmtId="3" fontId="365" fillId="84" borderId="683">
      <alignment horizontal="left" vertical="top" wrapText="1"/>
      <protection locked="0"/>
    </xf>
    <xf numFmtId="0" fontId="355" fillId="121" borderId="693" applyNumberFormat="0" applyProtection="0">
      <alignment horizontal="right" vertical="center"/>
    </xf>
    <xf numFmtId="286" fontId="46" fillId="0" borderId="612" applyAlignment="0"/>
    <xf numFmtId="0" fontId="234" fillId="81" borderId="691" applyNumberFormat="0" applyAlignment="0" applyProtection="0"/>
    <xf numFmtId="251" fontId="367" fillId="0" borderId="612" applyFill="0"/>
    <xf numFmtId="251" fontId="46" fillId="0" borderId="605" applyFill="0"/>
    <xf numFmtId="251" fontId="46" fillId="0" borderId="612" applyFill="0"/>
    <xf numFmtId="0" fontId="327" fillId="68" borderId="721" applyNumberFormat="0" applyAlignment="0" applyProtection="0"/>
    <xf numFmtId="0" fontId="71" fillId="0" borderId="684">
      <alignment horizontal="left" vertical="center"/>
    </xf>
    <xf numFmtId="0" fontId="355" fillId="133" borderId="693" applyNumberFormat="0" applyProtection="0">
      <alignment horizontal="right" vertical="center"/>
    </xf>
    <xf numFmtId="251" fontId="46" fillId="0" borderId="696" applyFill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235" fillId="81" borderId="687" applyNumberFormat="0" applyAlignment="0" applyProtection="0"/>
    <xf numFmtId="0" fontId="327" fillId="68" borderId="687" applyNumberFormat="0" applyAlignment="0" applyProtection="0"/>
    <xf numFmtId="4" fontId="70" fillId="92" borderId="691" applyNumberFormat="0" applyProtection="0">
      <alignment horizontal="right" vertical="center"/>
    </xf>
    <xf numFmtId="0" fontId="221" fillId="0" borderId="648" applyNumberFormat="0" applyFill="0" applyAlignment="0" applyProtection="0"/>
    <xf numFmtId="286" fontId="308" fillId="116" borderId="685" applyProtection="0">
      <alignment horizontal="center"/>
    </xf>
    <xf numFmtId="0" fontId="286" fillId="81" borderId="687" applyNumberFormat="0" applyAlignment="0" applyProtection="0"/>
    <xf numFmtId="4" fontId="202" fillId="87" borderId="691" applyNumberFormat="0" applyProtection="0">
      <alignment vertical="center"/>
    </xf>
    <xf numFmtId="0" fontId="42" fillId="83" borderId="690" applyNumberFormat="0" applyFont="0" applyAlignment="0" applyProtection="0"/>
    <xf numFmtId="283" fontId="46" fillId="127" borderId="691" applyNumberFormat="0" applyProtection="0">
      <alignment horizontal="left" vertical="center" indent="1"/>
    </xf>
    <xf numFmtId="251" fontId="367" fillId="0" borderId="639" applyFill="0"/>
    <xf numFmtId="0" fontId="5" fillId="83" borderId="690" applyNumberFormat="0" applyFont="0" applyAlignment="0" applyProtection="0"/>
    <xf numFmtId="0" fontId="71" fillId="0" borderId="684">
      <alignment horizontal="left" vertical="center"/>
    </xf>
    <xf numFmtId="0" fontId="5" fillId="83" borderId="690" applyNumberFormat="0" applyFont="0" applyAlignment="0" applyProtection="0"/>
    <xf numFmtId="283" fontId="235" fillId="81" borderId="687" applyNumberFormat="0" applyAlignment="0" applyProtection="0"/>
    <xf numFmtId="0" fontId="326" fillId="0" borderId="635" applyNumberFormat="0" applyAlignment="0" applyProtection="0"/>
    <xf numFmtId="0" fontId="373" fillId="0" borderId="647" applyNumberFormat="0" applyFill="0" applyAlignment="0" applyProtection="0"/>
    <xf numFmtId="0" fontId="5" fillId="83" borderId="640" applyNumberFormat="0" applyFont="0" applyAlignment="0" applyProtection="0"/>
    <xf numFmtId="283" fontId="283" fillId="0" borderId="685" applyNumberFormat="0" applyFill="0" applyAlignment="0" applyProtection="0"/>
    <xf numFmtId="0" fontId="40" fillId="83" borderId="690" applyNumberFormat="0" applyFont="0" applyAlignment="0" applyProtection="0"/>
    <xf numFmtId="283" fontId="312" fillId="0" borderId="689">
      <alignment horizontal="left" vertical="center"/>
    </xf>
    <xf numFmtId="0" fontId="286" fillId="81" borderId="637" applyNumberFormat="0" applyAlignment="0" applyProtection="0"/>
    <xf numFmtId="0" fontId="46" fillId="140" borderId="641" applyNumberFormat="0" applyProtection="0">
      <alignment horizontal="left" vertical="center" indent="1"/>
    </xf>
    <xf numFmtId="0" fontId="355" fillId="134" borderId="643" applyNumberFormat="0" applyProtection="0">
      <alignment horizontal="right" vertical="center"/>
    </xf>
    <xf numFmtId="0" fontId="327" fillId="68" borderId="637" applyNumberFormat="0" applyAlignment="0" applyProtection="0"/>
    <xf numFmtId="0" fontId="42" fillId="83" borderId="640" applyNumberFormat="0" applyFont="0" applyAlignment="0" applyProtection="0"/>
    <xf numFmtId="0" fontId="40" fillId="83" borderId="606" applyNumberFormat="0" applyFont="0" applyAlignment="0" applyProtection="0"/>
    <xf numFmtId="0" fontId="244" fillId="0" borderId="648" applyNumberFormat="0" applyFill="0" applyAlignment="0" applyProtection="0"/>
    <xf numFmtId="283" fontId="355" fillId="111" borderId="693" applyNumberFormat="0" applyProtection="0">
      <alignment vertical="center"/>
    </xf>
    <xf numFmtId="0" fontId="221" fillId="0" borderId="648" applyNumberFormat="0" applyFill="0" applyAlignment="0" applyProtection="0"/>
    <xf numFmtId="0" fontId="71" fillId="0" borderId="684">
      <alignment horizontal="left" vertical="center"/>
    </xf>
    <xf numFmtId="283" fontId="312" fillId="0" borderId="689">
      <alignment horizontal="left" vertical="center"/>
    </xf>
    <xf numFmtId="283" fontId="309" fillId="117" borderId="688"/>
    <xf numFmtId="0" fontId="242" fillId="68" borderId="687" applyNumberFormat="0" applyAlignment="0" applyProtection="0"/>
    <xf numFmtId="0" fontId="235" fillId="81" borderId="687" applyNumberFormat="0" applyAlignment="0" applyProtection="0"/>
    <xf numFmtId="10" fontId="95" fillId="60" borderId="683" applyNumberFormat="0" applyBorder="0" applyAlignment="0" applyProtection="0"/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251" fontId="46" fillId="0" borderId="696" applyFill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283" fontId="309" fillId="34" borderId="688"/>
    <xf numFmtId="283" fontId="304" fillId="34" borderId="688"/>
    <xf numFmtId="0" fontId="286" fillId="81" borderId="687" applyNumberFormat="0" applyAlignment="0" applyProtection="0"/>
    <xf numFmtId="0" fontId="85" fillId="0" borderId="683">
      <alignment horizontal="center"/>
    </xf>
    <xf numFmtId="283" fontId="242" fillId="68" borderId="687" applyNumberFormat="0" applyAlignment="0" applyProtection="0"/>
    <xf numFmtId="283" fontId="326" fillId="0" borderId="685" applyNumberFormat="0" applyAlignment="0" applyProtection="0"/>
    <xf numFmtId="0" fontId="373" fillId="0" borderId="697" applyNumberFormat="0" applyFill="0" applyAlignment="0" applyProtection="0"/>
    <xf numFmtId="4" fontId="202" fillId="88" borderId="691" applyNumberFormat="0" applyProtection="0">
      <alignment horizontal="left" vertical="center"/>
    </xf>
    <xf numFmtId="4" fontId="70" fillId="92" borderId="607" applyNumberFormat="0" applyProtection="0">
      <alignment horizontal="right" vertical="center"/>
    </xf>
    <xf numFmtId="0" fontId="42" fillId="83" borderId="690" applyNumberFormat="0" applyFont="0" applyAlignment="0" applyProtection="0"/>
    <xf numFmtId="283" fontId="312" fillId="0" borderId="657">
      <alignment horizontal="left" vertic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15" fontId="281" fillId="112" borderId="601">
      <alignment horizontal="center"/>
    </xf>
    <xf numFmtId="5" fontId="270" fillId="0" borderId="602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286" fontId="299" fillId="114" borderId="601" applyProtection="0">
      <alignment horizontal="center"/>
    </xf>
    <xf numFmtId="0" fontId="304" fillId="34" borderId="604"/>
    <xf numFmtId="283" fontId="304" fillId="34" borderId="604"/>
    <xf numFmtId="0" fontId="304" fillId="34" borderId="604"/>
    <xf numFmtId="283" fontId="304" fillId="34" borderId="604"/>
    <xf numFmtId="286" fontId="308" fillId="116" borderId="601" applyProtection="0">
      <alignment horizontal="center"/>
    </xf>
    <xf numFmtId="0" fontId="309" fillId="34" borderId="604"/>
    <xf numFmtId="283" fontId="309" fillId="34" borderId="604"/>
    <xf numFmtId="0" fontId="309" fillId="117" borderId="604"/>
    <xf numFmtId="283" fontId="309" fillId="117" borderId="604"/>
    <xf numFmtId="0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26" fillId="0" borderId="601" applyNumberFormat="0" applyAlignment="0" applyProtection="0"/>
    <xf numFmtId="283" fontId="326" fillId="0" borderId="601" applyNumberFormat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8" fillId="115" borderId="601" applyNumberFormat="0" applyAlignment="0" applyProtection="0"/>
    <xf numFmtId="283" fontId="328" fillId="115" borderId="601" applyNumberForma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81" borderId="607" applyNumberFormat="0" applyAlignment="0" applyProtection="0"/>
    <xf numFmtId="286" fontId="328" fillId="125" borderId="608" applyProtection="0">
      <alignment horizontal="center"/>
    </xf>
    <xf numFmtId="0" fontId="352" fillId="126" borderId="609" applyNumberFormat="0" applyProtection="0">
      <alignment vertical="center"/>
    </xf>
    <xf numFmtId="283" fontId="352" fillId="126" borderId="609" applyNumberFormat="0" applyProtection="0">
      <alignment vertical="center"/>
    </xf>
    <xf numFmtId="0" fontId="353" fillId="126" borderId="607" applyNumberFormat="0" applyProtection="0">
      <alignment horizontal="left" vertical="center" indent="1"/>
    </xf>
    <xf numFmtId="283" fontId="353" fillId="126" borderId="607" applyNumberFormat="0" applyProtection="0">
      <alignment horizontal="left" vertical="center" indent="1"/>
    </xf>
    <xf numFmtId="0" fontId="355" fillId="128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9" borderId="609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7" borderId="607" applyNumberFormat="0" applyProtection="0">
      <alignment horizontal="left" vertical="center" indent="1"/>
    </xf>
    <xf numFmtId="0" fontId="355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8" fillId="111" borderId="609" applyNumberFormat="0" applyProtection="0">
      <alignment vertical="center"/>
    </xf>
    <xf numFmtId="0" fontId="323" fillId="139" borderId="610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61" fillId="144" borderId="610" applyNumberFormat="0" applyProtection="0">
      <alignment horizontal="left" vertical="center" indent="1"/>
    </xf>
    <xf numFmtId="0" fontId="362" fillId="34" borderId="601" applyNumberFormat="0" applyProtection="0">
      <alignment horizontal="right" vertical="center"/>
    </xf>
    <xf numFmtId="283" fontId="362" fillId="34" borderId="601" applyNumberFormat="0" applyProtection="0">
      <alignment horizontal="right" vertical="center"/>
    </xf>
    <xf numFmtId="0" fontId="328" fillId="145" borderId="611" applyNumberFormat="0" applyProtection="0">
      <alignment horizontal="center"/>
    </xf>
    <xf numFmtId="283" fontId="328" fillId="145" borderId="611" applyNumberFormat="0" applyProtection="0">
      <alignment horizontal="center"/>
    </xf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6" fontId="46" fillId="0" borderId="612" applyAlignment="0"/>
    <xf numFmtId="286" fontId="367" fillId="0" borderId="612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51" fontId="367" fillId="0" borderId="605" applyFill="0"/>
    <xf numFmtId="251" fontId="367" fillId="0" borderId="612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46" fillId="0" borderId="605" applyFill="0"/>
    <xf numFmtId="251" fontId="46" fillId="0" borderId="612" applyFill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5" fillId="81" borderId="603" applyNumberFormat="0" applyAlignment="0" applyProtection="0"/>
    <xf numFmtId="283" fontId="235" fillId="81" borderId="603" applyNumberFormat="0" applyAlignment="0" applyProtection="0"/>
    <xf numFmtId="0" fontId="235" fillId="81" borderId="603" applyNumberFormat="0" applyAlignment="0" applyProtection="0"/>
    <xf numFmtId="0" fontId="235" fillId="81" borderId="603" applyNumberFormat="0" applyAlignment="0" applyProtection="0"/>
    <xf numFmtId="0" fontId="242" fillId="68" borderId="603" applyNumberFormat="0" applyAlignment="0" applyProtection="0"/>
    <xf numFmtId="283" fontId="242" fillId="68" borderId="603" applyNumberFormat="0" applyAlignment="0" applyProtection="0"/>
    <xf numFmtId="0" fontId="242" fillId="68" borderId="603" applyNumberFormat="0" applyAlignment="0" applyProtection="0"/>
    <xf numFmtId="0" fontId="242" fillId="68" borderId="603" applyNumberFormat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381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388" fillId="68" borderId="603" applyNumberFormat="0" applyAlignment="0" applyProtection="0">
      <alignment vertical="center"/>
    </xf>
    <xf numFmtId="0" fontId="394" fillId="81" borderId="607" applyNumberFormat="0" applyAlignment="0" applyProtection="0">
      <alignment vertical="center"/>
    </xf>
    <xf numFmtId="0" fontId="235" fillId="81" borderId="655" applyNumberFormat="0" applyAlignment="0" applyProtection="0"/>
    <xf numFmtId="0" fontId="5" fillId="83" borderId="658" applyNumberFormat="0" applyFont="0" applyAlignment="0" applyProtection="0"/>
    <xf numFmtId="0" fontId="294" fillId="83" borderId="640" applyNumberFormat="0" applyFont="0" applyAlignment="0" applyProtection="0"/>
    <xf numFmtId="0" fontId="149" fillId="81" borderId="687" applyNumberFormat="0" applyAlignment="0" applyProtection="0"/>
    <xf numFmtId="0" fontId="328" fillId="145" borderId="695" applyNumberFormat="0" applyProtection="0">
      <alignment horizontal="center"/>
    </xf>
    <xf numFmtId="286" fontId="367" fillId="0" borderId="646" applyFill="0" applyAlignment="0" applyProtection="0"/>
    <xf numFmtId="0" fontId="362" fillId="34" borderId="601" applyNumberFormat="0" applyProtection="0">
      <alignment horizontal="right" vertical="center"/>
    </xf>
    <xf numFmtId="4" fontId="70" fillId="52" borderId="691" applyNumberFormat="0" applyProtection="0">
      <alignment horizontal="right" vertical="center"/>
    </xf>
    <xf numFmtId="0" fontId="327" fillId="68" borderId="687" applyNumberFormat="0" applyAlignment="0" applyProtection="0"/>
    <xf numFmtId="0" fontId="5" fillId="100" borderId="641" applyNumberFormat="0" applyProtection="0">
      <alignment horizontal="left" vertical="center" indent="1"/>
    </xf>
    <xf numFmtId="4" fontId="70" fillId="101" borderId="659" applyNumberFormat="0" applyProtection="0">
      <alignment horizontal="left" vertical="center" indent="1"/>
    </xf>
    <xf numFmtId="283" fontId="312" fillId="0" borderId="639">
      <alignment horizontal="left" vertical="center"/>
    </xf>
    <xf numFmtId="0" fontId="361" fillId="144" borderId="694" applyNumberFormat="0" applyProtection="0">
      <alignment horizontal="left" vertical="center" indent="1"/>
    </xf>
    <xf numFmtId="283" fontId="323" fillId="139" borderId="644" applyNumberFormat="0" applyProtection="0">
      <alignment horizontal="left" vertical="center" indent="1"/>
    </xf>
    <xf numFmtId="251" fontId="367" fillId="0" borderId="689" applyFill="0"/>
    <xf numFmtId="251" fontId="46" fillId="0" borderId="646" applyFill="0"/>
    <xf numFmtId="0" fontId="85" fillId="0" borderId="633">
      <alignment horizontal="center"/>
    </xf>
    <xf numFmtId="0" fontId="85" fillId="0" borderId="633">
      <alignment horizontal="center"/>
    </xf>
    <xf numFmtId="0" fontId="235" fillId="81" borderId="637" applyNumberFormat="0" applyAlignment="0" applyProtection="0"/>
    <xf numFmtId="251" fontId="46" fillId="0" borderId="696" applyFill="0"/>
    <xf numFmtId="0" fontId="323" fillId="139" borderId="610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0" fontId="355" fillId="132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0" fontId="341" fillId="81" borderId="607" applyNumberFormat="0" applyAlignment="0" applyProtection="0"/>
    <xf numFmtId="0" fontId="327" fillId="54" borderId="603" applyNumberFormat="0" applyAlignment="0" applyProtection="0"/>
    <xf numFmtId="0" fontId="328" fillId="115" borderId="685" applyNumberFormat="0" applyAlignment="0" applyProtection="0"/>
    <xf numFmtId="251" fontId="46" fillId="0" borderId="612" applyFill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3" fillId="68" borderId="603" applyNumberFormat="0" applyAlignment="0" applyProtection="0">
      <alignment vertical="center"/>
    </xf>
    <xf numFmtId="0" fontId="263" fillId="81" borderId="603" applyNumberFormat="0" applyAlignment="0" applyProtection="0">
      <alignment vertical="center"/>
    </xf>
    <xf numFmtId="0" fontId="5" fillId="83" borderId="690" applyNumberFormat="0" applyFont="0" applyAlignment="0" applyProtection="0"/>
    <xf numFmtId="0" fontId="42" fillId="83" borderId="690" applyNumberFormat="0" applyFont="0" applyAlignment="0" applyProtection="0"/>
    <xf numFmtId="0" fontId="71" fillId="0" borderId="634">
      <alignment horizontal="left" vertical="center"/>
    </xf>
    <xf numFmtId="4" fontId="202" fillId="88" borderId="659" applyNumberFormat="0" applyProtection="0">
      <alignment horizontal="left" vertical="center"/>
    </xf>
    <xf numFmtId="0" fontId="40" fillId="83" borderId="690" applyNumberFormat="0" applyFont="0" applyAlignment="0" applyProtection="0"/>
    <xf numFmtId="0" fontId="5" fillId="0" borderId="691" applyNumberFormat="0" applyProtection="0">
      <alignment horizontal="left" vertical="center" indent="1"/>
    </xf>
    <xf numFmtId="283" fontId="46" fillId="140" borderId="691" applyNumberFormat="0" applyProtection="0">
      <alignment horizontal="left" vertical="center" indent="1"/>
    </xf>
    <xf numFmtId="0" fontId="244" fillId="0" borderId="698" applyNumberFormat="0" applyFill="0" applyAlignment="0" applyProtection="0"/>
    <xf numFmtId="0" fontId="40" fillId="83" borderId="690" applyNumberFormat="0" applyFont="0" applyAlignment="0" applyProtection="0"/>
    <xf numFmtId="0" fontId="309" fillId="117" borderId="656"/>
    <xf numFmtId="251" fontId="367" fillId="0" borderId="696" applyFill="0"/>
    <xf numFmtId="0" fontId="285" fillId="113" borderId="655" applyNumberFormat="0" applyAlignment="0" applyProtection="0"/>
    <xf numFmtId="0" fontId="312" fillId="0" borderId="657">
      <alignment horizontal="left" vertical="center"/>
    </xf>
    <xf numFmtId="0" fontId="286" fillId="81" borderId="687" applyNumberFormat="0" applyAlignment="0" applyProtection="0"/>
    <xf numFmtId="0" fontId="283" fillId="0" borderId="685" applyNumberFormat="0" applyFill="0" applyAlignment="0" applyProtection="0"/>
    <xf numFmtId="0" fontId="312" fillId="0" borderId="639">
      <alignment horizontal="left" vertical="center"/>
    </xf>
    <xf numFmtId="0" fontId="85" fillId="0" borderId="651">
      <alignment horizontal="center"/>
    </xf>
    <xf numFmtId="0" fontId="394" fillId="81" borderId="691" applyNumberFormat="0" applyAlignment="0" applyProtection="0">
      <alignment vertical="center"/>
    </xf>
    <xf numFmtId="10" fontId="95" fillId="60" borderId="683" applyNumberFormat="0" applyBorder="0" applyAlignment="0" applyProtection="0"/>
    <xf numFmtId="283" fontId="362" fillId="34" borderId="685" applyNumberFormat="0" applyProtection="0">
      <alignment horizontal="right" vertical="center"/>
    </xf>
    <xf numFmtId="0" fontId="71" fillId="0" borderId="634">
      <alignment horizontal="left" vertical="center"/>
    </xf>
    <xf numFmtId="283" fontId="355" fillId="134" borderId="693" applyNumberFormat="0" applyProtection="0">
      <alignment horizontal="right" vertical="center"/>
    </xf>
    <xf numFmtId="286" fontId="299" fillId="114" borderId="685" applyProtection="0">
      <alignment horizontal="center"/>
    </xf>
    <xf numFmtId="0" fontId="355" fillId="131" borderId="693" applyNumberFormat="0" applyProtection="0">
      <alignment horizontal="right" vertical="center"/>
    </xf>
    <xf numFmtId="0" fontId="71" fillId="0" borderId="652">
      <alignment horizontal="left" vertical="center"/>
    </xf>
    <xf numFmtId="283" fontId="309" fillId="34" borderId="656"/>
    <xf numFmtId="0" fontId="138" fillId="83" borderId="690" applyNumberFormat="0" applyFont="0" applyAlignment="0" applyProtection="0"/>
    <xf numFmtId="0" fontId="85" fillId="0" borderId="651">
      <alignment horizontal="center"/>
    </xf>
    <xf numFmtId="0" fontId="138" fillId="83" borderId="690" applyNumberFormat="0" applyFont="0" applyAlignment="0" applyProtection="0"/>
    <xf numFmtId="0" fontId="46" fillId="127" borderId="691" applyNumberFormat="0" applyProtection="0">
      <alignment horizontal="left" vertical="center" indent="1"/>
    </xf>
    <xf numFmtId="283" fontId="312" fillId="0" borderId="639">
      <alignment horizontal="left" vertical="center"/>
    </xf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327" fillId="68" borderId="603" applyNumberFormat="0" applyAlignment="0" applyProtection="0"/>
    <xf numFmtId="0" fontId="185" fillId="68" borderId="687" applyNumberFormat="0" applyAlignment="0" applyProtection="0"/>
    <xf numFmtId="0" fontId="234" fillId="81" borderId="691" applyNumberFormat="0" applyAlignment="0" applyProtection="0"/>
    <xf numFmtId="283" fontId="304" fillId="34" borderId="638"/>
    <xf numFmtId="0" fontId="309" fillId="117" borderId="638"/>
    <xf numFmtId="0" fontId="5" fillId="83" borderId="690" applyNumberFormat="0" applyFont="0" applyAlignment="0" applyProtection="0"/>
    <xf numFmtId="283" fontId="283" fillId="0" borderId="685" applyNumberFormat="0" applyFill="0" applyAlignment="0" applyProtection="0"/>
    <xf numFmtId="0" fontId="328" fillId="145" borderId="611" applyNumberFormat="0" applyProtection="0">
      <alignment horizontal="center"/>
    </xf>
    <xf numFmtId="0" fontId="68" fillId="90" borderId="691" applyNumberFormat="0" applyProtection="0">
      <alignment horizontal="left" vertical="top"/>
    </xf>
    <xf numFmtId="283" fontId="362" fillId="34" borderId="685" applyNumberFormat="0" applyProtection="0">
      <alignment horizontal="right" vertical="center"/>
    </xf>
    <xf numFmtId="0" fontId="5" fillId="83" borderId="640" applyNumberFormat="0" applyFont="0" applyAlignment="0" applyProtection="0"/>
    <xf numFmtId="0" fontId="129" fillId="83" borderId="640" applyNumberFormat="0" applyFont="0" applyAlignment="0" applyProtection="0">
      <alignment vertical="center"/>
    </xf>
    <xf numFmtId="283" fontId="355" fillId="134" borderId="643" applyNumberFormat="0" applyProtection="0">
      <alignment horizontal="right" vertical="center"/>
    </xf>
    <xf numFmtId="251" fontId="46" fillId="0" borderId="689" applyFill="0"/>
    <xf numFmtId="0" fontId="5" fillId="83" borderId="606" applyNumberFormat="0" applyFont="0" applyAlignment="0" applyProtection="0"/>
    <xf numFmtId="0" fontId="327" fillId="54" borderId="637" applyNumberFormat="0" applyAlignment="0" applyProtection="0"/>
    <xf numFmtId="0" fontId="355" fillId="111" borderId="643" applyNumberFormat="0" applyProtection="0">
      <alignment vertical="center"/>
    </xf>
    <xf numFmtId="0" fontId="327" fillId="54" borderId="721" applyNumberFormat="0" applyAlignment="0" applyProtection="0"/>
    <xf numFmtId="283" fontId="328" fillId="145" borderId="645" applyNumberFormat="0" applyProtection="0">
      <alignment horizontal="center"/>
    </xf>
    <xf numFmtId="0" fontId="321" fillId="142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0" fontId="355" fillId="133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0" fontId="352" fillId="126" borderId="609" applyNumberFormat="0" applyProtection="0">
      <alignment vertical="center"/>
    </xf>
    <xf numFmtId="0" fontId="327" fillId="68" borderId="603" applyNumberFormat="0" applyAlignment="0" applyProtection="0"/>
    <xf numFmtId="0" fontId="327" fillId="68" borderId="721" applyNumberFormat="0" applyAlignment="0" applyProtection="0"/>
    <xf numFmtId="0" fontId="138" fillId="83" borderId="690" applyNumberFormat="0" applyFont="0" applyAlignment="0" applyProtection="0"/>
    <xf numFmtId="0" fontId="196" fillId="81" borderId="691" applyNumberFormat="0" applyAlignment="0" applyProtection="0"/>
    <xf numFmtId="0" fontId="5" fillId="100" borderId="691" applyNumberFormat="0" applyProtection="0">
      <alignment horizontal="left" vertical="center" indent="1"/>
    </xf>
    <xf numFmtId="0" fontId="13" fillId="59" borderId="616" applyNumberFormat="0" applyFont="0" applyBorder="0" applyAlignment="0">
      <alignment vertical="center"/>
    </xf>
    <xf numFmtId="0" fontId="388" fillId="68" borderId="687" applyNumberFormat="0" applyAlignment="0" applyProtection="0">
      <alignment vertical="center"/>
    </xf>
    <xf numFmtId="0" fontId="5" fillId="102" borderId="691" applyNumberFormat="0" applyProtection="0">
      <alignment horizontal="left" vertical="center" indent="1"/>
    </xf>
    <xf numFmtId="0" fontId="242" fillId="68" borderId="687" applyNumberFormat="0" applyAlignment="0" applyProtection="0"/>
    <xf numFmtId="0" fontId="42" fillId="83" borderId="690" applyNumberFormat="0" applyFont="0" applyAlignment="0" applyProtection="0"/>
    <xf numFmtId="0" fontId="85" fillId="0" borderId="683">
      <alignment horizontal="center"/>
    </xf>
    <xf numFmtId="0" fontId="71" fillId="0" borderId="684">
      <alignment horizontal="left" vertical="center"/>
    </xf>
    <xf numFmtId="0" fontId="283" fillId="0" borderId="685" applyNumberFormat="0" applyFill="0" applyAlignment="0" applyProtection="0"/>
    <xf numFmtId="0" fontId="355" fillId="134" borderId="693" applyNumberFormat="0" applyProtection="0">
      <alignment horizontal="right" vertical="center"/>
    </xf>
    <xf numFmtId="0" fontId="196" fillId="81" borderId="691" applyNumberFormat="0" applyAlignment="0" applyProtection="0"/>
    <xf numFmtId="0" fontId="323" fillId="139" borderId="694" applyNumberFormat="0" applyProtection="0">
      <alignment horizontal="left" vertical="center" indent="1"/>
    </xf>
    <xf numFmtId="10" fontId="95" fillId="60" borderId="683" applyNumberFormat="0" applyBorder="0" applyAlignment="0" applyProtection="0"/>
    <xf numFmtId="286" fontId="328" fillId="125" borderId="692" applyProtection="0">
      <alignment horizontal="center"/>
    </xf>
    <xf numFmtId="0" fontId="355" fillId="130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0" fontId="42" fillId="83" borderId="658" applyNumberFormat="0" applyFont="0" applyAlignment="0" applyProtection="0"/>
    <xf numFmtId="10" fontId="95" fillId="60" borderId="633" applyNumberFormat="0" applyBorder="0" applyAlignment="0" applyProtection="0"/>
    <xf numFmtId="251" fontId="46" fillId="0" borderId="696" applyFill="0"/>
    <xf numFmtId="0" fontId="242" fillId="68" borderId="637" applyNumberFormat="0" applyAlignment="0" applyProtection="0"/>
    <xf numFmtId="283" fontId="361" fillId="144" borderId="610" applyNumberFormat="0" applyProtection="0">
      <alignment horizontal="left" vertical="center" indent="1"/>
    </xf>
    <xf numFmtId="4" fontId="70" fillId="95" borderId="691" applyNumberFormat="0" applyProtection="0">
      <alignment horizontal="right" vertical="center"/>
    </xf>
    <xf numFmtId="0" fontId="285" fillId="113" borderId="687" applyNumberFormat="0" applyAlignment="0" applyProtection="0"/>
    <xf numFmtId="4" fontId="70" fillId="93" borderId="641" applyNumberFormat="0" applyProtection="0">
      <alignment horizontal="right" vertical="center"/>
    </xf>
    <xf numFmtId="0" fontId="71" fillId="0" borderId="634">
      <alignment horizontal="left" vertical="center"/>
    </xf>
    <xf numFmtId="251" fontId="367" fillId="0" borderId="696" applyFill="0"/>
    <xf numFmtId="0" fontId="263" fillId="81" borderId="637" applyNumberFormat="0" applyAlignment="0" applyProtection="0">
      <alignment vertical="center"/>
    </xf>
    <xf numFmtId="0" fontId="42" fillId="83" borderId="640" applyNumberFormat="0" applyFont="0" applyAlignment="0" applyProtection="0"/>
    <xf numFmtId="0" fontId="286" fillId="81" borderId="687" applyNumberFormat="0" applyAlignment="0" applyProtection="0"/>
    <xf numFmtId="0" fontId="185" fillId="68" borderId="637" applyNumberFormat="0" applyAlignment="0" applyProtection="0"/>
    <xf numFmtId="283" fontId="358" fillId="111" borderId="609" applyNumberFormat="0" applyProtection="0">
      <alignment vertical="center"/>
    </xf>
    <xf numFmtId="283" fontId="46" fillId="141" borderId="607" applyNumberFormat="0" applyProtection="0">
      <alignment horizontal="left" vertical="center" indent="1"/>
    </xf>
    <xf numFmtId="283" fontId="355" fillId="131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41" fillId="81" borderId="607" applyNumberFormat="0" applyAlignment="0" applyProtection="0"/>
    <xf numFmtId="0" fontId="327" fillId="54" borderId="603" applyNumberFormat="0" applyAlignment="0" applyProtection="0"/>
    <xf numFmtId="0" fontId="362" fillId="34" borderId="685" applyNumberFormat="0" applyProtection="0">
      <alignment horizontal="right" vertical="center"/>
    </xf>
    <xf numFmtId="251" fontId="46" fillId="0" borderId="605" applyFill="0"/>
    <xf numFmtId="0" fontId="355" fillId="132" borderId="693" applyNumberFormat="0" applyProtection="0">
      <alignment horizontal="right" vertical="center"/>
    </xf>
    <xf numFmtId="0" fontId="312" fillId="0" borderId="689">
      <alignment horizontal="left" vertical="center"/>
    </xf>
    <xf numFmtId="0" fontId="358" fillId="111" borderId="693" applyNumberFormat="0" applyProtection="0">
      <alignment vertical="center"/>
    </xf>
    <xf numFmtId="0" fontId="242" fillId="68" borderId="687" applyNumberFormat="0" applyAlignment="0" applyProtection="0"/>
    <xf numFmtId="0" fontId="361" fillId="144" borderId="694" applyNumberFormat="0" applyProtection="0">
      <alignment horizontal="left" vertical="center" indent="1"/>
    </xf>
    <xf numFmtId="4" fontId="70" fillId="93" borderId="691" applyNumberFormat="0" applyProtection="0">
      <alignment horizontal="right" vertical="center"/>
    </xf>
    <xf numFmtId="0" fontId="46" fillId="141" borderId="691" applyNumberFormat="0" applyProtection="0">
      <alignment horizontal="left" vertical="center" indent="1"/>
    </xf>
    <xf numFmtId="283" fontId="244" fillId="0" borderId="698" applyNumberFormat="0" applyFill="0" applyAlignment="0" applyProtection="0"/>
    <xf numFmtId="0" fontId="71" fillId="0" borderId="684">
      <alignment horizontal="left" vertical="center"/>
    </xf>
    <xf numFmtId="283" fontId="46" fillId="140" borderId="691" applyNumberFormat="0" applyProtection="0">
      <alignment horizontal="left" vertical="center" indent="1"/>
    </xf>
    <xf numFmtId="0" fontId="149" fillId="81" borderId="687" applyNumberFormat="0" applyAlignment="0" applyProtection="0"/>
    <xf numFmtId="0" fontId="42" fillId="83" borderId="690" applyNumberFormat="0" applyFont="0" applyAlignment="0" applyProtection="0"/>
    <xf numFmtId="0" fontId="244" fillId="0" borderId="698" applyNumberFormat="0" applyFill="0" applyAlignment="0" applyProtection="0"/>
    <xf numFmtId="0" fontId="387" fillId="0" borderId="698" applyNumberFormat="0" applyFill="0" applyAlignment="0" applyProtection="0">
      <alignment vertical="center"/>
    </xf>
    <xf numFmtId="0" fontId="42" fillId="83" borderId="690" applyNumberFormat="0" applyFont="0" applyAlignment="0" applyProtection="0"/>
    <xf numFmtId="283" fontId="234" fillId="81" borderId="691" applyNumberFormat="0" applyAlignment="0" applyProtection="0"/>
    <xf numFmtId="283" fontId="323" fillId="139" borderId="644" applyNumberFormat="0" applyProtection="0">
      <alignment horizontal="left" vertical="center" indent="1"/>
    </xf>
    <xf numFmtId="283" fontId="362" fillId="34" borderId="601" applyNumberFormat="0" applyProtection="0">
      <alignment horizontal="right" vertical="center"/>
    </xf>
    <xf numFmtId="4" fontId="70" fillId="91" borderId="691" applyNumberFormat="0" applyProtection="0">
      <alignment horizontal="right" vertical="center"/>
    </xf>
    <xf numFmtId="0" fontId="138" fillId="83" borderId="690" applyNumberFormat="0" applyFont="0" applyAlignment="0" applyProtection="0"/>
    <xf numFmtId="0" fontId="42" fillId="83" borderId="658" applyNumberFormat="0" applyFont="0" applyAlignment="0" applyProtection="0"/>
    <xf numFmtId="0" fontId="196" fillId="81" borderId="659" applyNumberFormat="0" applyAlignment="0" applyProtection="0"/>
    <xf numFmtId="0" fontId="221" fillId="0" borderId="698" applyNumberFormat="0" applyFill="0" applyAlignment="0" applyProtection="0"/>
    <xf numFmtId="286" fontId="299" fillId="114" borderId="635" applyProtection="0">
      <alignment horizontal="center"/>
    </xf>
    <xf numFmtId="0" fontId="355" fillId="121" borderId="643" applyNumberFormat="0" applyProtection="0">
      <alignment horizontal="right" vertical="center"/>
    </xf>
    <xf numFmtId="5" fontId="270" fillId="0" borderId="636" applyAlignment="0" applyProtection="0"/>
    <xf numFmtId="0" fontId="328" fillId="145" borderId="645" applyNumberFormat="0" applyProtection="0">
      <alignment horizontal="center"/>
    </xf>
    <xf numFmtId="0" fontId="85" fillId="0" borderId="683">
      <alignment horizontal="center"/>
    </xf>
    <xf numFmtId="283" fontId="328" fillId="115" borderId="685" applyNumberFormat="0" applyAlignment="0" applyProtection="0"/>
    <xf numFmtId="283" fontId="40" fillId="83" borderId="640" applyNumberFormat="0" applyFont="0" applyAlignment="0" applyProtection="0"/>
    <xf numFmtId="0" fontId="5" fillId="0" borderId="659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283" fontId="355" fillId="132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286" fontId="328" fillId="125" borderId="608" applyProtection="0">
      <alignment horizontal="center"/>
    </xf>
    <xf numFmtId="0" fontId="327" fillId="54" borderId="603" applyNumberFormat="0" applyAlignment="0" applyProtection="0"/>
    <xf numFmtId="5" fontId="270" fillId="0" borderId="720" applyAlignment="0" applyProtection="0"/>
    <xf numFmtId="0" fontId="285" fillId="113" borderId="721" applyNumberFormat="0" applyAlignment="0" applyProtection="0"/>
    <xf numFmtId="0" fontId="42" fillId="83" borderId="640" applyNumberFormat="0" applyFont="0" applyAlignment="0" applyProtection="0"/>
    <xf numFmtId="0" fontId="266" fillId="0" borderId="698" applyNumberFormat="0" applyFill="0" applyAlignment="0" applyProtection="0">
      <alignment vertical="center"/>
    </xf>
    <xf numFmtId="283" fontId="355" fillId="129" borderId="693" applyNumberFormat="0" applyProtection="0">
      <alignment horizontal="right" vertical="center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355" fillId="129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0" fontId="85" fillId="0" borderId="683">
      <alignment horizontal="center"/>
    </xf>
    <xf numFmtId="0" fontId="235" fillId="81" borderId="687" applyNumberFormat="0" applyAlignment="0" applyProtection="0"/>
    <xf numFmtId="0" fontId="196" fillId="81" borderId="691" applyNumberFormat="0" applyAlignment="0" applyProtection="0"/>
    <xf numFmtId="0" fontId="327" fillId="54" borderId="687" applyNumberFormat="0" applyAlignment="0" applyProtection="0"/>
    <xf numFmtId="251" fontId="46" fillId="0" borderId="689" applyFill="0"/>
    <xf numFmtId="0" fontId="138" fillId="83" borderId="690" applyNumberFormat="0" applyFont="0" applyAlignment="0" applyProtection="0"/>
    <xf numFmtId="0" fontId="40" fillId="83" borderId="690" applyNumberFormat="0" applyFont="0" applyAlignment="0" applyProtection="0"/>
    <xf numFmtId="0" fontId="266" fillId="0" borderId="614" applyNumberFormat="0" applyFill="0" applyAlignment="0" applyProtection="0">
      <alignment vertical="center"/>
    </xf>
    <xf numFmtId="0" fontId="235" fillId="81" borderId="655" applyNumberFormat="0" applyAlignment="0" applyProtection="0"/>
    <xf numFmtId="283" fontId="235" fillId="81" borderId="603" applyNumberFormat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0" fontId="355" fillId="139" borderId="609" applyNumberFormat="0" applyProtection="0">
      <alignment horizontal="right" vertical="center"/>
    </xf>
    <xf numFmtId="0" fontId="341" fillId="81" borderId="607" applyNumberForma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53" borderId="607" applyNumberFormat="0" applyProtection="0">
      <alignment horizontal="left" vertical="center" indent="1"/>
    </xf>
    <xf numFmtId="254" fontId="38" fillId="0" borderId="686" applyFill="0" applyProtection="0"/>
    <xf numFmtId="0" fontId="388" fillId="68" borderId="603" applyNumberForma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242" fillId="68" borderId="603" applyNumberFormat="0" applyAlignment="0" applyProtection="0"/>
    <xf numFmtId="0" fontId="235" fillId="81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10" fontId="95" fillId="60" borderId="599" applyNumberFormat="0" applyBorder="0" applyAlignment="0" applyProtection="0"/>
    <xf numFmtId="283" fontId="326" fillId="0" borderId="601" applyNumberFormat="0" applyAlignment="0" applyProtection="0"/>
    <xf numFmtId="0" fontId="326" fillId="0" borderId="601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283" fontId="309" fillId="34" borderId="604"/>
    <xf numFmtId="0" fontId="304" fillId="34" borderId="604"/>
    <xf numFmtId="286" fontId="299" fillId="114" borderId="601" applyProtection="0">
      <alignment horizontal="center"/>
    </xf>
    <xf numFmtId="0" fontId="286" fillId="81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5" fontId="270" fillId="0" borderId="602" applyAlignment="0" applyProtection="0"/>
    <xf numFmtId="15" fontId="281" fillId="112" borderId="601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251" fontId="46" fillId="0" borderId="612" applyFill="0"/>
    <xf numFmtId="251" fontId="367" fillId="0" borderId="612" applyFill="0"/>
    <xf numFmtId="0" fontId="362" fillId="34" borderId="601" applyNumberFormat="0" applyProtection="0">
      <alignment horizontal="right" vertical="center"/>
    </xf>
    <xf numFmtId="0" fontId="361" fillId="144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0" fontId="358" fillId="111" borderId="609" applyNumberFormat="0" applyProtection="0">
      <alignment vertical="center"/>
    </xf>
    <xf numFmtId="0" fontId="355" fillId="111" borderId="609" applyNumberFormat="0" applyProtection="0">
      <alignment vertical="center"/>
    </xf>
    <xf numFmtId="0" fontId="46" fillId="127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0" fontId="46" fillId="140" borderId="607" applyNumberFormat="0" applyProtection="0">
      <alignment horizontal="left" vertical="center" indent="1"/>
    </xf>
    <xf numFmtId="0" fontId="355" fillId="134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0" fontId="341" fillId="113" borderId="607" applyNumberFormat="0" applyAlignment="0" applyProtection="0"/>
    <xf numFmtId="0" fontId="5" fillId="83" borderId="606" applyNumberFormat="0" applyFont="0" applyAlignment="0" applyProtection="0"/>
    <xf numFmtId="0" fontId="242" fillId="68" borderId="655" applyNumberFormat="0" applyAlignment="0" applyProtection="0"/>
    <xf numFmtId="0" fontId="381" fillId="81" borderId="603" applyNumberFormat="0" applyAlignment="0" applyProtection="0">
      <alignment vertical="center"/>
    </xf>
    <xf numFmtId="0" fontId="242" fillId="68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09" fillId="34" borderId="604"/>
    <xf numFmtId="0" fontId="263" fillId="81" borderId="603" applyNumberFormat="0" applyAlignment="0" applyProtection="0">
      <alignment vertical="center"/>
    </xf>
    <xf numFmtId="0" fontId="253" fillId="68" borderId="603" applyNumberFormat="0" applyAlignment="0" applyProtection="0">
      <alignment vertical="center"/>
    </xf>
    <xf numFmtId="0" fontId="5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251" fontId="46" fillId="0" borderId="612" applyFill="0"/>
    <xf numFmtId="251" fontId="46" fillId="0" borderId="605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367" fillId="0" borderId="612" applyFill="0"/>
    <xf numFmtId="251" fontId="367" fillId="0" borderId="605" applyFill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286" fontId="367" fillId="0" borderId="612" applyFill="0" applyAlignment="0" applyProtection="0"/>
    <xf numFmtId="286" fontId="46" fillId="0" borderId="612" applyAlignment="0"/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3" fontId="328" fillId="145" borderId="611" applyNumberFormat="0" applyProtection="0">
      <alignment horizontal="center"/>
    </xf>
    <xf numFmtId="0" fontId="328" fillId="145" borderId="611" applyNumberFormat="0" applyProtection="0">
      <alignment horizontal="center"/>
    </xf>
    <xf numFmtId="283" fontId="362" fillId="34" borderId="601" applyNumberFormat="0" applyProtection="0">
      <alignment horizontal="right" vertical="center"/>
    </xf>
    <xf numFmtId="0" fontId="362" fillId="34" borderId="601" applyNumberFormat="0" applyProtection="0">
      <alignment horizontal="right" vertical="center"/>
    </xf>
    <xf numFmtId="283" fontId="361" fillId="144" borderId="610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3" fillId="139" borderId="610" applyNumberFormat="0" applyProtection="0">
      <alignment horizontal="left" vertical="center" indent="1"/>
    </xf>
    <xf numFmtId="283" fontId="358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5" fillId="111" borderId="609" applyNumberFormat="0" applyProtection="0">
      <alignment vertical="center"/>
    </xf>
    <xf numFmtId="283" fontId="46" fillId="127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0" borderId="607" applyNumberFormat="0" applyProtection="0">
      <alignment horizontal="left" vertical="center" indent="1"/>
    </xf>
    <xf numFmtId="283" fontId="355" fillId="139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283" fontId="353" fillId="126" borderId="607" applyNumberFormat="0" applyProtection="0">
      <alignment horizontal="left" vertical="center" indent="1"/>
    </xf>
    <xf numFmtId="0" fontId="353" fillId="126" borderId="607" applyNumberFormat="0" applyProtection="0">
      <alignment horizontal="left" vertical="center" indent="1"/>
    </xf>
    <xf numFmtId="283" fontId="352" fillId="126" borderId="609" applyNumberFormat="0" applyProtection="0">
      <alignment vertical="center"/>
    </xf>
    <xf numFmtId="0" fontId="352" fillId="126" borderId="609" applyNumberFormat="0" applyProtection="0">
      <alignment vertical="center"/>
    </xf>
    <xf numFmtId="286" fontId="328" fillId="125" borderId="608" applyProtection="0">
      <alignment horizontal="center"/>
    </xf>
    <xf numFmtId="0" fontId="341" fillId="81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283" fontId="328" fillId="115" borderId="601" applyNumberFormat="0" applyAlignment="0" applyProtection="0"/>
    <xf numFmtId="0" fontId="328" fillId="115" borderId="601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40" fillId="83" borderId="606" applyNumberFormat="0" applyFont="0" applyAlignment="0" applyProtection="0"/>
    <xf numFmtId="251" fontId="46" fillId="0" borderId="605" applyFill="0"/>
    <xf numFmtId="286" fontId="46" fillId="0" borderId="612" applyAlignment="0"/>
    <xf numFmtId="0" fontId="323" fillId="139" borderId="610" applyNumberFormat="0" applyProtection="0">
      <alignment horizontal="left" vertical="center" indent="1"/>
    </xf>
    <xf numFmtId="0" fontId="355" fillId="135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0" fontId="353" fillId="126" borderId="607" applyNumberFormat="0" applyProtection="0">
      <alignment horizontal="left" vertical="center" indent="1"/>
    </xf>
    <xf numFmtId="0" fontId="352" fillId="126" borderId="609" applyNumberFormat="0" applyProtection="0">
      <alignment vertical="center"/>
    </xf>
    <xf numFmtId="0" fontId="341" fillId="81" borderId="607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283" fontId="312" fillId="0" borderId="605">
      <alignment horizontal="left" vertical="center"/>
    </xf>
    <xf numFmtId="0" fontId="312" fillId="0" borderId="605">
      <alignment horizontal="left" vertical="center"/>
    </xf>
    <xf numFmtId="0" fontId="286" fillId="81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66" fillId="0" borderId="614" applyNumberFormat="0" applyFill="0" applyAlignment="0" applyProtection="0">
      <alignment vertical="center"/>
    </xf>
    <xf numFmtId="0" fontId="254" fillId="81" borderId="607" applyNumberFormat="0" applyAlignment="0" applyProtection="0">
      <alignment vertical="center"/>
    </xf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4" fontId="205" fillId="105" borderId="607" applyNumberFormat="0" applyProtection="0">
      <alignment horizontal="right" vertical="center"/>
    </xf>
    <xf numFmtId="0" fontId="68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0" fillId="57" borderId="607" applyProtection="0">
      <alignment horizontal="right" vertical="center"/>
    </xf>
    <xf numFmtId="0" fontId="70" fillId="100" borderId="607" applyNumberFormat="0" applyProtection="0">
      <alignment horizontal="left" vertical="center" indent="1"/>
    </xf>
    <xf numFmtId="0" fontId="70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0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0" fillId="97" borderId="607" applyNumberFormat="0" applyProtection="0">
      <alignment horizontal="right" vertical="center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0" fillId="101" borderId="607" applyNumberFormat="0" applyProtection="0">
      <alignment horizontal="left" vertical="center" indent="1"/>
    </xf>
    <xf numFmtId="0" fontId="5" fillId="100" borderId="607" applyNumberFormat="0" applyProtection="0">
      <alignment horizontal="left" vertical="center" indent="1"/>
    </xf>
    <xf numFmtId="4" fontId="70" fillId="98" borderId="607" applyNumberFormat="0" applyProtection="0">
      <alignment horizontal="right" vertical="center"/>
    </xf>
    <xf numFmtId="4" fontId="70" fillId="96" borderId="607" applyNumberFormat="0" applyProtection="0">
      <alignment horizontal="right" vertical="center"/>
    </xf>
    <xf numFmtId="4" fontId="70" fillId="95" borderId="607" applyNumberFormat="0" applyProtection="0">
      <alignment horizontal="right" vertical="center"/>
    </xf>
    <xf numFmtId="4" fontId="70" fillId="94" borderId="607" applyNumberFormat="0" applyProtection="0">
      <alignment horizontal="right" vertical="center"/>
    </xf>
    <xf numFmtId="4" fontId="70" fillId="93" borderId="607" applyNumberFormat="0" applyProtection="0">
      <alignment horizontal="right" vertical="center"/>
    </xf>
    <xf numFmtId="4" fontId="70" fillId="52" borderId="607" applyNumberFormat="0" applyProtection="0">
      <alignment horizontal="right" vertical="center"/>
    </xf>
    <xf numFmtId="4" fontId="70" fillId="92" borderId="607" applyNumberFormat="0" applyProtection="0">
      <alignment horizontal="right" vertical="center"/>
    </xf>
    <xf numFmtId="4" fontId="70" fillId="91" borderId="607" applyNumberFormat="0" applyProtection="0">
      <alignment horizontal="right" vertical="center"/>
    </xf>
    <xf numFmtId="0" fontId="68" fillId="90" borderId="607" applyNumberFormat="0" applyProtection="0">
      <alignment horizontal="left" vertical="top"/>
    </xf>
    <xf numFmtId="4" fontId="202" fillId="89" borderId="607" applyNumberFormat="0" applyProtection="0">
      <alignment horizontal="center" vertical="top"/>
    </xf>
    <xf numFmtId="4" fontId="202" fillId="88" borderId="607" applyNumberFormat="0" applyProtection="0">
      <alignment horizontal="left" vertical="center"/>
    </xf>
    <xf numFmtId="0" fontId="5" fillId="53" borderId="607" applyNumberFormat="0" applyProtection="0">
      <alignment vertical="center"/>
    </xf>
    <xf numFmtId="4" fontId="202" fillId="87" borderId="607" applyNumberFormat="0" applyProtection="0">
      <alignment vertical="center"/>
    </xf>
    <xf numFmtId="0" fontId="196" fillId="81" borderId="607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286" fontId="46" fillId="0" borderId="612" applyAlignment="0"/>
    <xf numFmtId="251" fontId="367" fillId="0" borderId="612" applyFill="0"/>
    <xf numFmtId="251" fontId="46" fillId="0" borderId="612" applyFill="0"/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15" fontId="281" fillId="112" borderId="601">
      <alignment horizontal="center"/>
    </xf>
    <xf numFmtId="5" fontId="270" fillId="0" borderId="602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286" fontId="299" fillId="114" borderId="601" applyProtection="0">
      <alignment horizontal="center"/>
    </xf>
    <xf numFmtId="0" fontId="304" fillId="34" borderId="604"/>
    <xf numFmtId="283" fontId="304" fillId="34" borderId="604"/>
    <xf numFmtId="0" fontId="304" fillId="34" borderId="604"/>
    <xf numFmtId="283" fontId="304" fillId="34" borderId="604"/>
    <xf numFmtId="286" fontId="308" fillId="116" borderId="601" applyProtection="0">
      <alignment horizontal="center"/>
    </xf>
    <xf numFmtId="0" fontId="309" fillId="34" borderId="604"/>
    <xf numFmtId="283" fontId="309" fillId="34" borderId="604"/>
    <xf numFmtId="0" fontId="309" fillId="117" borderId="604"/>
    <xf numFmtId="283" fontId="309" fillId="117" borderId="604"/>
    <xf numFmtId="0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26" fillId="0" borderId="601" applyNumberFormat="0" applyAlignment="0" applyProtection="0"/>
    <xf numFmtId="283" fontId="326" fillId="0" borderId="601" applyNumberFormat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8" fillId="115" borderId="601" applyNumberFormat="0" applyAlignment="0" applyProtection="0"/>
    <xf numFmtId="283" fontId="328" fillId="115" borderId="601" applyNumberForma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81" borderId="607" applyNumberFormat="0" applyAlignment="0" applyProtection="0"/>
    <xf numFmtId="286" fontId="328" fillId="125" borderId="608" applyProtection="0">
      <alignment horizontal="center"/>
    </xf>
    <xf numFmtId="0" fontId="352" fillId="126" borderId="609" applyNumberFormat="0" applyProtection="0">
      <alignment vertical="center"/>
    </xf>
    <xf numFmtId="283" fontId="352" fillId="126" borderId="609" applyNumberFormat="0" applyProtection="0">
      <alignment vertical="center"/>
    </xf>
    <xf numFmtId="0" fontId="353" fillId="126" borderId="607" applyNumberFormat="0" applyProtection="0">
      <alignment horizontal="left" vertical="center" indent="1"/>
    </xf>
    <xf numFmtId="283" fontId="353" fillId="126" borderId="607" applyNumberFormat="0" applyProtection="0">
      <alignment horizontal="left" vertical="center" indent="1"/>
    </xf>
    <xf numFmtId="0" fontId="355" fillId="128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9" borderId="609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7" borderId="607" applyNumberFormat="0" applyProtection="0">
      <alignment horizontal="left" vertical="center" indent="1"/>
    </xf>
    <xf numFmtId="0" fontId="355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8" fillId="111" borderId="609" applyNumberFormat="0" applyProtection="0">
      <alignment vertical="center"/>
    </xf>
    <xf numFmtId="0" fontId="323" fillId="139" borderId="610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61" fillId="144" borderId="610" applyNumberFormat="0" applyProtection="0">
      <alignment horizontal="left" vertical="center" indent="1"/>
    </xf>
    <xf numFmtId="0" fontId="362" fillId="34" borderId="601" applyNumberFormat="0" applyProtection="0">
      <alignment horizontal="right" vertical="center"/>
    </xf>
    <xf numFmtId="283" fontId="362" fillId="34" borderId="601" applyNumberFormat="0" applyProtection="0">
      <alignment horizontal="right" vertical="center"/>
    </xf>
    <xf numFmtId="0" fontId="328" fillId="145" borderId="611" applyNumberFormat="0" applyProtection="0">
      <alignment horizontal="center"/>
    </xf>
    <xf numFmtId="283" fontId="328" fillId="145" borderId="611" applyNumberFormat="0" applyProtection="0">
      <alignment horizontal="center"/>
    </xf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6" fontId="46" fillId="0" borderId="612" applyAlignment="0"/>
    <xf numFmtId="286" fontId="367" fillId="0" borderId="612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51" fontId="367" fillId="0" borderId="605" applyFill="0"/>
    <xf numFmtId="251" fontId="367" fillId="0" borderId="612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46" fillId="0" borderId="605" applyFill="0"/>
    <xf numFmtId="251" fontId="46" fillId="0" borderId="612" applyFill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5" fillId="81" borderId="603" applyNumberFormat="0" applyAlignment="0" applyProtection="0"/>
    <xf numFmtId="283" fontId="235" fillId="81" borderId="603" applyNumberFormat="0" applyAlignment="0" applyProtection="0"/>
    <xf numFmtId="0" fontId="235" fillId="81" borderId="603" applyNumberFormat="0" applyAlignment="0" applyProtection="0"/>
    <xf numFmtId="0" fontId="235" fillId="81" borderId="603" applyNumberFormat="0" applyAlignment="0" applyProtection="0"/>
    <xf numFmtId="0" fontId="242" fillId="68" borderId="603" applyNumberFormat="0" applyAlignment="0" applyProtection="0"/>
    <xf numFmtId="283" fontId="242" fillId="68" borderId="603" applyNumberFormat="0" applyAlignment="0" applyProtection="0"/>
    <xf numFmtId="0" fontId="242" fillId="68" borderId="603" applyNumberFormat="0" applyAlignment="0" applyProtection="0"/>
    <xf numFmtId="0" fontId="242" fillId="68" borderId="603" applyNumberFormat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381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388" fillId="68" borderId="603" applyNumberFormat="0" applyAlignment="0" applyProtection="0">
      <alignment vertical="center"/>
    </xf>
    <xf numFmtId="0" fontId="394" fillId="81" borderId="607" applyNumberFormat="0" applyAlignment="0" applyProtection="0">
      <alignment vertical="center"/>
    </xf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71" fillId="0" borderId="600">
      <alignment horizontal="left" vertical="center"/>
    </xf>
    <xf numFmtId="283" fontId="309" fillId="117" borderId="604"/>
    <xf numFmtId="0" fontId="304" fillId="34" borderId="604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3" fillId="68" borderId="603" applyNumberFormat="0" applyAlignment="0" applyProtection="0">
      <alignment vertical="center"/>
    </xf>
    <xf numFmtId="0" fontId="263" fillId="81" borderId="603" applyNumberFormat="0" applyAlignment="0" applyProtection="0">
      <alignment vertical="center"/>
    </xf>
    <xf numFmtId="0" fontId="42" fillId="83" borderId="606" applyNumberFormat="0" applyFont="0" applyAlignment="0" applyProtection="0"/>
    <xf numFmtId="283" fontId="242" fillId="68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286" fontId="308" fillId="116" borderId="601" applyProtection="0">
      <alignment horizontal="center"/>
    </xf>
    <xf numFmtId="0" fontId="394" fillId="81" borderId="607" applyNumberFormat="0" applyAlignment="0" applyProtection="0">
      <alignment vertical="center"/>
    </xf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71" fillId="0" borderId="600">
      <alignment horizontal="left" vertical="center"/>
    </xf>
    <xf numFmtId="0" fontId="309" fillId="117" borderId="604"/>
    <xf numFmtId="283" fontId="304" fillId="34" borderId="604"/>
    <xf numFmtId="0" fontId="42" fillId="83" borderId="606" applyNumberFormat="0" applyFont="0" applyAlignment="0" applyProtection="0"/>
    <xf numFmtId="0" fontId="242" fillId="68" borderId="603" applyNumberFormat="0" applyAlignment="0" applyProtection="0"/>
    <xf numFmtId="0" fontId="71" fillId="0" borderId="600">
      <alignment horizontal="left" vertical="center"/>
    </xf>
    <xf numFmtId="0" fontId="312" fillId="0" borderId="605">
      <alignment horizontal="left" vertical="center"/>
    </xf>
    <xf numFmtId="283" fontId="304" fillId="34" borderId="604"/>
    <xf numFmtId="0" fontId="5" fillId="83" borderId="690" applyNumberFormat="0" applyFont="0" applyAlignment="0" applyProtection="0"/>
    <xf numFmtId="0" fontId="42" fillId="83" borderId="690" applyNumberFormat="0" applyFont="0" applyAlignment="0" applyProtection="0"/>
    <xf numFmtId="0" fontId="5" fillId="100" borderId="691" applyNumberFormat="0" applyProtection="0">
      <alignment vertical="center"/>
    </xf>
    <xf numFmtId="0" fontId="373" fillId="0" borderId="647" applyNumberFormat="0" applyFill="0" applyAlignment="0" applyProtection="0"/>
    <xf numFmtId="0" fontId="5" fillId="0" borderId="659" applyNumberFormat="0" applyProtection="0">
      <alignment horizontal="left" vertical="center" indent="1"/>
    </xf>
    <xf numFmtId="283" fontId="309" fillId="34" borderId="638"/>
    <xf numFmtId="286" fontId="308" fillId="116" borderId="685" applyProtection="0">
      <alignment horizontal="center"/>
    </xf>
    <xf numFmtId="0" fontId="42" fillId="83" borderId="640" applyNumberFormat="0" applyFont="0" applyAlignment="0" applyProtection="0"/>
    <xf numFmtId="283" fontId="362" fillId="34" borderId="635" applyNumberFormat="0" applyProtection="0">
      <alignment horizontal="right" vertical="center"/>
    </xf>
    <xf numFmtId="4" fontId="70" fillId="93" borderId="659" applyNumberFormat="0" applyProtection="0">
      <alignment horizontal="right" vertical="center"/>
    </xf>
    <xf numFmtId="283" fontId="312" fillId="0" borderId="689">
      <alignment horizontal="left" vertical="center"/>
    </xf>
    <xf numFmtId="10" fontId="95" fillId="60" borderId="683" applyNumberFormat="0" applyBorder="0" applyAlignment="0" applyProtection="0"/>
    <xf numFmtId="4" fontId="205" fillId="105" borderId="691" applyNumberFormat="0" applyProtection="0">
      <alignment horizontal="right" vertical="center"/>
    </xf>
    <xf numFmtId="0" fontId="355" fillId="128" borderId="661" applyNumberFormat="0" applyProtection="0">
      <alignment horizontal="right" vertical="center"/>
    </xf>
    <xf numFmtId="286" fontId="308" fillId="116" borderId="635" applyProtection="0">
      <alignment horizontal="center"/>
    </xf>
    <xf numFmtId="0" fontId="138" fillId="83" borderId="640" applyNumberFormat="0" applyFont="0" applyAlignment="0" applyProtection="0"/>
    <xf numFmtId="0" fontId="381" fillId="81" borderId="637" applyNumberFormat="0" applyAlignment="0" applyProtection="0">
      <alignment vertical="center"/>
    </xf>
    <xf numFmtId="0" fontId="40" fillId="83" borderId="640" applyNumberFormat="0" applyFont="0" applyAlignment="0" applyProtection="0"/>
    <xf numFmtId="0" fontId="235" fillId="81" borderId="637" applyNumberFormat="0" applyAlignment="0" applyProtection="0"/>
    <xf numFmtId="0" fontId="362" fillId="34" borderId="635" applyNumberFormat="0" applyProtection="0">
      <alignment horizontal="right" vertical="center"/>
    </xf>
    <xf numFmtId="0" fontId="46" fillId="127" borderId="641" applyNumberFormat="0" applyProtection="0">
      <alignment horizontal="left" vertical="center" indent="1"/>
    </xf>
    <xf numFmtId="0" fontId="286" fillId="81" borderId="637" applyNumberFormat="0" applyAlignment="0" applyProtection="0"/>
    <xf numFmtId="0" fontId="85" fillId="0" borderId="633">
      <alignment horizontal="center"/>
    </xf>
    <xf numFmtId="0" fontId="5" fillId="53" borderId="641" applyNumberFormat="0" applyProtection="0">
      <alignment vertical="center"/>
    </xf>
    <xf numFmtId="0" fontId="5" fillId="0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0" fontId="42" fillId="83" borderId="658" applyNumberFormat="0" applyFont="0" applyAlignment="0" applyProtection="0"/>
    <xf numFmtId="0" fontId="341" fillId="81" borderId="641" applyNumberFormat="0" applyAlignment="0" applyProtection="0"/>
    <xf numFmtId="283" fontId="355" fillId="131" borderId="643" applyNumberFormat="0" applyProtection="0">
      <alignment horizontal="right" vertical="center"/>
    </xf>
    <xf numFmtId="283" fontId="46" fillId="140" borderId="641" applyNumberFormat="0" applyProtection="0">
      <alignment horizontal="left" vertical="center" indent="1"/>
    </xf>
    <xf numFmtId="0" fontId="244" fillId="0" borderId="648" applyNumberFormat="0" applyFill="0" applyAlignment="0" applyProtection="0"/>
    <xf numFmtId="0" fontId="355" fillId="111" borderId="661" applyNumberFormat="0" applyProtection="0">
      <alignment vertical="center"/>
    </xf>
    <xf numFmtId="0" fontId="85" fillId="0" borderId="633">
      <alignment horizontal="center"/>
    </xf>
    <xf numFmtId="0" fontId="285" fillId="113" borderId="637" applyNumberFormat="0" applyAlignment="0" applyProtection="0"/>
    <xf numFmtId="0" fontId="327" fillId="68" borderId="637" applyNumberFormat="0" applyAlignment="0" applyProtection="0"/>
    <xf numFmtId="10" fontId="95" fillId="60" borderId="633" applyNumberFormat="0" applyBorder="0" applyAlignment="0" applyProtection="0"/>
    <xf numFmtId="0" fontId="138" fillId="83" borderId="690" applyNumberFormat="0" applyFont="0" applyAlignment="0" applyProtection="0"/>
    <xf numFmtId="0" fontId="85" fillId="0" borderId="633">
      <alignment horizontal="center"/>
    </xf>
    <xf numFmtId="0" fontId="355" fillId="129" borderId="643" applyNumberFormat="0" applyProtection="0">
      <alignment horizontal="right" vertical="center"/>
    </xf>
    <xf numFmtId="286" fontId="308" fillId="116" borderId="635" applyProtection="0">
      <alignment horizontal="center"/>
    </xf>
    <xf numFmtId="0" fontId="46" fillId="140" borderId="641" applyNumberFormat="0" applyProtection="0">
      <alignment horizontal="left" vertical="center" indent="1"/>
    </xf>
    <xf numFmtId="0" fontId="294" fillId="83" borderId="640" applyNumberFormat="0" applyFont="0" applyAlignment="0" applyProtection="0"/>
    <xf numFmtId="0" fontId="327" fillId="68" borderId="637" applyNumberFormat="0" applyAlignment="0" applyProtection="0"/>
    <xf numFmtId="0" fontId="286" fillId="81" borderId="637" applyNumberFormat="0" applyAlignment="0" applyProtection="0"/>
    <xf numFmtId="283" fontId="355" fillId="133" borderId="643" applyNumberFormat="0" applyProtection="0">
      <alignment horizontal="right" vertical="center"/>
    </xf>
    <xf numFmtId="0" fontId="71" fillId="0" borderId="634">
      <alignment horizontal="left" vertical="center"/>
    </xf>
    <xf numFmtId="283" fontId="358" fillId="111" borderId="643" applyNumberFormat="0" applyProtection="0">
      <alignment vertical="center"/>
    </xf>
    <xf numFmtId="0" fontId="85" fillId="0" borderId="633">
      <alignment horizontal="center"/>
    </xf>
    <xf numFmtId="286" fontId="328" fillId="125" borderId="642" applyProtection="0">
      <alignment horizontal="center"/>
    </xf>
    <xf numFmtId="0" fontId="294" fillId="83" borderId="690" applyNumberFormat="0" applyFont="0" applyAlignment="0" applyProtection="0"/>
    <xf numFmtId="0" fontId="235" fillId="81" borderId="637" applyNumberFormat="0" applyAlignment="0" applyProtection="0"/>
    <xf numFmtId="0" fontId="71" fillId="0" borderId="684">
      <alignment horizontal="left" vertical="center"/>
    </xf>
    <xf numFmtId="0" fontId="5" fillId="100" borderId="659" applyNumberFormat="0" applyProtection="0">
      <alignment vertical="center"/>
    </xf>
    <xf numFmtId="0" fontId="71" fillId="0" borderId="634">
      <alignment horizontal="left" vertical="center"/>
    </xf>
    <xf numFmtId="0" fontId="321" fillId="142" borderId="691" applyNumberFormat="0" applyProtection="0">
      <alignment horizontal="left" vertical="center" indent="1"/>
    </xf>
    <xf numFmtId="0" fontId="138" fillId="83" borderId="640" applyNumberFormat="0" applyFont="0" applyAlignment="0" applyProtection="0"/>
    <xf numFmtId="0" fontId="283" fillId="0" borderId="635" applyNumberFormat="0" applyFill="0" applyAlignment="0" applyProtection="0"/>
    <xf numFmtId="283" fontId="355" fillId="134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4" fontId="70" fillId="98" borderId="659" applyNumberFormat="0" applyProtection="0">
      <alignment horizontal="right" vertical="center"/>
    </xf>
    <xf numFmtId="0" fontId="196" fillId="81" borderId="659" applyNumberFormat="0" applyAlignment="0" applyProtection="0"/>
    <xf numFmtId="0" fontId="85" fillId="0" borderId="683">
      <alignment horizontal="center"/>
    </xf>
    <xf numFmtId="283" fontId="312" fillId="0" borderId="689">
      <alignment horizontal="left" vertical="center"/>
    </xf>
    <xf numFmtId="0" fontId="235" fillId="81" borderId="637" applyNumberFormat="0" applyAlignment="0" applyProtection="0"/>
    <xf numFmtId="0" fontId="129" fillId="83" borderId="640" applyNumberFormat="0" applyFont="0" applyAlignment="0" applyProtection="0">
      <alignment vertical="center"/>
    </xf>
    <xf numFmtId="0" fontId="85" fillId="0" borderId="651">
      <alignment horizontal="center"/>
    </xf>
    <xf numFmtId="0" fontId="42" fillId="83" borderId="640" applyNumberFormat="0" applyFont="0" applyAlignment="0" applyProtection="0"/>
    <xf numFmtId="283" fontId="242" fillId="68" borderId="637" applyNumberFormat="0" applyAlignment="0" applyProtection="0"/>
    <xf numFmtId="3" fontId="365" fillId="84" borderId="633">
      <alignment horizontal="left" vertical="top" wrapText="1"/>
      <protection locked="0"/>
    </xf>
    <xf numFmtId="283" fontId="358" fillId="111" borderId="643" applyNumberFormat="0" applyProtection="0">
      <alignment vertical="center"/>
    </xf>
    <xf numFmtId="286" fontId="299" fillId="114" borderId="635" applyProtection="0">
      <alignment horizontal="center"/>
    </xf>
    <xf numFmtId="0" fontId="85" fillId="0" borderId="633">
      <alignment horizontal="center"/>
    </xf>
    <xf numFmtId="251" fontId="367" fillId="0" borderId="646" applyFill="0"/>
    <xf numFmtId="4" fontId="70" fillId="95" borderId="641" applyNumberFormat="0" applyProtection="0">
      <alignment horizontal="right" vertical="center"/>
    </xf>
    <xf numFmtId="0" fontId="5" fillId="100" borderId="641" applyNumberFormat="0" applyProtection="0">
      <alignment vertical="center"/>
    </xf>
    <xf numFmtId="0" fontId="42" fillId="83" borderId="658" applyNumberFormat="0" applyFont="0" applyAlignment="0" applyProtection="0"/>
    <xf numFmtId="0" fontId="341" fillId="113" borderId="641" applyNumberFormat="0" applyAlignment="0" applyProtection="0"/>
    <xf numFmtId="0" fontId="355" fillId="121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0" fontId="234" fillId="81" borderId="641" applyNumberFormat="0" applyAlignment="0" applyProtection="0"/>
    <xf numFmtId="0" fontId="129" fillId="83" borderId="640" applyNumberFormat="0" applyFont="0" applyAlignment="0" applyProtection="0">
      <alignment vertical="center"/>
    </xf>
    <xf numFmtId="251" fontId="367" fillId="0" borderId="646" applyFill="0"/>
    <xf numFmtId="0" fontId="85" fillId="0" borderId="633">
      <alignment horizontal="center"/>
    </xf>
    <xf numFmtId="283" fontId="326" fillId="0" borderId="635" applyNumberFormat="0" applyAlignment="0" applyProtection="0"/>
    <xf numFmtId="0" fontId="355" fillId="132" borderId="693" applyNumberFormat="0" applyProtection="0">
      <alignment horizontal="right" vertical="center"/>
    </xf>
    <xf numFmtId="0" fontId="327" fillId="54" borderId="637" applyNumberFormat="0" applyAlignment="0" applyProtection="0"/>
    <xf numFmtId="0" fontId="285" fillId="113" borderId="637" applyNumberFormat="0" applyAlignment="0" applyProtection="0"/>
    <xf numFmtId="283" fontId="355" fillId="130" borderId="643" applyNumberFormat="0" applyProtection="0">
      <alignment horizontal="right" vertical="center"/>
    </xf>
    <xf numFmtId="0" fontId="312" fillId="0" borderId="639">
      <alignment horizontal="left" vertical="center"/>
    </xf>
    <xf numFmtId="283" fontId="46" fillId="122" borderId="641" applyNumberFormat="0" applyProtection="0">
      <alignment horizontal="left" vertical="center" indent="1"/>
    </xf>
    <xf numFmtId="0" fontId="149" fillId="81" borderId="637" applyNumberFormat="0" applyAlignment="0" applyProtection="0"/>
    <xf numFmtId="0" fontId="341" fillId="113" borderId="641" applyNumberFormat="0" applyAlignment="0" applyProtection="0"/>
    <xf numFmtId="0" fontId="355" fillId="139" borderId="643" applyNumberFormat="0" applyProtection="0">
      <alignment horizontal="right" vertical="center"/>
    </xf>
    <xf numFmtId="0" fontId="362" fillId="34" borderId="635" applyNumberFormat="0" applyProtection="0">
      <alignment horizontal="right" vertical="center"/>
    </xf>
    <xf numFmtId="0" fontId="40" fillId="83" borderId="690" applyNumberFormat="0" applyFont="0" applyAlignment="0" applyProtection="0"/>
    <xf numFmtId="283" fontId="234" fillId="81" borderId="607" applyNumberFormat="0" applyAlignment="0" applyProtection="0"/>
    <xf numFmtId="0" fontId="283" fillId="0" borderId="601" applyNumberFormat="0" applyFill="0" applyAlignment="0" applyProtection="0"/>
    <xf numFmtId="0" fontId="388" fillId="68" borderId="603" applyNumberFormat="0" applyAlignment="0" applyProtection="0">
      <alignment vertical="center"/>
    </xf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46" fillId="0" borderId="605" applyFill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286" fontId="328" fillId="125" borderId="608" applyProtection="0">
      <alignment horizontal="center"/>
    </xf>
    <xf numFmtId="283" fontId="352" fillId="126" borderId="609" applyNumberFormat="0" applyProtection="0">
      <alignment vertical="center"/>
    </xf>
    <xf numFmtId="283" fontId="46" fillId="127" borderId="607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283" fontId="328" fillId="145" borderId="611" applyNumberFormat="0" applyProtection="0">
      <alignment horizontal="center"/>
    </xf>
    <xf numFmtId="0" fontId="294" fillId="83" borderId="606" applyNumberFormat="0" applyFont="0" applyAlignment="0" applyProtection="0"/>
    <xf numFmtId="0" fontId="355" fillId="121" borderId="609" applyNumberFormat="0" applyProtection="0">
      <alignment horizontal="right" vertical="center"/>
    </xf>
    <xf numFmtId="283" fontId="46" fillId="122" borderId="607" applyNumberFormat="0" applyProtection="0">
      <alignment horizontal="left" vertical="center" indent="1"/>
    </xf>
    <xf numFmtId="283" fontId="355" fillId="121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46" fillId="141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355" fillId="139" borderId="609" applyNumberFormat="0" applyProtection="0">
      <alignment horizontal="right" vertical="center"/>
    </xf>
    <xf numFmtId="283" fontId="46" fillId="140" borderId="607" applyNumberFormat="0" applyProtection="0">
      <alignment horizontal="left" vertical="center" indent="1"/>
    </xf>
    <xf numFmtId="0" fontId="352" fillId="126" borderId="609" applyNumberFormat="0" applyProtection="0">
      <alignment vertical="center"/>
    </xf>
    <xf numFmtId="283" fontId="355" fillId="129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235" fillId="81" borderId="603" applyNumberFormat="0" applyAlignment="0" applyProtection="0"/>
    <xf numFmtId="0" fontId="355" fillId="134" borderId="609" applyNumberFormat="0" applyProtection="0">
      <alignment horizontal="right" vertical="center"/>
    </xf>
    <xf numFmtId="0" fontId="263" fillId="81" borderId="603" applyNumberFormat="0" applyAlignment="0" applyProtection="0">
      <alignment vertical="center"/>
    </xf>
    <xf numFmtId="283" fontId="235" fillId="81" borderId="603" applyNumberFormat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0" fontId="355" fillId="139" borderId="609" applyNumberFormat="0" applyProtection="0">
      <alignment horizontal="right" vertical="center"/>
    </xf>
    <xf numFmtId="0" fontId="341" fillId="81" borderId="607" applyNumberForma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312" fillId="0" borderId="605">
      <alignment horizontal="left" vertical="center"/>
    </xf>
    <xf numFmtId="0" fontId="85" fillId="0" borderId="599">
      <alignment horizontal="center"/>
    </xf>
    <xf numFmtId="0" fontId="285" fillId="113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5" fillId="53" borderId="607" applyNumberFormat="0" applyProtection="0">
      <alignment horizontal="left" vertical="center" indent="1"/>
    </xf>
    <xf numFmtId="0" fontId="138" fillId="83" borderId="606" applyNumberFormat="0" applyFont="0" applyAlignment="0" applyProtection="0"/>
    <xf numFmtId="283" fontId="355" fillId="133" borderId="693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0" fontId="361" fillId="144" borderId="610" applyNumberFormat="0" applyProtection="0">
      <alignment horizontal="left" vertical="center" indent="1"/>
    </xf>
    <xf numFmtId="0" fontId="149" fillId="81" borderId="603" applyNumberFormat="0" applyAlignment="0" applyProtection="0"/>
    <xf numFmtId="283" fontId="355" fillId="135" borderId="609" applyNumberFormat="0" applyProtection="0">
      <alignment horizontal="right" vertical="center"/>
    </xf>
    <xf numFmtId="3" fontId="365" fillId="84" borderId="599">
      <alignment horizontal="left" vertical="top" wrapText="1"/>
      <protection locked="0"/>
    </xf>
    <xf numFmtId="0" fontId="388" fillId="68" borderId="603" applyNumberForma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242" fillId="68" borderId="603" applyNumberFormat="0" applyAlignment="0" applyProtection="0"/>
    <xf numFmtId="0" fontId="235" fillId="81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10" fontId="95" fillId="60" borderId="599" applyNumberFormat="0" applyBorder="0" applyAlignment="0" applyProtection="0"/>
    <xf numFmtId="283" fontId="326" fillId="0" borderId="601" applyNumberFormat="0" applyAlignment="0" applyProtection="0"/>
    <xf numFmtId="0" fontId="326" fillId="0" borderId="601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283" fontId="309" fillId="34" borderId="604"/>
    <xf numFmtId="0" fontId="304" fillId="34" borderId="604"/>
    <xf numFmtId="286" fontId="299" fillId="114" borderId="601" applyProtection="0">
      <alignment horizontal="center"/>
    </xf>
    <xf numFmtId="0" fontId="286" fillId="81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5" fontId="270" fillId="0" borderId="602" applyAlignment="0" applyProtection="0"/>
    <xf numFmtId="15" fontId="281" fillId="112" borderId="601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251" fontId="46" fillId="0" borderId="612" applyFill="0"/>
    <xf numFmtId="251" fontId="367" fillId="0" borderId="612" applyFill="0"/>
    <xf numFmtId="0" fontId="362" fillId="34" borderId="601" applyNumberFormat="0" applyProtection="0">
      <alignment horizontal="right" vertical="center"/>
    </xf>
    <xf numFmtId="0" fontId="361" fillId="144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0" fontId="358" fillId="111" borderId="609" applyNumberFormat="0" applyProtection="0">
      <alignment vertical="center"/>
    </xf>
    <xf numFmtId="0" fontId="355" fillId="111" borderId="609" applyNumberFormat="0" applyProtection="0">
      <alignment vertical="center"/>
    </xf>
    <xf numFmtId="0" fontId="46" fillId="127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0" fontId="46" fillId="140" borderId="607" applyNumberFormat="0" applyProtection="0">
      <alignment horizontal="left" vertical="center" indent="1"/>
    </xf>
    <xf numFmtId="0" fontId="355" fillId="134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0" fontId="341" fillId="113" borderId="607" applyNumberFormat="0" applyAlignment="0" applyProtection="0"/>
    <xf numFmtId="0" fontId="5" fillId="83" borderId="606" applyNumberFormat="0" applyFont="0" applyAlignment="0" applyProtection="0"/>
    <xf numFmtId="286" fontId="46" fillId="0" borderId="612" applyAlignment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5" fillId="83" borderId="606" applyNumberFormat="0" applyFont="0" applyAlignment="0" applyProtection="0"/>
    <xf numFmtId="0" fontId="327" fillId="68" borderId="637" applyNumberFormat="0" applyAlignment="0" applyProtection="0"/>
    <xf numFmtId="283" fontId="283" fillId="0" borderId="601" applyNumberFormat="0" applyFill="0" applyAlignment="0" applyProtection="0"/>
    <xf numFmtId="0" fontId="42" fillId="83" borderId="690" applyNumberFormat="0" applyFont="0" applyAlignment="0" applyProtection="0"/>
    <xf numFmtId="0" fontId="71" fillId="0" borderId="600">
      <alignment horizontal="left" vertical="center"/>
    </xf>
    <xf numFmtId="10" fontId="95" fillId="60" borderId="599" applyNumberFormat="0" applyBorder="0" applyAlignment="0" applyProtection="0"/>
    <xf numFmtId="0" fontId="327" fillId="54" borderId="603" applyNumberFormat="0" applyAlignment="0" applyProtection="0"/>
    <xf numFmtId="10" fontId="95" fillId="60" borderId="599" applyNumberFormat="0" applyBorder="0" applyAlignment="0" applyProtection="0"/>
    <xf numFmtId="0" fontId="394" fillId="81" borderId="607" applyNumberFormat="0" applyAlignment="0" applyProtection="0">
      <alignment vertical="center"/>
    </xf>
    <xf numFmtId="0" fontId="5" fillId="83" borderId="606" applyNumberFormat="0" applyFont="0" applyAlignment="0" applyProtection="0"/>
    <xf numFmtId="0" fontId="341" fillId="81" borderId="607" applyNumberFormat="0" applyAlignment="0" applyProtection="0"/>
    <xf numFmtId="0" fontId="5" fillId="83" borderId="606" applyNumberFormat="0" applyFont="0" applyAlignment="0" applyProtection="0"/>
    <xf numFmtId="10" fontId="311" fillId="60" borderId="599" applyNumberFormat="0" applyBorder="0" applyAlignment="0" applyProtection="0"/>
    <xf numFmtId="0" fontId="5" fillId="83" borderId="606" applyNumberFormat="0" applyFont="0" applyAlignment="0" applyProtection="0"/>
    <xf numFmtId="283" fontId="358" fillId="111" borderId="609" applyNumberFormat="0" applyProtection="0">
      <alignment vertical="center"/>
    </xf>
    <xf numFmtId="0" fontId="381" fillId="81" borderId="603" applyNumberFormat="0" applyAlignment="0" applyProtection="0">
      <alignment vertical="center"/>
    </xf>
    <xf numFmtId="0" fontId="242" fillId="68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09" fillId="34" borderId="604"/>
    <xf numFmtId="283" fontId="328" fillId="115" borderId="601" applyNumberFormat="0" applyAlignment="0" applyProtection="0"/>
    <xf numFmtId="0" fontId="327" fillId="54" borderId="603" applyNumberFormat="0" applyAlignment="0" applyProtection="0"/>
    <xf numFmtId="0" fontId="353" fillId="126" borderId="607" applyNumberFormat="0" applyProtection="0">
      <alignment horizontal="left" vertical="center" indent="1"/>
    </xf>
    <xf numFmtId="0" fontId="185" fillId="68" borderId="603" applyNumberFormat="0" applyAlignment="0" applyProtection="0"/>
    <xf numFmtId="0" fontId="355" fillId="111" borderId="609" applyNumberFormat="0" applyProtection="0">
      <alignment vertical="center"/>
    </xf>
    <xf numFmtId="286" fontId="367" fillId="0" borderId="612" applyFill="0" applyAlignment="0" applyProtection="0"/>
    <xf numFmtId="0" fontId="263" fillId="81" borderId="603" applyNumberFormat="0" applyAlignment="0" applyProtection="0">
      <alignment vertical="center"/>
    </xf>
    <xf numFmtId="0" fontId="253" fillId="68" borderId="603" applyNumberFormat="0" applyAlignment="0" applyProtection="0">
      <alignment vertical="center"/>
    </xf>
    <xf numFmtId="0" fontId="5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327" fillId="68" borderId="603" applyNumberFormat="0" applyAlignment="0" applyProtection="0"/>
    <xf numFmtId="283" fontId="353" fillId="126" borderId="607" applyNumberFormat="0" applyProtection="0">
      <alignment horizontal="left" vertical="center" indent="1"/>
    </xf>
    <xf numFmtId="283" fontId="355" fillId="130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283" fontId="355" fillId="111" borderId="609" applyNumberFormat="0" applyProtection="0">
      <alignment vertical="center"/>
    </xf>
    <xf numFmtId="283" fontId="361" fillId="144" borderId="610" applyNumberFormat="0" applyProtection="0">
      <alignment horizontal="left" vertical="center" indent="1"/>
    </xf>
    <xf numFmtId="0" fontId="149" fillId="81" borderId="603" applyNumberFormat="0" applyAlignment="0" applyProtection="0"/>
    <xf numFmtId="0" fontId="185" fillId="68" borderId="603" applyNumberForma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251" fontId="46" fillId="0" borderId="612" applyFill="0"/>
    <xf numFmtId="251" fontId="46" fillId="0" borderId="605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367" fillId="0" borderId="612" applyFill="0"/>
    <xf numFmtId="251" fontId="367" fillId="0" borderId="605" applyFill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286" fontId="367" fillId="0" borderId="612" applyFill="0" applyAlignment="0" applyProtection="0"/>
    <xf numFmtId="286" fontId="46" fillId="0" borderId="612" applyAlignment="0"/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3" fontId="328" fillId="145" borderId="611" applyNumberFormat="0" applyProtection="0">
      <alignment horizontal="center"/>
    </xf>
    <xf numFmtId="0" fontId="328" fillId="145" borderId="611" applyNumberFormat="0" applyProtection="0">
      <alignment horizontal="center"/>
    </xf>
    <xf numFmtId="283" fontId="362" fillId="34" borderId="601" applyNumberFormat="0" applyProtection="0">
      <alignment horizontal="right" vertical="center"/>
    </xf>
    <xf numFmtId="0" fontId="362" fillId="34" borderId="601" applyNumberFormat="0" applyProtection="0">
      <alignment horizontal="right" vertical="center"/>
    </xf>
    <xf numFmtId="283" fontId="361" fillId="144" borderId="610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3" fillId="139" borderId="610" applyNumberFormat="0" applyProtection="0">
      <alignment horizontal="left" vertical="center" indent="1"/>
    </xf>
    <xf numFmtId="283" fontId="358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5" fillId="111" borderId="609" applyNumberFormat="0" applyProtection="0">
      <alignment vertical="center"/>
    </xf>
    <xf numFmtId="283" fontId="46" fillId="127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0" borderId="607" applyNumberFormat="0" applyProtection="0">
      <alignment horizontal="left" vertical="center" indent="1"/>
    </xf>
    <xf numFmtId="283" fontId="355" fillId="139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283" fontId="353" fillId="126" borderId="607" applyNumberFormat="0" applyProtection="0">
      <alignment horizontal="left" vertical="center" indent="1"/>
    </xf>
    <xf numFmtId="0" fontId="353" fillId="126" borderId="607" applyNumberFormat="0" applyProtection="0">
      <alignment horizontal="left" vertical="center" indent="1"/>
    </xf>
    <xf numFmtId="283" fontId="352" fillId="126" borderId="609" applyNumberFormat="0" applyProtection="0">
      <alignment vertical="center"/>
    </xf>
    <xf numFmtId="0" fontId="352" fillId="126" borderId="609" applyNumberFormat="0" applyProtection="0">
      <alignment vertical="center"/>
    </xf>
    <xf numFmtId="286" fontId="328" fillId="125" borderId="608" applyProtection="0">
      <alignment horizontal="center"/>
    </xf>
    <xf numFmtId="0" fontId="341" fillId="81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283" fontId="328" fillId="115" borderId="601" applyNumberFormat="0" applyAlignment="0" applyProtection="0"/>
    <xf numFmtId="0" fontId="328" fillId="115" borderId="601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40" fillId="83" borderId="606" applyNumberFormat="0" applyFont="0" applyAlignment="0" applyProtection="0"/>
    <xf numFmtId="251" fontId="46" fillId="0" borderId="605" applyFill="0"/>
    <xf numFmtId="286" fontId="46" fillId="0" borderId="612" applyAlignment="0"/>
    <xf numFmtId="0" fontId="323" fillId="139" borderId="610" applyNumberFormat="0" applyProtection="0">
      <alignment horizontal="left" vertical="center" indent="1"/>
    </xf>
    <xf numFmtId="0" fontId="355" fillId="135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0" fontId="353" fillId="126" borderId="607" applyNumberFormat="0" applyProtection="0">
      <alignment horizontal="left" vertical="center" indent="1"/>
    </xf>
    <xf numFmtId="0" fontId="352" fillId="126" borderId="609" applyNumberFormat="0" applyProtection="0">
      <alignment vertical="center"/>
    </xf>
    <xf numFmtId="0" fontId="341" fillId="81" borderId="607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283" fontId="312" fillId="0" borderId="605">
      <alignment horizontal="left" vertical="center"/>
    </xf>
    <xf numFmtId="0" fontId="312" fillId="0" borderId="605">
      <alignment horizontal="left" vertical="center"/>
    </xf>
    <xf numFmtId="283" fontId="312" fillId="0" borderId="605">
      <alignment horizontal="left" vertical="center"/>
    </xf>
    <xf numFmtId="0" fontId="286" fillId="81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251" fontId="46" fillId="0" borderId="612" applyFill="0"/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285" fillId="113" borderId="603" applyNumberFormat="0" applyAlignment="0" applyProtection="0"/>
    <xf numFmtId="0" fontId="85" fillId="0" borderId="599">
      <alignment horizontal="center"/>
    </xf>
    <xf numFmtId="0" fontId="85" fillId="0" borderId="599">
      <alignment horizontal="center"/>
    </xf>
    <xf numFmtId="15" fontId="281" fillId="112" borderId="601">
      <alignment horizontal="center"/>
    </xf>
    <xf numFmtId="5" fontId="270" fillId="0" borderId="602" applyAlignment="0" applyProtection="0"/>
    <xf numFmtId="0" fontId="71" fillId="0" borderId="600">
      <alignment horizontal="left" vertical="center"/>
    </xf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286" fontId="299" fillId="114" borderId="601" applyProtection="0">
      <alignment horizontal="center"/>
    </xf>
    <xf numFmtId="0" fontId="304" fillId="34" borderId="604"/>
    <xf numFmtId="283" fontId="304" fillId="34" borderId="604"/>
    <xf numFmtId="0" fontId="304" fillId="34" borderId="604"/>
    <xf numFmtId="283" fontId="304" fillId="34" borderId="604"/>
    <xf numFmtId="286" fontId="308" fillId="116" borderId="601" applyProtection="0">
      <alignment horizontal="center"/>
    </xf>
    <xf numFmtId="0" fontId="309" fillId="34" borderId="604"/>
    <xf numFmtId="283" fontId="309" fillId="34" borderId="604"/>
    <xf numFmtId="0" fontId="309" fillId="117" borderId="604"/>
    <xf numFmtId="283" fontId="309" fillId="117" borderId="604"/>
    <xf numFmtId="0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41" fillId="113" borderId="607" applyNumberFormat="0" applyAlignment="0" applyProtection="0"/>
    <xf numFmtId="283" fontId="326" fillId="0" borderId="601" applyNumberFormat="0" applyAlignment="0" applyProtection="0"/>
    <xf numFmtId="0" fontId="326" fillId="0" borderId="601" applyNumberFormat="0" applyAlignment="0" applyProtection="0"/>
    <xf numFmtId="10" fontId="95" fillId="60" borderId="599" applyNumberFormat="0" applyBorder="0" applyAlignment="0" applyProtection="0"/>
    <xf numFmtId="0" fontId="327" fillId="54" borderId="603" applyNumberFormat="0" applyAlignment="0" applyProtection="0"/>
    <xf numFmtId="0" fontId="283" fillId="0" borderId="601" applyNumberFormat="0" applyFill="0" applyAlignment="0" applyProtection="0"/>
    <xf numFmtId="251" fontId="367" fillId="0" borderId="605" applyFill="0"/>
    <xf numFmtId="251" fontId="367" fillId="0" borderId="612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251" fontId="46" fillId="0" borderId="612" applyFill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5" fillId="81" borderId="603" applyNumberFormat="0" applyAlignment="0" applyProtection="0"/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235" fillId="81" borderId="603" applyNumberFormat="0" applyAlignment="0" applyProtection="0"/>
    <xf numFmtId="0" fontId="242" fillId="68" borderId="603" applyNumberFormat="0" applyAlignment="0" applyProtection="0"/>
    <xf numFmtId="283" fontId="242" fillId="68" borderId="603" applyNumberFormat="0" applyAlignment="0" applyProtection="0"/>
    <xf numFmtId="0" fontId="242" fillId="68" borderId="603" applyNumberFormat="0" applyAlignment="0" applyProtection="0"/>
    <xf numFmtId="0" fontId="242" fillId="68" borderId="603" applyNumberFormat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381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355" fillId="129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0" fontId="323" fillId="139" borderId="610" applyNumberFormat="0" applyProtection="0">
      <alignment horizontal="left" vertical="center" indent="1"/>
    </xf>
    <xf numFmtId="0" fontId="328" fillId="145" borderId="611" applyNumberFormat="0" applyProtection="0">
      <alignment horizontal="center"/>
    </xf>
    <xf numFmtId="0" fontId="138" fillId="83" borderId="606" applyNumberFormat="0" applyFont="0" applyAlignment="0" applyProtection="0"/>
    <xf numFmtId="0" fontId="283" fillId="0" borderId="601" applyNumberFormat="0" applyFill="0" applyAlignment="0" applyProtection="0"/>
    <xf numFmtId="0" fontId="266" fillId="0" borderId="614" applyNumberFormat="0" applyFill="0" applyAlignment="0" applyProtection="0">
      <alignment vertical="center"/>
    </xf>
    <xf numFmtId="0" fontId="254" fillId="81" borderId="607" applyNumberFormat="0" applyAlignment="0" applyProtection="0">
      <alignment vertical="center"/>
    </xf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4" fontId="205" fillId="105" borderId="607" applyNumberFormat="0" applyProtection="0">
      <alignment horizontal="right" vertical="center"/>
    </xf>
    <xf numFmtId="0" fontId="68" fillId="104" borderId="607" applyNumberFormat="0" applyProtection="0">
      <alignment horizontal="center" vertical="top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right" vertical="center"/>
    </xf>
    <xf numFmtId="3" fontId="70" fillId="57" borderId="607" applyProtection="0">
      <alignment horizontal="right" vertical="center"/>
    </xf>
    <xf numFmtId="0" fontId="70" fillId="100" borderId="607" applyNumberFormat="0" applyProtection="0">
      <alignment horizontal="left" vertical="center" indent="1"/>
    </xf>
    <xf numFmtId="0" fontId="70" fillId="100" borderId="607" applyNumberFormat="0" applyProtection="0">
      <alignment horizontal="left" vertical="center" indent="1"/>
    </xf>
    <xf numFmtId="0" fontId="5" fillId="100" borderId="607" applyNumberFormat="0" applyProtection="0">
      <alignment vertical="center"/>
    </xf>
    <xf numFmtId="0" fontId="70" fillId="100" borderId="607" applyNumberFormat="0" applyProtection="0">
      <alignment vertical="center"/>
    </xf>
    <xf numFmtId="0" fontId="5" fillId="100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0" fillId="97" borderId="607" applyNumberFormat="0" applyProtection="0">
      <alignment horizontal="right" vertical="center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4" fontId="70" fillId="101" borderId="607" applyNumberFormat="0" applyProtection="0">
      <alignment horizontal="left" vertical="center" indent="1"/>
    </xf>
    <xf numFmtId="0" fontId="5" fillId="100" borderId="607" applyNumberFormat="0" applyProtection="0">
      <alignment horizontal="left" vertical="center" indent="1"/>
    </xf>
    <xf numFmtId="4" fontId="70" fillId="98" borderId="607" applyNumberFormat="0" applyProtection="0">
      <alignment horizontal="right" vertical="center"/>
    </xf>
    <xf numFmtId="4" fontId="70" fillId="96" borderId="607" applyNumberFormat="0" applyProtection="0">
      <alignment horizontal="right" vertical="center"/>
    </xf>
    <xf numFmtId="4" fontId="70" fillId="95" borderId="607" applyNumberFormat="0" applyProtection="0">
      <alignment horizontal="right" vertical="center"/>
    </xf>
    <xf numFmtId="4" fontId="70" fillId="94" borderId="607" applyNumberFormat="0" applyProtection="0">
      <alignment horizontal="right" vertical="center"/>
    </xf>
    <xf numFmtId="4" fontId="70" fillId="93" borderId="607" applyNumberFormat="0" applyProtection="0">
      <alignment horizontal="right" vertical="center"/>
    </xf>
    <xf numFmtId="4" fontId="70" fillId="52" borderId="607" applyNumberFormat="0" applyProtection="0">
      <alignment horizontal="right" vertical="center"/>
    </xf>
    <xf numFmtId="4" fontId="70" fillId="92" borderId="607" applyNumberFormat="0" applyProtection="0">
      <alignment horizontal="right" vertical="center"/>
    </xf>
    <xf numFmtId="4" fontId="70" fillId="91" borderId="607" applyNumberFormat="0" applyProtection="0">
      <alignment horizontal="right" vertical="center"/>
    </xf>
    <xf numFmtId="0" fontId="68" fillId="90" borderId="607" applyNumberFormat="0" applyProtection="0">
      <alignment horizontal="left" vertical="top"/>
    </xf>
    <xf numFmtId="4" fontId="202" fillId="89" borderId="607" applyNumberFormat="0" applyProtection="0">
      <alignment horizontal="center" vertical="top"/>
    </xf>
    <xf numFmtId="4" fontId="202" fillId="88" borderId="607" applyNumberFormat="0" applyProtection="0">
      <alignment horizontal="left" vertical="center"/>
    </xf>
    <xf numFmtId="0" fontId="5" fillId="53" borderId="607" applyNumberFormat="0" applyProtection="0">
      <alignment vertical="center"/>
    </xf>
    <xf numFmtId="4" fontId="202" fillId="87" borderId="607" applyNumberFormat="0" applyProtection="0">
      <alignment vertical="center"/>
    </xf>
    <xf numFmtId="0" fontId="196" fillId="81" borderId="607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251" fontId="367" fillId="0" borderId="612" applyFill="0"/>
    <xf numFmtId="0" fontId="327" fillId="68" borderId="603" applyNumberFormat="0" applyAlignment="0" applyProtection="0"/>
    <xf numFmtId="0" fontId="149" fillId="81" borderId="603" applyNumberFormat="0" applyAlignment="0" applyProtection="0"/>
    <xf numFmtId="0" fontId="138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253" fillId="68" borderId="603" applyNumberFormat="0" applyAlignment="0" applyProtection="0">
      <alignment vertical="center"/>
    </xf>
    <xf numFmtId="286" fontId="46" fillId="0" borderId="612" applyAlignment="0"/>
    <xf numFmtId="251" fontId="367" fillId="0" borderId="612" applyFill="0"/>
    <xf numFmtId="251" fontId="46" fillId="0" borderId="612" applyFill="0"/>
    <xf numFmtId="0" fontId="327" fillId="54" borderId="603" applyNumberFormat="0" applyAlignment="0" applyProtection="0"/>
    <xf numFmtId="251" fontId="46" fillId="0" borderId="605" applyFill="0"/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15" fontId="281" fillId="112" borderId="601">
      <alignment horizontal="center"/>
    </xf>
    <xf numFmtId="5" fontId="270" fillId="0" borderId="602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286" fontId="299" fillId="114" borderId="601" applyProtection="0">
      <alignment horizontal="center"/>
    </xf>
    <xf numFmtId="0" fontId="304" fillId="34" borderId="604"/>
    <xf numFmtId="283" fontId="304" fillId="34" borderId="604"/>
    <xf numFmtId="0" fontId="304" fillId="34" borderId="604"/>
    <xf numFmtId="283" fontId="304" fillId="34" borderId="604"/>
    <xf numFmtId="286" fontId="308" fillId="116" borderId="601" applyProtection="0">
      <alignment horizontal="center"/>
    </xf>
    <xf numFmtId="0" fontId="309" fillId="34" borderId="604"/>
    <xf numFmtId="283" fontId="309" fillId="34" borderId="604"/>
    <xf numFmtId="0" fontId="309" fillId="117" borderId="604"/>
    <xf numFmtId="283" fontId="309" fillId="117" borderId="604"/>
    <xf numFmtId="0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26" fillId="0" borderId="601" applyNumberFormat="0" applyAlignment="0" applyProtection="0"/>
    <xf numFmtId="283" fontId="326" fillId="0" borderId="601" applyNumberFormat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8" fillId="115" borderId="601" applyNumberFormat="0" applyAlignment="0" applyProtection="0"/>
    <xf numFmtId="283" fontId="328" fillId="115" borderId="601" applyNumberForma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81" borderId="607" applyNumberFormat="0" applyAlignment="0" applyProtection="0"/>
    <xf numFmtId="286" fontId="328" fillId="125" borderId="608" applyProtection="0">
      <alignment horizontal="center"/>
    </xf>
    <xf numFmtId="0" fontId="352" fillId="126" borderId="609" applyNumberFormat="0" applyProtection="0">
      <alignment vertical="center"/>
    </xf>
    <xf numFmtId="283" fontId="352" fillId="126" borderId="609" applyNumberFormat="0" applyProtection="0">
      <alignment vertical="center"/>
    </xf>
    <xf numFmtId="0" fontId="353" fillId="126" borderId="607" applyNumberFormat="0" applyProtection="0">
      <alignment horizontal="left" vertical="center" indent="1"/>
    </xf>
    <xf numFmtId="283" fontId="353" fillId="126" borderId="607" applyNumberFormat="0" applyProtection="0">
      <alignment horizontal="left" vertical="center" indent="1"/>
    </xf>
    <xf numFmtId="0" fontId="355" fillId="128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9" borderId="609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7" borderId="607" applyNumberFormat="0" applyProtection="0">
      <alignment horizontal="left" vertical="center" indent="1"/>
    </xf>
    <xf numFmtId="0" fontId="355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8" fillId="111" borderId="609" applyNumberFormat="0" applyProtection="0">
      <alignment vertical="center"/>
    </xf>
    <xf numFmtId="0" fontId="323" fillId="139" borderId="610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61" fillId="144" borderId="610" applyNumberFormat="0" applyProtection="0">
      <alignment horizontal="left" vertical="center" indent="1"/>
    </xf>
    <xf numFmtId="0" fontId="362" fillId="34" borderId="601" applyNumberFormat="0" applyProtection="0">
      <alignment horizontal="right" vertical="center"/>
    </xf>
    <xf numFmtId="283" fontId="362" fillId="34" borderId="601" applyNumberFormat="0" applyProtection="0">
      <alignment horizontal="right" vertical="center"/>
    </xf>
    <xf numFmtId="0" fontId="328" fillId="145" borderId="611" applyNumberFormat="0" applyProtection="0">
      <alignment horizontal="center"/>
    </xf>
    <xf numFmtId="283" fontId="328" fillId="145" borderId="611" applyNumberFormat="0" applyProtection="0">
      <alignment horizontal="center"/>
    </xf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6" fontId="46" fillId="0" borderId="612" applyAlignment="0"/>
    <xf numFmtId="286" fontId="367" fillId="0" borderId="612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51" fontId="367" fillId="0" borderId="605" applyFill="0"/>
    <xf numFmtId="251" fontId="367" fillId="0" borderId="612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46" fillId="0" borderId="605" applyFill="0"/>
    <xf numFmtId="251" fontId="46" fillId="0" borderId="612" applyFill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5" fillId="81" borderId="603" applyNumberFormat="0" applyAlignment="0" applyProtection="0"/>
    <xf numFmtId="283" fontId="235" fillId="81" borderId="603" applyNumberFormat="0" applyAlignment="0" applyProtection="0"/>
    <xf numFmtId="0" fontId="235" fillId="81" borderId="603" applyNumberFormat="0" applyAlignment="0" applyProtection="0"/>
    <xf numFmtId="0" fontId="235" fillId="81" borderId="603" applyNumberFormat="0" applyAlignment="0" applyProtection="0"/>
    <xf numFmtId="0" fontId="242" fillId="68" borderId="603" applyNumberFormat="0" applyAlignment="0" applyProtection="0"/>
    <xf numFmtId="283" fontId="242" fillId="68" borderId="603" applyNumberFormat="0" applyAlignment="0" applyProtection="0"/>
    <xf numFmtId="0" fontId="242" fillId="68" borderId="603" applyNumberFormat="0" applyAlignment="0" applyProtection="0"/>
    <xf numFmtId="0" fontId="242" fillId="68" borderId="603" applyNumberFormat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381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388" fillId="68" borderId="603" applyNumberFormat="0" applyAlignment="0" applyProtection="0">
      <alignment vertical="center"/>
    </xf>
    <xf numFmtId="0" fontId="394" fillId="81" borderId="607" applyNumberFormat="0" applyAlignment="0" applyProtection="0">
      <alignment vertical="center"/>
    </xf>
    <xf numFmtId="0" fontId="85" fillId="0" borderId="599">
      <alignment horizontal="center"/>
    </xf>
    <xf numFmtId="283" fontId="355" fillId="128" borderId="609" applyNumberFormat="0" applyProtection="0">
      <alignment horizontal="right" vertical="center"/>
    </xf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71" fillId="0" borderId="600">
      <alignment horizontal="left" vertical="center"/>
    </xf>
    <xf numFmtId="283" fontId="309" fillId="117" borderId="604"/>
    <xf numFmtId="0" fontId="304" fillId="34" borderId="604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3" fillId="68" borderId="603" applyNumberFormat="0" applyAlignment="0" applyProtection="0">
      <alignment vertical="center"/>
    </xf>
    <xf numFmtId="0" fontId="263" fillId="81" borderId="603" applyNumberFormat="0" applyAlignment="0" applyProtection="0">
      <alignment vertical="center"/>
    </xf>
    <xf numFmtId="0" fontId="294" fillId="83" borderId="606" applyNumberFormat="0" applyFont="0" applyAlignment="0" applyProtection="0"/>
    <xf numFmtId="0" fontId="327" fillId="54" borderId="603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294" fillId="83" borderId="606" applyNumberFormat="0" applyFont="0" applyAlignment="0" applyProtection="0"/>
    <xf numFmtId="10" fontId="95" fillId="60" borderId="599" applyNumberFormat="0" applyBorder="0" applyAlignment="0" applyProtection="0"/>
    <xf numFmtId="0" fontId="341" fillId="113" borderId="607" applyNumberFormat="0" applyAlignment="0" applyProtection="0"/>
    <xf numFmtId="283" fontId="362" fillId="34" borderId="601" applyNumberFormat="0" applyProtection="0">
      <alignment horizontal="right" vertical="center"/>
    </xf>
    <xf numFmtId="0" fontId="42" fillId="83" borderId="606" applyNumberFormat="0" applyFont="0" applyAlignment="0" applyProtection="0"/>
    <xf numFmtId="283" fontId="242" fillId="68" borderId="603" applyNumberFormat="0" applyAlignment="0" applyProtection="0"/>
    <xf numFmtId="0" fontId="71" fillId="0" borderId="600">
      <alignment horizontal="left" vertical="center"/>
    </xf>
    <xf numFmtId="0" fontId="71" fillId="0" borderId="600">
      <alignment horizontal="left" vertical="center"/>
    </xf>
    <xf numFmtId="286" fontId="308" fillId="116" borderId="601" applyProtection="0">
      <alignment horizontal="center"/>
    </xf>
    <xf numFmtId="3" fontId="365" fillId="84" borderId="599">
      <alignment horizontal="left" vertical="top" wrapText="1"/>
      <protection locked="0"/>
    </xf>
    <xf numFmtId="283" fontId="355" fillId="131" borderId="609" applyNumberFormat="0" applyProtection="0">
      <alignment horizontal="right" vertical="center"/>
    </xf>
    <xf numFmtId="0" fontId="394" fillId="81" borderId="607" applyNumberFormat="0" applyAlignment="0" applyProtection="0">
      <alignment vertical="center"/>
    </xf>
    <xf numFmtId="0" fontId="42" fillId="83" borderId="606" applyNumberFormat="0" applyFont="0" applyAlignment="0" applyProtection="0"/>
    <xf numFmtId="0" fontId="235" fillId="81" borderId="603" applyNumberFormat="0" applyAlignment="0" applyProtection="0"/>
    <xf numFmtId="0" fontId="71" fillId="0" borderId="600">
      <alignment horizontal="left" vertical="center"/>
    </xf>
    <xf numFmtId="0" fontId="309" fillId="117" borderId="604"/>
    <xf numFmtId="283" fontId="304" fillId="34" borderId="604"/>
    <xf numFmtId="0" fontId="328" fillId="115" borderId="601" applyNumberFormat="0" applyAlignment="0" applyProtection="0"/>
    <xf numFmtId="0" fontId="138" fillId="83" borderId="606" applyNumberFormat="0" applyFont="0" applyAlignment="0" applyProtection="0"/>
    <xf numFmtId="0" fontId="42" fillId="83" borderId="606" applyNumberFormat="0" applyFont="0" applyAlignment="0" applyProtection="0"/>
    <xf numFmtId="0" fontId="242" fillId="68" borderId="603" applyNumberFormat="0" applyAlignment="0" applyProtection="0"/>
    <xf numFmtId="0" fontId="71" fillId="0" borderId="600">
      <alignment horizontal="left" vertical="center"/>
    </xf>
    <xf numFmtId="0" fontId="312" fillId="0" borderId="605">
      <alignment horizontal="left" vertical="center"/>
    </xf>
    <xf numFmtId="283" fontId="304" fillId="34" borderId="604"/>
    <xf numFmtId="286" fontId="46" fillId="0" borderId="612" applyAlignment="0"/>
    <xf numFmtId="0" fontId="185" fillId="68" borderId="603" applyNumberFormat="0" applyAlignment="0" applyProtection="0"/>
    <xf numFmtId="0" fontId="362" fillId="34" borderId="601" applyNumberFormat="0" applyProtection="0">
      <alignment horizontal="right" vertical="center"/>
    </xf>
    <xf numFmtId="0" fontId="358" fillId="111" borderId="609" applyNumberFormat="0" applyProtection="0">
      <alignment vertical="center"/>
    </xf>
    <xf numFmtId="0" fontId="355" fillId="135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0" fontId="355" fillId="128" borderId="609" applyNumberFormat="0" applyProtection="0">
      <alignment horizontal="right" vertical="center"/>
    </xf>
    <xf numFmtId="0" fontId="327" fillId="68" borderId="603" applyNumberFormat="0" applyAlignment="0" applyProtection="0"/>
    <xf numFmtId="0" fontId="40" fillId="83" borderId="690" applyNumberFormat="0" applyFont="0" applyAlignment="0" applyProtection="0"/>
    <xf numFmtId="0" fontId="71" fillId="0" borderId="684">
      <alignment horizontal="left" vertical="center"/>
    </xf>
    <xf numFmtId="4" fontId="202" fillId="88" borderId="641" applyNumberFormat="0" applyProtection="0">
      <alignment horizontal="left" vertical="center"/>
    </xf>
    <xf numFmtId="0" fontId="373" fillId="0" borderId="648" applyNumberFormat="0" applyFill="0" applyAlignment="0" applyProtection="0"/>
    <xf numFmtId="0" fontId="5" fillId="100" borderId="691" applyNumberFormat="0" applyProtection="0">
      <alignment vertical="center"/>
    </xf>
    <xf numFmtId="0" fontId="5" fillId="0" borderId="659" applyNumberFormat="0" applyProtection="0">
      <alignment horizontal="left" vertical="center" indent="1"/>
    </xf>
    <xf numFmtId="286" fontId="308" fillId="116" borderId="635" applyProtection="0">
      <alignment horizontal="center"/>
    </xf>
    <xf numFmtId="0" fontId="244" fillId="0" borderId="648" applyNumberFormat="0" applyFill="0" applyAlignment="0" applyProtection="0"/>
    <xf numFmtId="283" fontId="361" fillId="144" borderId="644" applyNumberFormat="0" applyProtection="0">
      <alignment horizontal="left" vertical="center" indent="1"/>
    </xf>
    <xf numFmtId="5" fontId="270" fillId="0" borderId="636" applyAlignment="0" applyProtection="0"/>
    <xf numFmtId="254" fontId="38" fillId="0" borderId="636" applyFill="0" applyProtection="0"/>
    <xf numFmtId="283" fontId="352" fillId="126" borderId="693" applyNumberFormat="0" applyProtection="0">
      <alignment vertical="center"/>
    </xf>
    <xf numFmtId="0" fontId="46" fillId="141" borderId="691" applyNumberFormat="0" applyProtection="0">
      <alignment horizontal="left" vertical="center" indent="1"/>
    </xf>
    <xf numFmtId="4" fontId="70" fillId="92" borderId="659" applyNumberFormat="0" applyProtection="0">
      <alignment horizontal="right" vertical="center"/>
    </xf>
    <xf numFmtId="283" fontId="328" fillId="115" borderId="685" applyNumberFormat="0" applyAlignment="0" applyProtection="0"/>
    <xf numFmtId="283" fontId="355" fillId="128" borderId="693" applyNumberFormat="0" applyProtection="0">
      <alignment horizontal="right" vertical="center"/>
    </xf>
    <xf numFmtId="0" fontId="304" fillId="34" borderId="688"/>
    <xf numFmtId="0" fontId="355" fillId="135" borderId="661" applyNumberFormat="0" applyProtection="0">
      <alignment horizontal="right" vertical="center"/>
    </xf>
    <xf numFmtId="0" fontId="71" fillId="0" borderId="634">
      <alignment horizontal="left" vertical="center"/>
    </xf>
    <xf numFmtId="0" fontId="138" fillId="83" borderId="640" applyNumberFormat="0" applyFont="0" applyAlignment="0" applyProtection="0"/>
    <xf numFmtId="0" fontId="42" fillId="83" borderId="640" applyNumberFormat="0" applyFont="0" applyAlignment="0" applyProtection="0"/>
    <xf numFmtId="0" fontId="244" fillId="0" borderId="648" applyNumberFormat="0" applyFill="0" applyAlignment="0" applyProtection="0"/>
    <xf numFmtId="0" fontId="234" fillId="81" borderId="641" applyNumberFormat="0" applyAlignment="0" applyProtection="0"/>
    <xf numFmtId="0" fontId="361" fillId="144" borderId="644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0" fontId="285" fillId="113" borderId="637" applyNumberFormat="0" applyAlignment="0" applyProtection="0"/>
    <xf numFmtId="0" fontId="85" fillId="0" borderId="633">
      <alignment horizontal="center"/>
    </xf>
    <xf numFmtId="4" fontId="202" fillId="89" borderId="641" applyNumberFormat="0" applyProtection="0">
      <alignment horizontal="center" vertical="top"/>
    </xf>
    <xf numFmtId="0" fontId="5" fillId="0" borderId="641" applyNumberFormat="0" applyProtection="0">
      <alignment horizontal="left" vertical="center" indent="1"/>
    </xf>
    <xf numFmtId="4" fontId="205" fillId="105" borderId="641" applyNumberFormat="0" applyProtection="0">
      <alignment horizontal="right" vertical="center"/>
    </xf>
    <xf numFmtId="283" fontId="40" fillId="83" borderId="658" applyNumberFormat="0" applyFont="0" applyAlignment="0" applyProtection="0"/>
    <xf numFmtId="286" fontId="328" fillId="125" borderId="642" applyProtection="0">
      <alignment horizontal="center"/>
    </xf>
    <xf numFmtId="283" fontId="355" fillId="132" borderId="643" applyNumberFormat="0" applyProtection="0">
      <alignment horizontal="right" vertical="center"/>
    </xf>
    <xf numFmtId="283" fontId="46" fillId="141" borderId="641" applyNumberFormat="0" applyProtection="0">
      <alignment horizontal="left" vertical="center" indent="1"/>
    </xf>
    <xf numFmtId="0" fontId="42" fillId="83" borderId="640" applyNumberFormat="0" applyFont="0" applyAlignment="0" applyProtection="0"/>
    <xf numFmtId="0" fontId="353" fillId="126" borderId="659" applyNumberFormat="0" applyProtection="0">
      <alignment horizontal="left" vertical="center" indent="1"/>
    </xf>
    <xf numFmtId="0" fontId="85" fillId="0" borderId="633">
      <alignment horizontal="center"/>
    </xf>
    <xf numFmtId="0" fontId="286" fillId="81" borderId="637" applyNumberFormat="0" applyAlignment="0" applyProtection="0"/>
    <xf numFmtId="0" fontId="242" fillId="68" borderId="637" applyNumberFormat="0" applyAlignment="0" applyProtection="0"/>
    <xf numFmtId="0" fontId="327" fillId="54" borderId="637" applyNumberFormat="0" applyAlignment="0" applyProtection="0"/>
    <xf numFmtId="283" fontId="312" fillId="0" borderId="639">
      <alignment horizontal="left" vertical="center"/>
    </xf>
    <xf numFmtId="0" fontId="312" fillId="0" borderId="639">
      <alignment horizontal="left" vertical="center"/>
    </xf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0" fontId="196" fillId="81" borderId="607" applyNumberFormat="0" applyAlignment="0" applyProtection="0"/>
    <xf numFmtId="0" fontId="143" fillId="53" borderId="649">
      <alignment horizontal="centerContinuous" vertical="top"/>
    </xf>
    <xf numFmtId="4" fontId="202" fillId="87" borderId="607" applyNumberFormat="0" applyProtection="0">
      <alignment vertical="center"/>
    </xf>
    <xf numFmtId="0" fontId="5" fillId="53" borderId="607" applyNumberFormat="0" applyProtection="0">
      <alignment vertical="center"/>
    </xf>
    <xf numFmtId="4" fontId="202" fillId="88" borderId="607" applyNumberFormat="0" applyProtection="0">
      <alignment horizontal="left" vertical="center"/>
    </xf>
    <xf numFmtId="4" fontId="202" fillId="89" borderId="607" applyNumberFormat="0" applyProtection="0">
      <alignment horizontal="center" vertical="top"/>
    </xf>
    <xf numFmtId="0" fontId="68" fillId="90" borderId="607" applyNumberFormat="0" applyProtection="0">
      <alignment horizontal="left" vertical="top"/>
    </xf>
    <xf numFmtId="4" fontId="70" fillId="91" borderId="607" applyNumberFormat="0" applyProtection="0">
      <alignment horizontal="right" vertical="center"/>
    </xf>
    <xf numFmtId="4" fontId="70" fillId="92" borderId="607" applyNumberFormat="0" applyProtection="0">
      <alignment horizontal="right" vertical="center"/>
    </xf>
    <xf numFmtId="4" fontId="70" fillId="52" borderId="607" applyNumberFormat="0" applyProtection="0">
      <alignment horizontal="right" vertical="center"/>
    </xf>
    <xf numFmtId="4" fontId="70" fillId="93" borderId="607" applyNumberFormat="0" applyProtection="0">
      <alignment horizontal="right" vertical="center"/>
    </xf>
    <xf numFmtId="4" fontId="70" fillId="94" borderId="607" applyNumberFormat="0" applyProtection="0">
      <alignment horizontal="right" vertical="center"/>
    </xf>
    <xf numFmtId="4" fontId="70" fillId="95" borderId="607" applyNumberFormat="0" applyProtection="0">
      <alignment horizontal="right" vertical="center"/>
    </xf>
    <xf numFmtId="4" fontId="70" fillId="96" borderId="607" applyNumberFormat="0" applyProtection="0">
      <alignment horizontal="right" vertical="center"/>
    </xf>
    <xf numFmtId="4" fontId="70" fillId="97" borderId="607" applyNumberFormat="0" applyProtection="0">
      <alignment horizontal="right" vertical="center"/>
    </xf>
    <xf numFmtId="4" fontId="70" fillId="98" borderId="607" applyNumberFormat="0" applyProtection="0">
      <alignment horizontal="right" vertical="center"/>
    </xf>
    <xf numFmtId="0" fontId="5" fillId="100" borderId="607" applyNumberFormat="0" applyProtection="0">
      <alignment horizontal="left" vertical="center" indent="1"/>
    </xf>
    <xf numFmtId="4" fontId="70" fillId="101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2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53" borderId="607" applyNumberFormat="0" applyProtection="0">
      <alignment horizontal="left" vertical="center" indent="1"/>
    </xf>
    <xf numFmtId="0" fontId="5" fillId="0" borderId="607" applyNumberFormat="0" applyProtection="0">
      <alignment horizontal="left" vertical="center" indent="1"/>
    </xf>
    <xf numFmtId="0" fontId="5" fillId="100" borderId="607" applyNumberFormat="0" applyProtection="0">
      <alignment horizontal="left" vertical="center" indent="1"/>
    </xf>
    <xf numFmtId="0" fontId="70" fillId="100" borderId="607" applyNumberFormat="0" applyProtection="0">
      <alignment vertical="center"/>
    </xf>
    <xf numFmtId="0" fontId="5" fillId="100" borderId="607" applyNumberFormat="0" applyProtection="0">
      <alignment vertical="center"/>
    </xf>
    <xf numFmtId="0" fontId="70" fillId="100" borderId="607" applyNumberFormat="0" applyProtection="0">
      <alignment horizontal="left" vertical="center" indent="1"/>
    </xf>
    <xf numFmtId="0" fontId="70" fillId="100" borderId="607" applyNumberFormat="0" applyProtection="0">
      <alignment horizontal="left" vertical="center" indent="1"/>
    </xf>
    <xf numFmtId="3" fontId="70" fillId="57" borderId="607" applyProtection="0">
      <alignment horizontal="right" vertical="center"/>
    </xf>
    <xf numFmtId="0" fontId="5" fillId="0" borderId="607" applyNumberFormat="0" applyProtection="0">
      <alignment horizontal="right" vertical="center"/>
    </xf>
    <xf numFmtId="0" fontId="5" fillId="100" borderId="607" applyNumberFormat="0" applyProtection="0">
      <alignment horizontal="left" vertical="center" indent="1"/>
    </xf>
    <xf numFmtId="0" fontId="68" fillId="104" borderId="607" applyNumberFormat="0" applyProtection="0">
      <alignment horizontal="center" vertical="top"/>
    </xf>
    <xf numFmtId="4" fontId="205" fillId="105" borderId="607" applyNumberFormat="0" applyProtection="0">
      <alignment horizontal="right" vertical="center"/>
    </xf>
    <xf numFmtId="12" fontId="116" fillId="0" borderId="633">
      <alignment horizontal="center"/>
    </xf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21" fillId="0" borderId="614" applyNumberFormat="0" applyFill="0" applyAlignment="0" applyProtection="0"/>
    <xf numFmtId="0" fontId="254" fillId="81" borderId="607" applyNumberFormat="0" applyAlignment="0" applyProtection="0">
      <alignment vertical="center"/>
    </xf>
    <xf numFmtId="0" fontId="42" fillId="83" borderId="690" applyNumberFormat="0" applyFont="0" applyAlignment="0" applyProtection="0"/>
    <xf numFmtId="0" fontId="266" fillId="0" borderId="614" applyNumberFormat="0" applyFill="0" applyAlignment="0" applyProtection="0">
      <alignment vertical="center"/>
    </xf>
    <xf numFmtId="0" fontId="71" fillId="0" borderId="634">
      <alignment horizontal="left" vertical="center"/>
    </xf>
    <xf numFmtId="283" fontId="326" fillId="0" borderId="635" applyNumberFormat="0" applyAlignment="0" applyProtection="0"/>
    <xf numFmtId="0" fontId="85" fillId="0" borderId="633">
      <alignment horizontal="center"/>
    </xf>
    <xf numFmtId="0" fontId="355" fillId="128" borderId="643" applyNumberFormat="0" applyProtection="0">
      <alignment horizontal="right" vertical="center"/>
    </xf>
    <xf numFmtId="0" fontId="304" fillId="34" borderId="638"/>
    <xf numFmtId="0" fontId="355" fillId="139" borderId="643" applyNumberFormat="0" applyProtection="0">
      <alignment horizontal="right" vertical="center"/>
    </xf>
    <xf numFmtId="0" fontId="5" fillId="83" borderId="640" applyNumberFormat="0" applyFont="0" applyAlignment="0" applyProtection="0"/>
    <xf numFmtId="0" fontId="327" fillId="54" borderId="637" applyNumberFormat="0" applyAlignment="0" applyProtection="0"/>
    <xf numFmtId="0" fontId="285" fillId="113" borderId="637" applyNumberFormat="0" applyAlignment="0" applyProtection="0"/>
    <xf numFmtId="283" fontId="355" fillId="132" borderId="643" applyNumberFormat="0" applyProtection="0">
      <alignment horizontal="right" vertical="center"/>
    </xf>
    <xf numFmtId="283" fontId="312" fillId="0" borderId="639">
      <alignment horizontal="left" vertical="center"/>
    </xf>
    <xf numFmtId="283" fontId="355" fillId="111" borderId="643" applyNumberFormat="0" applyProtection="0">
      <alignment vertical="center"/>
    </xf>
    <xf numFmtId="0" fontId="341" fillId="81" borderId="641" applyNumberFormat="0" applyAlignment="0" applyProtection="0"/>
    <xf numFmtId="286" fontId="308" fillId="116" borderId="685" applyProtection="0">
      <alignment horizontal="center"/>
    </xf>
    <xf numFmtId="0" fontId="235" fillId="81" borderId="637" applyNumberFormat="0" applyAlignment="0" applyProtection="0"/>
    <xf numFmtId="0" fontId="138" fillId="83" borderId="690" applyNumberFormat="0" applyFont="0" applyAlignment="0" applyProtection="0"/>
    <xf numFmtId="0" fontId="5" fillId="100" borderId="659" applyNumberFormat="0" applyProtection="0">
      <alignment horizontal="left" vertical="center" indent="1"/>
    </xf>
    <xf numFmtId="0" fontId="312" fillId="0" borderId="639">
      <alignment horizontal="left" vertical="center"/>
    </xf>
    <xf numFmtId="0" fontId="138" fillId="83" borderId="640" applyNumberFormat="0" applyFont="0" applyAlignment="0" applyProtection="0"/>
    <xf numFmtId="283" fontId="358" fillId="111" borderId="693" applyNumberFormat="0" applyProtection="0">
      <alignment vertical="center"/>
    </xf>
    <xf numFmtId="286" fontId="46" fillId="0" borderId="646" applyAlignment="0"/>
    <xf numFmtId="5" fontId="270" fillId="0" borderId="670" applyAlignment="0" applyProtection="0"/>
    <xf numFmtId="0" fontId="373" fillId="0" borderId="698" applyNumberFormat="0" applyFill="0" applyAlignment="0" applyProtection="0"/>
    <xf numFmtId="4" fontId="70" fillId="96" borderId="659" applyNumberFormat="0" applyProtection="0">
      <alignment horizontal="right" vertical="center"/>
    </xf>
    <xf numFmtId="0" fontId="285" fillId="113" borderId="687" applyNumberFormat="0" applyAlignment="0" applyProtection="0"/>
    <xf numFmtId="0" fontId="355" fillId="121" borderId="693" applyNumberFormat="0" applyProtection="0">
      <alignment horizontal="right" vertical="center"/>
    </xf>
    <xf numFmtId="0" fontId="71" fillId="0" borderId="684">
      <alignment horizontal="left" vertical="center"/>
    </xf>
    <xf numFmtId="0" fontId="394" fillId="81" borderId="641" applyNumberFormat="0" applyAlignment="0" applyProtection="0">
      <alignment vertical="center"/>
    </xf>
    <xf numFmtId="0" fontId="138" fillId="83" borderId="640" applyNumberFormat="0" applyFont="0" applyAlignment="0" applyProtection="0"/>
    <xf numFmtId="0" fontId="388" fillId="68" borderId="637" applyNumberFormat="0" applyAlignment="0" applyProtection="0">
      <alignment vertical="center"/>
    </xf>
    <xf numFmtId="283" fontId="40" fillId="83" borderId="640" applyNumberFormat="0" applyFont="0" applyAlignment="0" applyProtection="0"/>
    <xf numFmtId="0" fontId="235" fillId="81" borderId="637" applyNumberFormat="0" applyAlignment="0" applyProtection="0"/>
    <xf numFmtId="283" fontId="328" fillId="145" borderId="645" applyNumberFormat="0" applyProtection="0">
      <alignment horizontal="center"/>
    </xf>
    <xf numFmtId="283" fontId="355" fillId="111" borderId="643" applyNumberFormat="0" applyProtection="0">
      <alignment vertical="center"/>
    </xf>
    <xf numFmtId="0" fontId="286" fillId="81" borderId="637" applyNumberFormat="0" applyAlignment="0" applyProtection="0"/>
    <xf numFmtId="0" fontId="85" fillId="0" borderId="633">
      <alignment horizontal="center"/>
    </xf>
    <xf numFmtId="0" fontId="196" fillId="81" borderId="641" applyNumberFormat="0" applyAlignment="0" applyProtection="0"/>
    <xf numFmtId="4" fontId="70" fillId="98" borderId="641" applyNumberFormat="0" applyProtection="0">
      <alignment horizontal="right" vertical="center"/>
    </xf>
    <xf numFmtId="0" fontId="70" fillId="100" borderId="641" applyNumberFormat="0" applyProtection="0">
      <alignment horizontal="left" vertical="center" indent="1"/>
    </xf>
    <xf numFmtId="0" fontId="40" fillId="83" borderId="658" applyNumberFormat="0" applyFont="0" applyAlignment="0" applyProtection="0"/>
    <xf numFmtId="0" fontId="341" fillId="81" borderId="641" applyNumberFormat="0" applyAlignment="0" applyProtection="0"/>
    <xf numFmtId="0" fontId="355" fillId="130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0" fontId="244" fillId="0" borderId="648" applyNumberFormat="0" applyFill="0" applyAlignment="0" applyProtection="0"/>
    <xf numFmtId="0" fontId="253" fillId="68" borderId="637" applyNumberFormat="0" applyAlignment="0" applyProtection="0">
      <alignment vertical="center"/>
    </xf>
    <xf numFmtId="15" fontId="281" fillId="112" borderId="635">
      <alignment horizontal="center"/>
    </xf>
    <xf numFmtId="0" fontId="327" fillId="54" borderId="637" applyNumberFormat="0" applyAlignment="0" applyProtection="0"/>
    <xf numFmtId="10" fontId="95" fillId="60" borderId="633" applyNumberFormat="0" applyBorder="0" applyAlignment="0" applyProtection="0"/>
    <xf numFmtId="15" fontId="281" fillId="112" borderId="635">
      <alignment horizontal="center"/>
    </xf>
    <xf numFmtId="283" fontId="355" fillId="121" borderId="643" applyNumberFormat="0" applyProtection="0">
      <alignment horizontal="right" vertical="center"/>
    </xf>
    <xf numFmtId="0" fontId="309" fillId="117" borderId="638"/>
    <xf numFmtId="283" fontId="46" fillId="141" borderId="641" applyNumberFormat="0" applyProtection="0">
      <alignment horizontal="left" vertical="center" indent="1"/>
    </xf>
    <xf numFmtId="0" fontId="149" fillId="81" borderId="637" applyNumberFormat="0" applyAlignment="0" applyProtection="0"/>
    <xf numFmtId="0" fontId="341" fillId="113" borderId="641" applyNumberFormat="0" applyAlignment="0" applyProtection="0"/>
    <xf numFmtId="283" fontId="355" fillId="139" borderId="693" applyNumberFormat="0" applyProtection="0">
      <alignment horizontal="right" vertical="center"/>
    </xf>
    <xf numFmtId="286" fontId="46" fillId="0" borderId="646" applyAlignment="0"/>
    <xf numFmtId="0" fontId="361" fillId="144" borderId="644" applyNumberFormat="0" applyProtection="0">
      <alignment horizontal="left" vertical="center" indent="1"/>
    </xf>
    <xf numFmtId="0" fontId="327" fillId="68" borderId="637" applyNumberFormat="0" applyAlignment="0" applyProtection="0"/>
    <xf numFmtId="0" fontId="327" fillId="68" borderId="637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0" fontId="327" fillId="54" borderId="687" applyNumberFormat="0" applyAlignment="0" applyProtection="0"/>
    <xf numFmtId="0" fontId="85" fillId="0" borderId="683">
      <alignment horizontal="center"/>
    </xf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83" fontId="242" fillId="68" borderId="637" applyNumberFormat="0" applyAlignment="0" applyProtection="0"/>
    <xf numFmtId="0" fontId="242" fillId="68" borderId="637" applyNumberFormat="0" applyAlignment="0" applyProtection="0"/>
    <xf numFmtId="283" fontId="234" fillId="81" borderId="641" applyNumberFormat="0" applyAlignment="0" applyProtection="0"/>
    <xf numFmtId="0" fontId="355" fillId="111" borderId="643" applyNumberFormat="0" applyProtection="0">
      <alignment vertical="center"/>
    </xf>
    <xf numFmtId="0" fontId="355" fillId="134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0" fontId="355" fillId="128" borderId="643" applyNumberFormat="0" applyProtection="0">
      <alignment horizontal="right" vertical="center"/>
    </xf>
    <xf numFmtId="254" fontId="38" fillId="0" borderId="670" applyFill="0" applyProtection="0"/>
    <xf numFmtId="0" fontId="188" fillId="0" borderId="667">
      <alignment horizontal="center"/>
    </xf>
    <xf numFmtId="0" fontId="294" fillId="83" borderId="640" applyNumberFormat="0" applyFont="0" applyAlignment="0" applyProtection="0"/>
    <xf numFmtId="0" fontId="327" fillId="68" borderId="637" applyNumberFormat="0" applyAlignment="0" applyProtection="0"/>
    <xf numFmtId="0" fontId="286" fillId="81" borderId="687" applyNumberFormat="0" applyAlignment="0" applyProtection="0"/>
    <xf numFmtId="0" fontId="286" fillId="81" borderId="637" applyNumberFormat="0" applyAlignment="0" applyProtection="0"/>
    <xf numFmtId="0" fontId="312" fillId="0" borderId="605">
      <alignment horizontal="left" vertical="center"/>
    </xf>
    <xf numFmtId="283" fontId="312" fillId="0" borderId="605">
      <alignment horizontal="left" vertical="center"/>
    </xf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266" fillId="0" borderId="648" applyNumberFormat="0" applyFill="0" applyAlignment="0" applyProtection="0">
      <alignment vertical="center"/>
    </xf>
    <xf numFmtId="0" fontId="254" fillId="81" borderId="641" applyNumberFormat="0" applyAlignment="0" applyProtection="0">
      <alignment vertical="center"/>
    </xf>
    <xf numFmtId="0" fontId="221" fillId="0" borderId="648" applyNumberFormat="0" applyFill="0" applyAlignment="0" applyProtection="0"/>
    <xf numFmtId="0" fontId="221" fillId="0" borderId="648" applyNumberFormat="0" applyFill="0" applyAlignment="0" applyProtection="0"/>
    <xf numFmtId="0" fontId="221" fillId="0" borderId="648" applyNumberFormat="0" applyFill="0" applyAlignment="0" applyProtection="0"/>
    <xf numFmtId="0" fontId="200" fillId="1" borderId="634" applyNumberFormat="0" applyFont="0" applyAlignment="0">
      <alignment horizontal="center"/>
    </xf>
    <xf numFmtId="4" fontId="205" fillId="105" borderId="641" applyNumberFormat="0" applyProtection="0">
      <alignment horizontal="right" vertical="center"/>
    </xf>
    <xf numFmtId="0" fontId="68" fillId="104" borderId="641" applyNumberFormat="0" applyProtection="0">
      <alignment horizontal="center" vertical="top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right" vertical="center"/>
    </xf>
    <xf numFmtId="3" fontId="70" fillId="57" borderId="641" applyProtection="0">
      <alignment horizontal="right" vertical="center"/>
    </xf>
    <xf numFmtId="0" fontId="70" fillId="100" borderId="641" applyNumberFormat="0" applyProtection="0">
      <alignment horizontal="left" vertical="center" indent="1"/>
    </xf>
    <xf numFmtId="0" fontId="70" fillId="100" borderId="641" applyNumberFormat="0" applyProtection="0">
      <alignment horizontal="left" vertical="center" indent="1"/>
    </xf>
    <xf numFmtId="0" fontId="5" fillId="100" borderId="641" applyNumberFormat="0" applyProtection="0">
      <alignment vertical="center"/>
    </xf>
    <xf numFmtId="0" fontId="70" fillId="100" borderId="641" applyNumberFormat="0" applyProtection="0">
      <alignment vertical="center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5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2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4" fontId="70" fillId="101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4" fontId="70" fillId="98" borderId="641" applyNumberFormat="0" applyProtection="0">
      <alignment horizontal="right" vertical="center"/>
    </xf>
    <xf numFmtId="4" fontId="70" fillId="97" borderId="641" applyNumberFormat="0" applyProtection="0">
      <alignment horizontal="right" vertical="center"/>
    </xf>
    <xf numFmtId="4" fontId="70" fillId="96" borderId="641" applyNumberFormat="0" applyProtection="0">
      <alignment horizontal="right" vertical="center"/>
    </xf>
    <xf numFmtId="4" fontId="70" fillId="95" borderId="641" applyNumberFormat="0" applyProtection="0">
      <alignment horizontal="right" vertical="center"/>
    </xf>
    <xf numFmtId="4" fontId="70" fillId="94" borderId="641" applyNumberFormat="0" applyProtection="0">
      <alignment horizontal="right" vertical="center"/>
    </xf>
    <xf numFmtId="4" fontId="70" fillId="93" borderId="641" applyNumberFormat="0" applyProtection="0">
      <alignment horizontal="right" vertical="center"/>
    </xf>
    <xf numFmtId="4" fontId="70" fillId="52" borderId="641" applyNumberFormat="0" applyProtection="0">
      <alignment horizontal="right" vertical="center"/>
    </xf>
    <xf numFmtId="4" fontId="70" fillId="92" borderId="641" applyNumberFormat="0" applyProtection="0">
      <alignment horizontal="right" vertical="center"/>
    </xf>
    <xf numFmtId="4" fontId="70" fillId="91" borderId="641" applyNumberFormat="0" applyProtection="0">
      <alignment horizontal="right" vertical="center"/>
    </xf>
    <xf numFmtId="0" fontId="68" fillId="90" borderId="641" applyNumberFormat="0" applyProtection="0">
      <alignment horizontal="left" vertical="top"/>
    </xf>
    <xf numFmtId="4" fontId="202" fillId="89" borderId="641" applyNumberFormat="0" applyProtection="0">
      <alignment horizontal="center" vertical="top"/>
    </xf>
    <xf numFmtId="4" fontId="202" fillId="87" borderId="641" applyNumberFormat="0" applyProtection="0">
      <alignment vertical="center"/>
    </xf>
    <xf numFmtId="0" fontId="196" fillId="81" borderId="641" applyNumberFormat="0" applyAlignment="0" applyProtection="0"/>
    <xf numFmtId="0" fontId="196" fillId="81" borderId="641" applyNumberFormat="0" applyAlignment="0" applyProtection="0"/>
    <xf numFmtId="0" fontId="196" fillId="81" borderId="641" applyNumberFormat="0" applyAlignment="0" applyProtection="0"/>
    <xf numFmtId="0" fontId="188" fillId="0" borderId="633">
      <alignment horizontal="center"/>
    </xf>
    <xf numFmtId="0" fontId="88" fillId="1" borderId="649">
      <alignment horizontal="left"/>
    </xf>
    <xf numFmtId="261" fontId="180" fillId="0" borderId="649">
      <alignment horizontal="left"/>
    </xf>
    <xf numFmtId="257" fontId="38" fillId="0" borderId="636" applyFill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81" borderId="607" applyNumberFormat="0" applyAlignment="0" applyProtection="0"/>
    <xf numFmtId="5" fontId="115" fillId="0" borderId="636" applyAlignment="0" applyProtection="0"/>
    <xf numFmtId="0" fontId="352" fillId="126" borderId="609" applyNumberFormat="0" applyProtection="0">
      <alignment vertical="center"/>
    </xf>
    <xf numFmtId="0" fontId="353" fillId="126" borderId="607" applyNumberFormat="0" applyProtection="0">
      <alignment horizontal="left" vertical="center" indent="1"/>
    </xf>
    <xf numFmtId="0" fontId="355" fillId="128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0" fontId="355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0" fontId="323" fillId="139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0" fontId="362" fillId="34" borderId="601" applyNumberFormat="0" applyProtection="0">
      <alignment horizontal="right" vertical="center"/>
    </xf>
    <xf numFmtId="286" fontId="46" fillId="0" borderId="612" applyAlignment="0"/>
    <xf numFmtId="251" fontId="367" fillId="0" borderId="612" applyFill="0"/>
    <xf numFmtId="251" fontId="46" fillId="0" borderId="605" applyFill="0"/>
    <xf numFmtId="251" fontId="46" fillId="0" borderId="612" applyFill="0"/>
    <xf numFmtId="0" fontId="40" fillId="83" borderId="606" applyNumberFormat="0" applyFont="0" applyAlignment="0" applyProtection="0"/>
    <xf numFmtId="0" fontId="5" fillId="53" borderId="641" applyNumberFormat="0" applyProtection="0">
      <alignment vertic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0" fontId="85" fillId="0" borderId="599">
      <alignment horizontal="center"/>
    </xf>
    <xf numFmtId="15" fontId="281" fillId="112" borderId="601">
      <alignment horizontal="center"/>
    </xf>
    <xf numFmtId="5" fontId="270" fillId="0" borderId="602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5" fillId="113" borderId="603" applyNumberFormat="0" applyAlignment="0" applyProtection="0"/>
    <xf numFmtId="0" fontId="285" fillId="113" borderId="603" applyNumberFormat="0" applyAlignment="0" applyProtection="0"/>
    <xf numFmtId="0" fontId="286" fillId="81" borderId="603" applyNumberFormat="0" applyAlignment="0" applyProtection="0"/>
    <xf numFmtId="0" fontId="286" fillId="81" borderId="603" applyNumberFormat="0" applyAlignment="0" applyProtection="0"/>
    <xf numFmtId="286" fontId="299" fillId="114" borderId="601" applyProtection="0">
      <alignment horizontal="center"/>
    </xf>
    <xf numFmtId="0" fontId="304" fillId="34" borderId="604"/>
    <xf numFmtId="283" fontId="304" fillId="34" borderId="604"/>
    <xf numFmtId="0" fontId="304" fillId="34" borderId="604"/>
    <xf numFmtId="283" fontId="304" fillId="34" borderId="604"/>
    <xf numFmtId="286" fontId="308" fillId="116" borderId="601" applyProtection="0">
      <alignment horizontal="center"/>
    </xf>
    <xf numFmtId="0" fontId="309" fillId="34" borderId="604"/>
    <xf numFmtId="283" fontId="309" fillId="34" borderId="604"/>
    <xf numFmtId="0" fontId="309" fillId="117" borderId="604"/>
    <xf numFmtId="283" fontId="309" fillId="117" borderId="604"/>
    <xf numFmtId="0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283" fontId="312" fillId="0" borderId="605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71" fillId="0" borderId="600">
      <alignment horizontal="left" vertical="center"/>
    </xf>
    <xf numFmtId="0" fontId="326" fillId="0" borderId="601" applyNumberFormat="0" applyAlignment="0" applyProtection="0"/>
    <xf numFmtId="283" fontId="326" fillId="0" borderId="601" applyNumberFormat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95" fillId="60" borderId="599" applyNumberFormat="0" applyBorder="0" applyAlignment="0" applyProtection="0"/>
    <xf numFmtId="10" fontId="311" fillId="60" borderId="599" applyNumberFormat="0" applyBorder="0" applyAlignment="0" applyProtection="0"/>
    <xf numFmtId="10" fontId="95" fillId="60" borderId="599" applyNumberFormat="0" applyBorder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54" borderId="603" applyNumberFormat="0" applyAlignment="0" applyProtection="0"/>
    <xf numFmtId="0" fontId="327" fillId="54" borderId="603" applyNumberFormat="0" applyAlignment="0" applyProtection="0"/>
    <xf numFmtId="0" fontId="327" fillId="68" borderId="603" applyNumberFormat="0" applyAlignment="0" applyProtection="0"/>
    <xf numFmtId="0" fontId="327" fillId="68" borderId="603" applyNumberFormat="0" applyAlignment="0" applyProtection="0"/>
    <xf numFmtId="0" fontId="328" fillId="115" borderId="601" applyNumberFormat="0" applyAlignment="0" applyProtection="0"/>
    <xf numFmtId="283" fontId="328" fillId="115" borderId="601" applyNumberForma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294" fillId="83" borderId="606" applyNumberFormat="0" applyFont="0" applyAlignment="0" applyProtection="0"/>
    <xf numFmtId="0" fontId="294" fillId="83" borderId="606" applyNumberFormat="0" applyFont="0" applyAlignment="0" applyProtection="0"/>
    <xf numFmtId="0" fontId="5" fillId="83" borderId="606" applyNumberFormat="0" applyFont="0" applyAlignment="0" applyProtection="0"/>
    <xf numFmtId="0" fontId="5" fillId="83" borderId="606" applyNumberFormat="0" applyFon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113" borderId="607" applyNumberFormat="0" applyAlignment="0" applyProtection="0"/>
    <xf numFmtId="0" fontId="341" fillId="113" borderId="607" applyNumberFormat="0" applyAlignment="0" applyProtection="0"/>
    <xf numFmtId="0" fontId="341" fillId="81" borderId="607" applyNumberFormat="0" applyAlignment="0" applyProtection="0"/>
    <xf numFmtId="0" fontId="341" fillId="81" borderId="607" applyNumberFormat="0" applyAlignment="0" applyProtection="0"/>
    <xf numFmtId="286" fontId="328" fillId="125" borderId="608" applyProtection="0">
      <alignment horizontal="center"/>
    </xf>
    <xf numFmtId="0" fontId="352" fillId="126" borderId="609" applyNumberFormat="0" applyProtection="0">
      <alignment vertical="center"/>
    </xf>
    <xf numFmtId="283" fontId="352" fillId="126" borderId="609" applyNumberFormat="0" applyProtection="0">
      <alignment vertical="center"/>
    </xf>
    <xf numFmtId="0" fontId="353" fillId="126" borderId="607" applyNumberFormat="0" applyProtection="0">
      <alignment horizontal="left" vertical="center" indent="1"/>
    </xf>
    <xf numFmtId="283" fontId="353" fillId="126" borderId="607" applyNumberFormat="0" applyProtection="0">
      <alignment horizontal="left" vertical="center" indent="1"/>
    </xf>
    <xf numFmtId="0" fontId="355" fillId="128" borderId="609" applyNumberFormat="0" applyProtection="0">
      <alignment horizontal="right" vertical="center"/>
    </xf>
    <xf numFmtId="283" fontId="355" fillId="128" borderId="609" applyNumberFormat="0" applyProtection="0">
      <alignment horizontal="right" vertical="center"/>
    </xf>
    <xf numFmtId="0" fontId="355" fillId="129" borderId="609" applyNumberFormat="0" applyProtection="0">
      <alignment horizontal="right" vertical="center"/>
    </xf>
    <xf numFmtId="283" fontId="355" fillId="129" borderId="609" applyNumberFormat="0" applyProtection="0">
      <alignment horizontal="right" vertical="center"/>
    </xf>
    <xf numFmtId="0" fontId="355" fillId="121" borderId="609" applyNumberFormat="0" applyProtection="0">
      <alignment horizontal="right" vertical="center"/>
    </xf>
    <xf numFmtId="283" fontId="355" fillId="121" borderId="609" applyNumberFormat="0" applyProtection="0">
      <alignment horizontal="right" vertical="center"/>
    </xf>
    <xf numFmtId="0" fontId="355" fillId="130" borderId="609" applyNumberFormat="0" applyProtection="0">
      <alignment horizontal="right" vertical="center"/>
    </xf>
    <xf numFmtId="283" fontId="355" fillId="130" borderId="609" applyNumberFormat="0" applyProtection="0">
      <alignment horizontal="right" vertical="center"/>
    </xf>
    <xf numFmtId="0" fontId="355" fillId="131" borderId="609" applyNumberFormat="0" applyProtection="0">
      <alignment horizontal="right" vertical="center"/>
    </xf>
    <xf numFmtId="283" fontId="355" fillId="131" borderId="609" applyNumberFormat="0" applyProtection="0">
      <alignment horizontal="right" vertical="center"/>
    </xf>
    <xf numFmtId="0" fontId="355" fillId="132" borderId="609" applyNumberFormat="0" applyProtection="0">
      <alignment horizontal="right" vertical="center"/>
    </xf>
    <xf numFmtId="283" fontId="355" fillId="132" borderId="609" applyNumberFormat="0" applyProtection="0">
      <alignment horizontal="right" vertical="center"/>
    </xf>
    <xf numFmtId="0" fontId="355" fillId="133" borderId="609" applyNumberFormat="0" applyProtection="0">
      <alignment horizontal="right" vertical="center"/>
    </xf>
    <xf numFmtId="283" fontId="355" fillId="133" borderId="609" applyNumberFormat="0" applyProtection="0">
      <alignment horizontal="right" vertical="center"/>
    </xf>
    <xf numFmtId="0" fontId="355" fillId="134" borderId="609" applyNumberFormat="0" applyProtection="0">
      <alignment horizontal="right" vertical="center"/>
    </xf>
    <xf numFmtId="283" fontId="355" fillId="134" borderId="609" applyNumberFormat="0" applyProtection="0">
      <alignment horizontal="right" vertical="center"/>
    </xf>
    <xf numFmtId="0" fontId="355" fillId="135" borderId="609" applyNumberFormat="0" applyProtection="0">
      <alignment horizontal="right" vertical="center"/>
    </xf>
    <xf numFmtId="283" fontId="355" fillId="135" borderId="609" applyNumberFormat="0" applyProtection="0">
      <alignment horizontal="right" vertical="center"/>
    </xf>
    <xf numFmtId="0" fontId="355" fillId="139" borderId="609" applyNumberFormat="0" applyProtection="0">
      <alignment horizontal="right" vertical="center"/>
    </xf>
    <xf numFmtId="283" fontId="355" fillId="139" borderId="609" applyNumberFormat="0" applyProtection="0">
      <alignment horizontal="right" vertical="center"/>
    </xf>
    <xf numFmtId="0" fontId="46" fillId="140" borderId="607" applyNumberFormat="0" applyProtection="0">
      <alignment horizontal="left" vertical="center" indent="1"/>
    </xf>
    <xf numFmtId="283" fontId="46" fillId="140" borderId="607" applyNumberFormat="0" applyProtection="0">
      <alignment horizontal="left" vertical="center" indent="1"/>
    </xf>
    <xf numFmtId="0" fontId="46" fillId="141" borderId="607" applyNumberFormat="0" applyProtection="0">
      <alignment horizontal="left" vertical="center" indent="1"/>
    </xf>
    <xf numFmtId="283" fontId="46" fillId="141" borderId="607" applyNumberFormat="0" applyProtection="0">
      <alignment horizontal="left" vertical="center" indent="1"/>
    </xf>
    <xf numFmtId="0" fontId="46" fillId="122" borderId="607" applyNumberFormat="0" applyProtection="0">
      <alignment horizontal="left" vertical="center" indent="1"/>
    </xf>
    <xf numFmtId="283" fontId="46" fillId="122" borderId="607" applyNumberFormat="0" applyProtection="0">
      <alignment horizontal="left" vertical="center" indent="1"/>
    </xf>
    <xf numFmtId="0" fontId="46" fillId="127" borderId="607" applyNumberFormat="0" applyProtection="0">
      <alignment horizontal="left" vertical="center" indent="1"/>
    </xf>
    <xf numFmtId="283" fontId="46" fillId="127" borderId="607" applyNumberFormat="0" applyProtection="0">
      <alignment horizontal="left" vertical="center" indent="1"/>
    </xf>
    <xf numFmtId="0" fontId="355" fillId="111" borderId="609" applyNumberFormat="0" applyProtection="0">
      <alignment vertical="center"/>
    </xf>
    <xf numFmtId="283" fontId="355" fillId="111" borderId="609" applyNumberFormat="0" applyProtection="0">
      <alignment vertical="center"/>
    </xf>
    <xf numFmtId="0" fontId="358" fillId="111" borderId="609" applyNumberFormat="0" applyProtection="0">
      <alignment vertical="center"/>
    </xf>
    <xf numFmtId="283" fontId="358" fillId="111" borderId="609" applyNumberFormat="0" applyProtection="0">
      <alignment vertical="center"/>
    </xf>
    <xf numFmtId="0" fontId="323" fillId="139" borderId="610" applyNumberFormat="0" applyProtection="0">
      <alignment horizontal="left" vertical="center" indent="1"/>
    </xf>
    <xf numFmtId="283" fontId="323" fillId="139" borderId="610" applyNumberFormat="0" applyProtection="0">
      <alignment horizontal="left" vertical="center" indent="1"/>
    </xf>
    <xf numFmtId="0" fontId="321" fillId="142" borderId="607" applyNumberFormat="0" applyProtection="0">
      <alignment horizontal="left" vertical="center" indent="1"/>
    </xf>
    <xf numFmtId="283" fontId="321" fillId="142" borderId="607" applyNumberFormat="0" applyProtection="0">
      <alignment horizontal="left" vertical="center" indent="1"/>
    </xf>
    <xf numFmtId="0" fontId="361" fillId="144" borderId="610" applyNumberFormat="0" applyProtection="0">
      <alignment horizontal="left" vertical="center" indent="1"/>
    </xf>
    <xf numFmtId="283" fontId="361" fillId="144" borderId="610" applyNumberFormat="0" applyProtection="0">
      <alignment horizontal="left" vertical="center" indent="1"/>
    </xf>
    <xf numFmtId="0" fontId="362" fillId="34" borderId="601" applyNumberFormat="0" applyProtection="0">
      <alignment horizontal="right" vertical="center"/>
    </xf>
    <xf numFmtId="283" fontId="362" fillId="34" borderId="601" applyNumberFormat="0" applyProtection="0">
      <alignment horizontal="right" vertical="center"/>
    </xf>
    <xf numFmtId="0" fontId="328" fillId="145" borderId="611" applyNumberFormat="0" applyProtection="0">
      <alignment horizontal="center"/>
    </xf>
    <xf numFmtId="283" fontId="328" fillId="145" borderId="611" applyNumberFormat="0" applyProtection="0">
      <alignment horizontal="center"/>
    </xf>
    <xf numFmtId="3" fontId="365" fillId="84" borderId="599">
      <alignment horizontal="left" vertical="top" wrapText="1"/>
      <protection locked="0"/>
    </xf>
    <xf numFmtId="3" fontId="365" fillId="84" borderId="599">
      <alignment horizontal="left" vertical="top" wrapText="1"/>
      <protection locked="0"/>
    </xf>
    <xf numFmtId="286" fontId="46" fillId="0" borderId="612" applyAlignment="0"/>
    <xf numFmtId="286" fontId="367" fillId="0" borderId="612" applyFill="0" applyAlignment="0" applyProtection="0"/>
    <xf numFmtId="0" fontId="283" fillId="0" borderId="601" applyNumberFormat="0" applyFill="0" applyAlignment="0" applyProtection="0"/>
    <xf numFmtId="283" fontId="283" fillId="0" borderId="601" applyNumberFormat="0" applyFill="0" applyAlignment="0" applyProtection="0"/>
    <xf numFmtId="0" fontId="283" fillId="0" borderId="601" applyNumberFormat="0" applyFill="0" applyAlignment="0" applyProtection="0"/>
    <xf numFmtId="0" fontId="283" fillId="0" borderId="601" applyNumberFormat="0" applyFill="0" applyAlignment="0" applyProtection="0"/>
    <xf numFmtId="251" fontId="367" fillId="0" borderId="605" applyFill="0"/>
    <xf numFmtId="251" fontId="367" fillId="0" borderId="612" applyFill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0" fontId="373" fillId="0" borderId="614" applyNumberFormat="0" applyFill="0" applyAlignment="0" applyProtection="0"/>
    <xf numFmtId="0" fontId="373" fillId="0" borderId="613" applyNumberFormat="0" applyFill="0" applyAlignment="0" applyProtection="0"/>
    <xf numFmtId="0" fontId="373" fillId="0" borderId="613" applyNumberFormat="0" applyFill="0" applyAlignment="0" applyProtection="0"/>
    <xf numFmtId="251" fontId="46" fillId="0" borderId="605" applyFill="0"/>
    <xf numFmtId="251" fontId="46" fillId="0" borderId="612" applyFill="0"/>
    <xf numFmtId="0" fontId="234" fillId="81" borderId="607" applyNumberFormat="0" applyAlignment="0" applyProtection="0"/>
    <xf numFmtId="283" fontId="234" fillId="81" borderId="607" applyNumberFormat="0" applyAlignment="0" applyProtection="0"/>
    <xf numFmtId="0" fontId="234" fillId="81" borderId="607" applyNumberFormat="0" applyAlignment="0" applyProtection="0"/>
    <xf numFmtId="0" fontId="234" fillId="81" borderId="607" applyNumberFormat="0" applyAlignment="0" applyProtection="0"/>
    <xf numFmtId="0" fontId="235" fillId="81" borderId="603" applyNumberFormat="0" applyAlignment="0" applyProtection="0"/>
    <xf numFmtId="283" fontId="235" fillId="81" borderId="603" applyNumberFormat="0" applyAlignment="0" applyProtection="0"/>
    <xf numFmtId="0" fontId="235" fillId="81" borderId="603" applyNumberFormat="0" applyAlignment="0" applyProtection="0"/>
    <xf numFmtId="0" fontId="235" fillId="81" borderId="603" applyNumberFormat="0" applyAlignment="0" applyProtection="0"/>
    <xf numFmtId="0" fontId="242" fillId="68" borderId="603" applyNumberFormat="0" applyAlignment="0" applyProtection="0"/>
    <xf numFmtId="283" fontId="242" fillId="68" borderId="603" applyNumberFormat="0" applyAlignment="0" applyProtection="0"/>
    <xf numFmtId="0" fontId="242" fillId="68" borderId="603" applyNumberFormat="0" applyAlignment="0" applyProtection="0"/>
    <xf numFmtId="0" fontId="242" fillId="68" borderId="603" applyNumberFormat="0" applyAlignment="0" applyProtection="0"/>
    <xf numFmtId="0" fontId="244" fillId="0" borderId="614" applyNumberFormat="0" applyFill="0" applyAlignment="0" applyProtection="0"/>
    <xf numFmtId="283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244" fillId="0" borderId="614" applyNumberFormat="0" applyFill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283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0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42" fillId="83" borderId="606" applyNumberFormat="0" applyFont="0" applyAlignment="0" applyProtection="0"/>
    <xf numFmtId="0" fontId="381" fillId="81" borderId="603" applyNumberFormat="0" applyAlignment="0" applyProtection="0">
      <alignment vertical="center"/>
    </xf>
    <xf numFmtId="0" fontId="5" fillId="83" borderId="606" applyNumberFormat="0" applyFont="0" applyAlignment="0" applyProtection="0">
      <alignment vertical="center"/>
    </xf>
    <xf numFmtId="0" fontId="387" fillId="0" borderId="614" applyNumberFormat="0" applyFill="0" applyAlignment="0" applyProtection="0">
      <alignment vertical="center"/>
    </xf>
    <xf numFmtId="0" fontId="388" fillId="68" borderId="603" applyNumberFormat="0" applyAlignment="0" applyProtection="0">
      <alignment vertical="center"/>
    </xf>
    <xf numFmtId="0" fontId="394" fillId="81" borderId="607" applyNumberFormat="0" applyAlignment="0" applyProtection="0">
      <alignment vertical="center"/>
    </xf>
    <xf numFmtId="251" fontId="46" fillId="0" borderId="639" applyFill="0"/>
    <xf numFmtId="0" fontId="5" fillId="53" borderId="659" applyNumberFormat="0" applyProtection="0">
      <alignment horizontal="left" vertical="center" indent="1"/>
    </xf>
    <xf numFmtId="0" fontId="309" fillId="117" borderId="638"/>
    <xf numFmtId="0" fontId="85" fillId="0" borderId="683">
      <alignment horizontal="center"/>
    </xf>
    <xf numFmtId="0" fontId="42" fillId="83" borderId="640" applyNumberFormat="0" applyFont="0" applyAlignment="0" applyProtection="0"/>
    <xf numFmtId="0" fontId="328" fillId="145" borderId="645" applyNumberFormat="0" applyProtection="0">
      <alignment horizontal="center"/>
    </xf>
    <xf numFmtId="4" fontId="70" fillId="94" borderId="659" applyNumberFormat="0" applyProtection="0">
      <alignment horizontal="right" vertical="center"/>
    </xf>
    <xf numFmtId="0" fontId="312" fillId="0" borderId="689">
      <alignment horizontal="left" vertical="center"/>
    </xf>
    <xf numFmtId="0" fontId="71" fillId="0" borderId="684">
      <alignment horizontal="left" vertical="center"/>
    </xf>
    <xf numFmtId="4" fontId="70" fillId="93" borderId="691" applyNumberFormat="0" applyProtection="0">
      <alignment horizontal="right" vertical="center"/>
    </xf>
    <xf numFmtId="4" fontId="202" fillId="88" borderId="691" applyNumberFormat="0" applyProtection="0">
      <alignment horizontal="left" vertical="center"/>
    </xf>
    <xf numFmtId="0" fontId="327" fillId="68" borderId="655" applyNumberFormat="0" applyAlignment="0" applyProtection="0"/>
    <xf numFmtId="3" fontId="365" fillId="84" borderId="651">
      <alignment horizontal="left" vertical="top" wrapText="1"/>
      <protection locked="0"/>
    </xf>
    <xf numFmtId="0" fontId="138" fillId="83" borderId="640" applyNumberFormat="0" applyFont="0" applyAlignment="0" applyProtection="0"/>
    <xf numFmtId="0" fontId="5" fillId="83" borderId="640" applyNumberFormat="0" applyFont="0" applyAlignment="0" applyProtection="0">
      <alignment vertical="center"/>
    </xf>
    <xf numFmtId="0" fontId="42" fillId="83" borderId="640" applyNumberFormat="0" applyFont="0" applyAlignment="0" applyProtection="0"/>
    <xf numFmtId="283" fontId="235" fillId="81" borderId="637" applyNumberFormat="0" applyAlignment="0" applyProtection="0"/>
    <xf numFmtId="283" fontId="362" fillId="34" borderId="635" applyNumberFormat="0" applyProtection="0">
      <alignment horizontal="right" vertical="center"/>
    </xf>
    <xf numFmtId="283" fontId="46" fillId="127" borderId="641" applyNumberFormat="0" applyProtection="0">
      <alignment horizontal="left" vertical="center" indent="1"/>
    </xf>
    <xf numFmtId="0" fontId="285" fillId="113" borderId="637" applyNumberFormat="0" applyAlignment="0" applyProtection="0"/>
    <xf numFmtId="0" fontId="85" fillId="0" borderId="633">
      <alignment horizontal="center"/>
    </xf>
    <xf numFmtId="4" fontId="202" fillId="87" borderId="641" applyNumberFormat="0" applyProtection="0">
      <alignment vertical="center"/>
    </xf>
    <xf numFmtId="4" fontId="70" fillId="101" borderId="641" applyNumberFormat="0" applyProtection="0">
      <alignment horizontal="left" vertical="center" indent="1"/>
    </xf>
    <xf numFmtId="0" fontId="5" fillId="0" borderId="641" applyNumberFormat="0" applyProtection="0">
      <alignment horizontal="right" vertical="center"/>
    </xf>
    <xf numFmtId="0" fontId="40" fillId="83" borderId="658" applyNumberFormat="0" applyFont="0" applyAlignment="0" applyProtection="0"/>
    <xf numFmtId="0" fontId="341" fillId="113" borderId="641" applyNumberFormat="0" applyAlignment="0" applyProtection="0"/>
    <xf numFmtId="0" fontId="355" fillId="131" borderId="643" applyNumberFormat="0" applyProtection="0">
      <alignment horizontal="right" vertical="center"/>
    </xf>
    <xf numFmtId="0" fontId="46" fillId="140" borderId="641" applyNumberFormat="0" applyProtection="0">
      <alignment horizontal="left" vertical="center" indent="1"/>
    </xf>
    <xf numFmtId="0" fontId="244" fillId="0" borderId="648" applyNumberFormat="0" applyFill="0" applyAlignment="0" applyProtection="0"/>
    <xf numFmtId="286" fontId="367" fillId="0" borderId="664" applyFill="0" applyAlignment="0" applyProtection="0"/>
    <xf numFmtId="0" fontId="85" fillId="0" borderId="633">
      <alignment horizontal="center"/>
    </xf>
    <xf numFmtId="0" fontId="285" fillId="113" borderId="637" applyNumberFormat="0" applyAlignment="0" applyProtection="0"/>
    <xf numFmtId="0" fontId="327" fillId="54" borderId="637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49" fillId="81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85" fillId="68" borderId="603" applyNumberForma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38" fillId="83" borderId="606" applyNumberFormat="0" applyFont="0" applyAlignment="0" applyProtection="0"/>
    <xf numFmtId="0" fontId="129" fillId="83" borderId="606" applyNumberFormat="0" applyFont="0" applyAlignment="0" applyProtection="0">
      <alignment vertical="center"/>
    </xf>
    <xf numFmtId="0" fontId="5" fillId="83" borderId="606" applyNumberFormat="0" applyFont="0" applyAlignment="0" applyProtection="0"/>
    <xf numFmtId="0" fontId="253" fillId="68" borderId="603" applyNumberFormat="0" applyAlignment="0" applyProtection="0">
      <alignment vertical="center"/>
    </xf>
    <xf numFmtId="0" fontId="263" fillId="81" borderId="603" applyNumberFormat="0" applyAlignment="0" applyProtection="0">
      <alignment vertical="center"/>
    </xf>
    <xf numFmtId="10" fontId="95" fillId="60" borderId="633" applyNumberFormat="0" applyBorder="0" applyAlignment="0" applyProtection="0"/>
    <xf numFmtId="0" fontId="85" fillId="0" borderId="633">
      <alignment horizontal="center"/>
    </xf>
    <xf numFmtId="283" fontId="355" fillId="129" borderId="643" applyNumberFormat="0" applyProtection="0">
      <alignment horizontal="right" vertical="center"/>
    </xf>
    <xf numFmtId="0" fontId="309" fillId="34" borderId="638"/>
    <xf numFmtId="283" fontId="46" fillId="140" borderId="641" applyNumberFormat="0" applyProtection="0">
      <alignment horizontal="left" vertical="center" indent="1"/>
    </xf>
    <xf numFmtId="0" fontId="5" fillId="83" borderId="640" applyNumberFormat="0" applyFont="0" applyAlignment="0" applyProtection="0"/>
    <xf numFmtId="251" fontId="46" fillId="0" borderId="639" applyFill="0"/>
    <xf numFmtId="0" fontId="355" fillId="133" borderId="643" applyNumberFormat="0" applyProtection="0">
      <alignment horizontal="right" vertical="center"/>
    </xf>
    <xf numFmtId="0" fontId="328" fillId="115" borderId="635" applyNumberFormat="0" applyAlignment="0" applyProtection="0"/>
    <xf numFmtId="0" fontId="286" fillId="81" borderId="637" applyNumberFormat="0" applyAlignment="0" applyProtection="0"/>
    <xf numFmtId="0" fontId="355" fillId="134" borderId="643" applyNumberFormat="0" applyProtection="0">
      <alignment horizontal="right" vertical="center"/>
    </xf>
    <xf numFmtId="0" fontId="71" fillId="0" borderId="634">
      <alignment horizontal="left" vertical="center"/>
    </xf>
    <xf numFmtId="0" fontId="323" fillId="139" borderId="644" applyNumberFormat="0" applyProtection="0">
      <alignment horizontal="left" vertical="center" indent="1"/>
    </xf>
    <xf numFmtId="0" fontId="85" fillId="0" borderId="633">
      <alignment horizontal="center"/>
    </xf>
    <xf numFmtId="0" fontId="352" fillId="126" borderId="643" applyNumberFormat="0" applyProtection="0">
      <alignment vertical="center"/>
    </xf>
    <xf numFmtId="0" fontId="355" fillId="135" borderId="69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0" fontId="235" fillId="81" borderId="637" applyNumberFormat="0" applyAlignment="0" applyProtection="0"/>
    <xf numFmtId="283" fontId="309" fillId="34" borderId="688"/>
    <xf numFmtId="0" fontId="70" fillId="100" borderId="659" applyNumberFormat="0" applyProtection="0">
      <alignment horizontal="left" vertical="center" indent="1"/>
    </xf>
    <xf numFmtId="0" fontId="71" fillId="0" borderId="634">
      <alignment horizontal="left" vertical="center"/>
    </xf>
    <xf numFmtId="0" fontId="138" fillId="83" borderId="640" applyNumberFormat="0" applyFont="0" applyAlignment="0" applyProtection="0"/>
    <xf numFmtId="283" fontId="283" fillId="0" borderId="635" applyNumberFormat="0" applyFill="0" applyAlignment="0" applyProtection="0"/>
    <xf numFmtId="0" fontId="312" fillId="0" borderId="689">
      <alignment horizontal="left" vertical="center"/>
    </xf>
    <xf numFmtId="0" fontId="42" fillId="83" borderId="690" applyNumberFormat="0" applyFont="0" applyAlignment="0" applyProtection="0"/>
    <xf numFmtId="283" fontId="234" fillId="81" borderId="691" applyNumberFormat="0" applyAlignment="0" applyProtection="0"/>
    <xf numFmtId="0" fontId="5" fillId="100" borderId="659" applyNumberFormat="0" applyProtection="0">
      <alignment horizontal="left" vertical="center" indent="1"/>
    </xf>
    <xf numFmtId="0" fontId="196" fillId="81" borderId="659" applyNumberFormat="0" applyAlignment="0" applyProtection="0"/>
    <xf numFmtId="0" fontId="341" fillId="113" borderId="691" applyNumberFormat="0" applyAlignment="0" applyProtection="0"/>
    <xf numFmtId="0" fontId="358" fillId="111" borderId="693" applyNumberFormat="0" applyProtection="0">
      <alignment vertical="center"/>
    </xf>
    <xf numFmtId="0" fontId="71" fillId="0" borderId="634">
      <alignment horizontal="left" vertical="center"/>
    </xf>
    <xf numFmtId="0" fontId="5" fillId="83" borderId="640" applyNumberFormat="0" applyFont="0" applyAlignment="0" applyProtection="0"/>
    <xf numFmtId="283" fontId="355" fillId="128" borderId="661" applyNumberFormat="0" applyProtection="0">
      <alignment horizontal="right" vertical="center"/>
    </xf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286" fontId="46" fillId="0" borderId="646" applyAlignment="0"/>
    <xf numFmtId="0" fontId="323" fillId="139" borderId="644" applyNumberFormat="0" applyProtection="0">
      <alignment horizontal="left" vertical="center" indent="1"/>
    </xf>
    <xf numFmtId="0" fontId="304" fillId="34" borderId="638"/>
    <xf numFmtId="0" fontId="85" fillId="0" borderId="633">
      <alignment horizontal="center"/>
    </xf>
    <xf numFmtId="0" fontId="327" fillId="68" borderId="655" applyNumberFormat="0" applyAlignment="0" applyProtection="0"/>
    <xf numFmtId="4" fontId="70" fillId="94" borderId="641" applyNumberFormat="0" applyProtection="0">
      <alignment horizontal="right" vertical="center"/>
    </xf>
    <xf numFmtId="0" fontId="70" fillId="100" borderId="641" applyNumberFormat="0" applyProtection="0">
      <alignment vertical="center"/>
    </xf>
    <xf numFmtId="0" fontId="42" fillId="83" borderId="658" applyNumberFormat="0" applyFont="0" applyAlignment="0" applyProtection="0"/>
    <xf numFmtId="0" fontId="341" fillId="113" borderId="641" applyNumberFormat="0" applyAlignment="0" applyProtection="0"/>
    <xf numFmtId="283" fontId="355" fillId="129" borderId="643" applyNumberFormat="0" applyProtection="0">
      <alignment horizontal="right" vertical="center"/>
    </xf>
    <xf numFmtId="283" fontId="355" fillId="134" borderId="643" applyNumberFormat="0" applyProtection="0">
      <alignment horizontal="right" vertical="center"/>
    </xf>
    <xf numFmtId="283" fontId="234" fillId="81" borderId="641" applyNumberFormat="0" applyAlignment="0" applyProtection="0"/>
    <xf numFmtId="0" fontId="138" fillId="83" borderId="640" applyNumberFormat="0" applyFont="0" applyAlignment="0" applyProtection="0"/>
    <xf numFmtId="0" fontId="362" fillId="34" borderId="635" applyNumberFormat="0" applyProtection="0">
      <alignment horizontal="right" vertical="center"/>
    </xf>
    <xf numFmtId="0" fontId="85" fillId="0" borderId="633">
      <alignment horizontal="center"/>
    </xf>
    <xf numFmtId="0" fontId="326" fillId="0" borderId="635" applyNumberFormat="0" applyAlignment="0" applyProtection="0"/>
    <xf numFmtId="0" fontId="327" fillId="54" borderId="637" applyNumberFormat="0" applyAlignment="0" applyProtection="0"/>
    <xf numFmtId="0" fontId="285" fillId="113" borderId="637" applyNumberFormat="0" applyAlignment="0" applyProtection="0"/>
    <xf numFmtId="0" fontId="355" fillId="131" borderId="643" applyNumberFormat="0" applyProtection="0">
      <alignment horizontal="right" vertical="center"/>
    </xf>
    <xf numFmtId="0" fontId="71" fillId="0" borderId="634">
      <alignment horizontal="left" vertical="center"/>
    </xf>
    <xf numFmtId="0" fontId="46" fillId="127" borderId="641" applyNumberFormat="0" applyProtection="0">
      <alignment horizontal="left" vertical="center" indent="1"/>
    </xf>
    <xf numFmtId="0" fontId="341" fillId="81" borderId="641" applyNumberFormat="0" applyAlignment="0" applyProtection="0"/>
    <xf numFmtId="283" fontId="355" fillId="121" borderId="693" applyNumberFormat="0" applyProtection="0">
      <alignment horizontal="right" vertical="center"/>
    </xf>
    <xf numFmtId="0" fontId="13" fillId="59" borderId="650" applyNumberFormat="0" applyFont="0" applyBorder="0" applyAlignment="0">
      <alignment vertical="center"/>
    </xf>
    <xf numFmtId="0" fontId="373" fillId="0" borderId="647" applyNumberFormat="0" applyFill="0" applyAlignment="0" applyProtection="0"/>
    <xf numFmtId="0" fontId="323" fillId="139" borderId="694" applyNumberFormat="0" applyProtection="0">
      <alignment horizontal="left" vertical="center" indent="1"/>
    </xf>
    <xf numFmtId="0" fontId="5" fillId="103" borderId="659" applyNumberFormat="0" applyProtection="0">
      <alignment horizontal="left" vertical="center" indent="1"/>
    </xf>
    <xf numFmtId="0" fontId="309" fillId="34" borderId="638"/>
    <xf numFmtId="0" fontId="71" fillId="0" borderId="684">
      <alignment horizontal="left" vertical="center"/>
    </xf>
    <xf numFmtId="0" fontId="40" fillId="83" borderId="640" applyNumberFormat="0" applyFont="0" applyAlignment="0" applyProtection="0"/>
    <xf numFmtId="0" fontId="362" fillId="34" borderId="635" applyNumberFormat="0" applyProtection="0">
      <alignment horizontal="right" vertical="center"/>
    </xf>
    <xf numFmtId="0" fontId="244" fillId="0" borderId="698" applyNumberFormat="0" applyFill="0" applyAlignment="0" applyProtection="0"/>
    <xf numFmtId="4" fontId="70" fillId="52" borderId="659" applyNumberFormat="0" applyProtection="0">
      <alignment horizontal="right" vertical="center"/>
    </xf>
    <xf numFmtId="0" fontId="327" fillId="54" borderId="687" applyNumberFormat="0" applyAlignment="0" applyProtection="0"/>
    <xf numFmtId="0" fontId="294" fillId="83" borderId="690" applyNumberFormat="0" applyFont="0" applyAlignment="0" applyProtection="0"/>
    <xf numFmtId="0" fontId="355" fillId="131" borderId="661" applyNumberFormat="0" applyProtection="0">
      <alignment horizontal="right" vertical="center"/>
    </xf>
    <xf numFmtId="0" fontId="71" fillId="0" borderId="634">
      <alignment horizontal="left" vertical="center"/>
    </xf>
    <xf numFmtId="0" fontId="138" fillId="83" borderId="640" applyNumberFormat="0" applyFont="0" applyAlignment="0" applyProtection="0"/>
    <xf numFmtId="0" fontId="42" fillId="83" borderId="640" applyNumberFormat="0" applyFont="0" applyAlignment="0" applyProtection="0"/>
    <xf numFmtId="0" fontId="244" fillId="0" borderId="648" applyNumberFormat="0" applyFill="0" applyAlignment="0" applyProtection="0"/>
    <xf numFmtId="0" fontId="234" fillId="81" borderId="641" applyNumberFormat="0" applyAlignment="0" applyProtection="0"/>
    <xf numFmtId="283" fontId="361" fillId="144" borderId="644" applyNumberFormat="0" applyProtection="0">
      <alignment horizontal="left" vertical="center" indent="1"/>
    </xf>
    <xf numFmtId="283" fontId="46" fillId="122" borderId="641" applyNumberFormat="0" applyProtection="0">
      <alignment horizontal="left" vertical="center" indent="1"/>
    </xf>
    <xf numFmtId="0" fontId="285" fillId="113" borderId="637" applyNumberFormat="0" applyAlignment="0" applyProtection="0"/>
    <xf numFmtId="0" fontId="85" fillId="0" borderId="633">
      <alignment horizontal="center"/>
    </xf>
    <xf numFmtId="4" fontId="202" fillId="88" borderId="641" applyNumberFormat="0" applyProtection="0">
      <alignment horizontal="left" vertical="center"/>
    </xf>
    <xf numFmtId="0" fontId="5" fillId="102" borderId="641" applyNumberFormat="0" applyProtection="0">
      <alignment horizontal="left" vertical="center" indent="1"/>
    </xf>
    <xf numFmtId="0" fontId="68" fillId="104" borderId="641" applyNumberFormat="0" applyProtection="0">
      <alignment horizontal="center" vertical="top"/>
    </xf>
    <xf numFmtId="0" fontId="42" fillId="83" borderId="658" applyNumberFormat="0" applyFont="0" applyAlignment="0" applyProtection="0"/>
    <xf numFmtId="0" fontId="341" fillId="81" borderId="641" applyNumberFormat="0" applyAlignment="0" applyProtection="0"/>
    <xf numFmtId="0" fontId="355" fillId="132" borderId="643" applyNumberFormat="0" applyProtection="0">
      <alignment horizontal="right" vertical="center"/>
    </xf>
    <xf numFmtId="0" fontId="46" fillId="141" borderId="641" applyNumberFormat="0" applyProtection="0">
      <alignment horizontal="left" vertical="center" indent="1"/>
    </xf>
    <xf numFmtId="0" fontId="40" fillId="83" borderId="640" applyNumberFormat="0" applyFont="0" applyAlignment="0" applyProtection="0"/>
    <xf numFmtId="0" fontId="185" fillId="68" borderId="655" applyNumberFormat="0" applyAlignment="0" applyProtection="0"/>
    <xf numFmtId="0" fontId="85" fillId="0" borderId="633">
      <alignment horizontal="center"/>
    </xf>
    <xf numFmtId="0" fontId="285" fillId="113" borderId="637" applyNumberFormat="0" applyAlignment="0" applyProtection="0"/>
    <xf numFmtId="0" fontId="235" fillId="81" borderId="637" applyNumberFormat="0" applyAlignment="0" applyProtection="0"/>
    <xf numFmtId="0" fontId="323" fillId="139" borderId="694" applyNumberFormat="0" applyProtection="0">
      <alignment horizontal="left" vertical="center" indent="1"/>
    </xf>
    <xf numFmtId="10" fontId="95" fillId="60" borderId="633" applyNumberFormat="0" applyBorder="0" applyAlignment="0" applyProtection="0"/>
    <xf numFmtId="0" fontId="85" fillId="0" borderId="633">
      <alignment horizontal="center"/>
    </xf>
    <xf numFmtId="283" fontId="355" fillId="128" borderId="643" applyNumberFormat="0" applyProtection="0">
      <alignment horizontal="right" vertical="center"/>
    </xf>
    <xf numFmtId="283" fontId="304" fillId="34" borderId="638"/>
    <xf numFmtId="283" fontId="355" fillId="139" borderId="643" applyNumberFormat="0" applyProtection="0">
      <alignment horizontal="right" vertical="center"/>
    </xf>
    <xf numFmtId="0" fontId="294" fillId="83" borderId="640" applyNumberFormat="0" applyFont="0" applyAlignment="0" applyProtection="0"/>
    <xf numFmtId="0" fontId="327" fillId="68" borderId="637" applyNumberFormat="0" applyAlignment="0" applyProtection="0"/>
    <xf numFmtId="0" fontId="285" fillId="113" borderId="637" applyNumberFormat="0" applyAlignment="0" applyProtection="0"/>
    <xf numFmtId="0" fontId="355" fillId="133" borderId="643" applyNumberFormat="0" applyProtection="0">
      <alignment horizontal="right" vertical="center"/>
    </xf>
    <xf numFmtId="0" fontId="71" fillId="0" borderId="634">
      <alignment horizontal="left" vertical="center"/>
    </xf>
    <xf numFmtId="0" fontId="358" fillId="111" borderId="643" applyNumberFormat="0" applyProtection="0">
      <alignment vertical="center"/>
    </xf>
    <xf numFmtId="0" fontId="85" fillId="0" borderId="633">
      <alignment horizontal="center"/>
    </xf>
    <xf numFmtId="0" fontId="341" fillId="81" borderId="641" applyNumberFormat="0" applyAlignment="0" applyProtection="0"/>
    <xf numFmtId="0" fontId="71" fillId="0" borderId="684">
      <alignment horizontal="left" vertical="center"/>
    </xf>
    <xf numFmtId="0" fontId="88" fillId="1" borderId="699">
      <alignment horizontal="left"/>
    </xf>
    <xf numFmtId="0" fontId="355" fillId="121" borderId="643" applyNumberFormat="0" applyProtection="0">
      <alignment horizontal="right" vertical="center"/>
    </xf>
    <xf numFmtId="257" fontId="38" fillId="0" borderId="670" applyFill="0" applyProtection="0"/>
    <xf numFmtId="283" fontId="235" fillId="81" borderId="637" applyNumberFormat="0" applyAlignment="0" applyProtection="0"/>
    <xf numFmtId="0" fontId="70" fillId="100" borderId="659" applyNumberFormat="0" applyProtection="0">
      <alignment vertical="center"/>
    </xf>
    <xf numFmtId="0" fontId="71" fillId="0" borderId="634">
      <alignment horizontal="left" vertical="center"/>
    </xf>
    <xf numFmtId="0" fontId="70" fillId="100" borderId="691" applyNumberFormat="0" applyProtection="0">
      <alignment horizontal="left" vertical="center" indent="1"/>
    </xf>
    <xf numFmtId="0" fontId="138" fillId="83" borderId="640" applyNumberFormat="0" applyFont="0" applyAlignment="0" applyProtection="0"/>
    <xf numFmtId="286" fontId="367" fillId="0" borderId="646" applyFill="0" applyAlignment="0" applyProtection="0"/>
    <xf numFmtId="4" fontId="70" fillId="97" borderId="659" applyNumberFormat="0" applyProtection="0">
      <alignment horizontal="right" vertical="center"/>
    </xf>
    <xf numFmtId="0" fontId="304" fillId="34" borderId="688"/>
    <xf numFmtId="0" fontId="42" fillId="83" borderId="640" applyNumberFormat="0" applyFont="0" applyAlignment="0" applyProtection="0"/>
    <xf numFmtId="0" fontId="138" fillId="83" borderId="640" applyNumberFormat="0" applyFont="0" applyAlignment="0" applyProtection="0"/>
    <xf numFmtId="0" fontId="394" fillId="81" borderId="641" applyNumberFormat="0" applyAlignment="0" applyProtection="0">
      <alignment vertical="center"/>
    </xf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3" fontId="365" fillId="84" borderId="633">
      <alignment horizontal="left" vertical="top" wrapText="1"/>
      <protection locked="0"/>
    </xf>
    <xf numFmtId="0" fontId="358" fillId="111" borderId="643" applyNumberFormat="0" applyProtection="0">
      <alignment vertical="center"/>
    </xf>
    <xf numFmtId="0" fontId="286" fillId="81" borderId="637" applyNumberFormat="0" applyAlignment="0" applyProtection="0"/>
    <xf numFmtId="0" fontId="85" fillId="0" borderId="633">
      <alignment horizontal="center"/>
    </xf>
    <xf numFmtId="0" fontId="196" fillId="81" borderId="641" applyNumberFormat="0" applyAlignment="0" applyProtection="0"/>
    <xf numFmtId="4" fontId="70" fillId="96" borderId="641" applyNumberFormat="0" applyProtection="0">
      <alignment horizontal="right" vertical="center"/>
    </xf>
    <xf numFmtId="0" fontId="70" fillId="100" borderId="641" applyNumberFormat="0" applyProtection="0">
      <alignment horizontal="left" vertical="center" indent="1"/>
    </xf>
    <xf numFmtId="0" fontId="42" fillId="83" borderId="658" applyNumberFormat="0" applyFont="0" applyAlignment="0" applyProtection="0"/>
    <xf numFmtId="0" fontId="341" fillId="113" borderId="641" applyNumberFormat="0" applyAlignment="0" applyProtection="0"/>
    <xf numFmtId="283" fontId="355" fillId="121" borderId="643" applyNumberFormat="0" applyProtection="0">
      <alignment horizontal="right" vertical="center"/>
    </xf>
    <xf numFmtId="283" fontId="355" fillId="135" borderId="643" applyNumberFormat="0" applyProtection="0">
      <alignment horizontal="right" vertical="center"/>
    </xf>
    <xf numFmtId="0" fontId="234" fillId="81" borderId="641" applyNumberFormat="0" applyAlignment="0" applyProtection="0"/>
    <xf numFmtId="0" fontId="5" fillId="83" borderId="640" applyNumberFormat="0" applyFont="0" applyAlignment="0" applyProtection="0"/>
    <xf numFmtId="251" fontId="46" fillId="0" borderId="646" applyFill="0"/>
    <xf numFmtId="0" fontId="85" fillId="0" borderId="633">
      <alignment horizontal="center"/>
    </xf>
    <xf numFmtId="10" fontId="95" fillId="60" borderId="633" applyNumberFormat="0" applyBorder="0" applyAlignment="0" applyProtection="0"/>
    <xf numFmtId="0" fontId="327" fillId="54" borderId="637" applyNumberFormat="0" applyAlignment="0" applyProtection="0"/>
    <xf numFmtId="5" fontId="270" fillId="0" borderId="636" applyAlignment="0" applyProtection="0"/>
    <xf numFmtId="0" fontId="355" fillId="130" borderId="643" applyNumberFormat="0" applyProtection="0">
      <alignment horizontal="right" vertical="center"/>
    </xf>
    <xf numFmtId="283" fontId="309" fillId="117" borderId="638"/>
    <xf numFmtId="0" fontId="46" fillId="122" borderId="641" applyNumberFormat="0" applyProtection="0">
      <alignment horizontal="left" vertical="center" indent="1"/>
    </xf>
    <xf numFmtId="0" fontId="149" fillId="81" borderId="637" applyNumberFormat="0" applyAlignment="0" applyProtection="0"/>
    <xf numFmtId="0" fontId="341" fillId="113" borderId="641" applyNumberFormat="0" applyAlignment="0" applyProtection="0"/>
    <xf numFmtId="283" fontId="235" fillId="81" borderId="637" applyNumberFormat="0" applyAlignment="0" applyProtection="0"/>
    <xf numFmtId="10" fontId="95" fillId="60" borderId="633" applyNumberFormat="0" applyBorder="0" applyAlignment="0" applyProtection="0"/>
    <xf numFmtId="10" fontId="311" fillId="60" borderId="633" applyNumberFormat="0" applyBorder="0" applyAlignment="0" applyProtection="0"/>
    <xf numFmtId="10" fontId="95" fillId="60" borderId="633" applyNumberFormat="0" applyBorder="0" applyAlignment="0" applyProtection="0"/>
    <xf numFmtId="10" fontId="95" fillId="60" borderId="633" applyNumberFormat="0" applyBorder="0" applyAlignment="0" applyProtection="0"/>
    <xf numFmtId="0" fontId="355" fillId="139" borderId="627" applyNumberFormat="0" applyProtection="0">
      <alignment horizontal="right" vertical="center"/>
    </xf>
    <xf numFmtId="0" fontId="341" fillId="81" borderId="625" applyNumberFormat="0" applyAlignment="0" applyProtection="0"/>
    <xf numFmtId="0" fontId="5" fillId="83" borderId="624" applyNumberFormat="0" applyFont="0" applyAlignment="0" applyProtection="0"/>
    <xf numFmtId="0" fontId="294" fillId="83" borderId="624" applyNumberFormat="0" applyFont="0" applyAlignment="0" applyProtection="0"/>
    <xf numFmtId="0" fontId="5" fillId="53" borderId="625" applyNumberFormat="0" applyProtection="0">
      <alignment horizontal="left" vertical="center" indent="1"/>
    </xf>
    <xf numFmtId="0" fontId="388" fillId="68" borderId="637" applyNumberFormat="0" applyAlignment="0" applyProtection="0">
      <alignment vertical="center"/>
    </xf>
    <xf numFmtId="0" fontId="387" fillId="0" borderId="648" applyNumberFormat="0" applyFill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0" fontId="235" fillId="81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10" fontId="95" fillId="60" borderId="633" applyNumberFormat="0" applyBorder="0" applyAlignment="0" applyProtection="0"/>
    <xf numFmtId="283" fontId="326" fillId="0" borderId="635" applyNumberFormat="0" applyAlignment="0" applyProtection="0"/>
    <xf numFmtId="0" fontId="326" fillId="0" borderId="635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283" fontId="312" fillId="0" borderId="639">
      <alignment horizontal="left" vertical="center"/>
    </xf>
    <xf numFmtId="0" fontId="71" fillId="0" borderId="634">
      <alignment horizontal="left" vertical="center"/>
    </xf>
    <xf numFmtId="283" fontId="309" fillId="34" borderId="638"/>
    <xf numFmtId="0" fontId="304" fillId="34" borderId="638"/>
    <xf numFmtId="286" fontId="299" fillId="114" borderId="635" applyProtection="0">
      <alignment horizontal="center"/>
    </xf>
    <xf numFmtId="0" fontId="286" fillId="81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5" fontId="270" fillId="0" borderId="636" applyAlignment="0" applyProtection="0"/>
    <xf numFmtId="15" fontId="281" fillId="112" borderId="635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251" fontId="46" fillId="0" borderId="630" applyFill="0"/>
    <xf numFmtId="251" fontId="367" fillId="0" borderId="630" applyFill="0"/>
    <xf numFmtId="0" fontId="362" fillId="34" borderId="619" applyNumberFormat="0" applyProtection="0">
      <alignment horizontal="right" vertical="center"/>
    </xf>
    <xf numFmtId="0" fontId="361" fillId="144" borderId="628" applyNumberFormat="0" applyProtection="0">
      <alignment horizontal="left" vertical="center" indent="1"/>
    </xf>
    <xf numFmtId="0" fontId="321" fillId="142" borderId="625" applyNumberFormat="0" applyProtection="0">
      <alignment horizontal="left" vertical="center" indent="1"/>
    </xf>
    <xf numFmtId="0" fontId="358" fillId="111" borderId="627" applyNumberFormat="0" applyProtection="0">
      <alignment vertical="center"/>
    </xf>
    <xf numFmtId="0" fontId="355" fillId="111" borderId="627" applyNumberFormat="0" applyProtection="0">
      <alignment vertical="center"/>
    </xf>
    <xf numFmtId="0" fontId="46" fillId="127" borderId="625" applyNumberFormat="0" applyProtection="0">
      <alignment horizontal="left" vertical="center" indent="1"/>
    </xf>
    <xf numFmtId="0" fontId="46" fillId="122" borderId="625" applyNumberFormat="0" applyProtection="0">
      <alignment horizontal="left" vertical="center" indent="1"/>
    </xf>
    <xf numFmtId="0" fontId="46" fillId="141" borderId="625" applyNumberFormat="0" applyProtection="0">
      <alignment horizontal="left" vertical="center" indent="1"/>
    </xf>
    <xf numFmtId="0" fontId="46" fillId="140" borderId="625" applyNumberFormat="0" applyProtection="0">
      <alignment horizontal="left" vertical="center" indent="1"/>
    </xf>
    <xf numFmtId="0" fontId="355" fillId="134" borderId="627" applyNumberFormat="0" applyProtection="0">
      <alignment horizontal="right" vertical="center"/>
    </xf>
    <xf numFmtId="0" fontId="355" fillId="133" borderId="627" applyNumberFormat="0" applyProtection="0">
      <alignment horizontal="right" vertical="center"/>
    </xf>
    <xf numFmtId="0" fontId="355" fillId="121" borderId="627" applyNumberFormat="0" applyProtection="0">
      <alignment horizontal="right" vertical="center"/>
    </xf>
    <xf numFmtId="0" fontId="355" fillId="128" borderId="627" applyNumberFormat="0" applyProtection="0">
      <alignment horizontal="right" vertical="center"/>
    </xf>
    <xf numFmtId="0" fontId="341" fillId="113" borderId="625" applyNumberFormat="0" applyAlignment="0" applyProtection="0"/>
    <xf numFmtId="0" fontId="5" fillId="83" borderId="624" applyNumberFormat="0" applyFont="0" applyAlignment="0" applyProtection="0"/>
    <xf numFmtId="0" fontId="381" fillId="81" borderId="637" applyNumberFormat="0" applyAlignment="0" applyProtection="0">
      <alignment vertical="center"/>
    </xf>
    <xf numFmtId="0" fontId="242" fillId="68" borderId="637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309" fillId="34" borderId="638"/>
    <xf numFmtId="0" fontId="263" fillId="81" borderId="637" applyNumberFormat="0" applyAlignment="0" applyProtection="0">
      <alignment vertical="center"/>
    </xf>
    <xf numFmtId="0" fontId="253" fillId="68" borderId="637" applyNumberFormat="0" applyAlignment="0" applyProtection="0">
      <alignment vertical="center"/>
    </xf>
    <xf numFmtId="0" fontId="5" fillId="83" borderId="640" applyNumberFormat="0" applyFont="0" applyAlignment="0" applyProtection="0"/>
    <xf numFmtId="0" fontId="129" fillId="83" borderId="640" applyNumberFormat="0" applyFont="0" applyAlignment="0" applyProtection="0">
      <alignment vertical="center"/>
    </xf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83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244" fillId="0" borderId="648" applyNumberFormat="0" applyFill="0" applyAlignment="0" applyProtection="0"/>
    <xf numFmtId="0" fontId="244" fillId="0" borderId="648" applyNumberFormat="0" applyFill="0" applyAlignment="0" applyProtection="0"/>
    <xf numFmtId="283" fontId="244" fillId="0" borderId="648" applyNumberFormat="0" applyFill="0" applyAlignment="0" applyProtection="0"/>
    <xf numFmtId="0" fontId="244" fillId="0" borderId="648" applyNumberFormat="0" applyFill="0" applyAlignment="0" applyProtection="0"/>
    <xf numFmtId="0" fontId="234" fillId="81" borderId="641" applyNumberFormat="0" applyAlignment="0" applyProtection="0"/>
    <xf numFmtId="0" fontId="234" fillId="81" borderId="641" applyNumberFormat="0" applyAlignment="0" applyProtection="0"/>
    <xf numFmtId="283" fontId="234" fillId="81" borderId="641" applyNumberFormat="0" applyAlignment="0" applyProtection="0"/>
    <xf numFmtId="0" fontId="234" fillId="81" borderId="641" applyNumberFormat="0" applyAlignment="0" applyProtection="0"/>
    <xf numFmtId="251" fontId="46" fillId="0" borderId="646" applyFill="0"/>
    <xf numFmtId="251" fontId="46" fillId="0" borderId="639" applyFill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0" fontId="373" fillId="0" borderId="648" applyNumberFormat="0" applyFill="0" applyAlignment="0" applyProtection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251" fontId="367" fillId="0" borderId="646" applyFill="0"/>
    <xf numFmtId="251" fontId="367" fillId="0" borderId="639" applyFill="0"/>
    <xf numFmtId="0" fontId="283" fillId="0" borderId="635" applyNumberFormat="0" applyFill="0" applyAlignment="0" applyProtection="0"/>
    <xf numFmtId="0" fontId="283" fillId="0" borderId="635" applyNumberFormat="0" applyFill="0" applyAlignment="0" applyProtection="0"/>
    <xf numFmtId="283" fontId="283" fillId="0" borderId="635" applyNumberFormat="0" applyFill="0" applyAlignment="0" applyProtection="0"/>
    <xf numFmtId="0" fontId="283" fillId="0" borderId="635" applyNumberFormat="0" applyFill="0" applyAlignment="0" applyProtection="0"/>
    <xf numFmtId="286" fontId="367" fillId="0" borderId="646" applyFill="0" applyAlignment="0" applyProtection="0"/>
    <xf numFmtId="286" fontId="46" fillId="0" borderId="646" applyAlignment="0"/>
    <xf numFmtId="3" fontId="365" fillId="84" borderId="633">
      <alignment horizontal="left" vertical="top" wrapText="1"/>
      <protection locked="0"/>
    </xf>
    <xf numFmtId="3" fontId="365" fillId="84" borderId="633">
      <alignment horizontal="left" vertical="top" wrapText="1"/>
      <protection locked="0"/>
    </xf>
    <xf numFmtId="283" fontId="328" fillId="145" borderId="645" applyNumberFormat="0" applyProtection="0">
      <alignment horizontal="center"/>
    </xf>
    <xf numFmtId="0" fontId="328" fillId="145" borderId="645" applyNumberFormat="0" applyProtection="0">
      <alignment horizontal="center"/>
    </xf>
    <xf numFmtId="283" fontId="362" fillId="34" borderId="635" applyNumberFormat="0" applyProtection="0">
      <alignment horizontal="right" vertical="center"/>
    </xf>
    <xf numFmtId="0" fontId="362" fillId="34" borderId="635" applyNumberFormat="0" applyProtection="0">
      <alignment horizontal="right" vertical="center"/>
    </xf>
    <xf numFmtId="283" fontId="361" fillId="144" borderId="644" applyNumberFormat="0" applyProtection="0">
      <alignment horizontal="left" vertical="center" indent="1"/>
    </xf>
    <xf numFmtId="0" fontId="361" fillId="144" borderId="644" applyNumberFormat="0" applyProtection="0">
      <alignment horizontal="left" vertical="center" indent="1"/>
    </xf>
    <xf numFmtId="283" fontId="321" fillId="142" borderId="641" applyNumberFormat="0" applyProtection="0">
      <alignment horizontal="left" vertical="center" indent="1"/>
    </xf>
    <xf numFmtId="0" fontId="321" fillId="142" borderId="641" applyNumberFormat="0" applyProtection="0">
      <alignment horizontal="left" vertical="center" indent="1"/>
    </xf>
    <xf numFmtId="283" fontId="323" fillId="139" borderId="644" applyNumberFormat="0" applyProtection="0">
      <alignment horizontal="left" vertical="center" indent="1"/>
    </xf>
    <xf numFmtId="0" fontId="323" fillId="139" borderId="644" applyNumberFormat="0" applyProtection="0">
      <alignment horizontal="left" vertical="center" indent="1"/>
    </xf>
    <xf numFmtId="283" fontId="358" fillId="111" borderId="643" applyNumberFormat="0" applyProtection="0">
      <alignment vertical="center"/>
    </xf>
    <xf numFmtId="0" fontId="358" fillId="111" borderId="643" applyNumberFormat="0" applyProtection="0">
      <alignment vertical="center"/>
    </xf>
    <xf numFmtId="283" fontId="355" fillId="111" borderId="643" applyNumberFormat="0" applyProtection="0">
      <alignment vertical="center"/>
    </xf>
    <xf numFmtId="0" fontId="355" fillId="111" borderId="643" applyNumberFormat="0" applyProtection="0">
      <alignment vertical="center"/>
    </xf>
    <xf numFmtId="283" fontId="46" fillId="127" borderId="641" applyNumberFormat="0" applyProtection="0">
      <alignment horizontal="left" vertical="center" indent="1"/>
    </xf>
    <xf numFmtId="0" fontId="46" fillId="127" borderId="641" applyNumberFormat="0" applyProtection="0">
      <alignment horizontal="left" vertical="center" indent="1"/>
    </xf>
    <xf numFmtId="283" fontId="46" fillId="122" borderId="641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283" fontId="46" fillId="141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283" fontId="46" fillId="140" borderId="641" applyNumberFormat="0" applyProtection="0">
      <alignment horizontal="left" vertical="center" indent="1"/>
    </xf>
    <xf numFmtId="0" fontId="46" fillId="140" borderId="641" applyNumberFormat="0" applyProtection="0">
      <alignment horizontal="left" vertical="center" indent="1"/>
    </xf>
    <xf numFmtId="283" fontId="355" fillId="139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283" fontId="355" fillId="135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283" fontId="355" fillId="134" borderId="643" applyNumberFormat="0" applyProtection="0">
      <alignment horizontal="right" vertical="center"/>
    </xf>
    <xf numFmtId="0" fontId="355" fillId="134" borderId="643" applyNumberFormat="0" applyProtection="0">
      <alignment horizontal="right" vertical="center"/>
    </xf>
    <xf numFmtId="283" fontId="355" fillId="133" borderId="643" applyNumberFormat="0" applyProtection="0">
      <alignment horizontal="right" vertical="center"/>
    </xf>
    <xf numFmtId="0" fontId="355" fillId="133" borderId="643" applyNumberFormat="0" applyProtection="0">
      <alignment horizontal="right" vertical="center"/>
    </xf>
    <xf numFmtId="283" fontId="355" fillId="132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283" fontId="355" fillId="131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283" fontId="355" fillId="130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283" fontId="355" fillId="121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283" fontId="355" fillId="129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283" fontId="355" fillId="128" borderId="643" applyNumberFormat="0" applyProtection="0">
      <alignment horizontal="right" vertical="center"/>
    </xf>
    <xf numFmtId="0" fontId="355" fillId="128" borderId="643" applyNumberFormat="0" applyProtection="0">
      <alignment horizontal="right" vertical="center"/>
    </xf>
    <xf numFmtId="283" fontId="353" fillId="126" borderId="641" applyNumberFormat="0" applyProtection="0">
      <alignment horizontal="left" vertical="center" indent="1"/>
    </xf>
    <xf numFmtId="0" fontId="353" fillId="126" borderId="641" applyNumberFormat="0" applyProtection="0">
      <alignment horizontal="left" vertical="center" indent="1"/>
    </xf>
    <xf numFmtId="283" fontId="352" fillId="126" borderId="643" applyNumberFormat="0" applyProtection="0">
      <alignment vertical="center"/>
    </xf>
    <xf numFmtId="0" fontId="352" fillId="126" borderId="643" applyNumberFormat="0" applyProtection="0">
      <alignment vertical="center"/>
    </xf>
    <xf numFmtId="286" fontId="328" fillId="125" borderId="642" applyProtection="0">
      <alignment horizontal="center"/>
    </xf>
    <xf numFmtId="0" fontId="341" fillId="81" borderId="641" applyNumberFormat="0" applyAlignment="0" applyProtection="0"/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283" fontId="328" fillId="115" borderId="635" applyNumberFormat="0" applyAlignment="0" applyProtection="0"/>
    <xf numFmtId="0" fontId="328" fillId="115" borderId="635" applyNumberFormat="0" applyAlignment="0" applyProtection="0"/>
    <xf numFmtId="0" fontId="327" fillId="68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40" fillId="83" borderId="624" applyNumberFormat="0" applyFont="0" applyAlignment="0" applyProtection="0"/>
    <xf numFmtId="251" fontId="46" fillId="0" borderId="623" applyFill="0"/>
    <xf numFmtId="286" fontId="46" fillId="0" borderId="630" applyAlignment="0"/>
    <xf numFmtId="0" fontId="323" fillId="139" borderId="628" applyNumberFormat="0" applyProtection="0">
      <alignment horizontal="left" vertical="center" indent="1"/>
    </xf>
    <xf numFmtId="0" fontId="355" fillId="135" borderId="627" applyNumberFormat="0" applyProtection="0">
      <alignment horizontal="right" vertical="center"/>
    </xf>
    <xf numFmtId="0" fontId="355" fillId="131" borderId="627" applyNumberFormat="0" applyProtection="0">
      <alignment horizontal="right" vertical="center"/>
    </xf>
    <xf numFmtId="0" fontId="355" fillId="132" borderId="627" applyNumberFormat="0" applyProtection="0">
      <alignment horizontal="right" vertical="center"/>
    </xf>
    <xf numFmtId="0" fontId="355" fillId="130" borderId="627" applyNumberFormat="0" applyProtection="0">
      <alignment horizontal="right" vertical="center"/>
    </xf>
    <xf numFmtId="0" fontId="355" fillId="129" borderId="627" applyNumberFormat="0" applyProtection="0">
      <alignment horizontal="right" vertical="center"/>
    </xf>
    <xf numFmtId="0" fontId="353" fillId="126" borderId="625" applyNumberFormat="0" applyProtection="0">
      <alignment horizontal="left" vertical="center" indent="1"/>
    </xf>
    <xf numFmtId="0" fontId="352" fillId="126" borderId="627" applyNumberFormat="0" applyProtection="0">
      <alignment vertical="center"/>
    </xf>
    <xf numFmtId="0" fontId="341" fillId="81" borderId="625" applyNumberFormat="0" applyAlignment="0" applyProtection="0"/>
    <xf numFmtId="0" fontId="327" fillId="68" borderId="621" applyNumberFormat="0" applyAlignment="0" applyProtection="0"/>
    <xf numFmtId="0" fontId="327" fillId="68" borderId="621" applyNumberFormat="0" applyAlignment="0" applyProtection="0"/>
    <xf numFmtId="0" fontId="327" fillId="54" borderId="621" applyNumberFormat="0" applyAlignment="0" applyProtection="0"/>
    <xf numFmtId="283" fontId="312" fillId="0" borderId="623">
      <alignment horizontal="left" vertical="center"/>
    </xf>
    <xf numFmtId="0" fontId="312" fillId="0" borderId="623">
      <alignment horizontal="left" vertical="center"/>
    </xf>
    <xf numFmtId="0" fontId="286" fillId="81" borderId="621" applyNumberFormat="0" applyAlignment="0" applyProtection="0"/>
    <xf numFmtId="0" fontId="286" fillId="81" borderId="621" applyNumberFormat="0" applyAlignment="0" applyProtection="0"/>
    <xf numFmtId="0" fontId="285" fillId="113" borderId="621" applyNumberFormat="0" applyAlignment="0" applyProtection="0"/>
    <xf numFmtId="0" fontId="266" fillId="0" borderId="632" applyNumberFormat="0" applyFill="0" applyAlignment="0" applyProtection="0">
      <alignment vertical="center"/>
    </xf>
    <xf numFmtId="0" fontId="254" fillId="81" borderId="625" applyNumberFormat="0" applyAlignment="0" applyProtection="0">
      <alignment vertical="center"/>
    </xf>
    <xf numFmtId="0" fontId="221" fillId="0" borderId="632" applyNumberFormat="0" applyFill="0" applyAlignment="0" applyProtection="0"/>
    <xf numFmtId="0" fontId="221" fillId="0" borderId="632" applyNumberFormat="0" applyFill="0" applyAlignment="0" applyProtection="0"/>
    <xf numFmtId="0" fontId="221" fillId="0" borderId="632" applyNumberFormat="0" applyFill="0" applyAlignment="0" applyProtection="0"/>
    <xf numFmtId="4" fontId="205" fillId="105" borderId="625" applyNumberFormat="0" applyProtection="0">
      <alignment horizontal="right" vertical="center"/>
    </xf>
    <xf numFmtId="0" fontId="68" fillId="104" borderId="625" applyNumberFormat="0" applyProtection="0">
      <alignment horizontal="center" vertical="top"/>
    </xf>
    <xf numFmtId="0" fontId="5" fillId="100" borderId="625" applyNumberFormat="0" applyProtection="0">
      <alignment horizontal="left" vertical="center" indent="1"/>
    </xf>
    <xf numFmtId="0" fontId="5" fillId="0" borderId="625" applyNumberFormat="0" applyProtection="0">
      <alignment horizontal="right" vertical="center"/>
    </xf>
    <xf numFmtId="3" fontId="70" fillId="57" borderId="625" applyProtection="0">
      <alignment horizontal="right" vertical="center"/>
    </xf>
    <xf numFmtId="0" fontId="70" fillId="100" borderId="625" applyNumberFormat="0" applyProtection="0">
      <alignment horizontal="left" vertical="center" indent="1"/>
    </xf>
    <xf numFmtId="0" fontId="70" fillId="100" borderId="625" applyNumberFormat="0" applyProtection="0">
      <alignment horizontal="left" vertical="center" indent="1"/>
    </xf>
    <xf numFmtId="0" fontId="5" fillId="100" borderId="625" applyNumberFormat="0" applyProtection="0">
      <alignment vertical="center"/>
    </xf>
    <xf numFmtId="0" fontId="70" fillId="100" borderId="625" applyNumberFormat="0" applyProtection="0">
      <alignment vertical="center"/>
    </xf>
    <xf numFmtId="0" fontId="5" fillId="100" borderId="625" applyNumberFormat="0" applyProtection="0">
      <alignment horizontal="left" vertical="center" indent="1"/>
    </xf>
    <xf numFmtId="0" fontId="5" fillId="0" borderId="625" applyNumberFormat="0" applyProtection="0">
      <alignment horizontal="left" vertical="center" indent="1"/>
    </xf>
    <xf numFmtId="4" fontId="70" fillId="97" borderId="625" applyNumberFormat="0" applyProtection="0">
      <alignment horizontal="right" vertical="center"/>
    </xf>
    <xf numFmtId="0" fontId="5" fillId="0" borderId="625" applyNumberFormat="0" applyProtection="0">
      <alignment horizontal="left" vertical="center" indent="1"/>
    </xf>
    <xf numFmtId="0" fontId="5" fillId="103" borderId="625" applyNumberFormat="0" applyProtection="0">
      <alignment horizontal="left" vertical="center" indent="1"/>
    </xf>
    <xf numFmtId="0" fontId="5" fillId="0" borderId="625" applyNumberFormat="0" applyProtection="0">
      <alignment horizontal="left" vertical="center" indent="1"/>
    </xf>
    <xf numFmtId="0" fontId="5" fillId="102" borderId="625" applyNumberFormat="0" applyProtection="0">
      <alignment horizontal="left" vertical="center" indent="1"/>
    </xf>
    <xf numFmtId="0" fontId="5" fillId="0" borderId="625" applyNumberFormat="0" applyProtection="0">
      <alignment horizontal="left" vertical="center" indent="1"/>
    </xf>
    <xf numFmtId="4" fontId="70" fillId="101" borderId="625" applyNumberFormat="0" applyProtection="0">
      <alignment horizontal="left" vertical="center" indent="1"/>
    </xf>
    <xf numFmtId="0" fontId="5" fillId="100" borderId="625" applyNumberFormat="0" applyProtection="0">
      <alignment horizontal="left" vertical="center" indent="1"/>
    </xf>
    <xf numFmtId="4" fontId="70" fillId="98" borderId="625" applyNumberFormat="0" applyProtection="0">
      <alignment horizontal="right" vertical="center"/>
    </xf>
    <xf numFmtId="4" fontId="70" fillId="96" borderId="625" applyNumberFormat="0" applyProtection="0">
      <alignment horizontal="right" vertical="center"/>
    </xf>
    <xf numFmtId="4" fontId="70" fillId="95" borderId="625" applyNumberFormat="0" applyProtection="0">
      <alignment horizontal="right" vertical="center"/>
    </xf>
    <xf numFmtId="4" fontId="70" fillId="94" borderId="625" applyNumberFormat="0" applyProtection="0">
      <alignment horizontal="right" vertical="center"/>
    </xf>
    <xf numFmtId="4" fontId="70" fillId="93" borderId="625" applyNumberFormat="0" applyProtection="0">
      <alignment horizontal="right" vertical="center"/>
    </xf>
    <xf numFmtId="4" fontId="70" fillId="52" borderId="625" applyNumberFormat="0" applyProtection="0">
      <alignment horizontal="right" vertical="center"/>
    </xf>
    <xf numFmtId="4" fontId="70" fillId="92" borderId="625" applyNumberFormat="0" applyProtection="0">
      <alignment horizontal="right" vertical="center"/>
    </xf>
    <xf numFmtId="4" fontId="70" fillId="91" borderId="625" applyNumberFormat="0" applyProtection="0">
      <alignment horizontal="right" vertical="center"/>
    </xf>
    <xf numFmtId="0" fontId="68" fillId="90" borderId="625" applyNumberFormat="0" applyProtection="0">
      <alignment horizontal="left" vertical="top"/>
    </xf>
    <xf numFmtId="4" fontId="202" fillId="89" borderId="625" applyNumberFormat="0" applyProtection="0">
      <alignment horizontal="center" vertical="top"/>
    </xf>
    <xf numFmtId="4" fontId="202" fillId="88" borderId="625" applyNumberFormat="0" applyProtection="0">
      <alignment horizontal="left" vertical="center"/>
    </xf>
    <xf numFmtId="0" fontId="5" fillId="53" borderId="625" applyNumberFormat="0" applyProtection="0">
      <alignment vertical="center"/>
    </xf>
    <xf numFmtId="4" fontId="202" fillId="87" borderId="625" applyNumberFormat="0" applyProtection="0">
      <alignment vertical="center"/>
    </xf>
    <xf numFmtId="0" fontId="196" fillId="81" borderId="625" applyNumberFormat="0" applyAlignment="0" applyProtection="0"/>
    <xf numFmtId="0" fontId="196" fillId="81" borderId="625" applyNumberFormat="0" applyAlignment="0" applyProtection="0"/>
    <xf numFmtId="0" fontId="196" fillId="81" borderId="625" applyNumberFormat="0" applyAlignment="0" applyProtection="0"/>
    <xf numFmtId="286" fontId="46" fillId="0" borderId="612" applyAlignment="0"/>
    <xf numFmtId="251" fontId="367" fillId="0" borderId="612" applyFill="0"/>
    <xf numFmtId="251" fontId="46" fillId="0" borderId="612" applyFill="0"/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0" fontId="85" fillId="0" borderId="617">
      <alignment horizontal="center"/>
    </xf>
    <xf numFmtId="15" fontId="281" fillId="112" borderId="619">
      <alignment horizontal="center"/>
    </xf>
    <xf numFmtId="5" fontId="270" fillId="0" borderId="620" applyAlignment="0" applyProtection="0"/>
    <xf numFmtId="0" fontId="285" fillId="113" borderId="621" applyNumberFormat="0" applyAlignment="0" applyProtection="0"/>
    <xf numFmtId="0" fontId="285" fillId="113" borderId="621" applyNumberFormat="0" applyAlignment="0" applyProtection="0"/>
    <xf numFmtId="0" fontId="285" fillId="113" borderId="621" applyNumberFormat="0" applyAlignment="0" applyProtection="0"/>
    <xf numFmtId="0" fontId="286" fillId="81" borderId="621" applyNumberFormat="0" applyAlignment="0" applyProtection="0"/>
    <xf numFmtId="0" fontId="285" fillId="113" borderId="621" applyNumberFormat="0" applyAlignment="0" applyProtection="0"/>
    <xf numFmtId="0" fontId="285" fillId="113" borderId="621" applyNumberFormat="0" applyAlignment="0" applyProtection="0"/>
    <xf numFmtId="0" fontId="286" fillId="81" borderId="621" applyNumberFormat="0" applyAlignment="0" applyProtection="0"/>
    <xf numFmtId="0" fontId="286" fillId="81" borderId="621" applyNumberFormat="0" applyAlignment="0" applyProtection="0"/>
    <xf numFmtId="286" fontId="299" fillId="114" borderId="619" applyProtection="0">
      <alignment horizontal="center"/>
    </xf>
    <xf numFmtId="0" fontId="304" fillId="34" borderId="622"/>
    <xf numFmtId="283" fontId="304" fillId="34" borderId="622"/>
    <xf numFmtId="0" fontId="304" fillId="34" borderId="622"/>
    <xf numFmtId="283" fontId="304" fillId="34" borderId="622"/>
    <xf numFmtId="286" fontId="308" fillId="116" borderId="619" applyProtection="0">
      <alignment horizontal="center"/>
    </xf>
    <xf numFmtId="0" fontId="309" fillId="34" borderId="622"/>
    <xf numFmtId="283" fontId="309" fillId="34" borderId="622"/>
    <xf numFmtId="0" fontId="309" fillId="117" borderId="622"/>
    <xf numFmtId="283" fontId="309" fillId="117" borderId="622"/>
    <xf numFmtId="0" fontId="312" fillId="0" borderId="623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283" fontId="312" fillId="0" borderId="623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71" fillId="0" borderId="618">
      <alignment horizontal="left" vertical="center"/>
    </xf>
    <xf numFmtId="0" fontId="326" fillId="0" borderId="619" applyNumberFormat="0" applyAlignment="0" applyProtection="0"/>
    <xf numFmtId="283" fontId="326" fillId="0" borderId="619" applyNumberFormat="0" applyAlignment="0" applyProtection="0"/>
    <xf numFmtId="10" fontId="95" fillId="60" borderId="617" applyNumberFormat="0" applyBorder="0" applyAlignment="0" applyProtection="0"/>
    <xf numFmtId="10" fontId="95" fillId="60" borderId="617" applyNumberFormat="0" applyBorder="0" applyAlignment="0" applyProtection="0"/>
    <xf numFmtId="10" fontId="95" fillId="60" borderId="617" applyNumberFormat="0" applyBorder="0" applyAlignment="0" applyProtection="0"/>
    <xf numFmtId="10" fontId="311" fillId="60" borderId="617" applyNumberFormat="0" applyBorder="0" applyAlignment="0" applyProtection="0"/>
    <xf numFmtId="10" fontId="95" fillId="60" borderId="617" applyNumberFormat="0" applyBorder="0" applyAlignment="0" applyProtection="0"/>
    <xf numFmtId="0" fontId="327" fillId="54" borderId="621" applyNumberFormat="0" applyAlignment="0" applyProtection="0"/>
    <xf numFmtId="0" fontId="327" fillId="54" borderId="621" applyNumberFormat="0" applyAlignment="0" applyProtection="0"/>
    <xf numFmtId="0" fontId="327" fillId="54" borderId="621" applyNumberFormat="0" applyAlignment="0" applyProtection="0"/>
    <xf numFmtId="0" fontId="327" fillId="68" borderId="621" applyNumberFormat="0" applyAlignment="0" applyProtection="0"/>
    <xf numFmtId="0" fontId="327" fillId="54" borderId="621" applyNumberFormat="0" applyAlignment="0" applyProtection="0"/>
    <xf numFmtId="0" fontId="327" fillId="54" borderId="621" applyNumberFormat="0" applyAlignment="0" applyProtection="0"/>
    <xf numFmtId="0" fontId="327" fillId="68" borderId="621" applyNumberFormat="0" applyAlignment="0" applyProtection="0"/>
    <xf numFmtId="0" fontId="327" fillId="68" borderId="621" applyNumberFormat="0" applyAlignment="0" applyProtection="0"/>
    <xf numFmtId="0" fontId="328" fillId="115" borderId="619" applyNumberFormat="0" applyAlignment="0" applyProtection="0"/>
    <xf numFmtId="283" fontId="328" fillId="115" borderId="619" applyNumberFormat="0" applyAlignment="0" applyProtection="0"/>
    <xf numFmtId="0" fontId="294" fillId="83" borderId="624" applyNumberFormat="0" applyFont="0" applyAlignment="0" applyProtection="0"/>
    <xf numFmtId="0" fontId="5" fillId="83" borderId="624" applyNumberFormat="0" applyFont="0" applyAlignment="0" applyProtection="0"/>
    <xf numFmtId="0" fontId="294" fillId="83" borderId="624" applyNumberFormat="0" applyFont="0" applyAlignment="0" applyProtection="0"/>
    <xf numFmtId="0" fontId="294" fillId="83" borderId="624" applyNumberFormat="0" applyFont="0" applyAlignment="0" applyProtection="0"/>
    <xf numFmtId="0" fontId="5" fillId="83" borderId="624" applyNumberFormat="0" applyFont="0" applyAlignment="0" applyProtection="0"/>
    <xf numFmtId="0" fontId="5" fillId="83" borderId="624" applyNumberFormat="0" applyFont="0" applyAlignment="0" applyProtection="0"/>
    <xf numFmtId="0" fontId="341" fillId="113" borderId="625" applyNumberFormat="0" applyAlignment="0" applyProtection="0"/>
    <xf numFmtId="0" fontId="341" fillId="113" borderId="625" applyNumberFormat="0" applyAlignment="0" applyProtection="0"/>
    <xf numFmtId="0" fontId="341" fillId="113" borderId="625" applyNumberFormat="0" applyAlignment="0" applyProtection="0"/>
    <xf numFmtId="0" fontId="341" fillId="81" borderId="625" applyNumberFormat="0" applyAlignment="0" applyProtection="0"/>
    <xf numFmtId="0" fontId="341" fillId="113" borderId="625" applyNumberFormat="0" applyAlignment="0" applyProtection="0"/>
    <xf numFmtId="0" fontId="341" fillId="113" borderId="625" applyNumberFormat="0" applyAlignment="0" applyProtection="0"/>
    <xf numFmtId="0" fontId="341" fillId="81" borderId="625" applyNumberFormat="0" applyAlignment="0" applyProtection="0"/>
    <xf numFmtId="0" fontId="341" fillId="81" borderId="625" applyNumberFormat="0" applyAlignment="0" applyProtection="0"/>
    <xf numFmtId="286" fontId="328" fillId="125" borderId="626" applyProtection="0">
      <alignment horizontal="center"/>
    </xf>
    <xf numFmtId="0" fontId="352" fillId="126" borderId="627" applyNumberFormat="0" applyProtection="0">
      <alignment vertical="center"/>
    </xf>
    <xf numFmtId="283" fontId="352" fillId="126" borderId="627" applyNumberFormat="0" applyProtection="0">
      <alignment vertical="center"/>
    </xf>
    <xf numFmtId="0" fontId="353" fillId="126" borderId="625" applyNumberFormat="0" applyProtection="0">
      <alignment horizontal="left" vertical="center" indent="1"/>
    </xf>
    <xf numFmtId="283" fontId="353" fillId="126" borderId="625" applyNumberFormat="0" applyProtection="0">
      <alignment horizontal="left" vertical="center" indent="1"/>
    </xf>
    <xf numFmtId="0" fontId="355" fillId="128" borderId="627" applyNumberFormat="0" applyProtection="0">
      <alignment horizontal="right" vertical="center"/>
    </xf>
    <xf numFmtId="283" fontId="355" fillId="128" borderId="627" applyNumberFormat="0" applyProtection="0">
      <alignment horizontal="right" vertical="center"/>
    </xf>
    <xf numFmtId="0" fontId="355" fillId="129" borderId="627" applyNumberFormat="0" applyProtection="0">
      <alignment horizontal="right" vertical="center"/>
    </xf>
    <xf numFmtId="283" fontId="355" fillId="129" borderId="627" applyNumberFormat="0" applyProtection="0">
      <alignment horizontal="right" vertical="center"/>
    </xf>
    <xf numFmtId="0" fontId="355" fillId="121" borderId="627" applyNumberFormat="0" applyProtection="0">
      <alignment horizontal="right" vertical="center"/>
    </xf>
    <xf numFmtId="283" fontId="355" fillId="121" borderId="627" applyNumberFormat="0" applyProtection="0">
      <alignment horizontal="right" vertical="center"/>
    </xf>
    <xf numFmtId="0" fontId="355" fillId="130" borderId="627" applyNumberFormat="0" applyProtection="0">
      <alignment horizontal="right" vertical="center"/>
    </xf>
    <xf numFmtId="283" fontId="355" fillId="130" borderId="627" applyNumberFormat="0" applyProtection="0">
      <alignment horizontal="right" vertical="center"/>
    </xf>
    <xf numFmtId="0" fontId="355" fillId="131" borderId="627" applyNumberFormat="0" applyProtection="0">
      <alignment horizontal="right" vertical="center"/>
    </xf>
    <xf numFmtId="283" fontId="355" fillId="131" borderId="627" applyNumberFormat="0" applyProtection="0">
      <alignment horizontal="right" vertical="center"/>
    </xf>
    <xf numFmtId="0" fontId="355" fillId="132" borderId="627" applyNumberFormat="0" applyProtection="0">
      <alignment horizontal="right" vertical="center"/>
    </xf>
    <xf numFmtId="283" fontId="355" fillId="132" borderId="627" applyNumberFormat="0" applyProtection="0">
      <alignment horizontal="right" vertical="center"/>
    </xf>
    <xf numFmtId="0" fontId="355" fillId="133" borderId="627" applyNumberFormat="0" applyProtection="0">
      <alignment horizontal="right" vertical="center"/>
    </xf>
    <xf numFmtId="283" fontId="355" fillId="133" borderId="627" applyNumberFormat="0" applyProtection="0">
      <alignment horizontal="right" vertical="center"/>
    </xf>
    <xf numFmtId="0" fontId="355" fillId="134" borderId="627" applyNumberFormat="0" applyProtection="0">
      <alignment horizontal="right" vertical="center"/>
    </xf>
    <xf numFmtId="283" fontId="355" fillId="134" borderId="627" applyNumberFormat="0" applyProtection="0">
      <alignment horizontal="right" vertical="center"/>
    </xf>
    <xf numFmtId="0" fontId="355" fillId="135" borderId="627" applyNumberFormat="0" applyProtection="0">
      <alignment horizontal="right" vertical="center"/>
    </xf>
    <xf numFmtId="283" fontId="355" fillId="135" borderId="627" applyNumberFormat="0" applyProtection="0">
      <alignment horizontal="right" vertical="center"/>
    </xf>
    <xf numFmtId="0" fontId="355" fillId="139" borderId="627" applyNumberFormat="0" applyProtection="0">
      <alignment horizontal="right" vertical="center"/>
    </xf>
    <xf numFmtId="283" fontId="355" fillId="139" borderId="627" applyNumberFormat="0" applyProtection="0">
      <alignment horizontal="right" vertical="center"/>
    </xf>
    <xf numFmtId="0" fontId="46" fillId="140" borderId="625" applyNumberFormat="0" applyProtection="0">
      <alignment horizontal="left" vertical="center" indent="1"/>
    </xf>
    <xf numFmtId="283" fontId="46" fillId="140" borderId="625" applyNumberFormat="0" applyProtection="0">
      <alignment horizontal="left" vertical="center" indent="1"/>
    </xf>
    <xf numFmtId="0" fontId="46" fillId="141" borderId="625" applyNumberFormat="0" applyProtection="0">
      <alignment horizontal="left" vertical="center" indent="1"/>
    </xf>
    <xf numFmtId="283" fontId="46" fillId="141" borderId="625" applyNumberFormat="0" applyProtection="0">
      <alignment horizontal="left" vertical="center" indent="1"/>
    </xf>
    <xf numFmtId="0" fontId="46" fillId="122" borderId="625" applyNumberFormat="0" applyProtection="0">
      <alignment horizontal="left" vertical="center" indent="1"/>
    </xf>
    <xf numFmtId="283" fontId="46" fillId="122" borderId="625" applyNumberFormat="0" applyProtection="0">
      <alignment horizontal="left" vertical="center" indent="1"/>
    </xf>
    <xf numFmtId="0" fontId="46" fillId="127" borderId="625" applyNumberFormat="0" applyProtection="0">
      <alignment horizontal="left" vertical="center" indent="1"/>
    </xf>
    <xf numFmtId="283" fontId="46" fillId="127" borderId="625" applyNumberFormat="0" applyProtection="0">
      <alignment horizontal="left" vertical="center" indent="1"/>
    </xf>
    <xf numFmtId="0" fontId="355" fillId="111" borderId="627" applyNumberFormat="0" applyProtection="0">
      <alignment vertical="center"/>
    </xf>
    <xf numFmtId="283" fontId="355" fillId="111" borderId="627" applyNumberFormat="0" applyProtection="0">
      <alignment vertical="center"/>
    </xf>
    <xf numFmtId="0" fontId="358" fillId="111" borderId="627" applyNumberFormat="0" applyProtection="0">
      <alignment vertical="center"/>
    </xf>
    <xf numFmtId="283" fontId="358" fillId="111" borderId="627" applyNumberFormat="0" applyProtection="0">
      <alignment vertical="center"/>
    </xf>
    <xf numFmtId="0" fontId="323" fillId="139" borderId="628" applyNumberFormat="0" applyProtection="0">
      <alignment horizontal="left" vertical="center" indent="1"/>
    </xf>
    <xf numFmtId="283" fontId="323" fillId="139" borderId="628" applyNumberFormat="0" applyProtection="0">
      <alignment horizontal="left" vertical="center" indent="1"/>
    </xf>
    <xf numFmtId="0" fontId="321" fillId="142" borderId="625" applyNumberFormat="0" applyProtection="0">
      <alignment horizontal="left" vertical="center" indent="1"/>
    </xf>
    <xf numFmtId="283" fontId="321" fillId="142" borderId="625" applyNumberFormat="0" applyProtection="0">
      <alignment horizontal="left" vertical="center" indent="1"/>
    </xf>
    <xf numFmtId="0" fontId="361" fillId="144" borderId="628" applyNumberFormat="0" applyProtection="0">
      <alignment horizontal="left" vertical="center" indent="1"/>
    </xf>
    <xf numFmtId="283" fontId="361" fillId="144" borderId="628" applyNumberFormat="0" applyProtection="0">
      <alignment horizontal="left" vertical="center" indent="1"/>
    </xf>
    <xf numFmtId="0" fontId="362" fillId="34" borderId="619" applyNumberFormat="0" applyProtection="0">
      <alignment horizontal="right" vertical="center"/>
    </xf>
    <xf numFmtId="283" fontId="362" fillId="34" borderId="619" applyNumberFormat="0" applyProtection="0">
      <alignment horizontal="right" vertical="center"/>
    </xf>
    <xf numFmtId="0" fontId="328" fillId="145" borderId="629" applyNumberFormat="0" applyProtection="0">
      <alignment horizontal="center"/>
    </xf>
    <xf numFmtId="283" fontId="328" fillId="145" borderId="629" applyNumberFormat="0" applyProtection="0">
      <alignment horizontal="center"/>
    </xf>
    <xf numFmtId="3" fontId="365" fillId="84" borderId="617">
      <alignment horizontal="left" vertical="top" wrapText="1"/>
      <protection locked="0"/>
    </xf>
    <xf numFmtId="3" fontId="365" fillId="84" borderId="617">
      <alignment horizontal="left" vertical="top" wrapText="1"/>
      <protection locked="0"/>
    </xf>
    <xf numFmtId="286" fontId="46" fillId="0" borderId="630" applyAlignment="0"/>
    <xf numFmtId="286" fontId="367" fillId="0" borderId="630" applyFill="0" applyAlignment="0" applyProtection="0"/>
    <xf numFmtId="0" fontId="283" fillId="0" borderId="619" applyNumberFormat="0" applyFill="0" applyAlignment="0" applyProtection="0"/>
    <xf numFmtId="283" fontId="283" fillId="0" borderId="619" applyNumberFormat="0" applyFill="0" applyAlignment="0" applyProtection="0"/>
    <xf numFmtId="0" fontId="283" fillId="0" borderId="619" applyNumberFormat="0" applyFill="0" applyAlignment="0" applyProtection="0"/>
    <xf numFmtId="0" fontId="283" fillId="0" borderId="619" applyNumberFormat="0" applyFill="0" applyAlignment="0" applyProtection="0"/>
    <xf numFmtId="251" fontId="367" fillId="0" borderId="623" applyFill="0"/>
    <xf numFmtId="251" fontId="367" fillId="0" borderId="630" applyFill="0"/>
    <xf numFmtId="0" fontId="373" fillId="0" borderId="631" applyNumberFormat="0" applyFill="0" applyAlignment="0" applyProtection="0"/>
    <xf numFmtId="0" fontId="373" fillId="0" borderId="631" applyNumberFormat="0" applyFill="0" applyAlignment="0" applyProtection="0"/>
    <xf numFmtId="0" fontId="373" fillId="0" borderId="632" applyNumberFormat="0" applyFill="0" applyAlignment="0" applyProtection="0"/>
    <xf numFmtId="0" fontId="373" fillId="0" borderId="631" applyNumberFormat="0" applyFill="0" applyAlignment="0" applyProtection="0"/>
    <xf numFmtId="0" fontId="373" fillId="0" borderId="631" applyNumberFormat="0" applyFill="0" applyAlignment="0" applyProtection="0"/>
    <xf numFmtId="251" fontId="46" fillId="0" borderId="623" applyFill="0"/>
    <xf numFmtId="251" fontId="46" fillId="0" borderId="630" applyFill="0"/>
    <xf numFmtId="0" fontId="234" fillId="81" borderId="625" applyNumberFormat="0" applyAlignment="0" applyProtection="0"/>
    <xf numFmtId="283" fontId="234" fillId="81" borderId="625" applyNumberFormat="0" applyAlignment="0" applyProtection="0"/>
    <xf numFmtId="0" fontId="234" fillId="81" borderId="625" applyNumberFormat="0" applyAlignment="0" applyProtection="0"/>
    <xf numFmtId="0" fontId="234" fillId="81" borderId="625" applyNumberFormat="0" applyAlignment="0" applyProtection="0"/>
    <xf numFmtId="0" fontId="235" fillId="81" borderId="621" applyNumberFormat="0" applyAlignment="0" applyProtection="0"/>
    <xf numFmtId="283" fontId="235" fillId="81" borderId="621" applyNumberFormat="0" applyAlignment="0" applyProtection="0"/>
    <xf numFmtId="0" fontId="235" fillId="81" borderId="621" applyNumberFormat="0" applyAlignment="0" applyProtection="0"/>
    <xf numFmtId="0" fontId="235" fillId="81" borderId="621" applyNumberFormat="0" applyAlignment="0" applyProtection="0"/>
    <xf numFmtId="0" fontId="242" fillId="68" borderId="621" applyNumberFormat="0" applyAlignment="0" applyProtection="0"/>
    <xf numFmtId="283" fontId="242" fillId="68" borderId="621" applyNumberFormat="0" applyAlignment="0" applyProtection="0"/>
    <xf numFmtId="0" fontId="242" fillId="68" borderId="621" applyNumberFormat="0" applyAlignment="0" applyProtection="0"/>
    <xf numFmtId="0" fontId="242" fillId="68" borderId="621" applyNumberFormat="0" applyAlignment="0" applyProtection="0"/>
    <xf numFmtId="0" fontId="244" fillId="0" borderId="632" applyNumberFormat="0" applyFill="0" applyAlignment="0" applyProtection="0"/>
    <xf numFmtId="283" fontId="244" fillId="0" borderId="632" applyNumberFormat="0" applyFill="0" applyAlignment="0" applyProtection="0"/>
    <xf numFmtId="0" fontId="244" fillId="0" borderId="632" applyNumberFormat="0" applyFill="0" applyAlignment="0" applyProtection="0"/>
    <xf numFmtId="0" fontId="244" fillId="0" borderId="632" applyNumberFormat="0" applyFill="0" applyAlignment="0" applyProtection="0"/>
    <xf numFmtId="0" fontId="40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283" fontId="40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40" fillId="83" borderId="624" applyNumberFormat="0" applyFont="0" applyAlignment="0" applyProtection="0"/>
    <xf numFmtId="0" fontId="42" fillId="83" borderId="624" applyNumberFormat="0" applyFont="0" applyAlignment="0" applyProtection="0"/>
    <xf numFmtId="0" fontId="40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42" fillId="83" borderId="624" applyNumberFormat="0" applyFont="0" applyAlignment="0" applyProtection="0"/>
    <xf numFmtId="0" fontId="381" fillId="81" borderId="621" applyNumberFormat="0" applyAlignment="0" applyProtection="0">
      <alignment vertical="center"/>
    </xf>
    <xf numFmtId="0" fontId="5" fillId="83" borderId="624" applyNumberFormat="0" applyFont="0" applyAlignment="0" applyProtection="0">
      <alignment vertical="center"/>
    </xf>
    <xf numFmtId="0" fontId="387" fillId="0" borderId="632" applyNumberFormat="0" applyFill="0" applyAlignment="0" applyProtection="0">
      <alignment vertical="center"/>
    </xf>
    <xf numFmtId="0" fontId="388" fillId="68" borderId="621" applyNumberFormat="0" applyAlignment="0" applyProtection="0">
      <alignment vertical="center"/>
    </xf>
    <xf numFmtId="0" fontId="394" fillId="81" borderId="625" applyNumberFormat="0" applyAlignment="0" applyProtection="0">
      <alignment vertical="center"/>
    </xf>
    <xf numFmtId="0" fontId="42" fillId="83" borderId="640" applyNumberFormat="0" applyFont="0" applyAlignment="0" applyProtection="0"/>
    <xf numFmtId="0" fontId="235" fillId="81" borderId="637" applyNumberFormat="0" applyAlignment="0" applyProtection="0"/>
    <xf numFmtId="0" fontId="71" fillId="0" borderId="634">
      <alignment horizontal="left" vertical="center"/>
    </xf>
    <xf numFmtId="283" fontId="309" fillId="117" borderId="638"/>
    <xf numFmtId="0" fontId="304" fillId="34" borderId="638"/>
    <xf numFmtId="0" fontId="149" fillId="81" borderId="621" applyNumberFormat="0" applyAlignment="0" applyProtection="0"/>
    <xf numFmtId="0" fontId="149" fillId="81" borderId="621" applyNumberFormat="0" applyAlignment="0" applyProtection="0"/>
    <xf numFmtId="0" fontId="149" fillId="81" borderId="621" applyNumberFormat="0" applyAlignment="0" applyProtection="0"/>
    <xf numFmtId="0" fontId="185" fillId="68" borderId="621" applyNumberFormat="0" applyAlignment="0" applyProtection="0"/>
    <xf numFmtId="0" fontId="185" fillId="68" borderId="621" applyNumberFormat="0" applyAlignment="0" applyProtection="0"/>
    <xf numFmtId="0" fontId="185" fillId="68" borderId="621" applyNumberFormat="0" applyAlignment="0" applyProtection="0"/>
    <xf numFmtId="0" fontId="138" fillId="83" borderId="624" applyNumberFormat="0" applyFont="0" applyAlignment="0" applyProtection="0"/>
    <xf numFmtId="0" fontId="138" fillId="83" borderId="624" applyNumberFormat="0" applyFont="0" applyAlignment="0" applyProtection="0"/>
    <xf numFmtId="0" fontId="138" fillId="83" borderId="624" applyNumberFormat="0" applyFont="0" applyAlignment="0" applyProtection="0"/>
    <xf numFmtId="0" fontId="138" fillId="83" borderId="624" applyNumberFormat="0" applyFont="0" applyAlignment="0" applyProtection="0"/>
    <xf numFmtId="0" fontId="138" fillId="83" borderId="624" applyNumberFormat="0" applyFont="0" applyAlignment="0" applyProtection="0"/>
    <xf numFmtId="0" fontId="138" fillId="83" borderId="624" applyNumberFormat="0" applyFont="0" applyAlignment="0" applyProtection="0"/>
    <xf numFmtId="0" fontId="138" fillId="83" borderId="624" applyNumberFormat="0" applyFont="0" applyAlignment="0" applyProtection="0"/>
    <xf numFmtId="0" fontId="129" fillId="83" borderId="624" applyNumberFormat="0" applyFont="0" applyAlignment="0" applyProtection="0">
      <alignment vertical="center"/>
    </xf>
    <xf numFmtId="0" fontId="5" fillId="83" borderId="624" applyNumberFormat="0" applyFont="0" applyAlignment="0" applyProtection="0"/>
    <xf numFmtId="0" fontId="253" fillId="68" borderId="621" applyNumberFormat="0" applyAlignment="0" applyProtection="0">
      <alignment vertical="center"/>
    </xf>
    <xf numFmtId="0" fontId="263" fillId="81" borderId="621" applyNumberFormat="0" applyAlignment="0" applyProtection="0">
      <alignment vertical="center"/>
    </xf>
    <xf numFmtId="0" fontId="42" fillId="83" borderId="640" applyNumberFormat="0" applyFont="0" applyAlignment="0" applyProtection="0"/>
    <xf numFmtId="283" fontId="242" fillId="68" borderId="637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286" fontId="308" fillId="116" borderId="635" applyProtection="0">
      <alignment horizontal="center"/>
    </xf>
    <xf numFmtId="0" fontId="394" fillId="81" borderId="641" applyNumberFormat="0" applyAlignment="0" applyProtection="0">
      <alignment vertical="center"/>
    </xf>
    <xf numFmtId="0" fontId="42" fillId="83" borderId="640" applyNumberFormat="0" applyFont="0" applyAlignment="0" applyProtection="0"/>
    <xf numFmtId="0" fontId="235" fillId="81" borderId="637" applyNumberFormat="0" applyAlignment="0" applyProtection="0"/>
    <xf numFmtId="0" fontId="71" fillId="0" borderId="634">
      <alignment horizontal="left" vertical="center"/>
    </xf>
    <xf numFmtId="0" fontId="309" fillId="117" borderId="638"/>
    <xf numFmtId="283" fontId="304" fillId="34" borderId="638"/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0" fontId="71" fillId="0" borderId="634">
      <alignment horizontal="left" vertical="center"/>
    </xf>
    <xf numFmtId="0" fontId="312" fillId="0" borderId="639">
      <alignment horizontal="left" vertical="center"/>
    </xf>
    <xf numFmtId="283" fontId="304" fillId="34" borderId="638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81" borderId="641" applyNumberFormat="0" applyAlignment="0" applyProtection="0"/>
    <xf numFmtId="0" fontId="352" fillId="126" borderId="643" applyNumberFormat="0" applyProtection="0">
      <alignment vertical="center"/>
    </xf>
    <xf numFmtId="0" fontId="353" fillId="126" borderId="641" applyNumberFormat="0" applyProtection="0">
      <alignment horizontal="left" vertical="center" indent="1"/>
    </xf>
    <xf numFmtId="0" fontId="355" fillId="128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0" fontId="355" fillId="133" borderId="643" applyNumberFormat="0" applyProtection="0">
      <alignment horizontal="right" vertical="center"/>
    </xf>
    <xf numFmtId="0" fontId="355" fillId="134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0" fontId="46" fillId="140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0" fontId="46" fillId="127" borderId="641" applyNumberFormat="0" applyProtection="0">
      <alignment horizontal="left" vertical="center" indent="1"/>
    </xf>
    <xf numFmtId="0" fontId="355" fillId="111" borderId="643" applyNumberFormat="0" applyProtection="0">
      <alignment vertical="center"/>
    </xf>
    <xf numFmtId="0" fontId="358" fillId="111" borderId="643" applyNumberFormat="0" applyProtection="0">
      <alignment vertical="center"/>
    </xf>
    <xf numFmtId="0" fontId="323" fillId="139" borderId="644" applyNumberFormat="0" applyProtection="0">
      <alignment horizontal="left" vertical="center" indent="1"/>
    </xf>
    <xf numFmtId="0" fontId="321" fillId="142" borderId="641" applyNumberFormat="0" applyProtection="0">
      <alignment horizontal="left" vertical="center" indent="1"/>
    </xf>
    <xf numFmtId="0" fontId="361" fillId="144" borderId="644" applyNumberFormat="0" applyProtection="0">
      <alignment horizontal="left" vertical="center" indent="1"/>
    </xf>
    <xf numFmtId="0" fontId="362" fillId="34" borderId="635" applyNumberFormat="0" applyProtection="0">
      <alignment horizontal="right" vertical="center"/>
    </xf>
    <xf numFmtId="286" fontId="46" fillId="0" borderId="646" applyAlignment="0"/>
    <xf numFmtId="251" fontId="367" fillId="0" borderId="646" applyFill="0"/>
    <xf numFmtId="251" fontId="46" fillId="0" borderId="639" applyFill="0"/>
    <xf numFmtId="251" fontId="46" fillId="0" borderId="646" applyFill="0"/>
    <xf numFmtId="0" fontId="40" fillId="83" borderId="640" applyNumberFormat="0" applyFont="0" applyAlignment="0" applyProtection="0"/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15" fontId="281" fillId="112" borderId="635">
      <alignment horizontal="center"/>
    </xf>
    <xf numFmtId="5" fontId="270" fillId="0" borderId="636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6" fillId="81" borderId="637" applyNumberFormat="0" applyAlignment="0" applyProtection="0"/>
    <xf numFmtId="0" fontId="286" fillId="81" borderId="637" applyNumberFormat="0" applyAlignment="0" applyProtection="0"/>
    <xf numFmtId="286" fontId="299" fillId="114" borderId="635" applyProtection="0">
      <alignment horizontal="center"/>
    </xf>
    <xf numFmtId="0" fontId="304" fillId="34" borderId="638"/>
    <xf numFmtId="283" fontId="304" fillId="34" borderId="638"/>
    <xf numFmtId="0" fontId="304" fillId="34" borderId="638"/>
    <xf numFmtId="283" fontId="304" fillId="34" borderId="638"/>
    <xf numFmtId="286" fontId="308" fillId="116" borderId="635" applyProtection="0">
      <alignment horizontal="center"/>
    </xf>
    <xf numFmtId="0" fontId="309" fillId="34" borderId="638"/>
    <xf numFmtId="283" fontId="309" fillId="34" borderId="638"/>
    <xf numFmtId="0" fontId="309" fillId="117" borderId="638"/>
    <xf numFmtId="283" fontId="309" fillId="117" borderId="638"/>
    <xf numFmtId="0" fontId="312" fillId="0" borderId="639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283" fontId="312" fillId="0" borderId="639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326" fillId="0" borderId="635" applyNumberFormat="0" applyAlignment="0" applyProtection="0"/>
    <xf numFmtId="283" fontId="326" fillId="0" borderId="635" applyNumberFormat="0" applyAlignment="0" applyProtection="0"/>
    <xf numFmtId="10" fontId="95" fillId="60" borderId="633" applyNumberFormat="0" applyBorder="0" applyAlignment="0" applyProtection="0"/>
    <xf numFmtId="10" fontId="95" fillId="60" borderId="633" applyNumberFormat="0" applyBorder="0" applyAlignment="0" applyProtection="0"/>
    <xf numFmtId="10" fontId="95" fillId="60" borderId="633" applyNumberFormat="0" applyBorder="0" applyAlignment="0" applyProtection="0"/>
    <xf numFmtId="10" fontId="311" fillId="60" borderId="633" applyNumberFormat="0" applyBorder="0" applyAlignment="0" applyProtection="0"/>
    <xf numFmtId="10" fontId="95" fillId="60" borderId="633" applyNumberFormat="0" applyBorder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68" borderId="637" applyNumberFormat="0" applyAlignment="0" applyProtection="0"/>
    <xf numFmtId="0" fontId="327" fillId="68" borderId="637" applyNumberFormat="0" applyAlignment="0" applyProtection="0"/>
    <xf numFmtId="0" fontId="328" fillId="115" borderId="635" applyNumberFormat="0" applyAlignment="0" applyProtection="0"/>
    <xf numFmtId="283" fontId="328" fillId="115" borderId="635" applyNumberFormat="0" applyAlignment="0" applyProtection="0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81" borderId="641" applyNumberFormat="0" applyAlignment="0" applyProtection="0"/>
    <xf numFmtId="286" fontId="328" fillId="125" borderId="642" applyProtection="0">
      <alignment horizontal="center"/>
    </xf>
    <xf numFmtId="0" fontId="352" fillId="126" borderId="643" applyNumberFormat="0" applyProtection="0">
      <alignment vertical="center"/>
    </xf>
    <xf numFmtId="283" fontId="352" fillId="126" borderId="643" applyNumberFormat="0" applyProtection="0">
      <alignment vertical="center"/>
    </xf>
    <xf numFmtId="0" fontId="353" fillId="126" borderId="641" applyNumberFormat="0" applyProtection="0">
      <alignment horizontal="left" vertical="center" indent="1"/>
    </xf>
    <xf numFmtId="283" fontId="353" fillId="126" borderId="641" applyNumberFormat="0" applyProtection="0">
      <alignment horizontal="left" vertical="center" indent="1"/>
    </xf>
    <xf numFmtId="0" fontId="355" fillId="128" borderId="643" applyNumberFormat="0" applyProtection="0">
      <alignment horizontal="right" vertical="center"/>
    </xf>
    <xf numFmtId="283" fontId="355" fillId="128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283" fontId="355" fillId="129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283" fontId="355" fillId="121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283" fontId="355" fillId="130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283" fontId="355" fillId="131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283" fontId="355" fillId="132" borderId="643" applyNumberFormat="0" applyProtection="0">
      <alignment horizontal="right" vertical="center"/>
    </xf>
    <xf numFmtId="0" fontId="355" fillId="133" borderId="643" applyNumberFormat="0" applyProtection="0">
      <alignment horizontal="right" vertical="center"/>
    </xf>
    <xf numFmtId="283" fontId="355" fillId="133" borderId="643" applyNumberFormat="0" applyProtection="0">
      <alignment horizontal="right" vertical="center"/>
    </xf>
    <xf numFmtId="0" fontId="355" fillId="134" borderId="643" applyNumberFormat="0" applyProtection="0">
      <alignment horizontal="right" vertical="center"/>
    </xf>
    <xf numFmtId="283" fontId="355" fillId="134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283" fontId="355" fillId="135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283" fontId="355" fillId="139" borderId="643" applyNumberFormat="0" applyProtection="0">
      <alignment horizontal="right" vertical="center"/>
    </xf>
    <xf numFmtId="0" fontId="46" fillId="140" borderId="641" applyNumberFormat="0" applyProtection="0">
      <alignment horizontal="left" vertical="center" indent="1"/>
    </xf>
    <xf numFmtId="283" fontId="46" fillId="140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283" fontId="46" fillId="141" borderId="641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283" fontId="46" fillId="122" borderId="641" applyNumberFormat="0" applyProtection="0">
      <alignment horizontal="left" vertical="center" indent="1"/>
    </xf>
    <xf numFmtId="0" fontId="46" fillId="127" borderId="641" applyNumberFormat="0" applyProtection="0">
      <alignment horizontal="left" vertical="center" indent="1"/>
    </xf>
    <xf numFmtId="283" fontId="46" fillId="127" borderId="641" applyNumberFormat="0" applyProtection="0">
      <alignment horizontal="left" vertical="center" indent="1"/>
    </xf>
    <xf numFmtId="0" fontId="355" fillId="111" borderId="643" applyNumberFormat="0" applyProtection="0">
      <alignment vertical="center"/>
    </xf>
    <xf numFmtId="283" fontId="355" fillId="111" borderId="643" applyNumberFormat="0" applyProtection="0">
      <alignment vertical="center"/>
    </xf>
    <xf numFmtId="0" fontId="358" fillId="111" borderId="643" applyNumberFormat="0" applyProtection="0">
      <alignment vertical="center"/>
    </xf>
    <xf numFmtId="283" fontId="358" fillId="111" borderId="643" applyNumberFormat="0" applyProtection="0">
      <alignment vertical="center"/>
    </xf>
    <xf numFmtId="0" fontId="323" fillId="139" borderId="644" applyNumberFormat="0" applyProtection="0">
      <alignment horizontal="left" vertical="center" indent="1"/>
    </xf>
    <xf numFmtId="283" fontId="323" fillId="139" borderId="644" applyNumberFormat="0" applyProtection="0">
      <alignment horizontal="left" vertical="center" indent="1"/>
    </xf>
    <xf numFmtId="0" fontId="321" fillId="142" borderId="641" applyNumberFormat="0" applyProtection="0">
      <alignment horizontal="left" vertical="center" indent="1"/>
    </xf>
    <xf numFmtId="283" fontId="321" fillId="142" borderId="641" applyNumberFormat="0" applyProtection="0">
      <alignment horizontal="left" vertical="center" indent="1"/>
    </xf>
    <xf numFmtId="0" fontId="361" fillId="144" borderId="644" applyNumberFormat="0" applyProtection="0">
      <alignment horizontal="left" vertical="center" indent="1"/>
    </xf>
    <xf numFmtId="283" fontId="361" fillId="144" borderId="644" applyNumberFormat="0" applyProtection="0">
      <alignment horizontal="left" vertical="center" indent="1"/>
    </xf>
    <xf numFmtId="0" fontId="362" fillId="34" borderId="635" applyNumberFormat="0" applyProtection="0">
      <alignment horizontal="right" vertical="center"/>
    </xf>
    <xf numFmtId="283" fontId="362" fillId="34" borderId="635" applyNumberFormat="0" applyProtection="0">
      <alignment horizontal="right" vertical="center"/>
    </xf>
    <xf numFmtId="0" fontId="328" fillId="145" borderId="645" applyNumberFormat="0" applyProtection="0">
      <alignment horizontal="center"/>
    </xf>
    <xf numFmtId="283" fontId="328" fillId="145" borderId="645" applyNumberFormat="0" applyProtection="0">
      <alignment horizontal="center"/>
    </xf>
    <xf numFmtId="3" fontId="365" fillId="84" borderId="633">
      <alignment horizontal="left" vertical="top" wrapText="1"/>
      <protection locked="0"/>
    </xf>
    <xf numFmtId="3" fontId="365" fillId="84" borderId="633">
      <alignment horizontal="left" vertical="top" wrapText="1"/>
      <protection locked="0"/>
    </xf>
    <xf numFmtId="286" fontId="46" fillId="0" borderId="646" applyAlignment="0"/>
    <xf numFmtId="286" fontId="367" fillId="0" borderId="646" applyFill="0" applyAlignment="0" applyProtection="0"/>
    <xf numFmtId="0" fontId="283" fillId="0" borderId="635" applyNumberFormat="0" applyFill="0" applyAlignment="0" applyProtection="0"/>
    <xf numFmtId="283" fontId="283" fillId="0" borderId="635" applyNumberFormat="0" applyFill="0" applyAlignment="0" applyProtection="0"/>
    <xf numFmtId="0" fontId="283" fillId="0" borderId="635" applyNumberFormat="0" applyFill="0" applyAlignment="0" applyProtection="0"/>
    <xf numFmtId="0" fontId="283" fillId="0" borderId="635" applyNumberFormat="0" applyFill="0" applyAlignment="0" applyProtection="0"/>
    <xf numFmtId="251" fontId="367" fillId="0" borderId="639" applyFill="0"/>
    <xf numFmtId="251" fontId="367" fillId="0" borderId="646" applyFill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0" fontId="373" fillId="0" borderId="648" applyNumberFormat="0" applyFill="0" applyAlignment="0" applyProtection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251" fontId="46" fillId="0" borderId="639" applyFill="0"/>
    <xf numFmtId="251" fontId="46" fillId="0" borderId="646" applyFill="0"/>
    <xf numFmtId="0" fontId="234" fillId="81" borderId="641" applyNumberFormat="0" applyAlignment="0" applyProtection="0"/>
    <xf numFmtId="283" fontId="234" fillId="81" borderId="641" applyNumberFormat="0" applyAlignment="0" applyProtection="0"/>
    <xf numFmtId="0" fontId="234" fillId="81" borderId="641" applyNumberFormat="0" applyAlignment="0" applyProtection="0"/>
    <xf numFmtId="0" fontId="234" fillId="81" borderId="641" applyNumberFormat="0" applyAlignment="0" applyProtection="0"/>
    <xf numFmtId="0" fontId="235" fillId="81" borderId="637" applyNumberFormat="0" applyAlignment="0" applyProtection="0"/>
    <xf numFmtId="283" fontId="235" fillId="81" borderId="637" applyNumberFormat="0" applyAlignment="0" applyProtection="0"/>
    <xf numFmtId="0" fontId="235" fillId="81" borderId="637" applyNumberFormat="0" applyAlignment="0" applyProtection="0"/>
    <xf numFmtId="0" fontId="235" fillId="81" borderId="637" applyNumberFormat="0" applyAlignment="0" applyProtection="0"/>
    <xf numFmtId="0" fontId="242" fillId="68" borderId="637" applyNumberFormat="0" applyAlignment="0" applyProtection="0"/>
    <xf numFmtId="283" fontId="242" fillId="68" borderId="637" applyNumberFormat="0" applyAlignment="0" applyProtection="0"/>
    <xf numFmtId="0" fontId="242" fillId="68" borderId="637" applyNumberFormat="0" applyAlignment="0" applyProtection="0"/>
    <xf numFmtId="0" fontId="242" fillId="68" borderId="637" applyNumberFormat="0" applyAlignment="0" applyProtection="0"/>
    <xf numFmtId="0" fontId="244" fillId="0" borderId="648" applyNumberFormat="0" applyFill="0" applyAlignment="0" applyProtection="0"/>
    <xf numFmtId="283" fontId="244" fillId="0" borderId="648" applyNumberFormat="0" applyFill="0" applyAlignment="0" applyProtection="0"/>
    <xf numFmtId="0" fontId="244" fillId="0" borderId="648" applyNumberFormat="0" applyFill="0" applyAlignment="0" applyProtection="0"/>
    <xf numFmtId="0" fontId="244" fillId="0" borderId="648" applyNumberFormat="0" applyFill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83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381" fillId="81" borderId="637" applyNumberFormat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387" fillId="0" borderId="648" applyNumberFormat="0" applyFill="0" applyAlignment="0" applyProtection="0">
      <alignment vertical="center"/>
    </xf>
    <xf numFmtId="0" fontId="388" fillId="68" borderId="637" applyNumberFormat="0" applyAlignment="0" applyProtection="0">
      <alignment vertical="center"/>
    </xf>
    <xf numFmtId="0" fontId="394" fillId="81" borderId="641" applyNumberFormat="0" applyAlignment="0" applyProtection="0">
      <alignment vertical="center"/>
    </xf>
    <xf numFmtId="0" fontId="149" fillId="81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29" fillId="83" borderId="640" applyNumberFormat="0" applyFont="0" applyAlignment="0" applyProtection="0">
      <alignment vertical="center"/>
    </xf>
    <xf numFmtId="0" fontId="5" fillId="83" borderId="640" applyNumberFormat="0" applyFont="0" applyAlignment="0" applyProtection="0"/>
    <xf numFmtId="0" fontId="253" fillId="68" borderId="637" applyNumberFormat="0" applyAlignment="0" applyProtection="0">
      <alignment vertical="center"/>
    </xf>
    <xf numFmtId="0" fontId="263" fillId="81" borderId="637" applyNumberFormat="0" applyAlignment="0" applyProtection="0">
      <alignment vertical="center"/>
    </xf>
    <xf numFmtId="283" fontId="235" fillId="81" borderId="637" applyNumberFormat="0" applyAlignment="0" applyProtection="0"/>
    <xf numFmtId="10" fontId="95" fillId="60" borderId="633" applyNumberFormat="0" applyBorder="0" applyAlignment="0" applyProtection="0"/>
    <xf numFmtId="10" fontId="311" fillId="60" borderId="633" applyNumberFormat="0" applyBorder="0" applyAlignment="0" applyProtection="0"/>
    <xf numFmtId="10" fontId="95" fillId="60" borderId="633" applyNumberFormat="0" applyBorder="0" applyAlignment="0" applyProtection="0"/>
    <xf numFmtId="10" fontId="95" fillId="60" borderId="633" applyNumberFormat="0" applyBorder="0" applyAlignment="0" applyProtection="0"/>
    <xf numFmtId="0" fontId="355" fillId="139" borderId="643" applyNumberFormat="0" applyProtection="0">
      <alignment horizontal="right" vertical="center"/>
    </xf>
    <xf numFmtId="0" fontId="341" fillId="81" borderId="641" applyNumberForma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0" fontId="5" fillId="53" borderId="641" applyNumberFormat="0" applyProtection="0">
      <alignment horizontal="left" vertical="center" indent="1"/>
    </xf>
    <xf numFmtId="0" fontId="388" fillId="68" borderId="637" applyNumberFormat="0" applyAlignment="0" applyProtection="0">
      <alignment vertical="center"/>
    </xf>
    <xf numFmtId="0" fontId="387" fillId="0" borderId="648" applyNumberFormat="0" applyFill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0" fontId="235" fillId="81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10" fontId="95" fillId="60" borderId="633" applyNumberFormat="0" applyBorder="0" applyAlignment="0" applyProtection="0"/>
    <xf numFmtId="283" fontId="326" fillId="0" borderId="635" applyNumberFormat="0" applyAlignment="0" applyProtection="0"/>
    <xf numFmtId="0" fontId="326" fillId="0" borderId="635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283" fontId="312" fillId="0" borderId="639">
      <alignment horizontal="left" vertical="center"/>
    </xf>
    <xf numFmtId="0" fontId="71" fillId="0" borderId="634">
      <alignment horizontal="left" vertical="center"/>
    </xf>
    <xf numFmtId="283" fontId="309" fillId="34" borderId="638"/>
    <xf numFmtId="0" fontId="304" fillId="34" borderId="638"/>
    <xf numFmtId="286" fontId="299" fillId="114" borderId="635" applyProtection="0">
      <alignment horizontal="center"/>
    </xf>
    <xf numFmtId="0" fontId="286" fillId="81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5" fontId="270" fillId="0" borderId="636" applyAlignment="0" applyProtection="0"/>
    <xf numFmtId="15" fontId="281" fillId="112" borderId="635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251" fontId="46" fillId="0" borderId="646" applyFill="0"/>
    <xf numFmtId="251" fontId="367" fillId="0" borderId="646" applyFill="0"/>
    <xf numFmtId="0" fontId="362" fillId="34" borderId="635" applyNumberFormat="0" applyProtection="0">
      <alignment horizontal="right" vertical="center"/>
    </xf>
    <xf numFmtId="0" fontId="361" fillId="144" borderId="644" applyNumberFormat="0" applyProtection="0">
      <alignment horizontal="left" vertical="center" indent="1"/>
    </xf>
    <xf numFmtId="0" fontId="321" fillId="142" borderId="641" applyNumberFormat="0" applyProtection="0">
      <alignment horizontal="left" vertical="center" indent="1"/>
    </xf>
    <xf numFmtId="0" fontId="358" fillId="111" borderId="643" applyNumberFormat="0" applyProtection="0">
      <alignment vertical="center"/>
    </xf>
    <xf numFmtId="0" fontId="355" fillId="111" borderId="643" applyNumberFormat="0" applyProtection="0">
      <alignment vertical="center"/>
    </xf>
    <xf numFmtId="0" fontId="46" fillId="127" borderId="641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0" fontId="46" fillId="140" borderId="641" applyNumberFormat="0" applyProtection="0">
      <alignment horizontal="left" vertical="center" indent="1"/>
    </xf>
    <xf numFmtId="0" fontId="355" fillId="134" borderId="643" applyNumberFormat="0" applyProtection="0">
      <alignment horizontal="right" vertical="center"/>
    </xf>
    <xf numFmtId="0" fontId="355" fillId="133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0" fontId="355" fillId="128" borderId="643" applyNumberFormat="0" applyProtection="0">
      <alignment horizontal="right" vertical="center"/>
    </xf>
    <xf numFmtId="0" fontId="341" fillId="113" borderId="641" applyNumberFormat="0" applyAlignment="0" applyProtection="0"/>
    <xf numFmtId="0" fontId="5" fillId="83" borderId="640" applyNumberFormat="0" applyFont="0" applyAlignment="0" applyProtection="0"/>
    <xf numFmtId="0" fontId="381" fillId="81" borderId="637" applyNumberFormat="0" applyAlignment="0" applyProtection="0">
      <alignment vertical="center"/>
    </xf>
    <xf numFmtId="0" fontId="242" fillId="68" borderId="637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309" fillId="34" borderId="638"/>
    <xf numFmtId="0" fontId="263" fillId="81" borderId="637" applyNumberFormat="0" applyAlignment="0" applyProtection="0">
      <alignment vertical="center"/>
    </xf>
    <xf numFmtId="0" fontId="253" fillId="68" borderId="637" applyNumberFormat="0" applyAlignment="0" applyProtection="0">
      <alignment vertical="center"/>
    </xf>
    <xf numFmtId="0" fontId="5" fillId="83" borderId="640" applyNumberFormat="0" applyFont="0" applyAlignment="0" applyProtection="0"/>
    <xf numFmtId="0" fontId="129" fillId="83" borderId="640" applyNumberFormat="0" applyFont="0" applyAlignment="0" applyProtection="0">
      <alignment vertical="center"/>
    </xf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83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244" fillId="0" borderId="648" applyNumberFormat="0" applyFill="0" applyAlignment="0" applyProtection="0"/>
    <xf numFmtId="0" fontId="244" fillId="0" borderId="648" applyNumberFormat="0" applyFill="0" applyAlignment="0" applyProtection="0"/>
    <xf numFmtId="283" fontId="244" fillId="0" borderId="648" applyNumberFormat="0" applyFill="0" applyAlignment="0" applyProtection="0"/>
    <xf numFmtId="0" fontId="244" fillId="0" borderId="648" applyNumberFormat="0" applyFill="0" applyAlignment="0" applyProtection="0"/>
    <xf numFmtId="0" fontId="234" fillId="81" borderId="641" applyNumberFormat="0" applyAlignment="0" applyProtection="0"/>
    <xf numFmtId="0" fontId="234" fillId="81" borderId="641" applyNumberFormat="0" applyAlignment="0" applyProtection="0"/>
    <xf numFmtId="283" fontId="234" fillId="81" borderId="641" applyNumberFormat="0" applyAlignment="0" applyProtection="0"/>
    <xf numFmtId="0" fontId="234" fillId="81" borderId="641" applyNumberFormat="0" applyAlignment="0" applyProtection="0"/>
    <xf numFmtId="251" fontId="46" fillId="0" borderId="646" applyFill="0"/>
    <xf numFmtId="251" fontId="46" fillId="0" borderId="639" applyFill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0" fontId="373" fillId="0" borderId="648" applyNumberFormat="0" applyFill="0" applyAlignment="0" applyProtection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251" fontId="367" fillId="0" borderId="646" applyFill="0"/>
    <xf numFmtId="251" fontId="367" fillId="0" borderId="639" applyFill="0"/>
    <xf numFmtId="0" fontId="283" fillId="0" borderId="635" applyNumberFormat="0" applyFill="0" applyAlignment="0" applyProtection="0"/>
    <xf numFmtId="0" fontId="283" fillId="0" borderId="635" applyNumberFormat="0" applyFill="0" applyAlignment="0" applyProtection="0"/>
    <xf numFmtId="283" fontId="283" fillId="0" borderId="635" applyNumberFormat="0" applyFill="0" applyAlignment="0" applyProtection="0"/>
    <xf numFmtId="0" fontId="283" fillId="0" borderId="635" applyNumberFormat="0" applyFill="0" applyAlignment="0" applyProtection="0"/>
    <xf numFmtId="286" fontId="367" fillId="0" borderId="646" applyFill="0" applyAlignment="0" applyProtection="0"/>
    <xf numFmtId="286" fontId="46" fillId="0" borderId="646" applyAlignment="0"/>
    <xf numFmtId="3" fontId="365" fillId="84" borderId="633">
      <alignment horizontal="left" vertical="top" wrapText="1"/>
      <protection locked="0"/>
    </xf>
    <xf numFmtId="3" fontId="365" fillId="84" borderId="633">
      <alignment horizontal="left" vertical="top" wrapText="1"/>
      <protection locked="0"/>
    </xf>
    <xf numFmtId="283" fontId="328" fillId="145" borderId="645" applyNumberFormat="0" applyProtection="0">
      <alignment horizontal="center"/>
    </xf>
    <xf numFmtId="0" fontId="328" fillId="145" borderId="645" applyNumberFormat="0" applyProtection="0">
      <alignment horizontal="center"/>
    </xf>
    <xf numFmtId="283" fontId="362" fillId="34" borderId="635" applyNumberFormat="0" applyProtection="0">
      <alignment horizontal="right" vertical="center"/>
    </xf>
    <xf numFmtId="0" fontId="362" fillId="34" borderId="635" applyNumberFormat="0" applyProtection="0">
      <alignment horizontal="right" vertical="center"/>
    </xf>
    <xf numFmtId="283" fontId="361" fillId="144" borderId="644" applyNumberFormat="0" applyProtection="0">
      <alignment horizontal="left" vertical="center" indent="1"/>
    </xf>
    <xf numFmtId="0" fontId="361" fillId="144" borderId="644" applyNumberFormat="0" applyProtection="0">
      <alignment horizontal="left" vertical="center" indent="1"/>
    </xf>
    <xf numFmtId="283" fontId="321" fillId="142" borderId="641" applyNumberFormat="0" applyProtection="0">
      <alignment horizontal="left" vertical="center" indent="1"/>
    </xf>
    <xf numFmtId="0" fontId="321" fillId="142" borderId="641" applyNumberFormat="0" applyProtection="0">
      <alignment horizontal="left" vertical="center" indent="1"/>
    </xf>
    <xf numFmtId="283" fontId="323" fillId="139" borderId="644" applyNumberFormat="0" applyProtection="0">
      <alignment horizontal="left" vertical="center" indent="1"/>
    </xf>
    <xf numFmtId="0" fontId="323" fillId="139" borderId="644" applyNumberFormat="0" applyProtection="0">
      <alignment horizontal="left" vertical="center" indent="1"/>
    </xf>
    <xf numFmtId="283" fontId="358" fillId="111" borderId="643" applyNumberFormat="0" applyProtection="0">
      <alignment vertical="center"/>
    </xf>
    <xf numFmtId="0" fontId="358" fillId="111" borderId="643" applyNumberFormat="0" applyProtection="0">
      <alignment vertical="center"/>
    </xf>
    <xf numFmtId="283" fontId="355" fillId="111" borderId="643" applyNumberFormat="0" applyProtection="0">
      <alignment vertical="center"/>
    </xf>
    <xf numFmtId="0" fontId="355" fillId="111" borderId="643" applyNumberFormat="0" applyProtection="0">
      <alignment vertical="center"/>
    </xf>
    <xf numFmtId="283" fontId="46" fillId="127" borderId="641" applyNumberFormat="0" applyProtection="0">
      <alignment horizontal="left" vertical="center" indent="1"/>
    </xf>
    <xf numFmtId="0" fontId="46" fillId="127" borderId="641" applyNumberFormat="0" applyProtection="0">
      <alignment horizontal="left" vertical="center" indent="1"/>
    </xf>
    <xf numFmtId="283" fontId="46" fillId="122" borderId="641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283" fontId="46" fillId="141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283" fontId="46" fillId="140" borderId="641" applyNumberFormat="0" applyProtection="0">
      <alignment horizontal="left" vertical="center" indent="1"/>
    </xf>
    <xf numFmtId="0" fontId="46" fillId="140" borderId="641" applyNumberFormat="0" applyProtection="0">
      <alignment horizontal="left" vertical="center" indent="1"/>
    </xf>
    <xf numFmtId="283" fontId="355" fillId="139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283" fontId="355" fillId="135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283" fontId="355" fillId="134" borderId="643" applyNumberFormat="0" applyProtection="0">
      <alignment horizontal="right" vertical="center"/>
    </xf>
    <xf numFmtId="0" fontId="355" fillId="134" borderId="643" applyNumberFormat="0" applyProtection="0">
      <alignment horizontal="right" vertical="center"/>
    </xf>
    <xf numFmtId="283" fontId="355" fillId="133" borderId="643" applyNumberFormat="0" applyProtection="0">
      <alignment horizontal="right" vertical="center"/>
    </xf>
    <xf numFmtId="0" fontId="355" fillId="133" borderId="643" applyNumberFormat="0" applyProtection="0">
      <alignment horizontal="right" vertical="center"/>
    </xf>
    <xf numFmtId="283" fontId="355" fillId="132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283" fontId="355" fillId="131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283" fontId="355" fillId="130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283" fontId="355" fillId="121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283" fontId="355" fillId="129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283" fontId="355" fillId="128" borderId="643" applyNumberFormat="0" applyProtection="0">
      <alignment horizontal="right" vertical="center"/>
    </xf>
    <xf numFmtId="0" fontId="355" fillId="128" borderId="643" applyNumberFormat="0" applyProtection="0">
      <alignment horizontal="right" vertical="center"/>
    </xf>
    <xf numFmtId="283" fontId="353" fillId="126" borderId="641" applyNumberFormat="0" applyProtection="0">
      <alignment horizontal="left" vertical="center" indent="1"/>
    </xf>
    <xf numFmtId="0" fontId="353" fillId="126" borderId="641" applyNumberFormat="0" applyProtection="0">
      <alignment horizontal="left" vertical="center" indent="1"/>
    </xf>
    <xf numFmtId="283" fontId="352" fillId="126" borderId="643" applyNumberFormat="0" applyProtection="0">
      <alignment vertical="center"/>
    </xf>
    <xf numFmtId="0" fontId="352" fillId="126" borderId="643" applyNumberFormat="0" applyProtection="0">
      <alignment vertical="center"/>
    </xf>
    <xf numFmtId="286" fontId="328" fillId="125" borderId="642" applyProtection="0">
      <alignment horizontal="center"/>
    </xf>
    <xf numFmtId="0" fontId="341" fillId="81" borderId="641" applyNumberFormat="0" applyAlignment="0" applyProtection="0"/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283" fontId="328" fillId="115" borderId="635" applyNumberFormat="0" applyAlignment="0" applyProtection="0"/>
    <xf numFmtId="0" fontId="328" fillId="115" borderId="635" applyNumberFormat="0" applyAlignment="0" applyProtection="0"/>
    <xf numFmtId="0" fontId="327" fillId="68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40" fillId="83" borderId="640" applyNumberFormat="0" applyFont="0" applyAlignment="0" applyProtection="0"/>
    <xf numFmtId="251" fontId="46" fillId="0" borderId="639" applyFill="0"/>
    <xf numFmtId="286" fontId="46" fillId="0" borderId="646" applyAlignment="0"/>
    <xf numFmtId="0" fontId="323" fillId="139" borderId="644" applyNumberFormat="0" applyProtection="0">
      <alignment horizontal="left" vertical="center" indent="1"/>
    </xf>
    <xf numFmtId="0" fontId="355" fillId="135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0" fontId="353" fillId="126" borderId="641" applyNumberFormat="0" applyProtection="0">
      <alignment horizontal="left" vertical="center" indent="1"/>
    </xf>
    <xf numFmtId="0" fontId="352" fillId="126" borderId="643" applyNumberFormat="0" applyProtection="0">
      <alignment vertical="center"/>
    </xf>
    <xf numFmtId="0" fontId="341" fillId="81" borderId="641" applyNumberFormat="0" applyAlignment="0" applyProtection="0"/>
    <xf numFmtId="0" fontId="327" fillId="68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283" fontId="312" fillId="0" borderId="639">
      <alignment horizontal="left" vertical="center"/>
    </xf>
    <xf numFmtId="0" fontId="312" fillId="0" borderId="639">
      <alignment horizontal="left" vertical="center"/>
    </xf>
    <xf numFmtId="0" fontId="286" fillId="81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66" fillId="0" borderId="648" applyNumberFormat="0" applyFill="0" applyAlignment="0" applyProtection="0">
      <alignment vertical="center"/>
    </xf>
    <xf numFmtId="0" fontId="254" fillId="81" borderId="641" applyNumberFormat="0" applyAlignment="0" applyProtection="0">
      <alignment vertical="center"/>
    </xf>
    <xf numFmtId="0" fontId="221" fillId="0" borderId="648" applyNumberFormat="0" applyFill="0" applyAlignment="0" applyProtection="0"/>
    <xf numFmtId="0" fontId="221" fillId="0" borderId="648" applyNumberFormat="0" applyFill="0" applyAlignment="0" applyProtection="0"/>
    <xf numFmtId="0" fontId="221" fillId="0" borderId="648" applyNumberFormat="0" applyFill="0" applyAlignment="0" applyProtection="0"/>
    <xf numFmtId="4" fontId="205" fillId="105" borderId="641" applyNumberFormat="0" applyProtection="0">
      <alignment horizontal="right" vertical="center"/>
    </xf>
    <xf numFmtId="0" fontId="68" fillId="104" borderId="641" applyNumberFormat="0" applyProtection="0">
      <alignment horizontal="center" vertical="top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right" vertical="center"/>
    </xf>
    <xf numFmtId="3" fontId="70" fillId="57" borderId="641" applyProtection="0">
      <alignment horizontal="right" vertical="center"/>
    </xf>
    <xf numFmtId="0" fontId="70" fillId="100" borderId="641" applyNumberFormat="0" applyProtection="0">
      <alignment horizontal="left" vertical="center" indent="1"/>
    </xf>
    <xf numFmtId="0" fontId="70" fillId="100" borderId="641" applyNumberFormat="0" applyProtection="0">
      <alignment horizontal="left" vertical="center" indent="1"/>
    </xf>
    <xf numFmtId="0" fontId="5" fillId="100" borderId="641" applyNumberFormat="0" applyProtection="0">
      <alignment vertical="center"/>
    </xf>
    <xf numFmtId="0" fontId="70" fillId="100" borderId="641" applyNumberFormat="0" applyProtection="0">
      <alignment vertical="center"/>
    </xf>
    <xf numFmtId="0" fontId="5" fillId="100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4" fontId="70" fillId="97" borderId="641" applyNumberFormat="0" applyProtection="0">
      <alignment horizontal="right" vertical="center"/>
    </xf>
    <xf numFmtId="0" fontId="5" fillId="0" borderId="641" applyNumberFormat="0" applyProtection="0">
      <alignment horizontal="left" vertical="center" indent="1"/>
    </xf>
    <xf numFmtId="0" fontId="5" fillId="10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2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4" fontId="70" fillId="101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4" fontId="70" fillId="98" borderId="641" applyNumberFormat="0" applyProtection="0">
      <alignment horizontal="right" vertical="center"/>
    </xf>
    <xf numFmtId="4" fontId="70" fillId="96" borderId="641" applyNumberFormat="0" applyProtection="0">
      <alignment horizontal="right" vertical="center"/>
    </xf>
    <xf numFmtId="4" fontId="70" fillId="95" borderId="641" applyNumberFormat="0" applyProtection="0">
      <alignment horizontal="right" vertical="center"/>
    </xf>
    <xf numFmtId="4" fontId="70" fillId="94" borderId="641" applyNumberFormat="0" applyProtection="0">
      <alignment horizontal="right" vertical="center"/>
    </xf>
    <xf numFmtId="4" fontId="70" fillId="93" borderId="641" applyNumberFormat="0" applyProtection="0">
      <alignment horizontal="right" vertical="center"/>
    </xf>
    <xf numFmtId="4" fontId="70" fillId="52" borderId="641" applyNumberFormat="0" applyProtection="0">
      <alignment horizontal="right" vertical="center"/>
    </xf>
    <xf numFmtId="4" fontId="70" fillId="92" borderId="641" applyNumberFormat="0" applyProtection="0">
      <alignment horizontal="right" vertical="center"/>
    </xf>
    <xf numFmtId="4" fontId="70" fillId="91" borderId="641" applyNumberFormat="0" applyProtection="0">
      <alignment horizontal="right" vertical="center"/>
    </xf>
    <xf numFmtId="0" fontId="68" fillId="90" borderId="641" applyNumberFormat="0" applyProtection="0">
      <alignment horizontal="left" vertical="top"/>
    </xf>
    <xf numFmtId="4" fontId="202" fillId="89" borderId="641" applyNumberFormat="0" applyProtection="0">
      <alignment horizontal="center" vertical="top"/>
    </xf>
    <xf numFmtId="4" fontId="202" fillId="88" borderId="641" applyNumberFormat="0" applyProtection="0">
      <alignment horizontal="left" vertical="center"/>
    </xf>
    <xf numFmtId="0" fontId="5" fillId="53" borderId="641" applyNumberFormat="0" applyProtection="0">
      <alignment vertical="center"/>
    </xf>
    <xf numFmtId="4" fontId="202" fillId="87" borderId="641" applyNumberFormat="0" applyProtection="0">
      <alignment vertical="center"/>
    </xf>
    <xf numFmtId="0" fontId="196" fillId="81" borderId="641" applyNumberFormat="0" applyAlignment="0" applyProtection="0"/>
    <xf numFmtId="0" fontId="196" fillId="81" borderId="641" applyNumberFormat="0" applyAlignment="0" applyProtection="0"/>
    <xf numFmtId="0" fontId="196" fillId="81" borderId="641" applyNumberFormat="0" applyAlignment="0" applyProtection="0"/>
    <xf numFmtId="286" fontId="46" fillId="0" borderId="646" applyAlignment="0"/>
    <xf numFmtId="251" fontId="367" fillId="0" borderId="646" applyFill="0"/>
    <xf numFmtId="251" fontId="46" fillId="0" borderId="646" applyFill="0"/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0" fontId="85" fillId="0" borderId="633">
      <alignment horizontal="center"/>
    </xf>
    <xf numFmtId="15" fontId="281" fillId="112" borderId="635">
      <alignment horizontal="center"/>
    </xf>
    <xf numFmtId="5" fontId="270" fillId="0" borderId="636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6" fillId="81" borderId="637" applyNumberFormat="0" applyAlignment="0" applyProtection="0"/>
    <xf numFmtId="0" fontId="285" fillId="113" borderId="637" applyNumberFormat="0" applyAlignment="0" applyProtection="0"/>
    <xf numFmtId="0" fontId="285" fillId="113" borderId="637" applyNumberFormat="0" applyAlignment="0" applyProtection="0"/>
    <xf numFmtId="0" fontId="286" fillId="81" borderId="637" applyNumberFormat="0" applyAlignment="0" applyProtection="0"/>
    <xf numFmtId="0" fontId="286" fillId="81" borderId="637" applyNumberFormat="0" applyAlignment="0" applyProtection="0"/>
    <xf numFmtId="286" fontId="299" fillId="114" borderId="635" applyProtection="0">
      <alignment horizontal="center"/>
    </xf>
    <xf numFmtId="0" fontId="304" fillId="34" borderId="638"/>
    <xf numFmtId="283" fontId="304" fillId="34" borderId="638"/>
    <xf numFmtId="0" fontId="304" fillId="34" borderId="638"/>
    <xf numFmtId="283" fontId="304" fillId="34" borderId="638"/>
    <xf numFmtId="286" fontId="308" fillId="116" borderId="635" applyProtection="0">
      <alignment horizontal="center"/>
    </xf>
    <xf numFmtId="0" fontId="309" fillId="34" borderId="638"/>
    <xf numFmtId="283" fontId="309" fillId="34" borderId="638"/>
    <xf numFmtId="0" fontId="309" fillId="117" borderId="638"/>
    <xf numFmtId="283" fontId="309" fillId="117" borderId="638"/>
    <xf numFmtId="0" fontId="312" fillId="0" borderId="639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283" fontId="312" fillId="0" borderId="639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71" fillId="0" borderId="634">
      <alignment horizontal="left" vertical="center"/>
    </xf>
    <xf numFmtId="0" fontId="326" fillId="0" borderId="635" applyNumberFormat="0" applyAlignment="0" applyProtection="0"/>
    <xf numFmtId="283" fontId="326" fillId="0" borderId="635" applyNumberFormat="0" applyAlignment="0" applyProtection="0"/>
    <xf numFmtId="10" fontId="95" fillId="60" borderId="633" applyNumberFormat="0" applyBorder="0" applyAlignment="0" applyProtection="0"/>
    <xf numFmtId="10" fontId="95" fillId="60" borderId="633" applyNumberFormat="0" applyBorder="0" applyAlignment="0" applyProtection="0"/>
    <xf numFmtId="10" fontId="95" fillId="60" borderId="633" applyNumberFormat="0" applyBorder="0" applyAlignment="0" applyProtection="0"/>
    <xf numFmtId="10" fontId="311" fillId="60" borderId="633" applyNumberFormat="0" applyBorder="0" applyAlignment="0" applyProtection="0"/>
    <xf numFmtId="10" fontId="95" fillId="60" borderId="633" applyNumberFormat="0" applyBorder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68" borderId="637" applyNumberFormat="0" applyAlignment="0" applyProtection="0"/>
    <xf numFmtId="0" fontId="327" fillId="54" borderId="637" applyNumberFormat="0" applyAlignment="0" applyProtection="0"/>
    <xf numFmtId="0" fontId="327" fillId="54" borderId="637" applyNumberFormat="0" applyAlignment="0" applyProtection="0"/>
    <xf numFmtId="0" fontId="327" fillId="68" borderId="637" applyNumberFormat="0" applyAlignment="0" applyProtection="0"/>
    <xf numFmtId="0" fontId="327" fillId="68" borderId="637" applyNumberFormat="0" applyAlignment="0" applyProtection="0"/>
    <xf numFmtId="0" fontId="328" fillId="115" borderId="635" applyNumberFormat="0" applyAlignment="0" applyProtection="0"/>
    <xf numFmtId="283" fontId="328" fillId="115" borderId="635" applyNumberFormat="0" applyAlignment="0" applyProtection="0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294" fillId="83" borderId="640" applyNumberFormat="0" applyFont="0" applyAlignment="0" applyProtection="0"/>
    <xf numFmtId="0" fontId="294" fillId="83" borderId="640" applyNumberFormat="0" applyFont="0" applyAlignment="0" applyProtection="0"/>
    <xf numFmtId="0" fontId="5" fillId="83" borderId="640" applyNumberFormat="0" applyFont="0" applyAlignment="0" applyProtection="0"/>
    <xf numFmtId="0" fontId="5" fillId="83" borderId="640" applyNumberFormat="0" applyFon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113" borderId="641" applyNumberFormat="0" applyAlignment="0" applyProtection="0"/>
    <xf numFmtId="0" fontId="341" fillId="113" borderId="641" applyNumberFormat="0" applyAlignment="0" applyProtection="0"/>
    <xf numFmtId="0" fontId="341" fillId="81" borderId="641" applyNumberFormat="0" applyAlignment="0" applyProtection="0"/>
    <xf numFmtId="0" fontId="341" fillId="81" borderId="641" applyNumberFormat="0" applyAlignment="0" applyProtection="0"/>
    <xf numFmtId="286" fontId="328" fillId="125" borderId="642" applyProtection="0">
      <alignment horizontal="center"/>
    </xf>
    <xf numFmtId="0" fontId="352" fillId="126" borderId="643" applyNumberFormat="0" applyProtection="0">
      <alignment vertical="center"/>
    </xf>
    <xf numFmtId="283" fontId="352" fillId="126" borderId="643" applyNumberFormat="0" applyProtection="0">
      <alignment vertical="center"/>
    </xf>
    <xf numFmtId="0" fontId="353" fillId="126" borderId="641" applyNumberFormat="0" applyProtection="0">
      <alignment horizontal="left" vertical="center" indent="1"/>
    </xf>
    <xf numFmtId="283" fontId="353" fillId="126" borderId="641" applyNumberFormat="0" applyProtection="0">
      <alignment horizontal="left" vertical="center" indent="1"/>
    </xf>
    <xf numFmtId="0" fontId="355" fillId="128" borderId="643" applyNumberFormat="0" applyProtection="0">
      <alignment horizontal="right" vertical="center"/>
    </xf>
    <xf numFmtId="283" fontId="355" fillId="128" borderId="643" applyNumberFormat="0" applyProtection="0">
      <alignment horizontal="right" vertical="center"/>
    </xf>
    <xf numFmtId="0" fontId="355" fillId="129" borderId="643" applyNumberFormat="0" applyProtection="0">
      <alignment horizontal="right" vertical="center"/>
    </xf>
    <xf numFmtId="283" fontId="355" fillId="129" borderId="643" applyNumberFormat="0" applyProtection="0">
      <alignment horizontal="right" vertical="center"/>
    </xf>
    <xf numFmtId="0" fontId="355" fillId="121" borderId="643" applyNumberFormat="0" applyProtection="0">
      <alignment horizontal="right" vertical="center"/>
    </xf>
    <xf numFmtId="283" fontId="355" fillId="121" borderId="643" applyNumberFormat="0" applyProtection="0">
      <alignment horizontal="right" vertical="center"/>
    </xf>
    <xf numFmtId="0" fontId="355" fillId="130" borderId="643" applyNumberFormat="0" applyProtection="0">
      <alignment horizontal="right" vertical="center"/>
    </xf>
    <xf numFmtId="283" fontId="355" fillId="130" borderId="643" applyNumberFormat="0" applyProtection="0">
      <alignment horizontal="right" vertical="center"/>
    </xf>
    <xf numFmtId="0" fontId="355" fillId="131" borderId="643" applyNumberFormat="0" applyProtection="0">
      <alignment horizontal="right" vertical="center"/>
    </xf>
    <xf numFmtId="283" fontId="355" fillId="131" borderId="643" applyNumberFormat="0" applyProtection="0">
      <alignment horizontal="right" vertical="center"/>
    </xf>
    <xf numFmtId="0" fontId="355" fillId="132" borderId="643" applyNumberFormat="0" applyProtection="0">
      <alignment horizontal="right" vertical="center"/>
    </xf>
    <xf numFmtId="283" fontId="355" fillId="132" borderId="643" applyNumberFormat="0" applyProtection="0">
      <alignment horizontal="right" vertical="center"/>
    </xf>
    <xf numFmtId="0" fontId="355" fillId="133" borderId="643" applyNumberFormat="0" applyProtection="0">
      <alignment horizontal="right" vertical="center"/>
    </xf>
    <xf numFmtId="283" fontId="355" fillId="133" borderId="643" applyNumberFormat="0" applyProtection="0">
      <alignment horizontal="right" vertical="center"/>
    </xf>
    <xf numFmtId="0" fontId="355" fillId="134" borderId="643" applyNumberFormat="0" applyProtection="0">
      <alignment horizontal="right" vertical="center"/>
    </xf>
    <xf numFmtId="283" fontId="355" fillId="134" borderId="643" applyNumberFormat="0" applyProtection="0">
      <alignment horizontal="right" vertical="center"/>
    </xf>
    <xf numFmtId="0" fontId="355" fillId="135" borderId="643" applyNumberFormat="0" applyProtection="0">
      <alignment horizontal="right" vertical="center"/>
    </xf>
    <xf numFmtId="283" fontId="355" fillId="135" borderId="643" applyNumberFormat="0" applyProtection="0">
      <alignment horizontal="right" vertical="center"/>
    </xf>
    <xf numFmtId="0" fontId="355" fillId="139" borderId="643" applyNumberFormat="0" applyProtection="0">
      <alignment horizontal="right" vertical="center"/>
    </xf>
    <xf numFmtId="283" fontId="355" fillId="139" borderId="643" applyNumberFormat="0" applyProtection="0">
      <alignment horizontal="right" vertical="center"/>
    </xf>
    <xf numFmtId="0" fontId="46" fillId="140" borderId="641" applyNumberFormat="0" applyProtection="0">
      <alignment horizontal="left" vertical="center" indent="1"/>
    </xf>
    <xf numFmtId="283" fontId="46" fillId="140" borderId="641" applyNumberFormat="0" applyProtection="0">
      <alignment horizontal="left" vertical="center" indent="1"/>
    </xf>
    <xf numFmtId="0" fontId="46" fillId="141" borderId="641" applyNumberFormat="0" applyProtection="0">
      <alignment horizontal="left" vertical="center" indent="1"/>
    </xf>
    <xf numFmtId="283" fontId="46" fillId="141" borderId="641" applyNumberFormat="0" applyProtection="0">
      <alignment horizontal="left" vertical="center" indent="1"/>
    </xf>
    <xf numFmtId="0" fontId="46" fillId="122" borderId="641" applyNumberFormat="0" applyProtection="0">
      <alignment horizontal="left" vertical="center" indent="1"/>
    </xf>
    <xf numFmtId="283" fontId="46" fillId="122" borderId="641" applyNumberFormat="0" applyProtection="0">
      <alignment horizontal="left" vertical="center" indent="1"/>
    </xf>
    <xf numFmtId="0" fontId="46" fillId="127" borderId="641" applyNumberFormat="0" applyProtection="0">
      <alignment horizontal="left" vertical="center" indent="1"/>
    </xf>
    <xf numFmtId="283" fontId="46" fillId="127" borderId="641" applyNumberFormat="0" applyProtection="0">
      <alignment horizontal="left" vertical="center" indent="1"/>
    </xf>
    <xf numFmtId="0" fontId="355" fillId="111" borderId="643" applyNumberFormat="0" applyProtection="0">
      <alignment vertical="center"/>
    </xf>
    <xf numFmtId="283" fontId="355" fillId="111" borderId="643" applyNumberFormat="0" applyProtection="0">
      <alignment vertical="center"/>
    </xf>
    <xf numFmtId="0" fontId="358" fillId="111" borderId="643" applyNumberFormat="0" applyProtection="0">
      <alignment vertical="center"/>
    </xf>
    <xf numFmtId="283" fontId="358" fillId="111" borderId="643" applyNumberFormat="0" applyProtection="0">
      <alignment vertical="center"/>
    </xf>
    <xf numFmtId="0" fontId="323" fillId="139" borderId="644" applyNumberFormat="0" applyProtection="0">
      <alignment horizontal="left" vertical="center" indent="1"/>
    </xf>
    <xf numFmtId="283" fontId="323" fillId="139" borderId="644" applyNumberFormat="0" applyProtection="0">
      <alignment horizontal="left" vertical="center" indent="1"/>
    </xf>
    <xf numFmtId="0" fontId="321" fillId="142" borderId="641" applyNumberFormat="0" applyProtection="0">
      <alignment horizontal="left" vertical="center" indent="1"/>
    </xf>
    <xf numFmtId="283" fontId="321" fillId="142" borderId="641" applyNumberFormat="0" applyProtection="0">
      <alignment horizontal="left" vertical="center" indent="1"/>
    </xf>
    <xf numFmtId="0" fontId="361" fillId="144" borderId="644" applyNumberFormat="0" applyProtection="0">
      <alignment horizontal="left" vertical="center" indent="1"/>
    </xf>
    <xf numFmtId="283" fontId="361" fillId="144" borderId="644" applyNumberFormat="0" applyProtection="0">
      <alignment horizontal="left" vertical="center" indent="1"/>
    </xf>
    <xf numFmtId="0" fontId="362" fillId="34" borderId="635" applyNumberFormat="0" applyProtection="0">
      <alignment horizontal="right" vertical="center"/>
    </xf>
    <xf numFmtId="283" fontId="362" fillId="34" borderId="635" applyNumberFormat="0" applyProtection="0">
      <alignment horizontal="right" vertical="center"/>
    </xf>
    <xf numFmtId="0" fontId="328" fillId="145" borderId="645" applyNumberFormat="0" applyProtection="0">
      <alignment horizontal="center"/>
    </xf>
    <xf numFmtId="283" fontId="328" fillId="145" borderId="645" applyNumberFormat="0" applyProtection="0">
      <alignment horizontal="center"/>
    </xf>
    <xf numFmtId="3" fontId="365" fillId="84" borderId="633">
      <alignment horizontal="left" vertical="top" wrapText="1"/>
      <protection locked="0"/>
    </xf>
    <xf numFmtId="3" fontId="365" fillId="84" borderId="633">
      <alignment horizontal="left" vertical="top" wrapText="1"/>
      <protection locked="0"/>
    </xf>
    <xf numFmtId="286" fontId="46" fillId="0" borderId="646" applyAlignment="0"/>
    <xf numFmtId="286" fontId="367" fillId="0" borderId="646" applyFill="0" applyAlignment="0" applyProtection="0"/>
    <xf numFmtId="0" fontId="283" fillId="0" borderId="635" applyNumberFormat="0" applyFill="0" applyAlignment="0" applyProtection="0"/>
    <xf numFmtId="283" fontId="283" fillId="0" borderId="635" applyNumberFormat="0" applyFill="0" applyAlignment="0" applyProtection="0"/>
    <xf numFmtId="0" fontId="283" fillId="0" borderId="635" applyNumberFormat="0" applyFill="0" applyAlignment="0" applyProtection="0"/>
    <xf numFmtId="0" fontId="283" fillId="0" borderId="635" applyNumberFormat="0" applyFill="0" applyAlignment="0" applyProtection="0"/>
    <xf numFmtId="251" fontId="367" fillId="0" borderId="639" applyFill="0"/>
    <xf numFmtId="251" fontId="367" fillId="0" borderId="646" applyFill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0" fontId="373" fillId="0" borderId="648" applyNumberFormat="0" applyFill="0" applyAlignment="0" applyProtection="0"/>
    <xf numFmtId="0" fontId="373" fillId="0" borderId="647" applyNumberFormat="0" applyFill="0" applyAlignment="0" applyProtection="0"/>
    <xf numFmtId="0" fontId="373" fillId="0" borderId="647" applyNumberFormat="0" applyFill="0" applyAlignment="0" applyProtection="0"/>
    <xf numFmtId="251" fontId="46" fillId="0" borderId="639" applyFill="0"/>
    <xf numFmtId="251" fontId="46" fillId="0" borderId="646" applyFill="0"/>
    <xf numFmtId="0" fontId="234" fillId="81" borderId="641" applyNumberFormat="0" applyAlignment="0" applyProtection="0"/>
    <xf numFmtId="283" fontId="234" fillId="81" borderId="641" applyNumberFormat="0" applyAlignment="0" applyProtection="0"/>
    <xf numFmtId="0" fontId="234" fillId="81" borderId="641" applyNumberFormat="0" applyAlignment="0" applyProtection="0"/>
    <xf numFmtId="0" fontId="234" fillId="81" borderId="641" applyNumberFormat="0" applyAlignment="0" applyProtection="0"/>
    <xf numFmtId="0" fontId="235" fillId="81" borderId="637" applyNumberFormat="0" applyAlignment="0" applyProtection="0"/>
    <xf numFmtId="283" fontId="235" fillId="81" borderId="637" applyNumberFormat="0" applyAlignment="0" applyProtection="0"/>
    <xf numFmtId="0" fontId="235" fillId="81" borderId="637" applyNumberFormat="0" applyAlignment="0" applyProtection="0"/>
    <xf numFmtId="0" fontId="235" fillId="81" borderId="637" applyNumberFormat="0" applyAlignment="0" applyProtection="0"/>
    <xf numFmtId="0" fontId="242" fillId="68" borderId="637" applyNumberFormat="0" applyAlignment="0" applyProtection="0"/>
    <xf numFmtId="283" fontId="242" fillId="68" borderId="637" applyNumberFormat="0" applyAlignment="0" applyProtection="0"/>
    <xf numFmtId="0" fontId="242" fillId="68" borderId="637" applyNumberFormat="0" applyAlignment="0" applyProtection="0"/>
    <xf numFmtId="0" fontId="242" fillId="68" borderId="637" applyNumberFormat="0" applyAlignment="0" applyProtection="0"/>
    <xf numFmtId="0" fontId="244" fillId="0" borderId="648" applyNumberFormat="0" applyFill="0" applyAlignment="0" applyProtection="0"/>
    <xf numFmtId="283" fontId="244" fillId="0" borderId="648" applyNumberFormat="0" applyFill="0" applyAlignment="0" applyProtection="0"/>
    <xf numFmtId="0" fontId="244" fillId="0" borderId="648" applyNumberFormat="0" applyFill="0" applyAlignment="0" applyProtection="0"/>
    <xf numFmtId="0" fontId="244" fillId="0" borderId="648" applyNumberFormat="0" applyFill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283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0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42" fillId="83" borderId="640" applyNumberFormat="0" applyFont="0" applyAlignment="0" applyProtection="0"/>
    <xf numFmtId="0" fontId="381" fillId="81" borderId="637" applyNumberFormat="0" applyAlignment="0" applyProtection="0">
      <alignment vertical="center"/>
    </xf>
    <xf numFmtId="0" fontId="5" fillId="83" borderId="640" applyNumberFormat="0" applyFont="0" applyAlignment="0" applyProtection="0">
      <alignment vertical="center"/>
    </xf>
    <xf numFmtId="0" fontId="387" fillId="0" borderId="648" applyNumberFormat="0" applyFill="0" applyAlignment="0" applyProtection="0">
      <alignment vertical="center"/>
    </xf>
    <xf numFmtId="0" fontId="388" fillId="68" borderId="637" applyNumberFormat="0" applyAlignment="0" applyProtection="0">
      <alignment vertical="center"/>
    </xf>
    <xf numFmtId="0" fontId="394" fillId="81" borderId="641" applyNumberFormat="0" applyAlignment="0" applyProtection="0">
      <alignment vertical="center"/>
    </xf>
    <xf numFmtId="0" fontId="42" fillId="83" borderId="640" applyNumberFormat="0" applyFont="0" applyAlignment="0" applyProtection="0"/>
    <xf numFmtId="0" fontId="235" fillId="81" borderId="637" applyNumberFormat="0" applyAlignment="0" applyProtection="0"/>
    <xf numFmtId="0" fontId="71" fillId="0" borderId="634">
      <alignment horizontal="left" vertical="center"/>
    </xf>
    <xf numFmtId="283" fontId="309" fillId="117" borderId="638"/>
    <xf numFmtId="0" fontId="304" fillId="34" borderId="638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149" fillId="81" borderId="637" applyNumberForma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85" fillId="68" borderId="637" applyNumberForma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38" fillId="83" borderId="640" applyNumberFormat="0" applyFont="0" applyAlignment="0" applyProtection="0"/>
    <xf numFmtId="0" fontId="129" fillId="83" borderId="640" applyNumberFormat="0" applyFont="0" applyAlignment="0" applyProtection="0">
      <alignment vertical="center"/>
    </xf>
    <xf numFmtId="0" fontId="5" fillId="83" borderId="640" applyNumberFormat="0" applyFont="0" applyAlignment="0" applyProtection="0"/>
    <xf numFmtId="0" fontId="253" fillId="68" borderId="637" applyNumberFormat="0" applyAlignment="0" applyProtection="0">
      <alignment vertical="center"/>
    </xf>
    <xf numFmtId="0" fontId="263" fillId="81" borderId="637" applyNumberFormat="0" applyAlignment="0" applyProtection="0">
      <alignment vertical="center"/>
    </xf>
    <xf numFmtId="0" fontId="42" fillId="83" borderId="640" applyNumberFormat="0" applyFont="0" applyAlignment="0" applyProtection="0"/>
    <xf numFmtId="283" fontId="242" fillId="68" borderId="637" applyNumberFormat="0" applyAlignment="0" applyProtection="0"/>
    <xf numFmtId="0" fontId="71" fillId="0" borderId="634">
      <alignment horizontal="left" vertical="center"/>
    </xf>
    <xf numFmtId="0" fontId="71" fillId="0" borderId="634">
      <alignment horizontal="left" vertical="center"/>
    </xf>
    <xf numFmtId="286" fontId="308" fillId="116" borderId="635" applyProtection="0">
      <alignment horizontal="center"/>
    </xf>
    <xf numFmtId="0" fontId="394" fillId="81" borderId="641" applyNumberFormat="0" applyAlignment="0" applyProtection="0">
      <alignment vertical="center"/>
    </xf>
    <xf numFmtId="0" fontId="42" fillId="83" borderId="640" applyNumberFormat="0" applyFont="0" applyAlignment="0" applyProtection="0"/>
    <xf numFmtId="0" fontId="235" fillId="81" borderId="637" applyNumberFormat="0" applyAlignment="0" applyProtection="0"/>
    <xf numFmtId="0" fontId="71" fillId="0" borderId="634">
      <alignment horizontal="left" vertical="center"/>
    </xf>
    <xf numFmtId="0" fontId="309" fillId="117" borderId="638"/>
    <xf numFmtId="283" fontId="304" fillId="34" borderId="638"/>
    <xf numFmtId="0" fontId="42" fillId="83" borderId="640" applyNumberFormat="0" applyFont="0" applyAlignment="0" applyProtection="0"/>
    <xf numFmtId="0" fontId="242" fillId="68" borderId="637" applyNumberFormat="0" applyAlignment="0" applyProtection="0"/>
    <xf numFmtId="0" fontId="71" fillId="0" borderId="634">
      <alignment horizontal="left" vertical="center"/>
    </xf>
    <xf numFmtId="0" fontId="312" fillId="0" borderId="639">
      <alignment horizontal="left" vertical="center"/>
    </xf>
    <xf numFmtId="283" fontId="304" fillId="34" borderId="638"/>
    <xf numFmtId="0" fontId="327" fillId="68" borderId="687" applyNumberFormat="0" applyAlignment="0" applyProtection="0"/>
    <xf numFmtId="0" fontId="285" fillId="113" borderId="687" applyNumberFormat="0" applyAlignment="0" applyProtection="0"/>
    <xf numFmtId="0" fontId="283" fillId="0" borderId="685" applyNumberFormat="0" applyFill="0" applyAlignment="0" applyProtection="0"/>
    <xf numFmtId="283" fontId="355" fillId="131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283" fontId="46" fillId="127" borderId="691" applyNumberFormat="0" applyProtection="0">
      <alignment horizontal="left" vertical="center" indent="1"/>
    </xf>
    <xf numFmtId="0" fontId="341" fillId="113" borderId="691" applyNumberFormat="0" applyAlignment="0" applyProtection="0"/>
    <xf numFmtId="0" fontId="235" fillId="81" borderId="687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285" fillId="113" borderId="655" applyNumberFormat="0" applyAlignment="0" applyProtection="0"/>
    <xf numFmtId="0" fontId="286" fillId="81" borderId="655" applyNumberFormat="0" applyAlignment="0" applyProtection="0"/>
    <xf numFmtId="0" fontId="286" fillId="81" borderId="655" applyNumberFormat="0" applyAlignment="0" applyProtection="0"/>
    <xf numFmtId="0" fontId="138" fillId="83" borderId="690" applyNumberFormat="0" applyFont="0" applyAlignment="0" applyProtection="0"/>
    <xf numFmtId="0" fontId="355" fillId="128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286" fillId="81" borderId="687" applyNumberFormat="0" applyAlignment="0" applyProtection="0"/>
    <xf numFmtId="0" fontId="312" fillId="0" borderId="657">
      <alignment horizontal="left" vertical="center"/>
    </xf>
    <xf numFmtId="283" fontId="312" fillId="0" borderId="657">
      <alignment horizontal="left" vertical="center"/>
    </xf>
    <xf numFmtId="0" fontId="327" fillId="54" borderId="655" applyNumberFormat="0" applyAlignment="0" applyProtection="0"/>
    <xf numFmtId="0" fontId="327" fillId="68" borderId="655" applyNumberFormat="0" applyAlignment="0" applyProtection="0"/>
    <xf numFmtId="0" fontId="327" fillId="68" borderId="655" applyNumberFormat="0" applyAlignment="0" applyProtection="0"/>
    <xf numFmtId="0" fontId="266" fillId="0" borderId="698" applyNumberFormat="0" applyFill="0" applyAlignment="0" applyProtection="0">
      <alignment vertical="center"/>
    </xf>
    <xf numFmtId="0" fontId="254" fillId="81" borderId="691" applyNumberFormat="0" applyAlignment="0" applyProtection="0">
      <alignment vertical="center"/>
    </xf>
    <xf numFmtId="0" fontId="221" fillId="0" borderId="698" applyNumberFormat="0" applyFill="0" applyAlignment="0" applyProtection="0"/>
    <xf numFmtId="0" fontId="221" fillId="0" borderId="698" applyNumberFormat="0" applyFill="0" applyAlignment="0" applyProtection="0"/>
    <xf numFmtId="0" fontId="221" fillId="0" borderId="698" applyNumberFormat="0" applyFill="0" applyAlignment="0" applyProtection="0"/>
    <xf numFmtId="0" fontId="200" fillId="1" borderId="684" applyNumberFormat="0" applyFont="0" applyAlignment="0">
      <alignment horizontal="center"/>
    </xf>
    <xf numFmtId="4" fontId="205" fillId="105" borderId="691" applyNumberFormat="0" applyProtection="0">
      <alignment horizontal="right" vertical="center"/>
    </xf>
    <xf numFmtId="0" fontId="68" fillId="104" borderId="691" applyNumberFormat="0" applyProtection="0">
      <alignment horizontal="center" vertical="top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right" vertical="center"/>
    </xf>
    <xf numFmtId="3" fontId="70" fillId="57" borderId="691" applyProtection="0">
      <alignment horizontal="right" vertical="center"/>
    </xf>
    <xf numFmtId="0" fontId="70" fillId="100" borderId="691" applyNumberFormat="0" applyProtection="0">
      <alignment horizontal="left" vertical="center" indent="1"/>
    </xf>
    <xf numFmtId="0" fontId="70" fillId="100" borderId="691" applyNumberFormat="0" applyProtection="0">
      <alignment horizontal="left" vertical="center" indent="1"/>
    </xf>
    <xf numFmtId="0" fontId="5" fillId="100" borderId="691" applyNumberFormat="0" applyProtection="0">
      <alignment vertical="center"/>
    </xf>
    <xf numFmtId="0" fontId="70" fillId="100" borderId="691" applyNumberFormat="0" applyProtection="0">
      <alignment vertical="center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53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103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102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4" fontId="70" fillId="101" borderId="691" applyNumberFormat="0" applyProtection="0">
      <alignment horizontal="left" vertical="center" indent="1"/>
    </xf>
    <xf numFmtId="0" fontId="5" fillId="100" borderId="691" applyNumberFormat="0" applyProtection="0">
      <alignment horizontal="left" vertical="center" indent="1"/>
    </xf>
    <xf numFmtId="4" fontId="70" fillId="98" borderId="691" applyNumberFormat="0" applyProtection="0">
      <alignment horizontal="right" vertical="center"/>
    </xf>
    <xf numFmtId="4" fontId="70" fillId="97" borderId="691" applyNumberFormat="0" applyProtection="0">
      <alignment horizontal="right" vertical="center"/>
    </xf>
    <xf numFmtId="4" fontId="70" fillId="96" borderId="691" applyNumberFormat="0" applyProtection="0">
      <alignment horizontal="right" vertical="center"/>
    </xf>
    <xf numFmtId="4" fontId="70" fillId="95" borderId="691" applyNumberFormat="0" applyProtection="0">
      <alignment horizontal="right" vertical="center"/>
    </xf>
    <xf numFmtId="4" fontId="70" fillId="94" borderId="691" applyNumberFormat="0" applyProtection="0">
      <alignment horizontal="right" vertical="center"/>
    </xf>
    <xf numFmtId="4" fontId="70" fillId="93" borderId="691" applyNumberFormat="0" applyProtection="0">
      <alignment horizontal="right" vertical="center"/>
    </xf>
    <xf numFmtId="4" fontId="70" fillId="52" borderId="691" applyNumberFormat="0" applyProtection="0">
      <alignment horizontal="right" vertical="center"/>
    </xf>
    <xf numFmtId="4" fontId="70" fillId="92" borderId="691" applyNumberFormat="0" applyProtection="0">
      <alignment horizontal="right" vertical="center"/>
    </xf>
    <xf numFmtId="4" fontId="70" fillId="91" borderId="691" applyNumberFormat="0" applyProtection="0">
      <alignment horizontal="right" vertical="center"/>
    </xf>
    <xf numFmtId="0" fontId="68" fillId="90" borderId="691" applyNumberFormat="0" applyProtection="0">
      <alignment horizontal="left" vertical="top"/>
    </xf>
    <xf numFmtId="4" fontId="202" fillId="89" borderId="691" applyNumberFormat="0" applyProtection="0">
      <alignment horizontal="center" vertical="top"/>
    </xf>
    <xf numFmtId="4" fontId="202" fillId="87" borderId="691" applyNumberFormat="0" applyProtection="0">
      <alignment vertical="center"/>
    </xf>
    <xf numFmtId="0" fontId="196" fillId="81" borderId="691" applyNumberFormat="0" applyAlignment="0" applyProtection="0"/>
    <xf numFmtId="0" fontId="196" fillId="81" borderId="691" applyNumberFormat="0" applyAlignment="0" applyProtection="0"/>
    <xf numFmtId="0" fontId="196" fillId="81" borderId="691" applyNumberFormat="0" applyAlignment="0" applyProtection="0"/>
    <xf numFmtId="0" fontId="188" fillId="0" borderId="683">
      <alignment horizontal="center"/>
    </xf>
    <xf numFmtId="0" fontId="88" fillId="1" borderId="699">
      <alignment horizontal="left"/>
    </xf>
    <xf numFmtId="261" fontId="180" fillId="0" borderId="699">
      <alignment horizontal="left"/>
    </xf>
    <xf numFmtId="257" fontId="38" fillId="0" borderId="686" applyFill="0" applyProtection="0"/>
    <xf numFmtId="0" fontId="294" fillId="83" borderId="658" applyNumberFormat="0" applyFont="0" applyAlignment="0" applyProtection="0"/>
    <xf numFmtId="0" fontId="5" fillId="83" borderId="658" applyNumberFormat="0" applyFont="0" applyAlignment="0" applyProtection="0"/>
    <xf numFmtId="0" fontId="5" fillId="83" borderId="658" applyNumberFormat="0" applyFont="0" applyAlignment="0" applyProtection="0"/>
    <xf numFmtId="0" fontId="341" fillId="113" borderId="659" applyNumberFormat="0" applyAlignment="0" applyProtection="0"/>
    <xf numFmtId="0" fontId="341" fillId="81" borderId="659" applyNumberFormat="0" applyAlignment="0" applyProtection="0"/>
    <xf numFmtId="0" fontId="341" fillId="81" borderId="659" applyNumberFormat="0" applyAlignment="0" applyProtection="0"/>
    <xf numFmtId="5" fontId="115" fillId="0" borderId="686" applyAlignment="0" applyProtection="0"/>
    <xf numFmtId="0" fontId="352" fillId="126" borderId="661" applyNumberFormat="0" applyProtection="0">
      <alignment vertical="center"/>
    </xf>
    <xf numFmtId="0" fontId="353" fillId="126" borderId="659" applyNumberFormat="0" applyProtection="0">
      <alignment horizontal="left" vertical="center" indent="1"/>
    </xf>
    <xf numFmtId="0" fontId="355" fillId="128" borderId="661" applyNumberFormat="0" applyProtection="0">
      <alignment horizontal="right" vertical="center"/>
    </xf>
    <xf numFmtId="0" fontId="355" fillId="129" borderId="661" applyNumberFormat="0" applyProtection="0">
      <alignment horizontal="right" vertical="center"/>
    </xf>
    <xf numFmtId="0" fontId="355" fillId="121" borderId="661" applyNumberFormat="0" applyProtection="0">
      <alignment horizontal="right" vertical="center"/>
    </xf>
    <xf numFmtId="0" fontId="355" fillId="130" borderId="661" applyNumberFormat="0" applyProtection="0">
      <alignment horizontal="right" vertical="center"/>
    </xf>
    <xf numFmtId="0" fontId="355" fillId="131" borderId="661" applyNumberFormat="0" applyProtection="0">
      <alignment horizontal="right" vertical="center"/>
    </xf>
    <xf numFmtId="0" fontId="355" fillId="132" borderId="661" applyNumberFormat="0" applyProtection="0">
      <alignment horizontal="right" vertical="center"/>
    </xf>
    <xf numFmtId="0" fontId="355" fillId="133" borderId="661" applyNumberFormat="0" applyProtection="0">
      <alignment horizontal="right" vertical="center"/>
    </xf>
    <xf numFmtId="0" fontId="355" fillId="134" borderId="661" applyNumberFormat="0" applyProtection="0">
      <alignment horizontal="right" vertical="center"/>
    </xf>
    <xf numFmtId="0" fontId="355" fillId="135" borderId="661" applyNumberFormat="0" applyProtection="0">
      <alignment horizontal="right" vertical="center"/>
    </xf>
    <xf numFmtId="0" fontId="355" fillId="139" borderId="661" applyNumberFormat="0" applyProtection="0">
      <alignment horizontal="right" vertical="center"/>
    </xf>
    <xf numFmtId="0" fontId="46" fillId="140" borderId="659" applyNumberFormat="0" applyProtection="0">
      <alignment horizontal="left" vertical="center" indent="1"/>
    </xf>
    <xf numFmtId="0" fontId="46" fillId="141" borderId="659" applyNumberFormat="0" applyProtection="0">
      <alignment horizontal="left" vertical="center" indent="1"/>
    </xf>
    <xf numFmtId="0" fontId="46" fillId="122" borderId="659" applyNumberFormat="0" applyProtection="0">
      <alignment horizontal="left" vertical="center" indent="1"/>
    </xf>
    <xf numFmtId="0" fontId="46" fillId="127" borderId="659" applyNumberFormat="0" applyProtection="0">
      <alignment horizontal="left" vertical="center" indent="1"/>
    </xf>
    <xf numFmtId="0" fontId="355" fillId="111" borderId="661" applyNumberFormat="0" applyProtection="0">
      <alignment vertical="center"/>
    </xf>
    <xf numFmtId="0" fontId="358" fillId="111" borderId="661" applyNumberFormat="0" applyProtection="0">
      <alignment vertical="center"/>
    </xf>
    <xf numFmtId="0" fontId="323" fillId="139" borderId="662" applyNumberFormat="0" applyProtection="0">
      <alignment horizontal="left" vertical="center" indent="1"/>
    </xf>
    <xf numFmtId="0" fontId="321" fillId="142" borderId="659" applyNumberFormat="0" applyProtection="0">
      <alignment horizontal="left" vertical="center" indent="1"/>
    </xf>
    <xf numFmtId="0" fontId="361" fillId="144" borderId="662" applyNumberFormat="0" applyProtection="0">
      <alignment horizontal="left" vertical="center" indent="1"/>
    </xf>
    <xf numFmtId="0" fontId="362" fillId="34" borderId="653" applyNumberFormat="0" applyProtection="0">
      <alignment horizontal="right" vertical="center"/>
    </xf>
    <xf numFmtId="286" fontId="46" fillId="0" borderId="664" applyAlignment="0"/>
    <xf numFmtId="251" fontId="367" fillId="0" borderId="664" applyFill="0"/>
    <xf numFmtId="251" fontId="46" fillId="0" borderId="657" applyFill="0"/>
    <xf numFmtId="251" fontId="46" fillId="0" borderId="664" applyFill="0"/>
    <xf numFmtId="0" fontId="40" fillId="83" borderId="658" applyNumberFormat="0" applyFont="0" applyAlignment="0" applyProtection="0"/>
    <xf numFmtId="0" fontId="5" fillId="53" borderId="691" applyNumberFormat="0" applyProtection="0">
      <alignment vertic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0" fontId="85" fillId="0" borderId="651">
      <alignment horizontal="center"/>
    </xf>
    <xf numFmtId="15" fontId="281" fillId="112" borderId="653">
      <alignment horizontal="center"/>
    </xf>
    <xf numFmtId="5" fontId="270" fillId="0" borderId="654" applyAlignment="0" applyProtection="0"/>
    <xf numFmtId="0" fontId="285" fillId="113" borderId="655" applyNumberFormat="0" applyAlignment="0" applyProtection="0"/>
    <xf numFmtId="0" fontId="285" fillId="113" borderId="655" applyNumberFormat="0" applyAlignment="0" applyProtection="0"/>
    <xf numFmtId="0" fontId="285" fillId="113" borderId="655" applyNumberFormat="0" applyAlignment="0" applyProtection="0"/>
    <xf numFmtId="0" fontId="286" fillId="81" borderId="655" applyNumberFormat="0" applyAlignment="0" applyProtection="0"/>
    <xf numFmtId="0" fontId="285" fillId="113" borderId="655" applyNumberFormat="0" applyAlignment="0" applyProtection="0"/>
    <xf numFmtId="0" fontId="285" fillId="113" borderId="655" applyNumberFormat="0" applyAlignment="0" applyProtection="0"/>
    <xf numFmtId="0" fontId="286" fillId="81" borderId="655" applyNumberFormat="0" applyAlignment="0" applyProtection="0"/>
    <xf numFmtId="0" fontId="286" fillId="81" borderId="655" applyNumberFormat="0" applyAlignment="0" applyProtection="0"/>
    <xf numFmtId="286" fontId="299" fillId="114" borderId="653" applyProtection="0">
      <alignment horizontal="center"/>
    </xf>
    <xf numFmtId="0" fontId="304" fillId="34" borderId="656"/>
    <xf numFmtId="283" fontId="304" fillId="34" borderId="656"/>
    <xf numFmtId="0" fontId="304" fillId="34" borderId="656"/>
    <xf numFmtId="283" fontId="304" fillId="34" borderId="656"/>
    <xf numFmtId="286" fontId="308" fillId="116" borderId="653" applyProtection="0">
      <alignment horizontal="center"/>
    </xf>
    <xf numFmtId="0" fontId="309" fillId="34" borderId="656"/>
    <xf numFmtId="283" fontId="309" fillId="34" borderId="656"/>
    <xf numFmtId="0" fontId="309" fillId="117" borderId="656"/>
    <xf numFmtId="283" fontId="309" fillId="117" borderId="656"/>
    <xf numFmtId="0" fontId="312" fillId="0" borderId="657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283" fontId="312" fillId="0" borderId="657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71" fillId="0" borderId="652">
      <alignment horizontal="left" vertical="center"/>
    </xf>
    <xf numFmtId="0" fontId="326" fillId="0" borderId="653" applyNumberFormat="0" applyAlignment="0" applyProtection="0"/>
    <xf numFmtId="283" fontId="326" fillId="0" borderId="653" applyNumberFormat="0" applyAlignment="0" applyProtection="0"/>
    <xf numFmtId="10" fontId="95" fillId="60" borderId="651" applyNumberFormat="0" applyBorder="0" applyAlignment="0" applyProtection="0"/>
    <xf numFmtId="10" fontId="95" fillId="60" borderId="651" applyNumberFormat="0" applyBorder="0" applyAlignment="0" applyProtection="0"/>
    <xf numFmtId="10" fontId="95" fillId="60" borderId="651" applyNumberFormat="0" applyBorder="0" applyAlignment="0" applyProtection="0"/>
    <xf numFmtId="10" fontId="311" fillId="60" borderId="651" applyNumberFormat="0" applyBorder="0" applyAlignment="0" applyProtection="0"/>
    <xf numFmtId="10" fontId="95" fillId="60" borderId="651" applyNumberFormat="0" applyBorder="0" applyAlignment="0" applyProtection="0"/>
    <xf numFmtId="0" fontId="327" fillId="54" borderId="655" applyNumberFormat="0" applyAlignment="0" applyProtection="0"/>
    <xf numFmtId="0" fontId="327" fillId="54" borderId="655" applyNumberFormat="0" applyAlignment="0" applyProtection="0"/>
    <xf numFmtId="0" fontId="327" fillId="54" borderId="655" applyNumberFormat="0" applyAlignment="0" applyProtection="0"/>
    <xf numFmtId="0" fontId="327" fillId="68" borderId="655" applyNumberFormat="0" applyAlignment="0" applyProtection="0"/>
    <xf numFmtId="0" fontId="327" fillId="54" borderId="655" applyNumberFormat="0" applyAlignment="0" applyProtection="0"/>
    <xf numFmtId="0" fontId="327" fillId="54" borderId="655" applyNumberFormat="0" applyAlignment="0" applyProtection="0"/>
    <xf numFmtId="0" fontId="327" fillId="68" borderId="655" applyNumberFormat="0" applyAlignment="0" applyProtection="0"/>
    <xf numFmtId="0" fontId="327" fillId="68" borderId="655" applyNumberFormat="0" applyAlignment="0" applyProtection="0"/>
    <xf numFmtId="0" fontId="328" fillId="115" borderId="653" applyNumberFormat="0" applyAlignment="0" applyProtection="0"/>
    <xf numFmtId="283" fontId="328" fillId="115" borderId="653" applyNumberFormat="0" applyAlignment="0" applyProtection="0"/>
    <xf numFmtId="0" fontId="294" fillId="83" borderId="658" applyNumberFormat="0" applyFont="0" applyAlignment="0" applyProtection="0"/>
    <xf numFmtId="0" fontId="5" fillId="83" borderId="658" applyNumberFormat="0" applyFont="0" applyAlignment="0" applyProtection="0"/>
    <xf numFmtId="0" fontId="294" fillId="83" borderId="658" applyNumberFormat="0" applyFont="0" applyAlignment="0" applyProtection="0"/>
    <xf numFmtId="0" fontId="294" fillId="83" borderId="658" applyNumberFormat="0" applyFont="0" applyAlignment="0" applyProtection="0"/>
    <xf numFmtId="0" fontId="5" fillId="83" borderId="658" applyNumberFormat="0" applyFont="0" applyAlignment="0" applyProtection="0"/>
    <xf numFmtId="0" fontId="5" fillId="83" borderId="658" applyNumberFormat="0" applyFont="0" applyAlignment="0" applyProtection="0"/>
    <xf numFmtId="0" fontId="341" fillId="113" borderId="659" applyNumberFormat="0" applyAlignment="0" applyProtection="0"/>
    <xf numFmtId="0" fontId="341" fillId="113" borderId="659" applyNumberFormat="0" applyAlignment="0" applyProtection="0"/>
    <xf numFmtId="0" fontId="341" fillId="113" borderId="659" applyNumberFormat="0" applyAlignment="0" applyProtection="0"/>
    <xf numFmtId="0" fontId="341" fillId="81" borderId="659" applyNumberFormat="0" applyAlignment="0" applyProtection="0"/>
    <xf numFmtId="0" fontId="341" fillId="113" borderId="659" applyNumberFormat="0" applyAlignment="0" applyProtection="0"/>
    <xf numFmtId="0" fontId="341" fillId="113" borderId="659" applyNumberFormat="0" applyAlignment="0" applyProtection="0"/>
    <xf numFmtId="0" fontId="341" fillId="81" borderId="659" applyNumberFormat="0" applyAlignment="0" applyProtection="0"/>
    <xf numFmtId="0" fontId="341" fillId="81" borderId="659" applyNumberFormat="0" applyAlignment="0" applyProtection="0"/>
    <xf numFmtId="286" fontId="328" fillId="125" borderId="660" applyProtection="0">
      <alignment horizontal="center"/>
    </xf>
    <xf numFmtId="0" fontId="352" fillId="126" borderId="661" applyNumberFormat="0" applyProtection="0">
      <alignment vertical="center"/>
    </xf>
    <xf numFmtId="283" fontId="352" fillId="126" borderId="661" applyNumberFormat="0" applyProtection="0">
      <alignment vertical="center"/>
    </xf>
    <xf numFmtId="0" fontId="353" fillId="126" borderId="659" applyNumberFormat="0" applyProtection="0">
      <alignment horizontal="left" vertical="center" indent="1"/>
    </xf>
    <xf numFmtId="283" fontId="353" fillId="126" borderId="659" applyNumberFormat="0" applyProtection="0">
      <alignment horizontal="left" vertical="center" indent="1"/>
    </xf>
    <xf numFmtId="0" fontId="355" fillId="128" borderId="661" applyNumberFormat="0" applyProtection="0">
      <alignment horizontal="right" vertical="center"/>
    </xf>
    <xf numFmtId="283" fontId="355" fillId="128" borderId="661" applyNumberFormat="0" applyProtection="0">
      <alignment horizontal="right" vertical="center"/>
    </xf>
    <xf numFmtId="0" fontId="355" fillId="129" borderId="661" applyNumberFormat="0" applyProtection="0">
      <alignment horizontal="right" vertical="center"/>
    </xf>
    <xf numFmtId="283" fontId="355" fillId="129" borderId="661" applyNumberFormat="0" applyProtection="0">
      <alignment horizontal="right" vertical="center"/>
    </xf>
    <xf numFmtId="0" fontId="355" fillId="121" borderId="661" applyNumberFormat="0" applyProtection="0">
      <alignment horizontal="right" vertical="center"/>
    </xf>
    <xf numFmtId="283" fontId="355" fillId="121" borderId="661" applyNumberFormat="0" applyProtection="0">
      <alignment horizontal="right" vertical="center"/>
    </xf>
    <xf numFmtId="0" fontId="355" fillId="130" borderId="661" applyNumberFormat="0" applyProtection="0">
      <alignment horizontal="right" vertical="center"/>
    </xf>
    <xf numFmtId="283" fontId="355" fillId="130" borderId="661" applyNumberFormat="0" applyProtection="0">
      <alignment horizontal="right" vertical="center"/>
    </xf>
    <xf numFmtId="0" fontId="355" fillId="131" borderId="661" applyNumberFormat="0" applyProtection="0">
      <alignment horizontal="right" vertical="center"/>
    </xf>
    <xf numFmtId="283" fontId="355" fillId="131" borderId="661" applyNumberFormat="0" applyProtection="0">
      <alignment horizontal="right" vertical="center"/>
    </xf>
    <xf numFmtId="0" fontId="355" fillId="132" borderId="661" applyNumberFormat="0" applyProtection="0">
      <alignment horizontal="right" vertical="center"/>
    </xf>
    <xf numFmtId="283" fontId="355" fillId="132" borderId="661" applyNumberFormat="0" applyProtection="0">
      <alignment horizontal="right" vertical="center"/>
    </xf>
    <xf numFmtId="0" fontId="355" fillId="133" borderId="661" applyNumberFormat="0" applyProtection="0">
      <alignment horizontal="right" vertical="center"/>
    </xf>
    <xf numFmtId="283" fontId="355" fillId="133" borderId="661" applyNumberFormat="0" applyProtection="0">
      <alignment horizontal="right" vertical="center"/>
    </xf>
    <xf numFmtId="0" fontId="355" fillId="134" borderId="661" applyNumberFormat="0" applyProtection="0">
      <alignment horizontal="right" vertical="center"/>
    </xf>
    <xf numFmtId="283" fontId="355" fillId="134" borderId="661" applyNumberFormat="0" applyProtection="0">
      <alignment horizontal="right" vertical="center"/>
    </xf>
    <xf numFmtId="0" fontId="355" fillId="135" borderId="661" applyNumberFormat="0" applyProtection="0">
      <alignment horizontal="right" vertical="center"/>
    </xf>
    <xf numFmtId="283" fontId="355" fillId="135" borderId="661" applyNumberFormat="0" applyProtection="0">
      <alignment horizontal="right" vertical="center"/>
    </xf>
    <xf numFmtId="0" fontId="355" fillId="139" borderId="661" applyNumberFormat="0" applyProtection="0">
      <alignment horizontal="right" vertical="center"/>
    </xf>
    <xf numFmtId="283" fontId="355" fillId="139" borderId="661" applyNumberFormat="0" applyProtection="0">
      <alignment horizontal="right" vertical="center"/>
    </xf>
    <xf numFmtId="0" fontId="46" fillId="140" borderId="659" applyNumberFormat="0" applyProtection="0">
      <alignment horizontal="left" vertical="center" indent="1"/>
    </xf>
    <xf numFmtId="283" fontId="46" fillId="140" borderId="659" applyNumberFormat="0" applyProtection="0">
      <alignment horizontal="left" vertical="center" indent="1"/>
    </xf>
    <xf numFmtId="0" fontId="46" fillId="141" borderId="659" applyNumberFormat="0" applyProtection="0">
      <alignment horizontal="left" vertical="center" indent="1"/>
    </xf>
    <xf numFmtId="283" fontId="46" fillId="141" borderId="659" applyNumberFormat="0" applyProtection="0">
      <alignment horizontal="left" vertical="center" indent="1"/>
    </xf>
    <xf numFmtId="0" fontId="46" fillId="122" borderId="659" applyNumberFormat="0" applyProtection="0">
      <alignment horizontal="left" vertical="center" indent="1"/>
    </xf>
    <xf numFmtId="283" fontId="46" fillId="122" borderId="659" applyNumberFormat="0" applyProtection="0">
      <alignment horizontal="left" vertical="center" indent="1"/>
    </xf>
    <xf numFmtId="0" fontId="46" fillId="127" borderId="659" applyNumberFormat="0" applyProtection="0">
      <alignment horizontal="left" vertical="center" indent="1"/>
    </xf>
    <xf numFmtId="283" fontId="46" fillId="127" borderId="659" applyNumberFormat="0" applyProtection="0">
      <alignment horizontal="left" vertical="center" indent="1"/>
    </xf>
    <xf numFmtId="0" fontId="355" fillId="111" borderId="661" applyNumberFormat="0" applyProtection="0">
      <alignment vertical="center"/>
    </xf>
    <xf numFmtId="283" fontId="355" fillId="111" borderId="661" applyNumberFormat="0" applyProtection="0">
      <alignment vertical="center"/>
    </xf>
    <xf numFmtId="0" fontId="358" fillId="111" borderId="661" applyNumberFormat="0" applyProtection="0">
      <alignment vertical="center"/>
    </xf>
    <xf numFmtId="283" fontId="358" fillId="111" borderId="661" applyNumberFormat="0" applyProtection="0">
      <alignment vertical="center"/>
    </xf>
    <xf numFmtId="0" fontId="323" fillId="139" borderId="662" applyNumberFormat="0" applyProtection="0">
      <alignment horizontal="left" vertical="center" indent="1"/>
    </xf>
    <xf numFmtId="283" fontId="323" fillId="139" borderId="662" applyNumberFormat="0" applyProtection="0">
      <alignment horizontal="left" vertical="center" indent="1"/>
    </xf>
    <xf numFmtId="0" fontId="321" fillId="142" borderId="659" applyNumberFormat="0" applyProtection="0">
      <alignment horizontal="left" vertical="center" indent="1"/>
    </xf>
    <xf numFmtId="283" fontId="321" fillId="142" borderId="659" applyNumberFormat="0" applyProtection="0">
      <alignment horizontal="left" vertical="center" indent="1"/>
    </xf>
    <xf numFmtId="0" fontId="361" fillId="144" borderId="662" applyNumberFormat="0" applyProtection="0">
      <alignment horizontal="left" vertical="center" indent="1"/>
    </xf>
    <xf numFmtId="283" fontId="361" fillId="144" borderId="662" applyNumberFormat="0" applyProtection="0">
      <alignment horizontal="left" vertical="center" indent="1"/>
    </xf>
    <xf numFmtId="0" fontId="362" fillId="34" borderId="653" applyNumberFormat="0" applyProtection="0">
      <alignment horizontal="right" vertical="center"/>
    </xf>
    <xf numFmtId="283" fontId="362" fillId="34" borderId="653" applyNumberFormat="0" applyProtection="0">
      <alignment horizontal="right" vertical="center"/>
    </xf>
    <xf numFmtId="0" fontId="328" fillId="145" borderId="663" applyNumberFormat="0" applyProtection="0">
      <alignment horizontal="center"/>
    </xf>
    <xf numFmtId="283" fontId="328" fillId="145" borderId="663" applyNumberFormat="0" applyProtection="0">
      <alignment horizontal="center"/>
    </xf>
    <xf numFmtId="3" fontId="365" fillId="84" borderId="651">
      <alignment horizontal="left" vertical="top" wrapText="1"/>
      <protection locked="0"/>
    </xf>
    <xf numFmtId="3" fontId="365" fillId="84" borderId="651">
      <alignment horizontal="left" vertical="top" wrapText="1"/>
      <protection locked="0"/>
    </xf>
    <xf numFmtId="286" fontId="46" fillId="0" borderId="664" applyAlignment="0"/>
    <xf numFmtId="286" fontId="367" fillId="0" borderId="664" applyFill="0" applyAlignment="0" applyProtection="0"/>
    <xf numFmtId="0" fontId="283" fillId="0" borderId="653" applyNumberFormat="0" applyFill="0" applyAlignment="0" applyProtection="0"/>
    <xf numFmtId="283" fontId="283" fillId="0" borderId="653" applyNumberFormat="0" applyFill="0" applyAlignment="0" applyProtection="0"/>
    <xf numFmtId="0" fontId="283" fillId="0" borderId="653" applyNumberFormat="0" applyFill="0" applyAlignment="0" applyProtection="0"/>
    <xf numFmtId="0" fontId="283" fillId="0" borderId="653" applyNumberFormat="0" applyFill="0" applyAlignment="0" applyProtection="0"/>
    <xf numFmtId="251" fontId="367" fillId="0" borderId="657" applyFill="0"/>
    <xf numFmtId="251" fontId="367" fillId="0" borderId="664" applyFill="0"/>
    <xf numFmtId="0" fontId="373" fillId="0" borderId="665" applyNumberFormat="0" applyFill="0" applyAlignment="0" applyProtection="0"/>
    <xf numFmtId="0" fontId="373" fillId="0" borderId="665" applyNumberFormat="0" applyFill="0" applyAlignment="0" applyProtection="0"/>
    <xf numFmtId="0" fontId="373" fillId="0" borderId="666" applyNumberFormat="0" applyFill="0" applyAlignment="0" applyProtection="0"/>
    <xf numFmtId="0" fontId="373" fillId="0" borderId="665" applyNumberFormat="0" applyFill="0" applyAlignment="0" applyProtection="0"/>
    <xf numFmtId="0" fontId="373" fillId="0" borderId="665" applyNumberFormat="0" applyFill="0" applyAlignment="0" applyProtection="0"/>
    <xf numFmtId="251" fontId="46" fillId="0" borderId="657" applyFill="0"/>
    <xf numFmtId="251" fontId="46" fillId="0" borderId="664" applyFill="0"/>
    <xf numFmtId="0" fontId="234" fillId="81" borderId="659" applyNumberFormat="0" applyAlignment="0" applyProtection="0"/>
    <xf numFmtId="283" fontId="234" fillId="81" borderId="659" applyNumberFormat="0" applyAlignment="0" applyProtection="0"/>
    <xf numFmtId="0" fontId="234" fillId="81" borderId="659" applyNumberFormat="0" applyAlignment="0" applyProtection="0"/>
    <xf numFmtId="0" fontId="234" fillId="81" borderId="659" applyNumberFormat="0" applyAlignment="0" applyProtection="0"/>
    <xf numFmtId="0" fontId="235" fillId="81" borderId="655" applyNumberFormat="0" applyAlignment="0" applyProtection="0"/>
    <xf numFmtId="283" fontId="235" fillId="81" borderId="655" applyNumberFormat="0" applyAlignment="0" applyProtection="0"/>
    <xf numFmtId="0" fontId="235" fillId="81" borderId="655" applyNumberFormat="0" applyAlignment="0" applyProtection="0"/>
    <xf numFmtId="0" fontId="235" fillId="81" borderId="655" applyNumberFormat="0" applyAlignment="0" applyProtection="0"/>
    <xf numFmtId="0" fontId="242" fillId="68" borderId="655" applyNumberFormat="0" applyAlignment="0" applyProtection="0"/>
    <xf numFmtId="283" fontId="242" fillId="68" borderId="655" applyNumberFormat="0" applyAlignment="0" applyProtection="0"/>
    <xf numFmtId="0" fontId="242" fillId="68" borderId="655" applyNumberFormat="0" applyAlignment="0" applyProtection="0"/>
    <xf numFmtId="0" fontId="242" fillId="68" borderId="655" applyNumberFormat="0" applyAlignment="0" applyProtection="0"/>
    <xf numFmtId="0" fontId="244" fillId="0" borderId="666" applyNumberFormat="0" applyFill="0" applyAlignment="0" applyProtection="0"/>
    <xf numFmtId="283" fontId="244" fillId="0" borderId="666" applyNumberFormat="0" applyFill="0" applyAlignment="0" applyProtection="0"/>
    <xf numFmtId="0" fontId="244" fillId="0" borderId="666" applyNumberFormat="0" applyFill="0" applyAlignment="0" applyProtection="0"/>
    <xf numFmtId="0" fontId="244" fillId="0" borderId="666" applyNumberFormat="0" applyFill="0" applyAlignment="0" applyProtection="0"/>
    <xf numFmtId="0" fontId="40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283" fontId="40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0" fillId="83" borderId="658" applyNumberFormat="0" applyFont="0" applyAlignment="0" applyProtection="0"/>
    <xf numFmtId="0" fontId="42" fillId="83" borderId="658" applyNumberFormat="0" applyFont="0" applyAlignment="0" applyProtection="0"/>
    <xf numFmtId="0" fontId="40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42" fillId="83" borderId="658" applyNumberFormat="0" applyFont="0" applyAlignment="0" applyProtection="0"/>
    <xf numFmtId="0" fontId="381" fillId="81" borderId="655" applyNumberFormat="0" applyAlignment="0" applyProtection="0">
      <alignment vertical="center"/>
    </xf>
    <xf numFmtId="0" fontId="5" fillId="83" borderId="658" applyNumberFormat="0" applyFont="0" applyAlignment="0" applyProtection="0">
      <alignment vertical="center"/>
    </xf>
    <xf numFmtId="0" fontId="387" fillId="0" borderId="666" applyNumberFormat="0" applyFill="0" applyAlignment="0" applyProtection="0">
      <alignment vertical="center"/>
    </xf>
    <xf numFmtId="0" fontId="388" fillId="68" borderId="655" applyNumberFormat="0" applyAlignment="0" applyProtection="0">
      <alignment vertical="center"/>
    </xf>
    <xf numFmtId="0" fontId="394" fillId="81" borderId="659" applyNumberFormat="0" applyAlignment="0" applyProtection="0">
      <alignment vertical="center"/>
    </xf>
    <xf numFmtId="0" fontId="5" fillId="100" borderId="691" applyNumberFormat="0" applyProtection="0">
      <alignment horizontal="left" vertical="center" indent="1"/>
    </xf>
    <xf numFmtId="0" fontId="358" fillId="111" borderId="693" applyNumberFormat="0" applyProtection="0">
      <alignment vertical="center"/>
    </xf>
    <xf numFmtId="0" fontId="253" fillId="68" borderId="687" applyNumberFormat="0" applyAlignment="0" applyProtection="0">
      <alignment vertical="center"/>
    </xf>
    <xf numFmtId="0" fontId="71" fillId="0" borderId="684">
      <alignment horizontal="left" vertical="center"/>
    </xf>
    <xf numFmtId="283" fontId="304" fillId="34" borderId="688"/>
    <xf numFmtId="0" fontId="85" fillId="0" borderId="683">
      <alignment horizontal="center"/>
    </xf>
    <xf numFmtId="0" fontId="221" fillId="0" borderId="698" applyNumberFormat="0" applyFill="0" applyAlignment="0" applyProtection="0"/>
    <xf numFmtId="4" fontId="70" fillId="96" borderId="691" applyNumberFormat="0" applyProtection="0">
      <alignment horizontal="right" vertical="center"/>
    </xf>
    <xf numFmtId="0" fontId="71" fillId="0" borderId="684">
      <alignment horizontal="left" vertical="center"/>
    </xf>
    <xf numFmtId="0" fontId="294" fillId="83" borderId="690" applyNumberFormat="0" applyFont="0" applyAlignment="0" applyProtection="0"/>
    <xf numFmtId="0" fontId="185" fillId="68" borderId="687" applyNumberFormat="0" applyAlignment="0" applyProtection="0"/>
    <xf numFmtId="0" fontId="355" fillId="139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0" fontId="294" fillId="83" borderId="690" applyNumberFormat="0" applyFont="0" applyAlignment="0" applyProtection="0"/>
    <xf numFmtId="10" fontId="95" fillId="60" borderId="683" applyNumberFormat="0" applyBorder="0" applyAlignment="0" applyProtection="0"/>
    <xf numFmtId="0" fontId="71" fillId="0" borderId="684">
      <alignment horizontal="left" vertical="center"/>
    </xf>
    <xf numFmtId="0" fontId="85" fillId="0" borderId="683">
      <alignment horizontal="center"/>
    </xf>
    <xf numFmtId="283" fontId="326" fillId="0" borderId="685" applyNumberFormat="0" applyAlignment="0" applyProtection="0"/>
    <xf numFmtId="283" fontId="304" fillId="34" borderId="688"/>
    <xf numFmtId="5" fontId="270" fillId="0" borderId="686" applyAlignment="0" applyProtection="0"/>
    <xf numFmtId="0" fontId="294" fillId="83" borderId="690" applyNumberFormat="0" applyFont="0" applyAlignment="0" applyProtection="0"/>
    <xf numFmtId="283" fontId="355" fillId="135" borderId="693" applyNumberFormat="0" applyProtection="0">
      <alignment horizontal="right" vertical="center"/>
    </xf>
    <xf numFmtId="0" fontId="40" fillId="83" borderId="690" applyNumberFormat="0" applyFont="0" applyAlignment="0" applyProtection="0"/>
    <xf numFmtId="283" fontId="353" fillId="126" borderId="691" applyNumberFormat="0" applyProtection="0">
      <alignment horizontal="left" vertical="center" indent="1"/>
    </xf>
    <xf numFmtId="0" fontId="185" fillId="68" borderId="687" applyNumberFormat="0" applyAlignment="0" applyProtection="0"/>
    <xf numFmtId="0" fontId="149" fillId="81" borderId="655" applyNumberFormat="0" applyAlignment="0" applyProtection="0"/>
    <xf numFmtId="0" fontId="149" fillId="81" borderId="655" applyNumberFormat="0" applyAlignment="0" applyProtection="0"/>
    <xf numFmtId="0" fontId="149" fillId="81" borderId="655" applyNumberFormat="0" applyAlignment="0" applyProtection="0"/>
    <xf numFmtId="0" fontId="185" fillId="68" borderId="655" applyNumberFormat="0" applyAlignment="0" applyProtection="0"/>
    <xf numFmtId="0" fontId="185" fillId="68" borderId="655" applyNumberFormat="0" applyAlignment="0" applyProtection="0"/>
    <xf numFmtId="0" fontId="185" fillId="68" borderId="655" applyNumberFormat="0" applyAlignment="0" applyProtection="0"/>
    <xf numFmtId="0" fontId="138" fillId="83" borderId="658" applyNumberFormat="0" applyFont="0" applyAlignment="0" applyProtection="0"/>
    <xf numFmtId="0" fontId="138" fillId="83" borderId="658" applyNumberFormat="0" applyFont="0" applyAlignment="0" applyProtection="0"/>
    <xf numFmtId="0" fontId="138" fillId="83" borderId="658" applyNumberFormat="0" applyFont="0" applyAlignment="0" applyProtection="0"/>
    <xf numFmtId="0" fontId="138" fillId="83" borderId="658" applyNumberFormat="0" applyFont="0" applyAlignment="0" applyProtection="0"/>
    <xf numFmtId="0" fontId="138" fillId="83" borderId="658" applyNumberFormat="0" applyFont="0" applyAlignment="0" applyProtection="0"/>
    <xf numFmtId="0" fontId="138" fillId="83" borderId="658" applyNumberFormat="0" applyFont="0" applyAlignment="0" applyProtection="0"/>
    <xf numFmtId="0" fontId="138" fillId="83" borderId="658" applyNumberFormat="0" applyFont="0" applyAlignment="0" applyProtection="0"/>
    <xf numFmtId="0" fontId="129" fillId="83" borderId="658" applyNumberFormat="0" applyFont="0" applyAlignment="0" applyProtection="0">
      <alignment vertical="center"/>
    </xf>
    <xf numFmtId="0" fontId="5" fillId="83" borderId="658" applyNumberFormat="0" applyFont="0" applyAlignment="0" applyProtection="0"/>
    <xf numFmtId="0" fontId="253" fillId="68" borderId="655" applyNumberFormat="0" applyAlignment="0" applyProtection="0">
      <alignment vertical="center"/>
    </xf>
    <xf numFmtId="0" fontId="263" fillId="81" borderId="655" applyNumberFormat="0" applyAlignment="0" applyProtection="0">
      <alignment vertical="center"/>
    </xf>
    <xf numFmtId="0" fontId="327" fillId="54" borderId="687" applyNumberFormat="0" applyAlignment="0" applyProtection="0"/>
    <xf numFmtId="5" fontId="270" fillId="0" borderId="686" applyAlignment="0" applyProtection="0"/>
    <xf numFmtId="0" fontId="283" fillId="0" borderId="685" applyNumberFormat="0" applyFill="0" applyAlignment="0" applyProtection="0"/>
    <xf numFmtId="283" fontId="355" fillId="130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283" fontId="46" fillId="122" borderId="691" applyNumberFormat="0" applyProtection="0">
      <alignment horizontal="left" vertical="center" indent="1"/>
    </xf>
    <xf numFmtId="0" fontId="341" fillId="113" borderId="691" applyNumberFormat="0" applyAlignment="0" applyProtection="0"/>
    <xf numFmtId="0" fontId="235" fillId="81" borderId="687" applyNumberFormat="0" applyAlignment="0" applyProtection="0"/>
    <xf numFmtId="0" fontId="294" fillId="83" borderId="690" applyNumberFormat="0" applyFont="0" applyAlignment="0" applyProtection="0"/>
    <xf numFmtId="251" fontId="46" fillId="0" borderId="689" applyFill="0"/>
    <xf numFmtId="0" fontId="355" fillId="139" borderId="693" applyNumberFormat="0" applyProtection="0">
      <alignment horizontal="right" vertical="center"/>
    </xf>
    <xf numFmtId="0" fontId="5" fillId="83" borderId="690" applyNumberFormat="0" applyFont="0" applyAlignment="0" applyProtection="0">
      <alignment vertical="center"/>
    </xf>
    <xf numFmtId="0" fontId="361" fillId="144" borderId="694" applyNumberFormat="0" applyProtection="0">
      <alignment horizontal="left" vertical="center" indent="1"/>
    </xf>
    <xf numFmtId="0" fontId="355" fillId="128" borderId="693" applyNumberFormat="0" applyProtection="0">
      <alignment horizontal="right" vertical="center"/>
    </xf>
    <xf numFmtId="0" fontId="244" fillId="0" borderId="698" applyNumberFormat="0" applyFill="0" applyAlignment="0" applyProtection="0"/>
    <xf numFmtId="3" fontId="70" fillId="57" borderId="691" applyProtection="0">
      <alignment horizontal="right" vertical="center"/>
    </xf>
    <xf numFmtId="283" fontId="321" fillId="142" borderId="691" applyNumberFormat="0" applyProtection="0">
      <alignment horizontal="left" vertical="center" indent="1"/>
    </xf>
    <xf numFmtId="283" fontId="326" fillId="0" borderId="685" applyNumberFormat="0" applyAlignment="0" applyProtection="0"/>
    <xf numFmtId="0" fontId="312" fillId="0" borderId="689">
      <alignment horizontal="left" vertical="center"/>
    </xf>
    <xf numFmtId="0" fontId="85" fillId="0" borderId="683">
      <alignment horizontal="center"/>
    </xf>
    <xf numFmtId="0" fontId="254" fillId="81" borderId="691" applyNumberFormat="0" applyAlignment="0" applyProtection="0">
      <alignment vertical="center"/>
    </xf>
    <xf numFmtId="0" fontId="5" fillId="0" borderId="691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10" fontId="95" fillId="60" borderId="683" applyNumberFormat="0" applyBorder="0" applyAlignment="0" applyProtection="0"/>
    <xf numFmtId="0" fontId="138" fillId="83" borderId="690" applyNumberFormat="0" applyFont="0" applyAlignment="0" applyProtection="0"/>
    <xf numFmtId="283" fontId="46" fillId="141" borderId="691" applyNumberFormat="0" applyProtection="0">
      <alignment horizontal="left" vertical="center" indent="1"/>
    </xf>
    <xf numFmtId="283" fontId="355" fillId="131" borderId="693" applyNumberFormat="0" applyProtection="0">
      <alignment horizontal="right" vertical="center"/>
    </xf>
    <xf numFmtId="0" fontId="341" fillId="113" borderId="691" applyNumberFormat="0" applyAlignment="0" applyProtection="0"/>
    <xf numFmtId="0" fontId="327" fillId="54" borderId="687" applyNumberFormat="0" applyAlignment="0" applyProtection="0"/>
    <xf numFmtId="0" fontId="71" fillId="0" borderId="684">
      <alignment horizontal="left" vertical="center"/>
    </xf>
    <xf numFmtId="0" fontId="285" fillId="113" borderId="687" applyNumberFormat="0" applyAlignment="0" applyProtection="0"/>
    <xf numFmtId="251" fontId="367" fillId="0" borderId="689" applyFill="0"/>
    <xf numFmtId="283" fontId="309" fillId="117" borderId="688"/>
    <xf numFmtId="0" fontId="285" fillId="113" borderId="687" applyNumberFormat="0" applyAlignment="0" applyProtection="0"/>
    <xf numFmtId="0" fontId="328" fillId="115" borderId="685" applyNumberFormat="0" applyAlignment="0" applyProtection="0"/>
    <xf numFmtId="0" fontId="355" fillId="133" borderId="693" applyNumberFormat="0" applyProtection="0">
      <alignment horizontal="right" vertical="center"/>
    </xf>
    <xf numFmtId="0" fontId="234" fillId="81" borderId="691" applyNumberFormat="0" applyAlignment="0" applyProtection="0"/>
    <xf numFmtId="0" fontId="149" fillId="81" borderId="687" applyNumberFormat="0" applyAlignment="0" applyProtection="0"/>
    <xf numFmtId="0" fontId="5" fillId="83" borderId="690" applyNumberFormat="0" applyFont="0" applyAlignment="0" applyProtection="0"/>
    <xf numFmtId="0" fontId="355" fillId="134" borderId="693" applyNumberFormat="0" applyProtection="0">
      <alignment horizontal="right" vertical="center"/>
    </xf>
    <xf numFmtId="0" fontId="327" fillId="68" borderId="687" applyNumberFormat="0" applyAlignment="0" applyProtection="0"/>
    <xf numFmtId="0" fontId="285" fillId="113" borderId="687" applyNumberFormat="0" applyAlignment="0" applyProtection="0"/>
    <xf numFmtId="251" fontId="367" fillId="0" borderId="696" applyFill="0"/>
    <xf numFmtId="0" fontId="355" fillId="133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0" fontId="358" fillId="111" borderId="693" applyNumberFormat="0" applyProtection="0">
      <alignment vertical="center"/>
    </xf>
    <xf numFmtId="0" fontId="341" fillId="81" borderId="691" applyNumberFormat="0" applyAlignment="0" applyProtection="0"/>
    <xf numFmtId="283" fontId="242" fillId="68" borderId="687" applyNumberFormat="0" applyAlignment="0" applyProtection="0"/>
    <xf numFmtId="0" fontId="13" fillId="59" borderId="700" applyNumberFormat="0" applyFont="0" applyBorder="0" applyAlignment="0">
      <alignment vertical="center"/>
    </xf>
    <xf numFmtId="0" fontId="355" fillId="139" borderId="693" applyNumberFormat="0" applyProtection="0">
      <alignment horizontal="right" vertical="center"/>
    </xf>
    <xf numFmtId="0" fontId="5" fillId="53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0" fontId="71" fillId="0" borderId="684">
      <alignment horizontal="left" vertical="center"/>
    </xf>
    <xf numFmtId="283" fontId="304" fillId="34" borderId="688"/>
    <xf numFmtId="12" fontId="116" fillId="0" borderId="717">
      <alignment horizontal="center"/>
    </xf>
    <xf numFmtId="4" fontId="70" fillId="94" borderId="691" applyNumberFormat="0" applyProtection="0">
      <alignment horizontal="right" vertical="center"/>
    </xf>
    <xf numFmtId="283" fontId="312" fillId="0" borderId="723">
      <alignment horizontal="left" vertical="center"/>
    </xf>
    <xf numFmtId="4" fontId="202" fillId="88" borderId="725" applyNumberFormat="0" applyProtection="0">
      <alignment horizontal="left" vertical="center"/>
    </xf>
    <xf numFmtId="0" fontId="327" fillId="68" borderId="687" applyNumberFormat="0" applyAlignment="0" applyProtection="0"/>
    <xf numFmtId="0" fontId="42" fillId="83" borderId="690" applyNumberFormat="0" applyFont="0" applyAlignment="0" applyProtection="0"/>
    <xf numFmtId="0" fontId="253" fillId="68" borderId="687" applyNumberFormat="0" applyAlignment="0" applyProtection="0">
      <alignment vertical="center"/>
    </xf>
    <xf numFmtId="0" fontId="185" fillId="68" borderId="687" applyNumberFormat="0" applyAlignment="0" applyProtection="0"/>
    <xf numFmtId="0" fontId="355" fillId="135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0" fontId="5" fillId="83" borderId="690" applyNumberFormat="0" applyFont="0" applyAlignment="0" applyProtection="0"/>
    <xf numFmtId="10" fontId="95" fillId="60" borderId="683" applyNumberFormat="0" applyBorder="0" applyAlignment="0" applyProtection="0"/>
    <xf numFmtId="0" fontId="71" fillId="0" borderId="684">
      <alignment horizontal="left" vertical="center"/>
    </xf>
    <xf numFmtId="0" fontId="85" fillId="0" borderId="683">
      <alignment horizontal="center"/>
    </xf>
    <xf numFmtId="0" fontId="71" fillId="0" borderId="684">
      <alignment horizontal="left" vertical="center"/>
    </xf>
    <xf numFmtId="283" fontId="304" fillId="34" borderId="688"/>
    <xf numFmtId="0" fontId="85" fillId="0" borderId="683">
      <alignment horizontal="center"/>
    </xf>
    <xf numFmtId="0" fontId="5" fillId="83" borderId="690" applyNumberFormat="0" applyFont="0" applyAlignment="0" applyProtection="0"/>
    <xf numFmtId="283" fontId="355" fillId="139" borderId="693" applyNumberFormat="0" applyProtection="0">
      <alignment horizontal="right" vertical="center"/>
    </xf>
    <xf numFmtId="283" fontId="40" fillId="83" borderId="690" applyNumberFormat="0" applyFont="0" applyAlignment="0" applyProtection="0"/>
    <xf numFmtId="0" fontId="149" fillId="81" borderId="687" applyNumberFormat="0" applyAlignment="0" applyProtection="0"/>
    <xf numFmtId="0" fontId="327" fillId="54" borderId="687" applyNumberFormat="0" applyAlignment="0" applyProtection="0"/>
    <xf numFmtId="10" fontId="311" fillId="60" borderId="683" applyNumberFormat="0" applyBorder="0" applyAlignment="0" applyProtection="0"/>
    <xf numFmtId="0" fontId="85" fillId="0" borderId="683">
      <alignment horizontal="center"/>
    </xf>
    <xf numFmtId="286" fontId="46" fillId="0" borderId="696" applyAlignment="0"/>
    <xf numFmtId="283" fontId="355" fillId="121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283" fontId="46" fillId="141" borderId="691" applyNumberFormat="0" applyProtection="0">
      <alignment horizontal="left" vertical="center" indent="1"/>
    </xf>
    <xf numFmtId="0" fontId="341" fillId="113" borderId="691" applyNumberFormat="0" applyAlignment="0" applyProtection="0"/>
    <xf numFmtId="0" fontId="234" fillId="81" borderId="691" applyNumberFormat="0" applyAlignment="0" applyProtection="0"/>
    <xf numFmtId="0" fontId="294" fillId="83" borderId="690" applyNumberFormat="0" applyFont="0" applyAlignment="0" applyProtection="0"/>
    <xf numFmtId="0" fontId="373" fillId="0" borderId="697" applyNumberFormat="0" applyFill="0" applyAlignment="0" applyProtection="0"/>
    <xf numFmtId="0" fontId="355" fillId="135" borderId="693" applyNumberFormat="0" applyProtection="0">
      <alignment horizontal="right" vertical="center"/>
    </xf>
    <xf numFmtId="0" fontId="42" fillId="83" borderId="690" applyNumberFormat="0" applyFont="0" applyAlignment="0" applyProtection="0"/>
    <xf numFmtId="0" fontId="321" fillId="142" borderId="691" applyNumberFormat="0" applyProtection="0">
      <alignment horizontal="left" vertical="center" indent="1"/>
    </xf>
    <xf numFmtId="0" fontId="353" fillId="126" borderId="691" applyNumberFormat="0" applyProtection="0">
      <alignment horizontal="left" vertical="center" indent="1"/>
    </xf>
    <xf numFmtId="283" fontId="244" fillId="0" borderId="698" applyNumberFormat="0" applyFill="0" applyAlignment="0" applyProtection="0"/>
    <xf numFmtId="0" fontId="70" fillId="100" borderId="691" applyNumberFormat="0" applyProtection="0">
      <alignment horizontal="left" vertical="center" indent="1"/>
    </xf>
    <xf numFmtId="283" fontId="323" fillId="139" borderId="694" applyNumberFormat="0" applyProtection="0">
      <alignment horizontal="left" vertical="center" indent="1"/>
    </xf>
    <xf numFmtId="0" fontId="138" fillId="83" borderId="690" applyNumberFormat="0" applyFont="0" applyAlignment="0" applyProtection="0"/>
    <xf numFmtId="0" fontId="71" fillId="0" borderId="684">
      <alignment horizontal="left" vertical="center"/>
    </xf>
    <xf numFmtId="0" fontId="309" fillId="117" borderId="688"/>
    <xf numFmtId="0" fontId="85" fillId="0" borderId="683">
      <alignment horizontal="center"/>
    </xf>
    <xf numFmtId="0" fontId="5" fillId="100" borderId="691" applyNumberFormat="0" applyProtection="0">
      <alignment horizontal="left" vertical="center" indent="1"/>
    </xf>
    <xf numFmtId="286" fontId="46" fillId="0" borderId="696" applyAlignment="0"/>
    <xf numFmtId="0" fontId="341" fillId="113" borderId="691" applyNumberFormat="0" applyAlignment="0" applyProtection="0"/>
    <xf numFmtId="0" fontId="138" fillId="83" borderId="690" applyNumberFormat="0" applyFont="0" applyAlignment="0" applyProtection="0"/>
    <xf numFmtId="283" fontId="46" fillId="140" borderId="691" applyNumberFormat="0" applyProtection="0">
      <alignment horizontal="left" vertical="center" indent="1"/>
    </xf>
    <xf numFmtId="283" fontId="355" fillId="130" borderId="693" applyNumberFormat="0" applyProtection="0">
      <alignment horizontal="right" vertical="center"/>
    </xf>
    <xf numFmtId="0" fontId="341" fillId="113" borderId="691" applyNumberFormat="0" applyAlignment="0" applyProtection="0"/>
    <xf numFmtId="0" fontId="327" fillId="54" borderId="687" applyNumberFormat="0" applyAlignment="0" applyProtection="0"/>
    <xf numFmtId="0" fontId="71" fillId="0" borderId="684">
      <alignment horizontal="left" vertical="center"/>
    </xf>
    <xf numFmtId="15" fontId="281" fillId="112" borderId="685">
      <alignment horizontal="center"/>
    </xf>
    <xf numFmtId="0" fontId="327" fillId="54" borderId="687" applyNumberFormat="0" applyAlignment="0" applyProtection="0"/>
    <xf numFmtId="283" fontId="309" fillId="34" borderId="688"/>
    <xf numFmtId="0" fontId="286" fillId="81" borderId="687" applyNumberFormat="0" applyAlignment="0" applyProtection="0"/>
    <xf numFmtId="0" fontId="294" fillId="83" borderId="690" applyNumberFormat="0" applyFont="0" applyAlignment="0" applyProtection="0"/>
    <xf numFmtId="0" fontId="355" fillId="134" borderId="693" applyNumberFormat="0" applyProtection="0">
      <alignment horizontal="right" vertical="center"/>
    </xf>
    <xf numFmtId="283" fontId="244" fillId="0" borderId="698" applyNumberFormat="0" applyFill="0" applyAlignment="0" applyProtection="0"/>
    <xf numFmtId="283" fontId="355" fillId="111" borderId="693" applyNumberFormat="0" applyProtection="0">
      <alignment vertical="center"/>
    </xf>
    <xf numFmtId="0" fontId="263" fillId="81" borderId="687" applyNumberFormat="0" applyAlignment="0" applyProtection="0">
      <alignment vertical="center"/>
    </xf>
    <xf numFmtId="0" fontId="355" fillId="133" borderId="693" applyNumberFormat="0" applyProtection="0">
      <alignment horizontal="right" vertical="center"/>
    </xf>
    <xf numFmtId="0" fontId="327" fillId="54" borderId="687" applyNumberFormat="0" applyAlignment="0" applyProtection="0"/>
    <xf numFmtId="0" fontId="285" fillId="113" borderId="687" applyNumberFormat="0" applyAlignment="0" applyProtection="0"/>
    <xf numFmtId="0" fontId="283" fillId="0" borderId="685" applyNumberFormat="0" applyFill="0" applyAlignment="0" applyProtection="0"/>
    <xf numFmtId="0" fontId="355" fillId="132" borderId="693" applyNumberFormat="0" applyProtection="0">
      <alignment horizontal="right" vertical="center"/>
    </xf>
    <xf numFmtId="0" fontId="40" fillId="83" borderId="690" applyNumberFormat="0" applyFont="0" applyAlignment="0" applyProtection="0"/>
    <xf numFmtId="0" fontId="355" fillId="111" borderId="693" applyNumberFormat="0" applyProtection="0">
      <alignment vertical="center"/>
    </xf>
    <xf numFmtId="0" fontId="341" fillId="113" borderId="691" applyNumberFormat="0" applyAlignment="0" applyProtection="0"/>
    <xf numFmtId="0" fontId="235" fillId="81" borderId="687" applyNumberFormat="0" applyAlignment="0" applyProtection="0"/>
    <xf numFmtId="0" fontId="352" fillId="126" borderId="693" applyNumberFormat="0" applyProtection="0">
      <alignment vertical="center"/>
    </xf>
    <xf numFmtId="283" fontId="235" fillId="81" borderId="687" applyNumberFormat="0" applyAlignment="0" applyProtection="0"/>
    <xf numFmtId="10" fontId="95" fillId="60" borderId="683" applyNumberFormat="0" applyBorder="0" applyAlignment="0" applyProtection="0"/>
    <xf numFmtId="10" fontId="311" fillId="60" borderId="683" applyNumberFormat="0" applyBorder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0" fontId="355" fillId="139" borderId="677" applyNumberFormat="0" applyProtection="0">
      <alignment horizontal="right" vertical="center"/>
    </xf>
    <xf numFmtId="0" fontId="341" fillId="81" borderId="675" applyNumberFormat="0" applyAlignment="0" applyProtection="0"/>
    <xf numFmtId="0" fontId="5" fillId="83" borderId="674" applyNumberFormat="0" applyFont="0" applyAlignment="0" applyProtection="0"/>
    <xf numFmtId="0" fontId="294" fillId="83" borderId="674" applyNumberFormat="0" applyFont="0" applyAlignment="0" applyProtection="0"/>
    <xf numFmtId="0" fontId="5" fillId="53" borderId="675" applyNumberFormat="0" applyProtection="0">
      <alignment horizontal="left" vertical="center" indent="1"/>
    </xf>
    <xf numFmtId="0" fontId="388" fillId="68" borderId="687" applyNumberFormat="0" applyAlignment="0" applyProtection="0">
      <alignment vertical="center"/>
    </xf>
    <xf numFmtId="0" fontId="387" fillId="0" borderId="698" applyNumberFormat="0" applyFill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242" fillId="68" borderId="687" applyNumberFormat="0" applyAlignment="0" applyProtection="0"/>
    <xf numFmtId="0" fontId="235" fillId="81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10" fontId="95" fillId="60" borderId="683" applyNumberFormat="0" applyBorder="0" applyAlignment="0" applyProtection="0"/>
    <xf numFmtId="283" fontId="326" fillId="0" borderId="685" applyNumberFormat="0" applyAlignment="0" applyProtection="0"/>
    <xf numFmtId="0" fontId="326" fillId="0" borderId="685" applyNumberFormat="0" applyAlignment="0" applyProtection="0"/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283" fontId="312" fillId="0" borderId="689">
      <alignment horizontal="left" vertical="center"/>
    </xf>
    <xf numFmtId="0" fontId="71" fillId="0" borderId="684">
      <alignment horizontal="left" vertical="center"/>
    </xf>
    <xf numFmtId="283" fontId="309" fillId="34" borderId="688"/>
    <xf numFmtId="0" fontId="304" fillId="34" borderId="688"/>
    <xf numFmtId="286" fontId="299" fillId="114" borderId="685" applyProtection="0">
      <alignment horizontal="center"/>
    </xf>
    <xf numFmtId="0" fontId="286" fillId="81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5" fontId="270" fillId="0" borderId="686" applyAlignment="0" applyProtection="0"/>
    <xf numFmtId="15" fontId="281" fillId="112" borderId="685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251" fontId="46" fillId="0" borderId="680" applyFill="0"/>
    <xf numFmtId="251" fontId="367" fillId="0" borderId="680" applyFill="0"/>
    <xf numFmtId="0" fontId="362" fillId="34" borderId="669" applyNumberFormat="0" applyProtection="0">
      <alignment horizontal="right" vertical="center"/>
    </xf>
    <xf numFmtId="0" fontId="361" fillId="144" borderId="678" applyNumberFormat="0" applyProtection="0">
      <alignment horizontal="left" vertical="center" indent="1"/>
    </xf>
    <xf numFmtId="0" fontId="321" fillId="142" borderId="675" applyNumberFormat="0" applyProtection="0">
      <alignment horizontal="left" vertical="center" indent="1"/>
    </xf>
    <xf numFmtId="0" fontId="358" fillId="111" borderId="677" applyNumberFormat="0" applyProtection="0">
      <alignment vertical="center"/>
    </xf>
    <xf numFmtId="0" fontId="355" fillId="111" borderId="677" applyNumberFormat="0" applyProtection="0">
      <alignment vertical="center"/>
    </xf>
    <xf numFmtId="0" fontId="46" fillId="127" borderId="675" applyNumberFormat="0" applyProtection="0">
      <alignment horizontal="left" vertical="center" indent="1"/>
    </xf>
    <xf numFmtId="0" fontId="46" fillId="122" borderId="675" applyNumberFormat="0" applyProtection="0">
      <alignment horizontal="left" vertical="center" indent="1"/>
    </xf>
    <xf numFmtId="0" fontId="46" fillId="141" borderId="675" applyNumberFormat="0" applyProtection="0">
      <alignment horizontal="left" vertical="center" indent="1"/>
    </xf>
    <xf numFmtId="0" fontId="46" fillId="140" borderId="675" applyNumberFormat="0" applyProtection="0">
      <alignment horizontal="left" vertical="center" indent="1"/>
    </xf>
    <xf numFmtId="0" fontId="355" fillId="134" borderId="677" applyNumberFormat="0" applyProtection="0">
      <alignment horizontal="right" vertical="center"/>
    </xf>
    <xf numFmtId="0" fontId="355" fillId="133" borderId="677" applyNumberFormat="0" applyProtection="0">
      <alignment horizontal="right" vertical="center"/>
    </xf>
    <xf numFmtId="0" fontId="355" fillId="121" borderId="677" applyNumberFormat="0" applyProtection="0">
      <alignment horizontal="right" vertical="center"/>
    </xf>
    <xf numFmtId="0" fontId="355" fillId="128" borderId="677" applyNumberFormat="0" applyProtection="0">
      <alignment horizontal="right" vertical="center"/>
    </xf>
    <xf numFmtId="0" fontId="341" fillId="113" borderId="675" applyNumberFormat="0" applyAlignment="0" applyProtection="0"/>
    <xf numFmtId="0" fontId="5" fillId="83" borderId="674" applyNumberFormat="0" applyFont="0" applyAlignment="0" applyProtection="0"/>
    <xf numFmtId="0" fontId="381" fillId="81" borderId="687" applyNumberFormat="0" applyAlignment="0" applyProtection="0">
      <alignment vertical="center"/>
    </xf>
    <xf numFmtId="0" fontId="242" fillId="68" borderId="687" applyNumberFormat="0" applyAlignment="0" applyProtection="0"/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309" fillId="34" borderId="688"/>
    <xf numFmtId="0" fontId="263" fillId="81" borderId="687" applyNumberFormat="0" applyAlignment="0" applyProtection="0">
      <alignment vertical="center"/>
    </xf>
    <xf numFmtId="0" fontId="253" fillId="68" borderId="687" applyNumberFormat="0" applyAlignment="0" applyProtection="0">
      <alignment vertical="center"/>
    </xf>
    <xf numFmtId="0" fontId="5" fillId="83" borderId="690" applyNumberFormat="0" applyFont="0" applyAlignment="0" applyProtection="0"/>
    <xf numFmtId="0" fontId="129" fillId="83" borderId="690" applyNumberFormat="0" applyFont="0" applyAlignment="0" applyProtection="0">
      <alignment vertical="center"/>
    </xf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283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244" fillId="0" borderId="698" applyNumberFormat="0" applyFill="0" applyAlignment="0" applyProtection="0"/>
    <xf numFmtId="0" fontId="244" fillId="0" borderId="698" applyNumberFormat="0" applyFill="0" applyAlignment="0" applyProtection="0"/>
    <xf numFmtId="283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234" fillId="81" borderId="691" applyNumberFormat="0" applyAlignment="0" applyProtection="0"/>
    <xf numFmtId="0" fontId="234" fillId="81" borderId="691" applyNumberFormat="0" applyAlignment="0" applyProtection="0"/>
    <xf numFmtId="283" fontId="234" fillId="81" borderId="691" applyNumberFormat="0" applyAlignment="0" applyProtection="0"/>
    <xf numFmtId="0" fontId="234" fillId="81" borderId="691" applyNumberFormat="0" applyAlignment="0" applyProtection="0"/>
    <xf numFmtId="251" fontId="46" fillId="0" borderId="696" applyFill="0"/>
    <xf numFmtId="251" fontId="46" fillId="0" borderId="689" applyFill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0" fontId="373" fillId="0" borderId="698" applyNumberFormat="0" applyFill="0" applyAlignment="0" applyProtection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251" fontId="367" fillId="0" borderId="696" applyFill="0"/>
    <xf numFmtId="251" fontId="367" fillId="0" borderId="689" applyFill="0"/>
    <xf numFmtId="0" fontId="283" fillId="0" borderId="685" applyNumberFormat="0" applyFill="0" applyAlignment="0" applyProtection="0"/>
    <xf numFmtId="0" fontId="283" fillId="0" borderId="685" applyNumberFormat="0" applyFill="0" applyAlignment="0" applyProtection="0"/>
    <xf numFmtId="283" fontId="283" fillId="0" borderId="685" applyNumberFormat="0" applyFill="0" applyAlignment="0" applyProtection="0"/>
    <xf numFmtId="0" fontId="283" fillId="0" borderId="685" applyNumberFormat="0" applyFill="0" applyAlignment="0" applyProtection="0"/>
    <xf numFmtId="286" fontId="367" fillId="0" borderId="696" applyFill="0" applyAlignment="0" applyProtection="0"/>
    <xf numFmtId="286" fontId="46" fillId="0" borderId="696" applyAlignment="0"/>
    <xf numFmtId="3" fontId="365" fillId="84" borderId="683">
      <alignment horizontal="left" vertical="top" wrapText="1"/>
      <protection locked="0"/>
    </xf>
    <xf numFmtId="3" fontId="365" fillId="84" borderId="683">
      <alignment horizontal="left" vertical="top" wrapText="1"/>
      <protection locked="0"/>
    </xf>
    <xf numFmtId="283" fontId="328" fillId="145" borderId="695" applyNumberFormat="0" applyProtection="0">
      <alignment horizontal="center"/>
    </xf>
    <xf numFmtId="0" fontId="328" fillId="145" borderId="695" applyNumberFormat="0" applyProtection="0">
      <alignment horizontal="center"/>
    </xf>
    <xf numFmtId="283" fontId="362" fillId="34" borderId="685" applyNumberFormat="0" applyProtection="0">
      <alignment horizontal="right" vertical="center"/>
    </xf>
    <xf numFmtId="0" fontId="362" fillId="34" borderId="685" applyNumberFormat="0" applyProtection="0">
      <alignment horizontal="right" vertical="center"/>
    </xf>
    <xf numFmtId="283" fontId="361" fillId="144" borderId="694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283" fontId="321" fillId="142" borderId="691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283" fontId="323" fillId="139" borderId="694" applyNumberFormat="0" applyProtection="0">
      <alignment horizontal="left" vertical="center" indent="1"/>
    </xf>
    <xf numFmtId="0" fontId="323" fillId="139" borderId="694" applyNumberFormat="0" applyProtection="0">
      <alignment horizontal="left" vertical="center" indent="1"/>
    </xf>
    <xf numFmtId="283" fontId="358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283" fontId="355" fillId="111" borderId="693" applyNumberFormat="0" applyProtection="0">
      <alignment vertical="center"/>
    </xf>
    <xf numFmtId="0" fontId="355" fillId="111" borderId="693" applyNumberFormat="0" applyProtection="0">
      <alignment vertical="center"/>
    </xf>
    <xf numFmtId="283" fontId="46" fillId="127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283" fontId="46" fillId="122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283" fontId="46" fillId="141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283" fontId="46" fillId="140" borderId="691" applyNumberFormat="0" applyProtection="0">
      <alignment horizontal="left" vertical="center" indent="1"/>
    </xf>
    <xf numFmtId="0" fontId="46" fillId="140" borderId="691" applyNumberFormat="0" applyProtection="0">
      <alignment horizontal="left" vertical="center" indent="1"/>
    </xf>
    <xf numFmtId="283" fontId="355" fillId="139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283" fontId="355" fillId="135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283" fontId="355" fillId="134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283" fontId="355" fillId="133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283" fontId="355" fillId="132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283" fontId="355" fillId="131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283" fontId="355" fillId="130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283" fontId="355" fillId="121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283" fontId="355" fillId="129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283" fontId="355" fillId="128" borderId="693" applyNumberFormat="0" applyProtection="0">
      <alignment horizontal="right" vertical="center"/>
    </xf>
    <xf numFmtId="0" fontId="355" fillId="128" borderId="693" applyNumberFormat="0" applyProtection="0">
      <alignment horizontal="right" vertical="center"/>
    </xf>
    <xf numFmtId="283" fontId="353" fillId="126" borderId="691" applyNumberFormat="0" applyProtection="0">
      <alignment horizontal="left" vertical="center" indent="1"/>
    </xf>
    <xf numFmtId="0" fontId="353" fillId="126" borderId="691" applyNumberFormat="0" applyProtection="0">
      <alignment horizontal="left" vertical="center" indent="1"/>
    </xf>
    <xf numFmtId="283" fontId="352" fillId="126" borderId="693" applyNumberFormat="0" applyProtection="0">
      <alignment vertical="center"/>
    </xf>
    <xf numFmtId="0" fontId="352" fillId="126" borderId="693" applyNumberFormat="0" applyProtection="0">
      <alignment vertical="center"/>
    </xf>
    <xf numFmtId="286" fontId="328" fillId="125" borderId="692" applyProtection="0">
      <alignment horizontal="center"/>
    </xf>
    <xf numFmtId="0" fontId="341" fillId="81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283" fontId="328" fillId="115" borderId="685" applyNumberFormat="0" applyAlignment="0" applyProtection="0"/>
    <xf numFmtId="0" fontId="328" fillId="115" borderId="685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40" fillId="83" borderId="674" applyNumberFormat="0" applyFont="0" applyAlignment="0" applyProtection="0"/>
    <xf numFmtId="251" fontId="46" fillId="0" borderId="673" applyFill="0"/>
    <xf numFmtId="286" fontId="46" fillId="0" borderId="680" applyAlignment="0"/>
    <xf numFmtId="0" fontId="323" fillId="139" borderId="678" applyNumberFormat="0" applyProtection="0">
      <alignment horizontal="left" vertical="center" indent="1"/>
    </xf>
    <xf numFmtId="0" fontId="355" fillId="135" borderId="677" applyNumberFormat="0" applyProtection="0">
      <alignment horizontal="right" vertical="center"/>
    </xf>
    <xf numFmtId="0" fontId="355" fillId="131" borderId="677" applyNumberFormat="0" applyProtection="0">
      <alignment horizontal="right" vertical="center"/>
    </xf>
    <xf numFmtId="0" fontId="355" fillId="132" borderId="677" applyNumberFormat="0" applyProtection="0">
      <alignment horizontal="right" vertical="center"/>
    </xf>
    <xf numFmtId="0" fontId="355" fillId="130" borderId="677" applyNumberFormat="0" applyProtection="0">
      <alignment horizontal="right" vertical="center"/>
    </xf>
    <xf numFmtId="0" fontId="355" fillId="129" borderId="677" applyNumberFormat="0" applyProtection="0">
      <alignment horizontal="right" vertical="center"/>
    </xf>
    <xf numFmtId="0" fontId="353" fillId="126" borderId="675" applyNumberFormat="0" applyProtection="0">
      <alignment horizontal="left" vertical="center" indent="1"/>
    </xf>
    <xf numFmtId="0" fontId="352" fillId="126" borderId="677" applyNumberFormat="0" applyProtection="0">
      <alignment vertical="center"/>
    </xf>
    <xf numFmtId="0" fontId="341" fillId="81" borderId="675" applyNumberFormat="0" applyAlignment="0" applyProtection="0"/>
    <xf numFmtId="0" fontId="327" fillId="68" borderId="671" applyNumberFormat="0" applyAlignment="0" applyProtection="0"/>
    <xf numFmtId="0" fontId="327" fillId="68" borderId="671" applyNumberFormat="0" applyAlignment="0" applyProtection="0"/>
    <xf numFmtId="0" fontId="327" fillId="54" borderId="671" applyNumberFormat="0" applyAlignment="0" applyProtection="0"/>
    <xf numFmtId="283" fontId="312" fillId="0" borderId="673">
      <alignment horizontal="left" vertical="center"/>
    </xf>
    <xf numFmtId="0" fontId="312" fillId="0" borderId="673">
      <alignment horizontal="left" vertical="center"/>
    </xf>
    <xf numFmtId="0" fontId="286" fillId="81" borderId="671" applyNumberFormat="0" applyAlignment="0" applyProtection="0"/>
    <xf numFmtId="0" fontId="286" fillId="81" borderId="671" applyNumberFormat="0" applyAlignment="0" applyProtection="0"/>
    <xf numFmtId="0" fontId="285" fillId="113" borderId="671" applyNumberFormat="0" applyAlignment="0" applyProtection="0"/>
    <xf numFmtId="0" fontId="266" fillId="0" borderId="682" applyNumberFormat="0" applyFill="0" applyAlignment="0" applyProtection="0">
      <alignment vertical="center"/>
    </xf>
    <xf numFmtId="0" fontId="254" fillId="81" borderId="675" applyNumberFormat="0" applyAlignment="0" applyProtection="0">
      <alignment vertical="center"/>
    </xf>
    <xf numFmtId="0" fontId="221" fillId="0" borderId="682" applyNumberFormat="0" applyFill="0" applyAlignment="0" applyProtection="0"/>
    <xf numFmtId="0" fontId="221" fillId="0" borderId="682" applyNumberFormat="0" applyFill="0" applyAlignment="0" applyProtection="0"/>
    <xf numFmtId="0" fontId="221" fillId="0" borderId="682" applyNumberFormat="0" applyFill="0" applyAlignment="0" applyProtection="0"/>
    <xf numFmtId="4" fontId="205" fillId="105" borderId="675" applyNumberFormat="0" applyProtection="0">
      <alignment horizontal="right" vertical="center"/>
    </xf>
    <xf numFmtId="0" fontId="68" fillId="104" borderId="675" applyNumberFormat="0" applyProtection="0">
      <alignment horizontal="center" vertical="top"/>
    </xf>
    <xf numFmtId="0" fontId="5" fillId="100" borderId="675" applyNumberFormat="0" applyProtection="0">
      <alignment horizontal="left" vertical="center" indent="1"/>
    </xf>
    <xf numFmtId="0" fontId="5" fillId="0" borderId="675" applyNumberFormat="0" applyProtection="0">
      <alignment horizontal="right" vertical="center"/>
    </xf>
    <xf numFmtId="3" fontId="70" fillId="57" borderId="675" applyProtection="0">
      <alignment horizontal="right" vertical="center"/>
    </xf>
    <xf numFmtId="0" fontId="70" fillId="100" borderId="675" applyNumberFormat="0" applyProtection="0">
      <alignment horizontal="left" vertical="center" indent="1"/>
    </xf>
    <xf numFmtId="0" fontId="70" fillId="100" borderId="675" applyNumberFormat="0" applyProtection="0">
      <alignment horizontal="left" vertical="center" indent="1"/>
    </xf>
    <xf numFmtId="0" fontId="5" fillId="100" borderId="675" applyNumberFormat="0" applyProtection="0">
      <alignment vertical="center"/>
    </xf>
    <xf numFmtId="0" fontId="70" fillId="100" borderId="675" applyNumberFormat="0" applyProtection="0">
      <alignment vertical="center"/>
    </xf>
    <xf numFmtId="0" fontId="5" fillId="100" borderId="675" applyNumberFormat="0" applyProtection="0">
      <alignment horizontal="left" vertical="center" indent="1"/>
    </xf>
    <xf numFmtId="0" fontId="5" fillId="0" borderId="675" applyNumberFormat="0" applyProtection="0">
      <alignment horizontal="left" vertical="center" indent="1"/>
    </xf>
    <xf numFmtId="4" fontId="70" fillId="97" borderId="675" applyNumberFormat="0" applyProtection="0">
      <alignment horizontal="right" vertical="center"/>
    </xf>
    <xf numFmtId="0" fontId="5" fillId="0" borderId="675" applyNumberFormat="0" applyProtection="0">
      <alignment horizontal="left" vertical="center" indent="1"/>
    </xf>
    <xf numFmtId="0" fontId="5" fillId="103" borderId="675" applyNumberFormat="0" applyProtection="0">
      <alignment horizontal="left" vertical="center" indent="1"/>
    </xf>
    <xf numFmtId="0" fontId="5" fillId="0" borderId="675" applyNumberFormat="0" applyProtection="0">
      <alignment horizontal="left" vertical="center" indent="1"/>
    </xf>
    <xf numFmtId="0" fontId="5" fillId="102" borderId="675" applyNumberFormat="0" applyProtection="0">
      <alignment horizontal="left" vertical="center" indent="1"/>
    </xf>
    <xf numFmtId="0" fontId="5" fillId="0" borderId="675" applyNumberFormat="0" applyProtection="0">
      <alignment horizontal="left" vertical="center" indent="1"/>
    </xf>
    <xf numFmtId="4" fontId="70" fillId="101" borderId="675" applyNumberFormat="0" applyProtection="0">
      <alignment horizontal="left" vertical="center" indent="1"/>
    </xf>
    <xf numFmtId="0" fontId="5" fillId="100" borderId="675" applyNumberFormat="0" applyProtection="0">
      <alignment horizontal="left" vertical="center" indent="1"/>
    </xf>
    <xf numFmtId="4" fontId="70" fillId="98" borderId="675" applyNumberFormat="0" applyProtection="0">
      <alignment horizontal="right" vertical="center"/>
    </xf>
    <xf numFmtId="4" fontId="70" fillId="96" borderId="675" applyNumberFormat="0" applyProtection="0">
      <alignment horizontal="right" vertical="center"/>
    </xf>
    <xf numFmtId="4" fontId="70" fillId="95" borderId="675" applyNumberFormat="0" applyProtection="0">
      <alignment horizontal="right" vertical="center"/>
    </xf>
    <xf numFmtId="4" fontId="70" fillId="94" borderId="675" applyNumberFormat="0" applyProtection="0">
      <alignment horizontal="right" vertical="center"/>
    </xf>
    <xf numFmtId="4" fontId="70" fillId="93" borderId="675" applyNumberFormat="0" applyProtection="0">
      <alignment horizontal="right" vertical="center"/>
    </xf>
    <xf numFmtId="4" fontId="70" fillId="52" borderId="675" applyNumberFormat="0" applyProtection="0">
      <alignment horizontal="right" vertical="center"/>
    </xf>
    <xf numFmtId="4" fontId="70" fillId="92" borderId="675" applyNumberFormat="0" applyProtection="0">
      <alignment horizontal="right" vertical="center"/>
    </xf>
    <xf numFmtId="4" fontId="70" fillId="91" borderId="675" applyNumberFormat="0" applyProtection="0">
      <alignment horizontal="right" vertical="center"/>
    </xf>
    <xf numFmtId="0" fontId="68" fillId="90" borderId="675" applyNumberFormat="0" applyProtection="0">
      <alignment horizontal="left" vertical="top"/>
    </xf>
    <xf numFmtId="4" fontId="202" fillId="89" borderId="675" applyNumberFormat="0" applyProtection="0">
      <alignment horizontal="center" vertical="top"/>
    </xf>
    <xf numFmtId="4" fontId="202" fillId="88" borderId="675" applyNumberFormat="0" applyProtection="0">
      <alignment horizontal="left" vertical="center"/>
    </xf>
    <xf numFmtId="0" fontId="5" fillId="53" borderId="675" applyNumberFormat="0" applyProtection="0">
      <alignment vertical="center"/>
    </xf>
    <xf numFmtId="4" fontId="202" fillId="87" borderId="675" applyNumberFormat="0" applyProtection="0">
      <alignment vertical="center"/>
    </xf>
    <xf numFmtId="0" fontId="196" fillId="81" borderId="675" applyNumberFormat="0" applyAlignment="0" applyProtection="0"/>
    <xf numFmtId="0" fontId="196" fillId="81" borderId="675" applyNumberFormat="0" applyAlignment="0" applyProtection="0"/>
    <xf numFmtId="0" fontId="196" fillId="81" borderId="675" applyNumberFormat="0" applyAlignment="0" applyProtection="0"/>
    <xf numFmtId="286" fontId="46" fillId="0" borderId="664" applyAlignment="0"/>
    <xf numFmtId="251" fontId="367" fillId="0" borderId="664" applyFill="0"/>
    <xf numFmtId="251" fontId="46" fillId="0" borderId="664" applyFill="0"/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0" fontId="85" fillId="0" borderId="667">
      <alignment horizontal="center"/>
    </xf>
    <xf numFmtId="15" fontId="281" fillId="112" borderId="669">
      <alignment horizontal="center"/>
    </xf>
    <xf numFmtId="5" fontId="270" fillId="0" borderId="670" applyAlignment="0" applyProtection="0"/>
    <xf numFmtId="0" fontId="285" fillId="113" borderId="671" applyNumberFormat="0" applyAlignment="0" applyProtection="0"/>
    <xf numFmtId="0" fontId="285" fillId="113" borderId="671" applyNumberFormat="0" applyAlignment="0" applyProtection="0"/>
    <xf numFmtId="0" fontId="285" fillId="113" borderId="671" applyNumberFormat="0" applyAlignment="0" applyProtection="0"/>
    <xf numFmtId="0" fontId="286" fillId="81" borderId="671" applyNumberFormat="0" applyAlignment="0" applyProtection="0"/>
    <xf numFmtId="0" fontId="285" fillId="113" borderId="671" applyNumberFormat="0" applyAlignment="0" applyProtection="0"/>
    <xf numFmtId="0" fontId="285" fillId="113" borderId="671" applyNumberFormat="0" applyAlignment="0" applyProtection="0"/>
    <xf numFmtId="0" fontId="286" fillId="81" borderId="671" applyNumberFormat="0" applyAlignment="0" applyProtection="0"/>
    <xf numFmtId="0" fontId="286" fillId="81" borderId="671" applyNumberFormat="0" applyAlignment="0" applyProtection="0"/>
    <xf numFmtId="286" fontId="299" fillId="114" borderId="669" applyProtection="0">
      <alignment horizontal="center"/>
    </xf>
    <xf numFmtId="0" fontId="304" fillId="34" borderId="672"/>
    <xf numFmtId="283" fontId="304" fillId="34" borderId="672"/>
    <xf numFmtId="0" fontId="304" fillId="34" borderId="672"/>
    <xf numFmtId="283" fontId="304" fillId="34" borderId="672"/>
    <xf numFmtId="286" fontId="308" fillId="116" borderId="669" applyProtection="0">
      <alignment horizontal="center"/>
    </xf>
    <xf numFmtId="0" fontId="309" fillId="34" borderId="672"/>
    <xf numFmtId="283" fontId="309" fillId="34" borderId="672"/>
    <xf numFmtId="0" fontId="309" fillId="117" borderId="672"/>
    <xf numFmtId="283" fontId="309" fillId="117" borderId="672"/>
    <xf numFmtId="0" fontId="312" fillId="0" borderId="673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283" fontId="312" fillId="0" borderId="673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71" fillId="0" borderId="668">
      <alignment horizontal="left" vertical="center"/>
    </xf>
    <xf numFmtId="0" fontId="326" fillId="0" borderId="669" applyNumberFormat="0" applyAlignment="0" applyProtection="0"/>
    <xf numFmtId="283" fontId="326" fillId="0" borderId="669" applyNumberFormat="0" applyAlignment="0" applyProtection="0"/>
    <xf numFmtId="10" fontId="95" fillId="60" borderId="667" applyNumberFormat="0" applyBorder="0" applyAlignment="0" applyProtection="0"/>
    <xf numFmtId="10" fontId="95" fillId="60" borderId="667" applyNumberFormat="0" applyBorder="0" applyAlignment="0" applyProtection="0"/>
    <xf numFmtId="10" fontId="95" fillId="60" borderId="667" applyNumberFormat="0" applyBorder="0" applyAlignment="0" applyProtection="0"/>
    <xf numFmtId="10" fontId="311" fillId="60" borderId="667" applyNumberFormat="0" applyBorder="0" applyAlignment="0" applyProtection="0"/>
    <xf numFmtId="10" fontId="95" fillId="60" borderId="667" applyNumberFormat="0" applyBorder="0" applyAlignment="0" applyProtection="0"/>
    <xf numFmtId="0" fontId="327" fillId="54" borderId="671" applyNumberFormat="0" applyAlignment="0" applyProtection="0"/>
    <xf numFmtId="0" fontId="327" fillId="54" borderId="671" applyNumberFormat="0" applyAlignment="0" applyProtection="0"/>
    <xf numFmtId="0" fontId="327" fillId="54" borderId="671" applyNumberFormat="0" applyAlignment="0" applyProtection="0"/>
    <xf numFmtId="0" fontId="327" fillId="68" borderId="671" applyNumberFormat="0" applyAlignment="0" applyProtection="0"/>
    <xf numFmtId="0" fontId="327" fillId="54" borderId="671" applyNumberFormat="0" applyAlignment="0" applyProtection="0"/>
    <xf numFmtId="0" fontId="327" fillId="54" borderId="671" applyNumberFormat="0" applyAlignment="0" applyProtection="0"/>
    <xf numFmtId="0" fontId="327" fillId="68" borderId="671" applyNumberFormat="0" applyAlignment="0" applyProtection="0"/>
    <xf numFmtId="0" fontId="327" fillId="68" borderId="671" applyNumberFormat="0" applyAlignment="0" applyProtection="0"/>
    <xf numFmtId="0" fontId="328" fillId="115" borderId="669" applyNumberFormat="0" applyAlignment="0" applyProtection="0"/>
    <xf numFmtId="283" fontId="328" fillId="115" borderId="669" applyNumberFormat="0" applyAlignment="0" applyProtection="0"/>
    <xf numFmtId="0" fontId="294" fillId="83" borderId="674" applyNumberFormat="0" applyFont="0" applyAlignment="0" applyProtection="0"/>
    <xf numFmtId="0" fontId="5" fillId="83" borderId="674" applyNumberFormat="0" applyFont="0" applyAlignment="0" applyProtection="0"/>
    <xf numFmtId="0" fontId="294" fillId="83" borderId="674" applyNumberFormat="0" applyFont="0" applyAlignment="0" applyProtection="0"/>
    <xf numFmtId="0" fontId="294" fillId="83" borderId="674" applyNumberFormat="0" applyFont="0" applyAlignment="0" applyProtection="0"/>
    <xf numFmtId="0" fontId="5" fillId="83" borderId="674" applyNumberFormat="0" applyFont="0" applyAlignment="0" applyProtection="0"/>
    <xf numFmtId="0" fontId="5" fillId="83" borderId="674" applyNumberFormat="0" applyFont="0" applyAlignment="0" applyProtection="0"/>
    <xf numFmtId="0" fontId="341" fillId="113" borderId="675" applyNumberFormat="0" applyAlignment="0" applyProtection="0"/>
    <xf numFmtId="0" fontId="341" fillId="113" borderId="675" applyNumberFormat="0" applyAlignment="0" applyProtection="0"/>
    <xf numFmtId="0" fontId="341" fillId="113" borderId="675" applyNumberFormat="0" applyAlignment="0" applyProtection="0"/>
    <xf numFmtId="0" fontId="341" fillId="81" borderId="675" applyNumberFormat="0" applyAlignment="0" applyProtection="0"/>
    <xf numFmtId="0" fontId="341" fillId="113" borderId="675" applyNumberFormat="0" applyAlignment="0" applyProtection="0"/>
    <xf numFmtId="0" fontId="341" fillId="113" borderId="675" applyNumberFormat="0" applyAlignment="0" applyProtection="0"/>
    <xf numFmtId="0" fontId="341" fillId="81" borderId="675" applyNumberFormat="0" applyAlignment="0" applyProtection="0"/>
    <xf numFmtId="0" fontId="341" fillId="81" borderId="675" applyNumberFormat="0" applyAlignment="0" applyProtection="0"/>
    <xf numFmtId="286" fontId="328" fillId="125" borderId="676" applyProtection="0">
      <alignment horizontal="center"/>
    </xf>
    <xf numFmtId="0" fontId="352" fillId="126" borderId="677" applyNumberFormat="0" applyProtection="0">
      <alignment vertical="center"/>
    </xf>
    <xf numFmtId="283" fontId="352" fillId="126" borderId="677" applyNumberFormat="0" applyProtection="0">
      <alignment vertical="center"/>
    </xf>
    <xf numFmtId="0" fontId="353" fillId="126" borderId="675" applyNumberFormat="0" applyProtection="0">
      <alignment horizontal="left" vertical="center" indent="1"/>
    </xf>
    <xf numFmtId="283" fontId="353" fillId="126" borderId="675" applyNumberFormat="0" applyProtection="0">
      <alignment horizontal="left" vertical="center" indent="1"/>
    </xf>
    <xf numFmtId="0" fontId="355" fillId="128" borderId="677" applyNumberFormat="0" applyProtection="0">
      <alignment horizontal="right" vertical="center"/>
    </xf>
    <xf numFmtId="283" fontId="355" fillId="128" borderId="677" applyNumberFormat="0" applyProtection="0">
      <alignment horizontal="right" vertical="center"/>
    </xf>
    <xf numFmtId="0" fontId="355" fillId="129" borderId="677" applyNumberFormat="0" applyProtection="0">
      <alignment horizontal="right" vertical="center"/>
    </xf>
    <xf numFmtId="283" fontId="355" fillId="129" borderId="677" applyNumberFormat="0" applyProtection="0">
      <alignment horizontal="right" vertical="center"/>
    </xf>
    <xf numFmtId="0" fontId="355" fillId="121" borderId="677" applyNumberFormat="0" applyProtection="0">
      <alignment horizontal="right" vertical="center"/>
    </xf>
    <xf numFmtId="283" fontId="355" fillId="121" borderId="677" applyNumberFormat="0" applyProtection="0">
      <alignment horizontal="right" vertical="center"/>
    </xf>
    <xf numFmtId="0" fontId="355" fillId="130" borderId="677" applyNumberFormat="0" applyProtection="0">
      <alignment horizontal="right" vertical="center"/>
    </xf>
    <xf numFmtId="283" fontId="355" fillId="130" borderId="677" applyNumberFormat="0" applyProtection="0">
      <alignment horizontal="right" vertical="center"/>
    </xf>
    <xf numFmtId="0" fontId="355" fillId="131" borderId="677" applyNumberFormat="0" applyProtection="0">
      <alignment horizontal="right" vertical="center"/>
    </xf>
    <xf numFmtId="283" fontId="355" fillId="131" borderId="677" applyNumberFormat="0" applyProtection="0">
      <alignment horizontal="right" vertical="center"/>
    </xf>
    <xf numFmtId="0" fontId="355" fillId="132" borderId="677" applyNumberFormat="0" applyProtection="0">
      <alignment horizontal="right" vertical="center"/>
    </xf>
    <xf numFmtId="283" fontId="355" fillId="132" borderId="677" applyNumberFormat="0" applyProtection="0">
      <alignment horizontal="right" vertical="center"/>
    </xf>
    <xf numFmtId="0" fontId="355" fillId="133" borderId="677" applyNumberFormat="0" applyProtection="0">
      <alignment horizontal="right" vertical="center"/>
    </xf>
    <xf numFmtId="283" fontId="355" fillId="133" borderId="677" applyNumberFormat="0" applyProtection="0">
      <alignment horizontal="right" vertical="center"/>
    </xf>
    <xf numFmtId="0" fontId="355" fillId="134" borderId="677" applyNumberFormat="0" applyProtection="0">
      <alignment horizontal="right" vertical="center"/>
    </xf>
    <xf numFmtId="283" fontId="355" fillId="134" borderId="677" applyNumberFormat="0" applyProtection="0">
      <alignment horizontal="right" vertical="center"/>
    </xf>
    <xf numFmtId="0" fontId="355" fillId="135" borderId="677" applyNumberFormat="0" applyProtection="0">
      <alignment horizontal="right" vertical="center"/>
    </xf>
    <xf numFmtId="283" fontId="355" fillId="135" borderId="677" applyNumberFormat="0" applyProtection="0">
      <alignment horizontal="right" vertical="center"/>
    </xf>
    <xf numFmtId="0" fontId="355" fillId="139" borderId="677" applyNumberFormat="0" applyProtection="0">
      <alignment horizontal="right" vertical="center"/>
    </xf>
    <xf numFmtId="283" fontId="355" fillId="139" borderId="677" applyNumberFormat="0" applyProtection="0">
      <alignment horizontal="right" vertical="center"/>
    </xf>
    <xf numFmtId="0" fontId="46" fillId="140" borderId="675" applyNumberFormat="0" applyProtection="0">
      <alignment horizontal="left" vertical="center" indent="1"/>
    </xf>
    <xf numFmtId="283" fontId="46" fillId="140" borderId="675" applyNumberFormat="0" applyProtection="0">
      <alignment horizontal="left" vertical="center" indent="1"/>
    </xf>
    <xf numFmtId="0" fontId="46" fillId="141" borderId="675" applyNumberFormat="0" applyProtection="0">
      <alignment horizontal="left" vertical="center" indent="1"/>
    </xf>
    <xf numFmtId="283" fontId="46" fillId="141" borderId="675" applyNumberFormat="0" applyProtection="0">
      <alignment horizontal="left" vertical="center" indent="1"/>
    </xf>
    <xf numFmtId="0" fontId="46" fillId="122" borderId="675" applyNumberFormat="0" applyProtection="0">
      <alignment horizontal="left" vertical="center" indent="1"/>
    </xf>
    <xf numFmtId="283" fontId="46" fillId="122" borderId="675" applyNumberFormat="0" applyProtection="0">
      <alignment horizontal="left" vertical="center" indent="1"/>
    </xf>
    <xf numFmtId="0" fontId="46" fillId="127" borderId="675" applyNumberFormat="0" applyProtection="0">
      <alignment horizontal="left" vertical="center" indent="1"/>
    </xf>
    <xf numFmtId="283" fontId="46" fillId="127" borderId="675" applyNumberFormat="0" applyProtection="0">
      <alignment horizontal="left" vertical="center" indent="1"/>
    </xf>
    <xf numFmtId="0" fontId="355" fillId="111" borderId="677" applyNumberFormat="0" applyProtection="0">
      <alignment vertical="center"/>
    </xf>
    <xf numFmtId="283" fontId="355" fillId="111" borderId="677" applyNumberFormat="0" applyProtection="0">
      <alignment vertical="center"/>
    </xf>
    <xf numFmtId="0" fontId="358" fillId="111" borderId="677" applyNumberFormat="0" applyProtection="0">
      <alignment vertical="center"/>
    </xf>
    <xf numFmtId="283" fontId="358" fillId="111" borderId="677" applyNumberFormat="0" applyProtection="0">
      <alignment vertical="center"/>
    </xf>
    <xf numFmtId="0" fontId="323" fillId="139" borderId="678" applyNumberFormat="0" applyProtection="0">
      <alignment horizontal="left" vertical="center" indent="1"/>
    </xf>
    <xf numFmtId="283" fontId="323" fillId="139" borderId="678" applyNumberFormat="0" applyProtection="0">
      <alignment horizontal="left" vertical="center" indent="1"/>
    </xf>
    <xf numFmtId="0" fontId="321" fillId="142" borderId="675" applyNumberFormat="0" applyProtection="0">
      <alignment horizontal="left" vertical="center" indent="1"/>
    </xf>
    <xf numFmtId="283" fontId="321" fillId="142" borderId="675" applyNumberFormat="0" applyProtection="0">
      <alignment horizontal="left" vertical="center" indent="1"/>
    </xf>
    <xf numFmtId="0" fontId="361" fillId="144" borderId="678" applyNumberFormat="0" applyProtection="0">
      <alignment horizontal="left" vertical="center" indent="1"/>
    </xf>
    <xf numFmtId="283" fontId="361" fillId="144" borderId="678" applyNumberFormat="0" applyProtection="0">
      <alignment horizontal="left" vertical="center" indent="1"/>
    </xf>
    <xf numFmtId="0" fontId="362" fillId="34" borderId="669" applyNumberFormat="0" applyProtection="0">
      <alignment horizontal="right" vertical="center"/>
    </xf>
    <xf numFmtId="283" fontId="362" fillId="34" borderId="669" applyNumberFormat="0" applyProtection="0">
      <alignment horizontal="right" vertical="center"/>
    </xf>
    <xf numFmtId="0" fontId="328" fillId="145" borderId="679" applyNumberFormat="0" applyProtection="0">
      <alignment horizontal="center"/>
    </xf>
    <xf numFmtId="283" fontId="328" fillId="145" borderId="679" applyNumberFormat="0" applyProtection="0">
      <alignment horizontal="center"/>
    </xf>
    <xf numFmtId="3" fontId="365" fillId="84" borderId="667">
      <alignment horizontal="left" vertical="top" wrapText="1"/>
      <protection locked="0"/>
    </xf>
    <xf numFmtId="3" fontId="365" fillId="84" borderId="667">
      <alignment horizontal="left" vertical="top" wrapText="1"/>
      <protection locked="0"/>
    </xf>
    <xf numFmtId="286" fontId="46" fillId="0" borderId="680" applyAlignment="0"/>
    <xf numFmtId="286" fontId="367" fillId="0" borderId="680" applyFill="0" applyAlignment="0" applyProtection="0"/>
    <xf numFmtId="0" fontId="283" fillId="0" borderId="669" applyNumberFormat="0" applyFill="0" applyAlignment="0" applyProtection="0"/>
    <xf numFmtId="283" fontId="283" fillId="0" borderId="669" applyNumberFormat="0" applyFill="0" applyAlignment="0" applyProtection="0"/>
    <xf numFmtId="0" fontId="283" fillId="0" borderId="669" applyNumberFormat="0" applyFill="0" applyAlignment="0" applyProtection="0"/>
    <xf numFmtId="0" fontId="283" fillId="0" borderId="669" applyNumberFormat="0" applyFill="0" applyAlignment="0" applyProtection="0"/>
    <xf numFmtId="251" fontId="367" fillId="0" borderId="673" applyFill="0"/>
    <xf numFmtId="251" fontId="367" fillId="0" borderId="680" applyFill="0"/>
    <xf numFmtId="0" fontId="373" fillId="0" borderId="681" applyNumberFormat="0" applyFill="0" applyAlignment="0" applyProtection="0"/>
    <xf numFmtId="0" fontId="373" fillId="0" borderId="681" applyNumberFormat="0" applyFill="0" applyAlignment="0" applyProtection="0"/>
    <xf numFmtId="0" fontId="373" fillId="0" borderId="682" applyNumberFormat="0" applyFill="0" applyAlignment="0" applyProtection="0"/>
    <xf numFmtId="0" fontId="373" fillId="0" borderId="681" applyNumberFormat="0" applyFill="0" applyAlignment="0" applyProtection="0"/>
    <xf numFmtId="0" fontId="373" fillId="0" borderId="681" applyNumberFormat="0" applyFill="0" applyAlignment="0" applyProtection="0"/>
    <xf numFmtId="251" fontId="46" fillId="0" borderId="673" applyFill="0"/>
    <xf numFmtId="251" fontId="46" fillId="0" borderId="680" applyFill="0"/>
    <xf numFmtId="0" fontId="234" fillId="81" borderId="675" applyNumberFormat="0" applyAlignment="0" applyProtection="0"/>
    <xf numFmtId="283" fontId="234" fillId="81" borderId="675" applyNumberFormat="0" applyAlignment="0" applyProtection="0"/>
    <xf numFmtId="0" fontId="234" fillId="81" borderId="675" applyNumberFormat="0" applyAlignment="0" applyProtection="0"/>
    <xf numFmtId="0" fontId="234" fillId="81" borderId="675" applyNumberFormat="0" applyAlignment="0" applyProtection="0"/>
    <xf numFmtId="0" fontId="235" fillId="81" borderId="671" applyNumberFormat="0" applyAlignment="0" applyProtection="0"/>
    <xf numFmtId="283" fontId="235" fillId="81" borderId="671" applyNumberFormat="0" applyAlignment="0" applyProtection="0"/>
    <xf numFmtId="0" fontId="235" fillId="81" borderId="671" applyNumberFormat="0" applyAlignment="0" applyProtection="0"/>
    <xf numFmtId="0" fontId="235" fillId="81" borderId="671" applyNumberFormat="0" applyAlignment="0" applyProtection="0"/>
    <xf numFmtId="0" fontId="242" fillId="68" borderId="671" applyNumberFormat="0" applyAlignment="0" applyProtection="0"/>
    <xf numFmtId="283" fontId="242" fillId="68" borderId="671" applyNumberFormat="0" applyAlignment="0" applyProtection="0"/>
    <xf numFmtId="0" fontId="242" fillId="68" borderId="671" applyNumberFormat="0" applyAlignment="0" applyProtection="0"/>
    <xf numFmtId="0" fontId="242" fillId="68" borderId="671" applyNumberFormat="0" applyAlignment="0" applyProtection="0"/>
    <xf numFmtId="0" fontId="244" fillId="0" borderId="682" applyNumberFormat="0" applyFill="0" applyAlignment="0" applyProtection="0"/>
    <xf numFmtId="283" fontId="244" fillId="0" borderId="682" applyNumberFormat="0" applyFill="0" applyAlignment="0" applyProtection="0"/>
    <xf numFmtId="0" fontId="244" fillId="0" borderId="682" applyNumberFormat="0" applyFill="0" applyAlignment="0" applyProtection="0"/>
    <xf numFmtId="0" fontId="244" fillId="0" borderId="682" applyNumberFormat="0" applyFill="0" applyAlignment="0" applyProtection="0"/>
    <xf numFmtId="0" fontId="40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283" fontId="40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40" fillId="83" borderId="674" applyNumberFormat="0" applyFont="0" applyAlignment="0" applyProtection="0"/>
    <xf numFmtId="0" fontId="42" fillId="83" borderId="674" applyNumberFormat="0" applyFont="0" applyAlignment="0" applyProtection="0"/>
    <xf numFmtId="0" fontId="40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42" fillId="83" borderId="674" applyNumberFormat="0" applyFont="0" applyAlignment="0" applyProtection="0"/>
    <xf numFmtId="0" fontId="381" fillId="81" borderId="671" applyNumberFormat="0" applyAlignment="0" applyProtection="0">
      <alignment vertical="center"/>
    </xf>
    <xf numFmtId="0" fontId="5" fillId="83" borderId="674" applyNumberFormat="0" applyFont="0" applyAlignment="0" applyProtection="0">
      <alignment vertical="center"/>
    </xf>
    <xf numFmtId="0" fontId="387" fillId="0" borderId="682" applyNumberFormat="0" applyFill="0" applyAlignment="0" applyProtection="0">
      <alignment vertical="center"/>
    </xf>
    <xf numFmtId="0" fontId="388" fillId="68" borderId="671" applyNumberFormat="0" applyAlignment="0" applyProtection="0">
      <alignment vertical="center"/>
    </xf>
    <xf numFmtId="0" fontId="394" fillId="81" borderId="675" applyNumberFormat="0" applyAlignment="0" applyProtection="0">
      <alignment vertical="center"/>
    </xf>
    <xf numFmtId="0" fontId="42" fillId="83" borderId="690" applyNumberFormat="0" applyFont="0" applyAlignment="0" applyProtection="0"/>
    <xf numFmtId="0" fontId="235" fillId="81" borderId="687" applyNumberFormat="0" applyAlignment="0" applyProtection="0"/>
    <xf numFmtId="0" fontId="71" fillId="0" borderId="684">
      <alignment horizontal="left" vertical="center"/>
    </xf>
    <xf numFmtId="283" fontId="309" fillId="117" borderId="688"/>
    <xf numFmtId="0" fontId="304" fillId="34" borderId="688"/>
    <xf numFmtId="0" fontId="149" fillId="81" borderId="671" applyNumberFormat="0" applyAlignment="0" applyProtection="0"/>
    <xf numFmtId="0" fontId="149" fillId="81" borderId="671" applyNumberFormat="0" applyAlignment="0" applyProtection="0"/>
    <xf numFmtId="0" fontId="149" fillId="81" borderId="671" applyNumberFormat="0" applyAlignment="0" applyProtection="0"/>
    <xf numFmtId="0" fontId="185" fillId="68" borderId="671" applyNumberFormat="0" applyAlignment="0" applyProtection="0"/>
    <xf numFmtId="0" fontId="185" fillId="68" borderId="671" applyNumberFormat="0" applyAlignment="0" applyProtection="0"/>
    <xf numFmtId="0" fontId="185" fillId="68" borderId="671" applyNumberFormat="0" applyAlignment="0" applyProtection="0"/>
    <xf numFmtId="0" fontId="138" fillId="83" borderId="674" applyNumberFormat="0" applyFont="0" applyAlignment="0" applyProtection="0"/>
    <xf numFmtId="0" fontId="138" fillId="83" borderId="674" applyNumberFormat="0" applyFont="0" applyAlignment="0" applyProtection="0"/>
    <xf numFmtId="0" fontId="138" fillId="83" borderId="674" applyNumberFormat="0" applyFont="0" applyAlignment="0" applyProtection="0"/>
    <xf numFmtId="0" fontId="138" fillId="83" borderId="674" applyNumberFormat="0" applyFont="0" applyAlignment="0" applyProtection="0"/>
    <xf numFmtId="0" fontId="138" fillId="83" borderId="674" applyNumberFormat="0" applyFont="0" applyAlignment="0" applyProtection="0"/>
    <xf numFmtId="0" fontId="138" fillId="83" borderId="674" applyNumberFormat="0" applyFont="0" applyAlignment="0" applyProtection="0"/>
    <xf numFmtId="0" fontId="138" fillId="83" borderId="674" applyNumberFormat="0" applyFont="0" applyAlignment="0" applyProtection="0"/>
    <xf numFmtId="0" fontId="129" fillId="83" borderId="674" applyNumberFormat="0" applyFont="0" applyAlignment="0" applyProtection="0">
      <alignment vertical="center"/>
    </xf>
    <xf numFmtId="0" fontId="5" fillId="83" borderId="674" applyNumberFormat="0" applyFont="0" applyAlignment="0" applyProtection="0"/>
    <xf numFmtId="0" fontId="253" fillId="68" borderId="671" applyNumberFormat="0" applyAlignment="0" applyProtection="0">
      <alignment vertical="center"/>
    </xf>
    <xf numFmtId="0" fontId="263" fillId="81" borderId="671" applyNumberFormat="0" applyAlignment="0" applyProtection="0">
      <alignment vertical="center"/>
    </xf>
    <xf numFmtId="0" fontId="42" fillId="83" borderId="690" applyNumberFormat="0" applyFont="0" applyAlignment="0" applyProtection="0"/>
    <xf numFmtId="283" fontId="242" fillId="68" borderId="687" applyNumberFormat="0" applyAlignment="0" applyProtection="0"/>
    <xf numFmtId="0" fontId="71" fillId="0" borderId="684">
      <alignment horizontal="left" vertical="center"/>
    </xf>
    <xf numFmtId="0" fontId="71" fillId="0" borderId="684">
      <alignment horizontal="left" vertical="center"/>
    </xf>
    <xf numFmtId="286" fontId="308" fillId="116" borderId="685" applyProtection="0">
      <alignment horizontal="center"/>
    </xf>
    <xf numFmtId="0" fontId="394" fillId="81" borderId="691" applyNumberFormat="0" applyAlignment="0" applyProtection="0">
      <alignment vertical="center"/>
    </xf>
    <xf numFmtId="0" fontId="42" fillId="83" borderId="690" applyNumberFormat="0" applyFont="0" applyAlignment="0" applyProtection="0"/>
    <xf numFmtId="0" fontId="235" fillId="81" borderId="687" applyNumberFormat="0" applyAlignment="0" applyProtection="0"/>
    <xf numFmtId="0" fontId="71" fillId="0" borderId="684">
      <alignment horizontal="left" vertical="center"/>
    </xf>
    <xf numFmtId="0" fontId="309" fillId="117" borderId="688"/>
    <xf numFmtId="283" fontId="304" fillId="34" borderId="688"/>
    <xf numFmtId="0" fontId="42" fillId="83" borderId="690" applyNumberFormat="0" applyFont="0" applyAlignment="0" applyProtection="0"/>
    <xf numFmtId="0" fontId="242" fillId="68" borderId="687" applyNumberFormat="0" applyAlignment="0" applyProtection="0"/>
    <xf numFmtId="0" fontId="71" fillId="0" borderId="684">
      <alignment horizontal="left" vertical="center"/>
    </xf>
    <xf numFmtId="0" fontId="312" fillId="0" borderId="689">
      <alignment horizontal="left" vertical="center"/>
    </xf>
    <xf numFmtId="283" fontId="304" fillId="34" borderId="688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81" borderId="691" applyNumberFormat="0" applyAlignment="0" applyProtection="0"/>
    <xf numFmtId="0" fontId="352" fillId="126" borderId="693" applyNumberFormat="0" applyProtection="0">
      <alignment vertical="center"/>
    </xf>
    <xf numFmtId="0" fontId="353" fillId="126" borderId="691" applyNumberFormat="0" applyProtection="0">
      <alignment horizontal="left" vertical="center" indent="1"/>
    </xf>
    <xf numFmtId="0" fontId="355" fillId="128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0" fontId="46" fillId="140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0" fontId="323" fillId="139" borderId="694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286" fontId="46" fillId="0" borderId="696" applyAlignment="0"/>
    <xf numFmtId="251" fontId="367" fillId="0" borderId="696" applyFill="0"/>
    <xf numFmtId="251" fontId="46" fillId="0" borderId="689" applyFill="0"/>
    <xf numFmtId="251" fontId="46" fillId="0" borderId="696" applyFill="0"/>
    <xf numFmtId="0" fontId="40" fillId="83" borderId="690" applyNumberFormat="0" applyFont="0" applyAlignment="0" applyProtection="0"/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15" fontId="281" fillId="112" borderId="685">
      <alignment horizontal="center"/>
    </xf>
    <xf numFmtId="5" fontId="270" fillId="0" borderId="686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6" fillId="81" borderId="687" applyNumberFormat="0" applyAlignment="0" applyProtection="0"/>
    <xf numFmtId="286" fontId="299" fillId="114" borderId="685" applyProtection="0">
      <alignment horizontal="center"/>
    </xf>
    <xf numFmtId="0" fontId="304" fillId="34" borderId="688"/>
    <xf numFmtId="283" fontId="304" fillId="34" borderId="688"/>
    <xf numFmtId="0" fontId="304" fillId="34" borderId="688"/>
    <xf numFmtId="283" fontId="304" fillId="34" borderId="688"/>
    <xf numFmtId="286" fontId="308" fillId="116" borderId="685" applyProtection="0">
      <alignment horizontal="center"/>
    </xf>
    <xf numFmtId="0" fontId="309" fillId="34" borderId="688"/>
    <xf numFmtId="283" fontId="309" fillId="34" borderId="688"/>
    <xf numFmtId="0" fontId="309" fillId="117" borderId="688"/>
    <xf numFmtId="283" fontId="309" fillId="117" borderId="688"/>
    <xf numFmtId="0" fontId="312" fillId="0" borderId="689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283" fontId="312" fillId="0" borderId="689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326" fillId="0" borderId="685" applyNumberFormat="0" applyAlignment="0" applyProtection="0"/>
    <xf numFmtId="283" fontId="326" fillId="0" borderId="685" applyNumberFormat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10" fontId="311" fillId="60" borderId="683" applyNumberFormat="0" applyBorder="0" applyAlignment="0" applyProtection="0"/>
    <xf numFmtId="10" fontId="95" fillId="60" borderId="683" applyNumberFormat="0" applyBorder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8" fillId="115" borderId="685" applyNumberFormat="0" applyAlignment="0" applyProtection="0"/>
    <xf numFmtId="283" fontId="328" fillId="115" borderId="685" applyNumberForma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81" borderId="691" applyNumberFormat="0" applyAlignment="0" applyProtection="0"/>
    <xf numFmtId="286" fontId="328" fillId="125" borderId="692" applyProtection="0">
      <alignment horizontal="center"/>
    </xf>
    <xf numFmtId="0" fontId="352" fillId="126" borderId="693" applyNumberFormat="0" applyProtection="0">
      <alignment vertical="center"/>
    </xf>
    <xf numFmtId="283" fontId="352" fillId="126" borderId="693" applyNumberFormat="0" applyProtection="0">
      <alignment vertical="center"/>
    </xf>
    <xf numFmtId="0" fontId="353" fillId="126" borderId="691" applyNumberFormat="0" applyProtection="0">
      <alignment horizontal="left" vertical="center" indent="1"/>
    </xf>
    <xf numFmtId="283" fontId="353" fillId="126" borderId="691" applyNumberFormat="0" applyProtection="0">
      <alignment horizontal="left" vertical="center" indent="1"/>
    </xf>
    <xf numFmtId="0" fontId="355" fillId="128" borderId="693" applyNumberFormat="0" applyProtection="0">
      <alignment horizontal="right" vertical="center"/>
    </xf>
    <xf numFmtId="283" fontId="355" fillId="128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283" fontId="355" fillId="129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283" fontId="355" fillId="121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283" fontId="355" fillId="130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283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283" fontId="355" fillId="132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283" fontId="355" fillId="133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283" fontId="355" fillId="134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283" fontId="355" fillId="135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283" fontId="355" fillId="139" borderId="693" applyNumberFormat="0" applyProtection="0">
      <alignment horizontal="right" vertical="center"/>
    </xf>
    <xf numFmtId="0" fontId="46" fillId="140" borderId="691" applyNumberFormat="0" applyProtection="0">
      <alignment horizontal="left" vertical="center" indent="1"/>
    </xf>
    <xf numFmtId="283" fontId="46" fillId="140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283" fontId="46" fillId="141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283" fontId="46" fillId="122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283" fontId="46" fillId="127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283" fontId="355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283" fontId="358" fillId="111" borderId="693" applyNumberFormat="0" applyProtection="0">
      <alignment vertical="center"/>
    </xf>
    <xf numFmtId="0" fontId="323" fillId="139" borderId="694" applyNumberFormat="0" applyProtection="0">
      <alignment horizontal="left" vertical="center" indent="1"/>
    </xf>
    <xf numFmtId="283" fontId="323" fillId="139" borderId="694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283" fontId="321" fillId="142" borderId="691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283" fontId="361" fillId="144" borderId="694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283" fontId="362" fillId="34" borderId="685" applyNumberFormat="0" applyProtection="0">
      <alignment horizontal="right" vertical="center"/>
    </xf>
    <xf numFmtId="0" fontId="328" fillId="145" borderId="695" applyNumberFormat="0" applyProtection="0">
      <alignment horizontal="center"/>
    </xf>
    <xf numFmtId="283" fontId="328" fillId="145" borderId="695" applyNumberFormat="0" applyProtection="0">
      <alignment horizontal="center"/>
    </xf>
    <xf numFmtId="3" fontId="365" fillId="84" borderId="683">
      <alignment horizontal="left" vertical="top" wrapText="1"/>
      <protection locked="0"/>
    </xf>
    <xf numFmtId="3" fontId="365" fillId="84" borderId="683">
      <alignment horizontal="left" vertical="top" wrapText="1"/>
      <protection locked="0"/>
    </xf>
    <xf numFmtId="286" fontId="46" fillId="0" borderId="696" applyAlignment="0"/>
    <xf numFmtId="286" fontId="367" fillId="0" borderId="696" applyFill="0" applyAlignment="0" applyProtection="0"/>
    <xf numFmtId="0" fontId="283" fillId="0" borderId="685" applyNumberFormat="0" applyFill="0" applyAlignment="0" applyProtection="0"/>
    <xf numFmtId="283" fontId="283" fillId="0" borderId="685" applyNumberFormat="0" applyFill="0" applyAlignment="0" applyProtection="0"/>
    <xf numFmtId="0" fontId="283" fillId="0" borderId="685" applyNumberFormat="0" applyFill="0" applyAlignment="0" applyProtection="0"/>
    <xf numFmtId="0" fontId="283" fillId="0" borderId="685" applyNumberFormat="0" applyFill="0" applyAlignment="0" applyProtection="0"/>
    <xf numFmtId="251" fontId="367" fillId="0" borderId="689" applyFill="0"/>
    <xf numFmtId="251" fontId="367" fillId="0" borderId="696" applyFill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0" fontId="373" fillId="0" borderId="698" applyNumberFormat="0" applyFill="0" applyAlignment="0" applyProtection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251" fontId="46" fillId="0" borderId="689" applyFill="0"/>
    <xf numFmtId="251" fontId="46" fillId="0" borderId="696" applyFill="0"/>
    <xf numFmtId="0" fontId="234" fillId="81" borderId="691" applyNumberFormat="0" applyAlignment="0" applyProtection="0"/>
    <xf numFmtId="283" fontId="234" fillId="81" borderId="691" applyNumberFormat="0" applyAlignment="0" applyProtection="0"/>
    <xf numFmtId="0" fontId="234" fillId="81" borderId="691" applyNumberFormat="0" applyAlignment="0" applyProtection="0"/>
    <xf numFmtId="0" fontId="234" fillId="81" borderId="691" applyNumberFormat="0" applyAlignment="0" applyProtection="0"/>
    <xf numFmtId="0" fontId="235" fillId="81" borderId="687" applyNumberFormat="0" applyAlignment="0" applyProtection="0"/>
    <xf numFmtId="283" fontId="235" fillId="81" borderId="687" applyNumberFormat="0" applyAlignment="0" applyProtection="0"/>
    <xf numFmtId="0" fontId="235" fillId="81" borderId="687" applyNumberFormat="0" applyAlignment="0" applyProtection="0"/>
    <xf numFmtId="0" fontId="235" fillId="81" borderId="687" applyNumberFormat="0" applyAlignment="0" applyProtection="0"/>
    <xf numFmtId="0" fontId="242" fillId="68" borderId="687" applyNumberFormat="0" applyAlignment="0" applyProtection="0"/>
    <xf numFmtId="283" fontId="242" fillId="68" borderId="687" applyNumberFormat="0" applyAlignment="0" applyProtection="0"/>
    <xf numFmtId="0" fontId="242" fillId="68" borderId="687" applyNumberFormat="0" applyAlignment="0" applyProtection="0"/>
    <xf numFmtId="0" fontId="242" fillId="68" borderId="687" applyNumberFormat="0" applyAlignment="0" applyProtection="0"/>
    <xf numFmtId="0" fontId="244" fillId="0" borderId="698" applyNumberFormat="0" applyFill="0" applyAlignment="0" applyProtection="0"/>
    <xf numFmtId="283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283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381" fillId="81" borderId="687" applyNumberFormat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387" fillId="0" borderId="698" applyNumberFormat="0" applyFill="0" applyAlignment="0" applyProtection="0">
      <alignment vertical="center"/>
    </xf>
    <xf numFmtId="0" fontId="388" fillId="68" borderId="687" applyNumberFormat="0" applyAlignment="0" applyProtection="0">
      <alignment vertical="center"/>
    </xf>
    <xf numFmtId="0" fontId="394" fillId="81" borderId="691" applyNumberFormat="0" applyAlignment="0" applyProtection="0">
      <alignment vertical="center"/>
    </xf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29" fillId="83" borderId="690" applyNumberFormat="0" applyFont="0" applyAlignment="0" applyProtection="0">
      <alignment vertical="center"/>
    </xf>
    <xf numFmtId="0" fontId="5" fillId="83" borderId="690" applyNumberFormat="0" applyFont="0" applyAlignment="0" applyProtection="0"/>
    <xf numFmtId="0" fontId="253" fillId="68" borderId="687" applyNumberFormat="0" applyAlignment="0" applyProtection="0">
      <alignment vertical="center"/>
    </xf>
    <xf numFmtId="0" fontId="263" fillId="81" borderId="687" applyNumberFormat="0" applyAlignment="0" applyProtection="0">
      <alignment vertical="center"/>
    </xf>
    <xf numFmtId="283" fontId="235" fillId="81" borderId="687" applyNumberFormat="0" applyAlignment="0" applyProtection="0"/>
    <xf numFmtId="10" fontId="95" fillId="60" borderId="683" applyNumberFormat="0" applyBorder="0" applyAlignment="0" applyProtection="0"/>
    <xf numFmtId="10" fontId="311" fillId="60" borderId="683" applyNumberFormat="0" applyBorder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0" fontId="355" fillId="139" borderId="693" applyNumberFormat="0" applyProtection="0">
      <alignment horizontal="right" vertical="center"/>
    </xf>
    <xf numFmtId="0" fontId="341" fillId="81" borderId="691" applyNumberForma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5" fillId="53" borderId="691" applyNumberFormat="0" applyProtection="0">
      <alignment horizontal="left" vertical="center" indent="1"/>
    </xf>
    <xf numFmtId="0" fontId="388" fillId="68" borderId="687" applyNumberFormat="0" applyAlignment="0" applyProtection="0">
      <alignment vertical="center"/>
    </xf>
    <xf numFmtId="0" fontId="387" fillId="0" borderId="698" applyNumberFormat="0" applyFill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242" fillId="68" borderId="687" applyNumberFormat="0" applyAlignment="0" applyProtection="0"/>
    <xf numFmtId="0" fontId="235" fillId="81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10" fontId="95" fillId="60" borderId="683" applyNumberFormat="0" applyBorder="0" applyAlignment="0" applyProtection="0"/>
    <xf numFmtId="283" fontId="326" fillId="0" borderId="685" applyNumberFormat="0" applyAlignment="0" applyProtection="0"/>
    <xf numFmtId="0" fontId="326" fillId="0" borderId="685" applyNumberFormat="0" applyAlignment="0" applyProtection="0"/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283" fontId="312" fillId="0" borderId="689">
      <alignment horizontal="left" vertical="center"/>
    </xf>
    <xf numFmtId="0" fontId="71" fillId="0" borderId="684">
      <alignment horizontal="left" vertical="center"/>
    </xf>
    <xf numFmtId="283" fontId="309" fillId="34" borderId="688"/>
    <xf numFmtId="0" fontId="304" fillId="34" borderId="688"/>
    <xf numFmtId="286" fontId="299" fillId="114" borderId="685" applyProtection="0">
      <alignment horizontal="center"/>
    </xf>
    <xf numFmtId="0" fontId="286" fillId="81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5" fontId="270" fillId="0" borderId="686" applyAlignment="0" applyProtection="0"/>
    <xf numFmtId="15" fontId="281" fillId="112" borderId="685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251" fontId="46" fillId="0" borderId="696" applyFill="0"/>
    <xf numFmtId="251" fontId="367" fillId="0" borderId="696" applyFill="0"/>
    <xf numFmtId="0" fontId="362" fillId="34" borderId="685" applyNumberFormat="0" applyProtection="0">
      <alignment horizontal="right" vertical="center"/>
    </xf>
    <xf numFmtId="0" fontId="361" fillId="144" borderId="694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0" fontId="358" fillId="111" borderId="693" applyNumberFormat="0" applyProtection="0">
      <alignment vertical="center"/>
    </xf>
    <xf numFmtId="0" fontId="355" fillId="111" borderId="693" applyNumberFormat="0" applyProtection="0">
      <alignment vertical="center"/>
    </xf>
    <xf numFmtId="0" fontId="46" fillId="127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0" fontId="46" fillId="140" borderId="691" applyNumberFormat="0" applyProtection="0">
      <alignment horizontal="left" vertical="center" indent="1"/>
    </xf>
    <xf numFmtId="0" fontId="355" fillId="134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0" fontId="355" fillId="128" borderId="693" applyNumberFormat="0" applyProtection="0">
      <alignment horizontal="right" vertical="center"/>
    </xf>
    <xf numFmtId="0" fontId="341" fillId="113" borderId="691" applyNumberFormat="0" applyAlignment="0" applyProtection="0"/>
    <xf numFmtId="0" fontId="5" fillId="83" borderId="690" applyNumberFormat="0" applyFont="0" applyAlignment="0" applyProtection="0"/>
    <xf numFmtId="0" fontId="381" fillId="81" borderId="687" applyNumberFormat="0" applyAlignment="0" applyProtection="0">
      <alignment vertical="center"/>
    </xf>
    <xf numFmtId="0" fontId="242" fillId="68" borderId="687" applyNumberFormat="0" applyAlignment="0" applyProtection="0"/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309" fillId="34" borderId="688"/>
    <xf numFmtId="0" fontId="263" fillId="81" borderId="687" applyNumberFormat="0" applyAlignment="0" applyProtection="0">
      <alignment vertical="center"/>
    </xf>
    <xf numFmtId="0" fontId="253" fillId="68" borderId="687" applyNumberFormat="0" applyAlignment="0" applyProtection="0">
      <alignment vertical="center"/>
    </xf>
    <xf numFmtId="0" fontId="5" fillId="83" borderId="690" applyNumberFormat="0" applyFont="0" applyAlignment="0" applyProtection="0"/>
    <xf numFmtId="0" fontId="129" fillId="83" borderId="690" applyNumberFormat="0" applyFont="0" applyAlignment="0" applyProtection="0">
      <alignment vertical="center"/>
    </xf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283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244" fillId="0" borderId="698" applyNumberFormat="0" applyFill="0" applyAlignment="0" applyProtection="0"/>
    <xf numFmtId="0" fontId="244" fillId="0" borderId="698" applyNumberFormat="0" applyFill="0" applyAlignment="0" applyProtection="0"/>
    <xf numFmtId="283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234" fillId="81" borderId="691" applyNumberFormat="0" applyAlignment="0" applyProtection="0"/>
    <xf numFmtId="0" fontId="234" fillId="81" borderId="691" applyNumberFormat="0" applyAlignment="0" applyProtection="0"/>
    <xf numFmtId="283" fontId="234" fillId="81" borderId="691" applyNumberFormat="0" applyAlignment="0" applyProtection="0"/>
    <xf numFmtId="0" fontId="234" fillId="81" borderId="691" applyNumberFormat="0" applyAlignment="0" applyProtection="0"/>
    <xf numFmtId="251" fontId="46" fillId="0" borderId="696" applyFill="0"/>
    <xf numFmtId="251" fontId="46" fillId="0" borderId="689" applyFill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0" fontId="373" fillId="0" borderId="698" applyNumberFormat="0" applyFill="0" applyAlignment="0" applyProtection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251" fontId="367" fillId="0" borderId="696" applyFill="0"/>
    <xf numFmtId="251" fontId="367" fillId="0" borderId="689" applyFill="0"/>
    <xf numFmtId="0" fontId="283" fillId="0" borderId="685" applyNumberFormat="0" applyFill="0" applyAlignment="0" applyProtection="0"/>
    <xf numFmtId="0" fontId="283" fillId="0" borderId="685" applyNumberFormat="0" applyFill="0" applyAlignment="0" applyProtection="0"/>
    <xf numFmtId="283" fontId="283" fillId="0" borderId="685" applyNumberFormat="0" applyFill="0" applyAlignment="0" applyProtection="0"/>
    <xf numFmtId="0" fontId="283" fillId="0" borderId="685" applyNumberFormat="0" applyFill="0" applyAlignment="0" applyProtection="0"/>
    <xf numFmtId="286" fontId="367" fillId="0" borderId="696" applyFill="0" applyAlignment="0" applyProtection="0"/>
    <xf numFmtId="286" fontId="46" fillId="0" borderId="696" applyAlignment="0"/>
    <xf numFmtId="3" fontId="365" fillId="84" borderId="683">
      <alignment horizontal="left" vertical="top" wrapText="1"/>
      <protection locked="0"/>
    </xf>
    <xf numFmtId="3" fontId="365" fillId="84" borderId="683">
      <alignment horizontal="left" vertical="top" wrapText="1"/>
      <protection locked="0"/>
    </xf>
    <xf numFmtId="283" fontId="328" fillId="145" borderId="695" applyNumberFormat="0" applyProtection="0">
      <alignment horizontal="center"/>
    </xf>
    <xf numFmtId="0" fontId="328" fillId="145" borderId="695" applyNumberFormat="0" applyProtection="0">
      <alignment horizontal="center"/>
    </xf>
    <xf numFmtId="283" fontId="362" fillId="34" borderId="685" applyNumberFormat="0" applyProtection="0">
      <alignment horizontal="right" vertical="center"/>
    </xf>
    <xf numFmtId="0" fontId="362" fillId="34" borderId="685" applyNumberFormat="0" applyProtection="0">
      <alignment horizontal="right" vertical="center"/>
    </xf>
    <xf numFmtId="283" fontId="361" fillId="144" borderId="694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283" fontId="321" fillId="142" borderId="691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283" fontId="323" fillId="139" borderId="694" applyNumberFormat="0" applyProtection="0">
      <alignment horizontal="left" vertical="center" indent="1"/>
    </xf>
    <xf numFmtId="0" fontId="323" fillId="139" borderId="694" applyNumberFormat="0" applyProtection="0">
      <alignment horizontal="left" vertical="center" indent="1"/>
    </xf>
    <xf numFmtId="283" fontId="358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283" fontId="355" fillId="111" borderId="693" applyNumberFormat="0" applyProtection="0">
      <alignment vertical="center"/>
    </xf>
    <xf numFmtId="0" fontId="355" fillId="111" borderId="693" applyNumberFormat="0" applyProtection="0">
      <alignment vertical="center"/>
    </xf>
    <xf numFmtId="283" fontId="46" fillId="127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283" fontId="46" fillId="122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283" fontId="46" fillId="141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283" fontId="46" fillId="140" borderId="691" applyNumberFormat="0" applyProtection="0">
      <alignment horizontal="left" vertical="center" indent="1"/>
    </xf>
    <xf numFmtId="0" fontId="46" fillId="140" borderId="691" applyNumberFormat="0" applyProtection="0">
      <alignment horizontal="left" vertical="center" indent="1"/>
    </xf>
    <xf numFmtId="283" fontId="355" fillId="139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283" fontId="355" fillId="135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283" fontId="355" fillId="134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283" fontId="355" fillId="133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283" fontId="355" fillId="132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283" fontId="355" fillId="131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283" fontId="355" fillId="130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283" fontId="355" fillId="121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283" fontId="355" fillId="129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283" fontId="355" fillId="128" borderId="693" applyNumberFormat="0" applyProtection="0">
      <alignment horizontal="right" vertical="center"/>
    </xf>
    <xf numFmtId="0" fontId="355" fillId="128" borderId="693" applyNumberFormat="0" applyProtection="0">
      <alignment horizontal="right" vertical="center"/>
    </xf>
    <xf numFmtId="283" fontId="353" fillId="126" borderId="691" applyNumberFormat="0" applyProtection="0">
      <alignment horizontal="left" vertical="center" indent="1"/>
    </xf>
    <xf numFmtId="0" fontId="353" fillId="126" borderId="691" applyNumberFormat="0" applyProtection="0">
      <alignment horizontal="left" vertical="center" indent="1"/>
    </xf>
    <xf numFmtId="283" fontId="352" fillId="126" borderId="693" applyNumberFormat="0" applyProtection="0">
      <alignment vertical="center"/>
    </xf>
    <xf numFmtId="0" fontId="352" fillId="126" borderId="693" applyNumberFormat="0" applyProtection="0">
      <alignment vertical="center"/>
    </xf>
    <xf numFmtId="286" fontId="328" fillId="125" borderId="692" applyProtection="0">
      <alignment horizontal="center"/>
    </xf>
    <xf numFmtId="0" fontId="341" fillId="81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283" fontId="328" fillId="115" borderId="685" applyNumberFormat="0" applyAlignment="0" applyProtection="0"/>
    <xf numFmtId="0" fontId="328" fillId="115" borderId="685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40" fillId="83" borderId="690" applyNumberFormat="0" applyFont="0" applyAlignment="0" applyProtection="0"/>
    <xf numFmtId="251" fontId="46" fillId="0" borderId="689" applyFill="0"/>
    <xf numFmtId="286" fontId="46" fillId="0" borderId="696" applyAlignment="0"/>
    <xf numFmtId="0" fontId="323" fillId="139" borderId="694" applyNumberFormat="0" applyProtection="0">
      <alignment horizontal="left" vertical="center" indent="1"/>
    </xf>
    <xf numFmtId="0" fontId="355" fillId="135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0" fontId="353" fillId="126" borderId="691" applyNumberFormat="0" applyProtection="0">
      <alignment horizontal="left" vertical="center" indent="1"/>
    </xf>
    <xf numFmtId="0" fontId="352" fillId="126" borderId="693" applyNumberFormat="0" applyProtection="0">
      <alignment vertical="center"/>
    </xf>
    <xf numFmtId="0" fontId="341" fillId="81" borderId="691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283" fontId="312" fillId="0" borderId="689">
      <alignment horizontal="left" vertical="center"/>
    </xf>
    <xf numFmtId="0" fontId="312" fillId="0" borderId="689">
      <alignment horizontal="left" vertical="center"/>
    </xf>
    <xf numFmtId="0" fontId="286" fillId="81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66" fillId="0" borderId="698" applyNumberFormat="0" applyFill="0" applyAlignment="0" applyProtection="0">
      <alignment vertical="center"/>
    </xf>
    <xf numFmtId="0" fontId="254" fillId="81" borderId="691" applyNumberFormat="0" applyAlignment="0" applyProtection="0">
      <alignment vertical="center"/>
    </xf>
    <xf numFmtId="0" fontId="221" fillId="0" borderId="698" applyNumberFormat="0" applyFill="0" applyAlignment="0" applyProtection="0"/>
    <xf numFmtId="0" fontId="221" fillId="0" borderId="698" applyNumberFormat="0" applyFill="0" applyAlignment="0" applyProtection="0"/>
    <xf numFmtId="0" fontId="221" fillId="0" borderId="698" applyNumberFormat="0" applyFill="0" applyAlignment="0" applyProtection="0"/>
    <xf numFmtId="4" fontId="205" fillId="105" borderId="691" applyNumberFormat="0" applyProtection="0">
      <alignment horizontal="right" vertical="center"/>
    </xf>
    <xf numFmtId="0" fontId="68" fillId="104" borderId="691" applyNumberFormat="0" applyProtection="0">
      <alignment horizontal="center" vertical="top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right" vertical="center"/>
    </xf>
    <xf numFmtId="3" fontId="70" fillId="57" borderId="691" applyProtection="0">
      <alignment horizontal="right" vertical="center"/>
    </xf>
    <xf numFmtId="0" fontId="70" fillId="100" borderId="691" applyNumberFormat="0" applyProtection="0">
      <alignment horizontal="left" vertical="center" indent="1"/>
    </xf>
    <xf numFmtId="0" fontId="70" fillId="100" borderId="691" applyNumberFormat="0" applyProtection="0">
      <alignment horizontal="left" vertical="center" indent="1"/>
    </xf>
    <xf numFmtId="0" fontId="5" fillId="100" borderId="691" applyNumberFormat="0" applyProtection="0">
      <alignment vertical="center"/>
    </xf>
    <xf numFmtId="0" fontId="70" fillId="100" borderId="691" applyNumberFormat="0" applyProtection="0">
      <alignment vertical="center"/>
    </xf>
    <xf numFmtId="0" fontId="5" fillId="100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4" fontId="70" fillId="97" borderId="691" applyNumberFormat="0" applyProtection="0">
      <alignment horizontal="right" vertical="center"/>
    </xf>
    <xf numFmtId="0" fontId="5" fillId="0" borderId="691" applyNumberFormat="0" applyProtection="0">
      <alignment horizontal="left" vertical="center" indent="1"/>
    </xf>
    <xf numFmtId="0" fontId="5" fillId="103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0" fontId="5" fillId="102" borderId="691" applyNumberFormat="0" applyProtection="0">
      <alignment horizontal="left" vertical="center" indent="1"/>
    </xf>
    <xf numFmtId="0" fontId="5" fillId="0" borderId="691" applyNumberFormat="0" applyProtection="0">
      <alignment horizontal="left" vertical="center" indent="1"/>
    </xf>
    <xf numFmtId="4" fontId="70" fillId="101" borderId="691" applyNumberFormat="0" applyProtection="0">
      <alignment horizontal="left" vertical="center" indent="1"/>
    </xf>
    <xf numFmtId="0" fontId="5" fillId="100" borderId="691" applyNumberFormat="0" applyProtection="0">
      <alignment horizontal="left" vertical="center" indent="1"/>
    </xf>
    <xf numFmtId="4" fontId="70" fillId="98" borderId="691" applyNumberFormat="0" applyProtection="0">
      <alignment horizontal="right" vertical="center"/>
    </xf>
    <xf numFmtId="4" fontId="70" fillId="96" borderId="691" applyNumberFormat="0" applyProtection="0">
      <alignment horizontal="right" vertical="center"/>
    </xf>
    <xf numFmtId="4" fontId="70" fillId="95" borderId="691" applyNumberFormat="0" applyProtection="0">
      <alignment horizontal="right" vertical="center"/>
    </xf>
    <xf numFmtId="4" fontId="70" fillId="94" borderId="691" applyNumberFormat="0" applyProtection="0">
      <alignment horizontal="right" vertical="center"/>
    </xf>
    <xf numFmtId="4" fontId="70" fillId="93" borderId="691" applyNumberFormat="0" applyProtection="0">
      <alignment horizontal="right" vertical="center"/>
    </xf>
    <xf numFmtId="4" fontId="70" fillId="52" borderId="691" applyNumberFormat="0" applyProtection="0">
      <alignment horizontal="right" vertical="center"/>
    </xf>
    <xf numFmtId="4" fontId="70" fillId="92" borderId="691" applyNumberFormat="0" applyProtection="0">
      <alignment horizontal="right" vertical="center"/>
    </xf>
    <xf numFmtId="4" fontId="70" fillId="91" borderId="691" applyNumberFormat="0" applyProtection="0">
      <alignment horizontal="right" vertical="center"/>
    </xf>
    <xf numFmtId="0" fontId="68" fillId="90" borderId="691" applyNumberFormat="0" applyProtection="0">
      <alignment horizontal="left" vertical="top"/>
    </xf>
    <xf numFmtId="4" fontId="202" fillId="89" borderId="691" applyNumberFormat="0" applyProtection="0">
      <alignment horizontal="center" vertical="top"/>
    </xf>
    <xf numFmtId="4" fontId="202" fillId="88" borderId="691" applyNumberFormat="0" applyProtection="0">
      <alignment horizontal="left" vertical="center"/>
    </xf>
    <xf numFmtId="0" fontId="5" fillId="53" borderId="691" applyNumberFormat="0" applyProtection="0">
      <alignment vertical="center"/>
    </xf>
    <xf numFmtId="4" fontId="202" fillId="87" borderId="691" applyNumberFormat="0" applyProtection="0">
      <alignment vertical="center"/>
    </xf>
    <xf numFmtId="0" fontId="196" fillId="81" borderId="691" applyNumberFormat="0" applyAlignment="0" applyProtection="0"/>
    <xf numFmtId="0" fontId="196" fillId="81" borderId="691" applyNumberFormat="0" applyAlignment="0" applyProtection="0"/>
    <xf numFmtId="0" fontId="196" fillId="81" borderId="691" applyNumberFormat="0" applyAlignment="0" applyProtection="0"/>
    <xf numFmtId="286" fontId="46" fillId="0" borderId="696" applyAlignment="0"/>
    <xf numFmtId="251" fontId="367" fillId="0" borderId="696" applyFill="0"/>
    <xf numFmtId="251" fontId="46" fillId="0" borderId="696" applyFill="0"/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15" fontId="281" fillId="112" borderId="685">
      <alignment horizontal="center"/>
    </xf>
    <xf numFmtId="5" fontId="270" fillId="0" borderId="686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6" fillId="81" borderId="687" applyNumberFormat="0" applyAlignment="0" applyProtection="0"/>
    <xf numFmtId="286" fontId="299" fillId="114" borderId="685" applyProtection="0">
      <alignment horizontal="center"/>
    </xf>
    <xf numFmtId="0" fontId="304" fillId="34" borderId="688"/>
    <xf numFmtId="283" fontId="304" fillId="34" borderId="688"/>
    <xf numFmtId="0" fontId="304" fillId="34" borderId="688"/>
    <xf numFmtId="283" fontId="304" fillId="34" borderId="688"/>
    <xf numFmtId="286" fontId="308" fillId="116" borderId="685" applyProtection="0">
      <alignment horizontal="center"/>
    </xf>
    <xf numFmtId="0" fontId="309" fillId="34" borderId="688"/>
    <xf numFmtId="283" fontId="309" fillId="34" borderId="688"/>
    <xf numFmtId="0" fontId="309" fillId="117" borderId="688"/>
    <xf numFmtId="283" fontId="309" fillId="117" borderId="688"/>
    <xf numFmtId="0" fontId="312" fillId="0" borderId="689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283" fontId="312" fillId="0" borderId="689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326" fillId="0" borderId="685" applyNumberFormat="0" applyAlignment="0" applyProtection="0"/>
    <xf numFmtId="283" fontId="326" fillId="0" borderId="685" applyNumberFormat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10" fontId="311" fillId="60" borderId="683" applyNumberFormat="0" applyBorder="0" applyAlignment="0" applyProtection="0"/>
    <xf numFmtId="10" fontId="95" fillId="60" borderId="683" applyNumberFormat="0" applyBorder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8" fillId="115" borderId="685" applyNumberFormat="0" applyAlignment="0" applyProtection="0"/>
    <xf numFmtId="283" fontId="328" fillId="115" borderId="685" applyNumberForma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81" borderId="691" applyNumberFormat="0" applyAlignment="0" applyProtection="0"/>
    <xf numFmtId="286" fontId="328" fillId="125" borderId="692" applyProtection="0">
      <alignment horizontal="center"/>
    </xf>
    <xf numFmtId="0" fontId="352" fillId="126" borderId="693" applyNumberFormat="0" applyProtection="0">
      <alignment vertical="center"/>
    </xf>
    <xf numFmtId="283" fontId="352" fillId="126" borderId="693" applyNumberFormat="0" applyProtection="0">
      <alignment vertical="center"/>
    </xf>
    <xf numFmtId="0" fontId="353" fillId="126" borderId="691" applyNumberFormat="0" applyProtection="0">
      <alignment horizontal="left" vertical="center" indent="1"/>
    </xf>
    <xf numFmtId="283" fontId="353" fillId="126" borderId="691" applyNumberFormat="0" applyProtection="0">
      <alignment horizontal="left" vertical="center" indent="1"/>
    </xf>
    <xf numFmtId="0" fontId="355" fillId="128" borderId="693" applyNumberFormat="0" applyProtection="0">
      <alignment horizontal="right" vertical="center"/>
    </xf>
    <xf numFmtId="283" fontId="355" fillId="128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283" fontId="355" fillId="129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283" fontId="355" fillId="121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283" fontId="355" fillId="130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283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283" fontId="355" fillId="132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283" fontId="355" fillId="133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283" fontId="355" fillId="134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283" fontId="355" fillId="135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283" fontId="355" fillId="139" borderId="693" applyNumberFormat="0" applyProtection="0">
      <alignment horizontal="right" vertical="center"/>
    </xf>
    <xf numFmtId="0" fontId="46" fillId="140" borderId="691" applyNumberFormat="0" applyProtection="0">
      <alignment horizontal="left" vertical="center" indent="1"/>
    </xf>
    <xf numFmtId="283" fontId="46" fillId="140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283" fontId="46" fillId="141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283" fontId="46" fillId="122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283" fontId="46" fillId="127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283" fontId="355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283" fontId="358" fillId="111" borderId="693" applyNumberFormat="0" applyProtection="0">
      <alignment vertical="center"/>
    </xf>
    <xf numFmtId="0" fontId="323" fillId="139" borderId="694" applyNumberFormat="0" applyProtection="0">
      <alignment horizontal="left" vertical="center" indent="1"/>
    </xf>
    <xf numFmtId="283" fontId="323" fillId="139" borderId="694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283" fontId="321" fillId="142" borderId="691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283" fontId="361" fillId="144" borderId="694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283" fontId="362" fillId="34" borderId="685" applyNumberFormat="0" applyProtection="0">
      <alignment horizontal="right" vertical="center"/>
    </xf>
    <xf numFmtId="0" fontId="328" fillId="145" borderId="695" applyNumberFormat="0" applyProtection="0">
      <alignment horizontal="center"/>
    </xf>
    <xf numFmtId="283" fontId="328" fillId="145" borderId="695" applyNumberFormat="0" applyProtection="0">
      <alignment horizontal="center"/>
    </xf>
    <xf numFmtId="3" fontId="365" fillId="84" borderId="683">
      <alignment horizontal="left" vertical="top" wrapText="1"/>
      <protection locked="0"/>
    </xf>
    <xf numFmtId="3" fontId="365" fillId="84" borderId="683">
      <alignment horizontal="left" vertical="top" wrapText="1"/>
      <protection locked="0"/>
    </xf>
    <xf numFmtId="286" fontId="46" fillId="0" borderId="696" applyAlignment="0"/>
    <xf numFmtId="286" fontId="367" fillId="0" borderId="696" applyFill="0" applyAlignment="0" applyProtection="0"/>
    <xf numFmtId="0" fontId="283" fillId="0" borderId="685" applyNumberFormat="0" applyFill="0" applyAlignment="0" applyProtection="0"/>
    <xf numFmtId="283" fontId="283" fillId="0" borderId="685" applyNumberFormat="0" applyFill="0" applyAlignment="0" applyProtection="0"/>
    <xf numFmtId="0" fontId="283" fillId="0" borderId="685" applyNumberFormat="0" applyFill="0" applyAlignment="0" applyProtection="0"/>
    <xf numFmtId="0" fontId="283" fillId="0" borderId="685" applyNumberFormat="0" applyFill="0" applyAlignment="0" applyProtection="0"/>
    <xf numFmtId="251" fontId="367" fillId="0" borderId="689" applyFill="0"/>
    <xf numFmtId="251" fontId="367" fillId="0" borderId="696" applyFill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0" fontId="373" fillId="0" borderId="698" applyNumberFormat="0" applyFill="0" applyAlignment="0" applyProtection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251" fontId="46" fillId="0" borderId="689" applyFill="0"/>
    <xf numFmtId="251" fontId="46" fillId="0" borderId="696" applyFill="0"/>
    <xf numFmtId="0" fontId="234" fillId="81" borderId="691" applyNumberFormat="0" applyAlignment="0" applyProtection="0"/>
    <xf numFmtId="283" fontId="234" fillId="81" borderId="691" applyNumberFormat="0" applyAlignment="0" applyProtection="0"/>
    <xf numFmtId="0" fontId="234" fillId="81" borderId="691" applyNumberFormat="0" applyAlignment="0" applyProtection="0"/>
    <xf numFmtId="0" fontId="234" fillId="81" borderId="691" applyNumberFormat="0" applyAlignment="0" applyProtection="0"/>
    <xf numFmtId="0" fontId="235" fillId="81" borderId="687" applyNumberFormat="0" applyAlignment="0" applyProtection="0"/>
    <xf numFmtId="283" fontId="235" fillId="81" borderId="687" applyNumberFormat="0" applyAlignment="0" applyProtection="0"/>
    <xf numFmtId="0" fontId="235" fillId="81" borderId="687" applyNumberFormat="0" applyAlignment="0" applyProtection="0"/>
    <xf numFmtId="0" fontId="235" fillId="81" borderId="687" applyNumberFormat="0" applyAlignment="0" applyProtection="0"/>
    <xf numFmtId="0" fontId="242" fillId="68" borderId="687" applyNumberFormat="0" applyAlignment="0" applyProtection="0"/>
    <xf numFmtId="283" fontId="242" fillId="68" borderId="687" applyNumberFormat="0" applyAlignment="0" applyProtection="0"/>
    <xf numFmtId="0" fontId="242" fillId="68" borderId="687" applyNumberFormat="0" applyAlignment="0" applyProtection="0"/>
    <xf numFmtId="0" fontId="242" fillId="68" borderId="687" applyNumberFormat="0" applyAlignment="0" applyProtection="0"/>
    <xf numFmtId="0" fontId="244" fillId="0" borderId="698" applyNumberFormat="0" applyFill="0" applyAlignment="0" applyProtection="0"/>
    <xf numFmtId="283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283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381" fillId="81" borderId="687" applyNumberFormat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387" fillId="0" borderId="698" applyNumberFormat="0" applyFill="0" applyAlignment="0" applyProtection="0">
      <alignment vertical="center"/>
    </xf>
    <xf numFmtId="0" fontId="388" fillId="68" borderId="687" applyNumberFormat="0" applyAlignment="0" applyProtection="0">
      <alignment vertical="center"/>
    </xf>
    <xf numFmtId="0" fontId="394" fillId="81" borderId="691" applyNumberFormat="0" applyAlignment="0" applyProtection="0">
      <alignment vertical="center"/>
    </xf>
    <xf numFmtId="0" fontId="42" fillId="83" borderId="690" applyNumberFormat="0" applyFont="0" applyAlignment="0" applyProtection="0"/>
    <xf numFmtId="0" fontId="235" fillId="81" borderId="687" applyNumberFormat="0" applyAlignment="0" applyProtection="0"/>
    <xf numFmtId="0" fontId="71" fillId="0" borderId="684">
      <alignment horizontal="left" vertical="center"/>
    </xf>
    <xf numFmtId="283" fontId="309" fillId="117" borderId="688"/>
    <xf numFmtId="0" fontId="304" fillId="34" borderId="688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29" fillId="83" borderId="690" applyNumberFormat="0" applyFont="0" applyAlignment="0" applyProtection="0">
      <alignment vertical="center"/>
    </xf>
    <xf numFmtId="0" fontId="5" fillId="83" borderId="690" applyNumberFormat="0" applyFont="0" applyAlignment="0" applyProtection="0"/>
    <xf numFmtId="0" fontId="253" fillId="68" borderId="687" applyNumberFormat="0" applyAlignment="0" applyProtection="0">
      <alignment vertical="center"/>
    </xf>
    <xf numFmtId="0" fontId="263" fillId="81" borderId="687" applyNumberFormat="0" applyAlignment="0" applyProtection="0">
      <alignment vertical="center"/>
    </xf>
    <xf numFmtId="0" fontId="42" fillId="83" borderId="690" applyNumberFormat="0" applyFont="0" applyAlignment="0" applyProtection="0"/>
    <xf numFmtId="283" fontId="242" fillId="68" borderId="687" applyNumberFormat="0" applyAlignment="0" applyProtection="0"/>
    <xf numFmtId="0" fontId="71" fillId="0" borderId="684">
      <alignment horizontal="left" vertical="center"/>
    </xf>
    <xf numFmtId="0" fontId="71" fillId="0" borderId="684">
      <alignment horizontal="left" vertical="center"/>
    </xf>
    <xf numFmtId="286" fontId="308" fillId="116" borderId="685" applyProtection="0">
      <alignment horizontal="center"/>
    </xf>
    <xf numFmtId="0" fontId="394" fillId="81" borderId="691" applyNumberFormat="0" applyAlignment="0" applyProtection="0">
      <alignment vertical="center"/>
    </xf>
    <xf numFmtId="0" fontId="42" fillId="83" borderId="690" applyNumberFormat="0" applyFont="0" applyAlignment="0" applyProtection="0"/>
    <xf numFmtId="0" fontId="235" fillId="81" borderId="687" applyNumberFormat="0" applyAlignment="0" applyProtection="0"/>
    <xf numFmtId="0" fontId="71" fillId="0" borderId="684">
      <alignment horizontal="left" vertical="center"/>
    </xf>
    <xf numFmtId="0" fontId="309" fillId="117" borderId="688"/>
    <xf numFmtId="283" fontId="304" fillId="34" borderId="688"/>
    <xf numFmtId="0" fontId="42" fillId="83" borderId="690" applyNumberFormat="0" applyFont="0" applyAlignment="0" applyProtection="0"/>
    <xf numFmtId="0" fontId="242" fillId="68" borderId="687" applyNumberFormat="0" applyAlignment="0" applyProtection="0"/>
    <xf numFmtId="0" fontId="71" fillId="0" borderId="684">
      <alignment horizontal="left" vertical="center"/>
    </xf>
    <xf numFmtId="0" fontId="312" fillId="0" borderId="689">
      <alignment horizontal="left" vertical="center"/>
    </xf>
    <xf numFmtId="283" fontId="304" fillId="34" borderId="688"/>
    <xf numFmtId="0" fontId="286" fillId="81" borderId="721" applyNumberFormat="0" applyAlignment="0" applyProtection="0"/>
    <xf numFmtId="0" fontId="312" fillId="0" borderId="689">
      <alignment horizontal="left" vertical="center"/>
    </xf>
    <xf numFmtId="283" fontId="312" fillId="0" borderId="689">
      <alignment horizontal="left" vertical="center"/>
    </xf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266" fillId="0" borderId="732" applyNumberFormat="0" applyFill="0" applyAlignment="0" applyProtection="0">
      <alignment vertical="center"/>
    </xf>
    <xf numFmtId="0" fontId="254" fillId="81" borderId="725" applyNumberFormat="0" applyAlignment="0" applyProtection="0">
      <alignment vertical="center"/>
    </xf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200" fillId="1" borderId="718" applyNumberFormat="0" applyFont="0" applyAlignment="0">
      <alignment horizontal="center"/>
    </xf>
    <xf numFmtId="4" fontId="205" fillId="105" borderId="725" applyNumberFormat="0" applyProtection="0">
      <alignment horizontal="right" vertical="center"/>
    </xf>
    <xf numFmtId="0" fontId="68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0" fillId="57" borderId="725" applyProtection="0">
      <alignment horizontal="right" vertical="center"/>
    </xf>
    <xf numFmtId="0" fontId="70" fillId="100" borderId="725" applyNumberFormat="0" applyProtection="0">
      <alignment horizontal="left" vertical="center" indent="1"/>
    </xf>
    <xf numFmtId="0" fontId="70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0" fontId="70" fillId="100" borderId="725" applyNumberFormat="0" applyProtection="0">
      <alignment vertical="center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0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0" fillId="98" borderId="725" applyNumberFormat="0" applyProtection="0">
      <alignment horizontal="right" vertical="center"/>
    </xf>
    <xf numFmtId="4" fontId="70" fillId="97" borderId="725" applyNumberFormat="0" applyProtection="0">
      <alignment horizontal="right" vertical="center"/>
    </xf>
    <xf numFmtId="4" fontId="70" fillId="96" borderId="725" applyNumberFormat="0" applyProtection="0">
      <alignment horizontal="right" vertical="center"/>
    </xf>
    <xf numFmtId="4" fontId="70" fillId="95" borderId="725" applyNumberFormat="0" applyProtection="0">
      <alignment horizontal="right" vertical="center"/>
    </xf>
    <xf numFmtId="4" fontId="70" fillId="94" borderId="725" applyNumberFormat="0" applyProtection="0">
      <alignment horizontal="right" vertical="center"/>
    </xf>
    <xf numFmtId="4" fontId="70" fillId="93" borderId="725" applyNumberFormat="0" applyProtection="0">
      <alignment horizontal="right" vertical="center"/>
    </xf>
    <xf numFmtId="4" fontId="70" fillId="52" borderId="725" applyNumberFormat="0" applyProtection="0">
      <alignment horizontal="right" vertical="center"/>
    </xf>
    <xf numFmtId="4" fontId="70" fillId="92" borderId="725" applyNumberFormat="0" applyProtection="0">
      <alignment horizontal="right" vertical="center"/>
    </xf>
    <xf numFmtId="4" fontId="70" fillId="91" borderId="725" applyNumberFormat="0" applyProtection="0">
      <alignment horizontal="right" vertical="center"/>
    </xf>
    <xf numFmtId="0" fontId="68" fillId="90" borderId="725" applyNumberFormat="0" applyProtection="0">
      <alignment horizontal="left" vertical="top"/>
    </xf>
    <xf numFmtId="4" fontId="202" fillId="89" borderId="725" applyNumberFormat="0" applyProtection="0">
      <alignment horizontal="center" vertical="top"/>
    </xf>
    <xf numFmtId="4" fontId="202" fillId="87" borderId="725" applyNumberFormat="0" applyProtection="0">
      <alignment vertical="center"/>
    </xf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88" fillId="0" borderId="717">
      <alignment horizontal="center"/>
    </xf>
    <xf numFmtId="0" fontId="88" fillId="1" borderId="733">
      <alignment horizontal="left"/>
    </xf>
    <xf numFmtId="261" fontId="180" fillId="0" borderId="733">
      <alignment horizontal="left"/>
    </xf>
    <xf numFmtId="257" fontId="38" fillId="0" borderId="720" applyFill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81" borderId="691" applyNumberFormat="0" applyAlignment="0" applyProtection="0"/>
    <xf numFmtId="5" fontId="115" fillId="0" borderId="720" applyAlignment="0" applyProtection="0"/>
    <xf numFmtId="0" fontId="352" fillId="126" borderId="693" applyNumberFormat="0" applyProtection="0">
      <alignment vertical="center"/>
    </xf>
    <xf numFmtId="0" fontId="353" fillId="126" borderId="691" applyNumberFormat="0" applyProtection="0">
      <alignment horizontal="left" vertical="center" indent="1"/>
    </xf>
    <xf numFmtId="0" fontId="355" fillId="128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0" fontId="46" fillId="140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0" fontId="323" fillId="139" borderId="694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286" fontId="46" fillId="0" borderId="696" applyAlignment="0"/>
    <xf numFmtId="251" fontId="367" fillId="0" borderId="696" applyFill="0"/>
    <xf numFmtId="251" fontId="46" fillId="0" borderId="689" applyFill="0"/>
    <xf numFmtId="251" fontId="46" fillId="0" borderId="696" applyFill="0"/>
    <xf numFmtId="0" fontId="40" fillId="83" borderId="690" applyNumberFormat="0" applyFont="0" applyAlignment="0" applyProtection="0"/>
    <xf numFmtId="0" fontId="5" fillId="53" borderId="725" applyNumberFormat="0" applyProtection="0">
      <alignment vertic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0" fontId="85" fillId="0" borderId="683">
      <alignment horizontal="center"/>
    </xf>
    <xf numFmtId="15" fontId="281" fillId="112" borderId="685">
      <alignment horizontal="center"/>
    </xf>
    <xf numFmtId="5" fontId="270" fillId="0" borderId="686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5" fillId="113" borderId="687" applyNumberFormat="0" applyAlignment="0" applyProtection="0"/>
    <xf numFmtId="0" fontId="285" fillId="113" borderId="687" applyNumberFormat="0" applyAlignment="0" applyProtection="0"/>
    <xf numFmtId="0" fontId="286" fillId="81" borderId="687" applyNumberFormat="0" applyAlignment="0" applyProtection="0"/>
    <xf numFmtId="0" fontId="286" fillId="81" borderId="687" applyNumberFormat="0" applyAlignment="0" applyProtection="0"/>
    <xf numFmtId="286" fontId="299" fillId="114" borderId="685" applyProtection="0">
      <alignment horizontal="center"/>
    </xf>
    <xf numFmtId="0" fontId="304" fillId="34" borderId="688"/>
    <xf numFmtId="283" fontId="304" fillId="34" borderId="688"/>
    <xf numFmtId="0" fontId="304" fillId="34" borderId="688"/>
    <xf numFmtId="283" fontId="304" fillId="34" borderId="688"/>
    <xf numFmtId="286" fontId="308" fillId="116" borderId="685" applyProtection="0">
      <alignment horizontal="center"/>
    </xf>
    <xf numFmtId="0" fontId="309" fillId="34" borderId="688"/>
    <xf numFmtId="283" fontId="309" fillId="34" borderId="688"/>
    <xf numFmtId="0" fontId="309" fillId="117" borderId="688"/>
    <xf numFmtId="283" fontId="309" fillId="117" borderId="688"/>
    <xf numFmtId="0" fontId="312" fillId="0" borderId="689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283" fontId="312" fillId="0" borderId="689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71" fillId="0" borderId="684">
      <alignment horizontal="left" vertical="center"/>
    </xf>
    <xf numFmtId="0" fontId="326" fillId="0" borderId="685" applyNumberFormat="0" applyAlignment="0" applyProtection="0"/>
    <xf numFmtId="283" fontId="326" fillId="0" borderId="685" applyNumberFormat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10" fontId="95" fillId="60" borderId="683" applyNumberFormat="0" applyBorder="0" applyAlignment="0" applyProtection="0"/>
    <xf numFmtId="10" fontId="311" fillId="60" borderId="683" applyNumberFormat="0" applyBorder="0" applyAlignment="0" applyProtection="0"/>
    <xf numFmtId="10" fontId="95" fillId="60" borderId="683" applyNumberFormat="0" applyBorder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54" borderId="687" applyNumberFormat="0" applyAlignment="0" applyProtection="0"/>
    <xf numFmtId="0" fontId="327" fillId="54" borderId="687" applyNumberFormat="0" applyAlignment="0" applyProtection="0"/>
    <xf numFmtId="0" fontId="327" fillId="68" borderId="687" applyNumberFormat="0" applyAlignment="0" applyProtection="0"/>
    <xf numFmtId="0" fontId="327" fillId="68" borderId="687" applyNumberFormat="0" applyAlignment="0" applyProtection="0"/>
    <xf numFmtId="0" fontId="328" fillId="115" borderId="685" applyNumberFormat="0" applyAlignment="0" applyProtection="0"/>
    <xf numFmtId="283" fontId="328" fillId="115" borderId="685" applyNumberForma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294" fillId="83" borderId="690" applyNumberFormat="0" applyFont="0" applyAlignment="0" applyProtection="0"/>
    <xf numFmtId="0" fontId="294" fillId="83" borderId="690" applyNumberFormat="0" applyFont="0" applyAlignment="0" applyProtection="0"/>
    <xf numFmtId="0" fontId="5" fillId="83" borderId="690" applyNumberFormat="0" applyFont="0" applyAlignment="0" applyProtection="0"/>
    <xf numFmtId="0" fontId="5" fillId="83" borderId="690" applyNumberFormat="0" applyFon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113" borderId="691" applyNumberFormat="0" applyAlignment="0" applyProtection="0"/>
    <xf numFmtId="0" fontId="341" fillId="113" borderId="691" applyNumberFormat="0" applyAlignment="0" applyProtection="0"/>
    <xf numFmtId="0" fontId="341" fillId="81" borderId="691" applyNumberFormat="0" applyAlignment="0" applyProtection="0"/>
    <xf numFmtId="0" fontId="341" fillId="81" borderId="691" applyNumberFormat="0" applyAlignment="0" applyProtection="0"/>
    <xf numFmtId="286" fontId="328" fillId="125" borderId="692" applyProtection="0">
      <alignment horizontal="center"/>
    </xf>
    <xf numFmtId="0" fontId="352" fillId="126" borderId="693" applyNumberFormat="0" applyProtection="0">
      <alignment vertical="center"/>
    </xf>
    <xf numFmtId="283" fontId="352" fillId="126" borderId="693" applyNumberFormat="0" applyProtection="0">
      <alignment vertical="center"/>
    </xf>
    <xf numFmtId="0" fontId="353" fillId="126" borderId="691" applyNumberFormat="0" applyProtection="0">
      <alignment horizontal="left" vertical="center" indent="1"/>
    </xf>
    <xf numFmtId="283" fontId="353" fillId="126" borderId="691" applyNumberFormat="0" applyProtection="0">
      <alignment horizontal="left" vertical="center" indent="1"/>
    </xf>
    <xf numFmtId="0" fontId="355" fillId="128" borderId="693" applyNumberFormat="0" applyProtection="0">
      <alignment horizontal="right" vertical="center"/>
    </xf>
    <xf numFmtId="283" fontId="355" fillId="128" borderId="693" applyNumberFormat="0" applyProtection="0">
      <alignment horizontal="right" vertical="center"/>
    </xf>
    <xf numFmtId="0" fontId="355" fillId="129" borderId="693" applyNumberFormat="0" applyProtection="0">
      <alignment horizontal="right" vertical="center"/>
    </xf>
    <xf numFmtId="283" fontId="355" fillId="129" borderId="693" applyNumberFormat="0" applyProtection="0">
      <alignment horizontal="right" vertical="center"/>
    </xf>
    <xf numFmtId="0" fontId="355" fillId="121" borderId="693" applyNumberFormat="0" applyProtection="0">
      <alignment horizontal="right" vertical="center"/>
    </xf>
    <xf numFmtId="283" fontId="355" fillId="121" borderId="693" applyNumberFormat="0" applyProtection="0">
      <alignment horizontal="right" vertical="center"/>
    </xf>
    <xf numFmtId="0" fontId="355" fillId="130" borderId="693" applyNumberFormat="0" applyProtection="0">
      <alignment horizontal="right" vertical="center"/>
    </xf>
    <xf numFmtId="283" fontId="355" fillId="130" borderId="693" applyNumberFormat="0" applyProtection="0">
      <alignment horizontal="right" vertical="center"/>
    </xf>
    <xf numFmtId="0" fontId="355" fillId="131" borderId="693" applyNumberFormat="0" applyProtection="0">
      <alignment horizontal="right" vertical="center"/>
    </xf>
    <xf numFmtId="283" fontId="355" fillId="131" borderId="693" applyNumberFormat="0" applyProtection="0">
      <alignment horizontal="right" vertical="center"/>
    </xf>
    <xf numFmtId="0" fontId="355" fillId="132" borderId="693" applyNumberFormat="0" applyProtection="0">
      <alignment horizontal="right" vertical="center"/>
    </xf>
    <xf numFmtId="283" fontId="355" fillId="132" borderId="693" applyNumberFormat="0" applyProtection="0">
      <alignment horizontal="right" vertical="center"/>
    </xf>
    <xf numFmtId="0" fontId="355" fillId="133" borderId="693" applyNumberFormat="0" applyProtection="0">
      <alignment horizontal="right" vertical="center"/>
    </xf>
    <xf numFmtId="283" fontId="355" fillId="133" borderId="693" applyNumberFormat="0" applyProtection="0">
      <alignment horizontal="right" vertical="center"/>
    </xf>
    <xf numFmtId="0" fontId="355" fillId="134" borderId="693" applyNumberFormat="0" applyProtection="0">
      <alignment horizontal="right" vertical="center"/>
    </xf>
    <xf numFmtId="283" fontId="355" fillId="134" borderId="693" applyNumberFormat="0" applyProtection="0">
      <alignment horizontal="right" vertical="center"/>
    </xf>
    <xf numFmtId="0" fontId="355" fillId="135" borderId="693" applyNumberFormat="0" applyProtection="0">
      <alignment horizontal="right" vertical="center"/>
    </xf>
    <xf numFmtId="283" fontId="355" fillId="135" borderId="693" applyNumberFormat="0" applyProtection="0">
      <alignment horizontal="right" vertical="center"/>
    </xf>
    <xf numFmtId="0" fontId="355" fillId="139" borderId="693" applyNumberFormat="0" applyProtection="0">
      <alignment horizontal="right" vertical="center"/>
    </xf>
    <xf numFmtId="283" fontId="355" fillId="139" borderId="693" applyNumberFormat="0" applyProtection="0">
      <alignment horizontal="right" vertical="center"/>
    </xf>
    <xf numFmtId="0" fontId="46" fillId="140" borderId="691" applyNumberFormat="0" applyProtection="0">
      <alignment horizontal="left" vertical="center" indent="1"/>
    </xf>
    <xf numFmtId="283" fontId="46" fillId="140" borderId="691" applyNumberFormat="0" applyProtection="0">
      <alignment horizontal="left" vertical="center" indent="1"/>
    </xf>
    <xf numFmtId="0" fontId="46" fillId="141" borderId="691" applyNumberFormat="0" applyProtection="0">
      <alignment horizontal="left" vertical="center" indent="1"/>
    </xf>
    <xf numFmtId="283" fontId="46" fillId="141" borderId="691" applyNumberFormat="0" applyProtection="0">
      <alignment horizontal="left" vertical="center" indent="1"/>
    </xf>
    <xf numFmtId="0" fontId="46" fillId="122" borderId="691" applyNumberFormat="0" applyProtection="0">
      <alignment horizontal="left" vertical="center" indent="1"/>
    </xf>
    <xf numFmtId="283" fontId="46" fillId="122" borderId="691" applyNumberFormat="0" applyProtection="0">
      <alignment horizontal="left" vertical="center" indent="1"/>
    </xf>
    <xf numFmtId="0" fontId="46" fillId="127" borderId="691" applyNumberFormat="0" applyProtection="0">
      <alignment horizontal="left" vertical="center" indent="1"/>
    </xf>
    <xf numFmtId="283" fontId="46" fillId="127" borderId="691" applyNumberFormat="0" applyProtection="0">
      <alignment horizontal="left" vertical="center" indent="1"/>
    </xf>
    <xf numFmtId="0" fontId="355" fillId="111" borderId="693" applyNumberFormat="0" applyProtection="0">
      <alignment vertical="center"/>
    </xf>
    <xf numFmtId="283" fontId="355" fillId="111" borderId="693" applyNumberFormat="0" applyProtection="0">
      <alignment vertical="center"/>
    </xf>
    <xf numFmtId="0" fontId="358" fillId="111" borderId="693" applyNumberFormat="0" applyProtection="0">
      <alignment vertical="center"/>
    </xf>
    <xf numFmtId="283" fontId="358" fillId="111" borderId="693" applyNumberFormat="0" applyProtection="0">
      <alignment vertical="center"/>
    </xf>
    <xf numFmtId="0" fontId="323" fillId="139" borderId="694" applyNumberFormat="0" applyProtection="0">
      <alignment horizontal="left" vertical="center" indent="1"/>
    </xf>
    <xf numFmtId="283" fontId="323" fillId="139" borderId="694" applyNumberFormat="0" applyProtection="0">
      <alignment horizontal="left" vertical="center" indent="1"/>
    </xf>
    <xf numFmtId="0" fontId="321" fillId="142" borderId="691" applyNumberFormat="0" applyProtection="0">
      <alignment horizontal="left" vertical="center" indent="1"/>
    </xf>
    <xf numFmtId="283" fontId="321" fillId="142" borderId="691" applyNumberFormat="0" applyProtection="0">
      <alignment horizontal="left" vertical="center" indent="1"/>
    </xf>
    <xf numFmtId="0" fontId="361" fillId="144" borderId="694" applyNumberFormat="0" applyProtection="0">
      <alignment horizontal="left" vertical="center" indent="1"/>
    </xf>
    <xf numFmtId="283" fontId="361" fillId="144" borderId="694" applyNumberFormat="0" applyProtection="0">
      <alignment horizontal="left" vertical="center" indent="1"/>
    </xf>
    <xf numFmtId="0" fontId="362" fillId="34" borderId="685" applyNumberFormat="0" applyProtection="0">
      <alignment horizontal="right" vertical="center"/>
    </xf>
    <xf numFmtId="283" fontId="362" fillId="34" borderId="685" applyNumberFormat="0" applyProtection="0">
      <alignment horizontal="right" vertical="center"/>
    </xf>
    <xf numFmtId="0" fontId="328" fillId="145" borderId="695" applyNumberFormat="0" applyProtection="0">
      <alignment horizontal="center"/>
    </xf>
    <xf numFmtId="283" fontId="328" fillId="145" borderId="695" applyNumberFormat="0" applyProtection="0">
      <alignment horizontal="center"/>
    </xf>
    <xf numFmtId="3" fontId="365" fillId="84" borderId="683">
      <alignment horizontal="left" vertical="top" wrapText="1"/>
      <protection locked="0"/>
    </xf>
    <xf numFmtId="3" fontId="365" fillId="84" borderId="683">
      <alignment horizontal="left" vertical="top" wrapText="1"/>
      <protection locked="0"/>
    </xf>
    <xf numFmtId="286" fontId="46" fillId="0" borderId="696" applyAlignment="0"/>
    <xf numFmtId="286" fontId="367" fillId="0" borderId="696" applyFill="0" applyAlignment="0" applyProtection="0"/>
    <xf numFmtId="0" fontId="283" fillId="0" borderId="685" applyNumberFormat="0" applyFill="0" applyAlignment="0" applyProtection="0"/>
    <xf numFmtId="283" fontId="283" fillId="0" borderId="685" applyNumberFormat="0" applyFill="0" applyAlignment="0" applyProtection="0"/>
    <xf numFmtId="0" fontId="283" fillId="0" borderId="685" applyNumberFormat="0" applyFill="0" applyAlignment="0" applyProtection="0"/>
    <xf numFmtId="0" fontId="283" fillId="0" borderId="685" applyNumberFormat="0" applyFill="0" applyAlignment="0" applyProtection="0"/>
    <xf numFmtId="251" fontId="367" fillId="0" borderId="689" applyFill="0"/>
    <xf numFmtId="251" fontId="367" fillId="0" borderId="696" applyFill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0" fontId="373" fillId="0" borderId="698" applyNumberFormat="0" applyFill="0" applyAlignment="0" applyProtection="0"/>
    <xf numFmtId="0" fontId="373" fillId="0" borderId="697" applyNumberFormat="0" applyFill="0" applyAlignment="0" applyProtection="0"/>
    <xf numFmtId="0" fontId="373" fillId="0" borderId="697" applyNumberFormat="0" applyFill="0" applyAlignment="0" applyProtection="0"/>
    <xf numFmtId="251" fontId="46" fillId="0" borderId="689" applyFill="0"/>
    <xf numFmtId="251" fontId="46" fillId="0" borderId="696" applyFill="0"/>
    <xf numFmtId="0" fontId="234" fillId="81" borderId="691" applyNumberFormat="0" applyAlignment="0" applyProtection="0"/>
    <xf numFmtId="283" fontId="234" fillId="81" borderId="691" applyNumberFormat="0" applyAlignment="0" applyProtection="0"/>
    <xf numFmtId="0" fontId="234" fillId="81" borderId="691" applyNumberFormat="0" applyAlignment="0" applyProtection="0"/>
    <xf numFmtId="0" fontId="234" fillId="81" borderId="691" applyNumberFormat="0" applyAlignment="0" applyProtection="0"/>
    <xf numFmtId="0" fontId="235" fillId="81" borderId="687" applyNumberFormat="0" applyAlignment="0" applyProtection="0"/>
    <xf numFmtId="283" fontId="235" fillId="81" borderId="687" applyNumberFormat="0" applyAlignment="0" applyProtection="0"/>
    <xf numFmtId="0" fontId="235" fillId="81" borderId="687" applyNumberFormat="0" applyAlignment="0" applyProtection="0"/>
    <xf numFmtId="0" fontId="235" fillId="81" borderId="687" applyNumberFormat="0" applyAlignment="0" applyProtection="0"/>
    <xf numFmtId="0" fontId="242" fillId="68" borderId="687" applyNumberFormat="0" applyAlignment="0" applyProtection="0"/>
    <xf numFmtId="283" fontId="242" fillId="68" borderId="687" applyNumberFormat="0" applyAlignment="0" applyProtection="0"/>
    <xf numFmtId="0" fontId="242" fillId="68" borderId="687" applyNumberFormat="0" applyAlignment="0" applyProtection="0"/>
    <xf numFmtId="0" fontId="242" fillId="68" borderId="687" applyNumberFormat="0" applyAlignment="0" applyProtection="0"/>
    <xf numFmtId="0" fontId="244" fillId="0" borderId="698" applyNumberFormat="0" applyFill="0" applyAlignment="0" applyProtection="0"/>
    <xf numFmtId="283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244" fillId="0" borderId="698" applyNumberFormat="0" applyFill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283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0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42" fillId="83" borderId="690" applyNumberFormat="0" applyFont="0" applyAlignment="0" applyProtection="0"/>
    <xf numFmtId="0" fontId="381" fillId="81" borderId="687" applyNumberFormat="0" applyAlignment="0" applyProtection="0">
      <alignment vertical="center"/>
    </xf>
    <xf numFmtId="0" fontId="5" fillId="83" borderId="690" applyNumberFormat="0" applyFont="0" applyAlignment="0" applyProtection="0">
      <alignment vertical="center"/>
    </xf>
    <xf numFmtId="0" fontId="387" fillId="0" borderId="698" applyNumberFormat="0" applyFill="0" applyAlignment="0" applyProtection="0">
      <alignment vertical="center"/>
    </xf>
    <xf numFmtId="0" fontId="388" fillId="68" borderId="687" applyNumberFormat="0" applyAlignment="0" applyProtection="0">
      <alignment vertical="center"/>
    </xf>
    <xf numFmtId="0" fontId="394" fillId="81" borderId="691" applyNumberFormat="0" applyAlignment="0" applyProtection="0">
      <alignment vertical="center"/>
    </xf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49" fillId="81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85" fillId="68" borderId="687" applyNumberForma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38" fillId="83" borderId="690" applyNumberFormat="0" applyFont="0" applyAlignment="0" applyProtection="0"/>
    <xf numFmtId="0" fontId="129" fillId="83" borderId="690" applyNumberFormat="0" applyFont="0" applyAlignment="0" applyProtection="0">
      <alignment vertical="center"/>
    </xf>
    <xf numFmtId="0" fontId="5" fillId="83" borderId="690" applyNumberFormat="0" applyFont="0" applyAlignment="0" applyProtection="0"/>
    <xf numFmtId="0" fontId="253" fillId="68" borderId="687" applyNumberFormat="0" applyAlignment="0" applyProtection="0">
      <alignment vertical="center"/>
    </xf>
    <xf numFmtId="0" fontId="263" fillId="81" borderId="687" applyNumberFormat="0" applyAlignment="0" applyProtection="0">
      <alignment vertical="center"/>
    </xf>
    <xf numFmtId="0" fontId="13" fillId="59" borderId="734" applyNumberFormat="0" applyFont="0" applyBorder="0" applyAlignment="0">
      <alignment vertical="center"/>
    </xf>
    <xf numFmtId="283" fontId="235" fillId="81" borderId="721" applyNumberFormat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0" fontId="355" fillId="139" borderId="711" applyNumberFormat="0" applyProtection="0">
      <alignment horizontal="right" vertical="center"/>
    </xf>
    <xf numFmtId="0" fontId="341" fillId="81" borderId="709" applyNumberFormat="0" applyAlignment="0" applyProtection="0"/>
    <xf numFmtId="0" fontId="5" fillId="83" borderId="708" applyNumberFormat="0" applyFont="0" applyAlignment="0" applyProtection="0"/>
    <xf numFmtId="0" fontId="294" fillId="83" borderId="708" applyNumberFormat="0" applyFont="0" applyAlignment="0" applyProtection="0"/>
    <xf numFmtId="0" fontId="5" fillId="53" borderId="709" applyNumberFormat="0" applyProtection="0">
      <alignment horizontal="left" vertical="center" indent="1"/>
    </xf>
    <xf numFmtId="0" fontId="388" fillId="68" borderId="721" applyNumberForma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242" fillId="68" borderId="721" applyNumberFormat="0" applyAlignment="0" applyProtection="0"/>
    <xf numFmtId="0" fontId="235" fillId="81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10" fontId="95" fillId="60" borderId="717" applyNumberFormat="0" applyBorder="0" applyAlignment="0" applyProtection="0"/>
    <xf numFmtId="283" fontId="326" fillId="0" borderId="719" applyNumberFormat="0" applyAlignment="0" applyProtection="0"/>
    <xf numFmtId="0" fontId="326" fillId="0" borderId="719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283" fontId="309" fillId="34" borderId="722"/>
    <xf numFmtId="0" fontId="304" fillId="34" borderId="722"/>
    <xf numFmtId="286" fontId="299" fillId="114" borderId="719" applyProtection="0">
      <alignment horizontal="center"/>
    </xf>
    <xf numFmtId="0" fontId="286" fillId="81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5" fontId="270" fillId="0" borderId="720" applyAlignment="0" applyProtection="0"/>
    <xf numFmtId="15" fontId="281" fillId="112" borderId="719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251" fontId="46" fillId="0" borderId="714" applyFill="0"/>
    <xf numFmtId="251" fontId="367" fillId="0" borderId="714" applyFill="0"/>
    <xf numFmtId="0" fontId="362" fillId="34" borderId="703" applyNumberFormat="0" applyProtection="0">
      <alignment horizontal="right" vertical="center"/>
    </xf>
    <xf numFmtId="0" fontId="361" fillId="144" borderId="712" applyNumberFormat="0" applyProtection="0">
      <alignment horizontal="left" vertical="center" indent="1"/>
    </xf>
    <xf numFmtId="0" fontId="321" fillId="142" borderId="709" applyNumberFormat="0" applyProtection="0">
      <alignment horizontal="left" vertical="center" indent="1"/>
    </xf>
    <xf numFmtId="0" fontId="358" fillId="111" borderId="711" applyNumberFormat="0" applyProtection="0">
      <alignment vertical="center"/>
    </xf>
    <xf numFmtId="0" fontId="355" fillId="111" borderId="711" applyNumberFormat="0" applyProtection="0">
      <alignment vertical="center"/>
    </xf>
    <xf numFmtId="0" fontId="46" fillId="127" borderId="709" applyNumberFormat="0" applyProtection="0">
      <alignment horizontal="left" vertical="center" indent="1"/>
    </xf>
    <xf numFmtId="0" fontId="46" fillId="122" borderId="709" applyNumberFormat="0" applyProtection="0">
      <alignment horizontal="left" vertical="center" indent="1"/>
    </xf>
    <xf numFmtId="0" fontId="46" fillId="141" borderId="709" applyNumberFormat="0" applyProtection="0">
      <alignment horizontal="left" vertical="center" indent="1"/>
    </xf>
    <xf numFmtId="0" fontId="46" fillId="140" borderId="709" applyNumberFormat="0" applyProtection="0">
      <alignment horizontal="left" vertical="center" indent="1"/>
    </xf>
    <xf numFmtId="0" fontId="355" fillId="134" borderId="711" applyNumberFormat="0" applyProtection="0">
      <alignment horizontal="right" vertical="center"/>
    </xf>
    <xf numFmtId="0" fontId="355" fillId="133" borderId="711" applyNumberFormat="0" applyProtection="0">
      <alignment horizontal="right" vertical="center"/>
    </xf>
    <xf numFmtId="0" fontId="355" fillId="121" borderId="711" applyNumberFormat="0" applyProtection="0">
      <alignment horizontal="right" vertical="center"/>
    </xf>
    <xf numFmtId="0" fontId="355" fillId="128" borderId="711" applyNumberFormat="0" applyProtection="0">
      <alignment horizontal="right" vertical="center"/>
    </xf>
    <xf numFmtId="0" fontId="341" fillId="113" borderId="709" applyNumberFormat="0" applyAlignment="0" applyProtection="0"/>
    <xf numFmtId="0" fontId="5" fillId="83" borderId="708" applyNumberFormat="0" applyFont="0" applyAlignment="0" applyProtection="0"/>
    <xf numFmtId="0" fontId="381" fillId="81" borderId="721" applyNumberFormat="0" applyAlignment="0" applyProtection="0">
      <alignment vertical="center"/>
    </xf>
    <xf numFmtId="0" fontId="242" fillId="68" borderId="721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09" fillId="34" borderId="722"/>
    <xf numFmtId="0" fontId="263" fillId="81" borderId="721" applyNumberFormat="0" applyAlignment="0" applyProtection="0">
      <alignment vertical="center"/>
    </xf>
    <xf numFmtId="0" fontId="253" fillId="68" borderId="721" applyNumberFormat="0" applyAlignment="0" applyProtection="0">
      <alignment vertical="center"/>
    </xf>
    <xf numFmtId="0" fontId="5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251" fontId="46" fillId="0" borderId="730" applyFill="0"/>
    <xf numFmtId="251" fontId="46" fillId="0" borderId="723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367" fillId="0" borderId="730" applyFill="0"/>
    <xf numFmtId="251" fontId="367" fillId="0" borderId="723" applyFill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286" fontId="367" fillId="0" borderId="730" applyFill="0" applyAlignment="0" applyProtection="0"/>
    <xf numFmtId="286" fontId="46" fillId="0" borderId="730" applyAlignment="0"/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3" fontId="328" fillId="145" borderId="729" applyNumberFormat="0" applyProtection="0">
      <alignment horizontal="center"/>
    </xf>
    <xf numFmtId="0" fontId="328" fillId="145" borderId="729" applyNumberFormat="0" applyProtection="0">
      <alignment horizontal="center"/>
    </xf>
    <xf numFmtId="283" fontId="362" fillId="34" borderId="719" applyNumberFormat="0" applyProtection="0">
      <alignment horizontal="right" vertical="center"/>
    </xf>
    <xf numFmtId="0" fontId="362" fillId="34" borderId="719" applyNumberFormat="0" applyProtection="0">
      <alignment horizontal="right" vertical="center"/>
    </xf>
    <xf numFmtId="283" fontId="361" fillId="144" borderId="728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3" fillId="139" borderId="728" applyNumberFormat="0" applyProtection="0">
      <alignment horizontal="left" vertical="center" indent="1"/>
    </xf>
    <xf numFmtId="283" fontId="358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5" fillId="111" borderId="727" applyNumberFormat="0" applyProtection="0">
      <alignment vertical="center"/>
    </xf>
    <xf numFmtId="283" fontId="46" fillId="127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0" borderId="725" applyNumberFormat="0" applyProtection="0">
      <alignment horizontal="left" vertical="center" indent="1"/>
    </xf>
    <xf numFmtId="283" fontId="355" fillId="139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8" borderId="727" applyNumberFormat="0" applyProtection="0">
      <alignment horizontal="right" vertical="center"/>
    </xf>
    <xf numFmtId="283" fontId="353" fillId="126" borderId="725" applyNumberFormat="0" applyProtection="0">
      <alignment horizontal="left" vertical="center" indent="1"/>
    </xf>
    <xf numFmtId="0" fontId="353" fillId="126" borderId="725" applyNumberFormat="0" applyProtection="0">
      <alignment horizontal="left" vertical="center" indent="1"/>
    </xf>
    <xf numFmtId="283" fontId="352" fillId="126" borderId="727" applyNumberFormat="0" applyProtection="0">
      <alignment vertical="center"/>
    </xf>
    <xf numFmtId="0" fontId="352" fillId="126" borderId="727" applyNumberFormat="0" applyProtection="0">
      <alignment vertical="center"/>
    </xf>
    <xf numFmtId="286" fontId="328" fillId="125" borderId="726" applyProtection="0">
      <alignment horizontal="center"/>
    </xf>
    <xf numFmtId="0" fontId="341" fillId="81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283" fontId="328" fillId="115" borderId="719" applyNumberFormat="0" applyAlignment="0" applyProtection="0"/>
    <xf numFmtId="0" fontId="328" fillId="115" borderId="719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40" fillId="83" borderId="708" applyNumberFormat="0" applyFont="0" applyAlignment="0" applyProtection="0"/>
    <xf numFmtId="251" fontId="46" fillId="0" borderId="707" applyFill="0"/>
    <xf numFmtId="286" fontId="46" fillId="0" borderId="714" applyAlignment="0"/>
    <xf numFmtId="0" fontId="323" fillId="139" borderId="712" applyNumberFormat="0" applyProtection="0">
      <alignment horizontal="left" vertical="center" indent="1"/>
    </xf>
    <xf numFmtId="0" fontId="355" fillId="135" borderId="711" applyNumberFormat="0" applyProtection="0">
      <alignment horizontal="right" vertical="center"/>
    </xf>
    <xf numFmtId="0" fontId="355" fillId="131" borderId="711" applyNumberFormat="0" applyProtection="0">
      <alignment horizontal="right" vertical="center"/>
    </xf>
    <xf numFmtId="0" fontId="355" fillId="132" borderId="711" applyNumberFormat="0" applyProtection="0">
      <alignment horizontal="right" vertical="center"/>
    </xf>
    <xf numFmtId="0" fontId="355" fillId="130" borderId="711" applyNumberFormat="0" applyProtection="0">
      <alignment horizontal="right" vertical="center"/>
    </xf>
    <xf numFmtId="0" fontId="355" fillId="129" borderId="711" applyNumberFormat="0" applyProtection="0">
      <alignment horizontal="right" vertical="center"/>
    </xf>
    <xf numFmtId="0" fontId="353" fillId="126" borderId="709" applyNumberFormat="0" applyProtection="0">
      <alignment horizontal="left" vertical="center" indent="1"/>
    </xf>
    <xf numFmtId="0" fontId="352" fillId="126" borderId="711" applyNumberFormat="0" applyProtection="0">
      <alignment vertical="center"/>
    </xf>
    <xf numFmtId="0" fontId="341" fillId="81" borderId="709" applyNumberFormat="0" applyAlignment="0" applyProtection="0"/>
    <xf numFmtId="0" fontId="327" fillId="68" borderId="705" applyNumberFormat="0" applyAlignment="0" applyProtection="0"/>
    <xf numFmtId="0" fontId="327" fillId="68" borderId="705" applyNumberFormat="0" applyAlignment="0" applyProtection="0"/>
    <xf numFmtId="0" fontId="327" fillId="54" borderId="705" applyNumberFormat="0" applyAlignment="0" applyProtection="0"/>
    <xf numFmtId="283" fontId="312" fillId="0" borderId="707">
      <alignment horizontal="left" vertical="center"/>
    </xf>
    <xf numFmtId="0" fontId="312" fillId="0" borderId="707">
      <alignment horizontal="left" vertical="center"/>
    </xf>
    <xf numFmtId="0" fontId="286" fillId="81" borderId="705" applyNumberFormat="0" applyAlignment="0" applyProtection="0"/>
    <xf numFmtId="0" fontId="286" fillId="81" borderId="705" applyNumberFormat="0" applyAlignment="0" applyProtection="0"/>
    <xf numFmtId="0" fontId="285" fillId="113" borderId="705" applyNumberFormat="0" applyAlignment="0" applyProtection="0"/>
    <xf numFmtId="0" fontId="266" fillId="0" borderId="716" applyNumberFormat="0" applyFill="0" applyAlignment="0" applyProtection="0">
      <alignment vertical="center"/>
    </xf>
    <xf numFmtId="0" fontId="254" fillId="81" borderId="709" applyNumberFormat="0" applyAlignment="0" applyProtection="0">
      <alignment vertical="center"/>
    </xf>
    <xf numFmtId="0" fontId="221" fillId="0" borderId="716" applyNumberFormat="0" applyFill="0" applyAlignment="0" applyProtection="0"/>
    <xf numFmtId="0" fontId="221" fillId="0" borderId="716" applyNumberFormat="0" applyFill="0" applyAlignment="0" applyProtection="0"/>
    <xf numFmtId="0" fontId="221" fillId="0" borderId="716" applyNumberFormat="0" applyFill="0" applyAlignment="0" applyProtection="0"/>
    <xf numFmtId="4" fontId="205" fillId="105" borderId="709" applyNumberFormat="0" applyProtection="0">
      <alignment horizontal="right" vertical="center"/>
    </xf>
    <xf numFmtId="0" fontId="68" fillId="104" borderId="709" applyNumberFormat="0" applyProtection="0">
      <alignment horizontal="center" vertical="top"/>
    </xf>
    <xf numFmtId="0" fontId="5" fillId="100" borderId="709" applyNumberFormat="0" applyProtection="0">
      <alignment horizontal="left" vertical="center" indent="1"/>
    </xf>
    <xf numFmtId="0" fontId="5" fillId="0" borderId="709" applyNumberFormat="0" applyProtection="0">
      <alignment horizontal="right" vertical="center"/>
    </xf>
    <xf numFmtId="3" fontId="70" fillId="57" borderId="709" applyProtection="0">
      <alignment horizontal="right" vertical="center"/>
    </xf>
    <xf numFmtId="0" fontId="70" fillId="100" borderId="709" applyNumberFormat="0" applyProtection="0">
      <alignment horizontal="left" vertical="center" indent="1"/>
    </xf>
    <xf numFmtId="0" fontId="70" fillId="100" borderId="709" applyNumberFormat="0" applyProtection="0">
      <alignment horizontal="left" vertical="center" indent="1"/>
    </xf>
    <xf numFmtId="0" fontId="5" fillId="100" borderId="709" applyNumberFormat="0" applyProtection="0">
      <alignment vertical="center"/>
    </xf>
    <xf numFmtId="0" fontId="70" fillId="100" borderId="709" applyNumberFormat="0" applyProtection="0">
      <alignment vertical="center"/>
    </xf>
    <xf numFmtId="0" fontId="5" fillId="100" borderId="709" applyNumberFormat="0" applyProtection="0">
      <alignment horizontal="left" vertical="center" indent="1"/>
    </xf>
    <xf numFmtId="0" fontId="5" fillId="0" borderId="709" applyNumberFormat="0" applyProtection="0">
      <alignment horizontal="left" vertical="center" indent="1"/>
    </xf>
    <xf numFmtId="4" fontId="70" fillId="97" borderId="709" applyNumberFormat="0" applyProtection="0">
      <alignment horizontal="right" vertical="center"/>
    </xf>
    <xf numFmtId="0" fontId="5" fillId="0" borderId="709" applyNumberFormat="0" applyProtection="0">
      <alignment horizontal="left" vertical="center" indent="1"/>
    </xf>
    <xf numFmtId="0" fontId="5" fillId="103" borderId="709" applyNumberFormat="0" applyProtection="0">
      <alignment horizontal="left" vertical="center" indent="1"/>
    </xf>
    <xf numFmtId="0" fontId="5" fillId="0" borderId="709" applyNumberFormat="0" applyProtection="0">
      <alignment horizontal="left" vertical="center" indent="1"/>
    </xf>
    <xf numFmtId="0" fontId="5" fillId="102" borderId="709" applyNumberFormat="0" applyProtection="0">
      <alignment horizontal="left" vertical="center" indent="1"/>
    </xf>
    <xf numFmtId="0" fontId="5" fillId="0" borderId="709" applyNumberFormat="0" applyProtection="0">
      <alignment horizontal="left" vertical="center" indent="1"/>
    </xf>
    <xf numFmtId="4" fontId="70" fillId="101" borderId="709" applyNumberFormat="0" applyProtection="0">
      <alignment horizontal="left" vertical="center" indent="1"/>
    </xf>
    <xf numFmtId="0" fontId="5" fillId="100" borderId="709" applyNumberFormat="0" applyProtection="0">
      <alignment horizontal="left" vertical="center" indent="1"/>
    </xf>
    <xf numFmtId="4" fontId="70" fillId="98" borderId="709" applyNumberFormat="0" applyProtection="0">
      <alignment horizontal="right" vertical="center"/>
    </xf>
    <xf numFmtId="4" fontId="70" fillId="96" borderId="709" applyNumberFormat="0" applyProtection="0">
      <alignment horizontal="right" vertical="center"/>
    </xf>
    <xf numFmtId="4" fontId="70" fillId="95" borderId="709" applyNumberFormat="0" applyProtection="0">
      <alignment horizontal="right" vertical="center"/>
    </xf>
    <xf numFmtId="4" fontId="70" fillId="94" borderId="709" applyNumberFormat="0" applyProtection="0">
      <alignment horizontal="right" vertical="center"/>
    </xf>
    <xf numFmtId="4" fontId="70" fillId="93" borderId="709" applyNumberFormat="0" applyProtection="0">
      <alignment horizontal="right" vertical="center"/>
    </xf>
    <xf numFmtId="4" fontId="70" fillId="52" borderId="709" applyNumberFormat="0" applyProtection="0">
      <alignment horizontal="right" vertical="center"/>
    </xf>
    <xf numFmtId="4" fontId="70" fillId="92" borderId="709" applyNumberFormat="0" applyProtection="0">
      <alignment horizontal="right" vertical="center"/>
    </xf>
    <xf numFmtId="4" fontId="70" fillId="91" borderId="709" applyNumberFormat="0" applyProtection="0">
      <alignment horizontal="right" vertical="center"/>
    </xf>
    <xf numFmtId="0" fontId="68" fillId="90" borderId="709" applyNumberFormat="0" applyProtection="0">
      <alignment horizontal="left" vertical="top"/>
    </xf>
    <xf numFmtId="4" fontId="202" fillId="89" borderId="709" applyNumberFormat="0" applyProtection="0">
      <alignment horizontal="center" vertical="top"/>
    </xf>
    <xf numFmtId="4" fontId="202" fillId="88" borderId="709" applyNumberFormat="0" applyProtection="0">
      <alignment horizontal="left" vertical="center"/>
    </xf>
    <xf numFmtId="0" fontId="5" fillId="53" borderId="709" applyNumberFormat="0" applyProtection="0">
      <alignment vertical="center"/>
    </xf>
    <xf numFmtId="4" fontId="202" fillId="87" borderId="709" applyNumberFormat="0" applyProtection="0">
      <alignment vertical="center"/>
    </xf>
    <xf numFmtId="0" fontId="196" fillId="81" borderId="709" applyNumberFormat="0" applyAlignment="0" applyProtection="0"/>
    <xf numFmtId="0" fontId="196" fillId="81" borderId="709" applyNumberFormat="0" applyAlignment="0" applyProtection="0"/>
    <xf numFmtId="0" fontId="196" fillId="81" borderId="709" applyNumberFormat="0" applyAlignment="0" applyProtection="0"/>
    <xf numFmtId="286" fontId="46" fillId="0" borderId="696" applyAlignment="0"/>
    <xf numFmtId="251" fontId="367" fillId="0" borderId="696" applyFill="0"/>
    <xf numFmtId="251" fontId="46" fillId="0" borderId="696" applyFill="0"/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15" fontId="281" fillId="112" borderId="703">
      <alignment horizontal="center"/>
    </xf>
    <xf numFmtId="5" fontId="270" fillId="0" borderId="704" applyAlignment="0" applyProtection="0"/>
    <xf numFmtId="0" fontId="285" fillId="113" borderId="705" applyNumberFormat="0" applyAlignment="0" applyProtection="0"/>
    <xf numFmtId="0" fontId="285" fillId="113" borderId="705" applyNumberFormat="0" applyAlignment="0" applyProtection="0"/>
    <xf numFmtId="0" fontId="285" fillId="113" borderId="705" applyNumberFormat="0" applyAlignment="0" applyProtection="0"/>
    <xf numFmtId="0" fontId="286" fillId="81" borderId="705" applyNumberFormat="0" applyAlignment="0" applyProtection="0"/>
    <xf numFmtId="0" fontId="285" fillId="113" borderId="705" applyNumberFormat="0" applyAlignment="0" applyProtection="0"/>
    <xf numFmtId="0" fontId="285" fillId="113" borderId="705" applyNumberFormat="0" applyAlignment="0" applyProtection="0"/>
    <xf numFmtId="0" fontId="286" fillId="81" borderId="705" applyNumberFormat="0" applyAlignment="0" applyProtection="0"/>
    <xf numFmtId="0" fontId="286" fillId="81" borderId="705" applyNumberFormat="0" applyAlignment="0" applyProtection="0"/>
    <xf numFmtId="286" fontId="299" fillId="114" borderId="703" applyProtection="0">
      <alignment horizontal="center"/>
    </xf>
    <xf numFmtId="0" fontId="304" fillId="34" borderId="706"/>
    <xf numFmtId="283" fontId="304" fillId="34" borderId="706"/>
    <xf numFmtId="0" fontId="304" fillId="34" borderId="706"/>
    <xf numFmtId="283" fontId="304" fillId="34" borderId="706"/>
    <xf numFmtId="286" fontId="308" fillId="116" borderId="703" applyProtection="0">
      <alignment horizontal="center"/>
    </xf>
    <xf numFmtId="0" fontId="309" fillId="34" borderId="706"/>
    <xf numFmtId="283" fontId="309" fillId="34" borderId="706"/>
    <xf numFmtId="0" fontId="309" fillId="117" borderId="706"/>
    <xf numFmtId="283" fontId="309" fillId="117" borderId="706"/>
    <xf numFmtId="0" fontId="312" fillId="0" borderId="707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283" fontId="312" fillId="0" borderId="707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71" fillId="0" borderId="702">
      <alignment horizontal="left" vertical="center"/>
    </xf>
    <xf numFmtId="0" fontId="326" fillId="0" borderId="703" applyNumberFormat="0" applyAlignment="0" applyProtection="0"/>
    <xf numFmtId="283" fontId="326" fillId="0" borderId="703" applyNumberFormat="0" applyAlignment="0" applyProtection="0"/>
    <xf numFmtId="10" fontId="95" fillId="60" borderId="701" applyNumberFormat="0" applyBorder="0" applyAlignment="0" applyProtection="0"/>
    <xf numFmtId="10" fontId="95" fillId="60" borderId="701" applyNumberFormat="0" applyBorder="0" applyAlignment="0" applyProtection="0"/>
    <xf numFmtId="10" fontId="95" fillId="60" borderId="701" applyNumberFormat="0" applyBorder="0" applyAlignment="0" applyProtection="0"/>
    <xf numFmtId="10" fontId="311" fillId="60" borderId="701" applyNumberFormat="0" applyBorder="0" applyAlignment="0" applyProtection="0"/>
    <xf numFmtId="10" fontId="95" fillId="60" borderId="701" applyNumberFormat="0" applyBorder="0" applyAlignment="0" applyProtection="0"/>
    <xf numFmtId="0" fontId="327" fillId="54" borderId="705" applyNumberFormat="0" applyAlignment="0" applyProtection="0"/>
    <xf numFmtId="0" fontId="327" fillId="54" borderId="705" applyNumberFormat="0" applyAlignment="0" applyProtection="0"/>
    <xf numFmtId="0" fontId="327" fillId="54" borderId="705" applyNumberFormat="0" applyAlignment="0" applyProtection="0"/>
    <xf numFmtId="0" fontId="327" fillId="68" borderId="705" applyNumberFormat="0" applyAlignment="0" applyProtection="0"/>
    <xf numFmtId="0" fontId="327" fillId="54" borderId="705" applyNumberFormat="0" applyAlignment="0" applyProtection="0"/>
    <xf numFmtId="0" fontId="327" fillId="54" borderId="705" applyNumberFormat="0" applyAlignment="0" applyProtection="0"/>
    <xf numFmtId="0" fontId="327" fillId="68" borderId="705" applyNumberFormat="0" applyAlignment="0" applyProtection="0"/>
    <xf numFmtId="0" fontId="327" fillId="68" borderId="705" applyNumberFormat="0" applyAlignment="0" applyProtection="0"/>
    <xf numFmtId="0" fontId="328" fillId="115" borderId="703" applyNumberFormat="0" applyAlignment="0" applyProtection="0"/>
    <xf numFmtId="283" fontId="328" fillId="115" borderId="703" applyNumberFormat="0" applyAlignment="0" applyProtection="0"/>
    <xf numFmtId="0" fontId="294" fillId="83" borderId="708" applyNumberFormat="0" applyFont="0" applyAlignment="0" applyProtection="0"/>
    <xf numFmtId="0" fontId="5" fillId="83" borderId="708" applyNumberFormat="0" applyFont="0" applyAlignment="0" applyProtection="0"/>
    <xf numFmtId="0" fontId="294" fillId="83" borderId="708" applyNumberFormat="0" applyFont="0" applyAlignment="0" applyProtection="0"/>
    <xf numFmtId="0" fontId="294" fillId="83" borderId="708" applyNumberFormat="0" applyFont="0" applyAlignment="0" applyProtection="0"/>
    <xf numFmtId="0" fontId="5" fillId="83" borderId="708" applyNumberFormat="0" applyFont="0" applyAlignment="0" applyProtection="0"/>
    <xf numFmtId="0" fontId="5" fillId="83" borderId="708" applyNumberFormat="0" applyFont="0" applyAlignment="0" applyProtection="0"/>
    <xf numFmtId="0" fontId="341" fillId="113" borderId="709" applyNumberFormat="0" applyAlignment="0" applyProtection="0"/>
    <xf numFmtId="0" fontId="341" fillId="113" borderId="709" applyNumberFormat="0" applyAlignment="0" applyProtection="0"/>
    <xf numFmtId="0" fontId="341" fillId="113" borderId="709" applyNumberFormat="0" applyAlignment="0" applyProtection="0"/>
    <xf numFmtId="0" fontId="341" fillId="81" borderId="709" applyNumberFormat="0" applyAlignment="0" applyProtection="0"/>
    <xf numFmtId="0" fontId="341" fillId="113" borderId="709" applyNumberFormat="0" applyAlignment="0" applyProtection="0"/>
    <xf numFmtId="0" fontId="341" fillId="113" borderId="709" applyNumberFormat="0" applyAlignment="0" applyProtection="0"/>
    <xf numFmtId="0" fontId="341" fillId="81" borderId="709" applyNumberFormat="0" applyAlignment="0" applyProtection="0"/>
    <xf numFmtId="0" fontId="341" fillId="81" borderId="709" applyNumberFormat="0" applyAlignment="0" applyProtection="0"/>
    <xf numFmtId="286" fontId="328" fillId="125" borderId="710" applyProtection="0">
      <alignment horizontal="center"/>
    </xf>
    <xf numFmtId="0" fontId="352" fillId="126" borderId="711" applyNumberFormat="0" applyProtection="0">
      <alignment vertical="center"/>
    </xf>
    <xf numFmtId="283" fontId="352" fillId="126" borderId="711" applyNumberFormat="0" applyProtection="0">
      <alignment vertical="center"/>
    </xf>
    <xf numFmtId="0" fontId="353" fillId="126" borderId="709" applyNumberFormat="0" applyProtection="0">
      <alignment horizontal="left" vertical="center" indent="1"/>
    </xf>
    <xf numFmtId="283" fontId="353" fillId="126" borderId="709" applyNumberFormat="0" applyProtection="0">
      <alignment horizontal="left" vertical="center" indent="1"/>
    </xf>
    <xf numFmtId="0" fontId="355" fillId="128" borderId="711" applyNumberFormat="0" applyProtection="0">
      <alignment horizontal="right" vertical="center"/>
    </xf>
    <xf numFmtId="283" fontId="355" fillId="128" borderId="711" applyNumberFormat="0" applyProtection="0">
      <alignment horizontal="right" vertical="center"/>
    </xf>
    <xf numFmtId="0" fontId="355" fillId="129" borderId="711" applyNumberFormat="0" applyProtection="0">
      <alignment horizontal="right" vertical="center"/>
    </xf>
    <xf numFmtId="283" fontId="355" fillId="129" borderId="711" applyNumberFormat="0" applyProtection="0">
      <alignment horizontal="right" vertical="center"/>
    </xf>
    <xf numFmtId="0" fontId="355" fillId="121" borderId="711" applyNumberFormat="0" applyProtection="0">
      <alignment horizontal="right" vertical="center"/>
    </xf>
    <xf numFmtId="283" fontId="355" fillId="121" borderId="711" applyNumberFormat="0" applyProtection="0">
      <alignment horizontal="right" vertical="center"/>
    </xf>
    <xf numFmtId="0" fontId="355" fillId="130" borderId="711" applyNumberFormat="0" applyProtection="0">
      <alignment horizontal="right" vertical="center"/>
    </xf>
    <xf numFmtId="283" fontId="355" fillId="130" borderId="711" applyNumberFormat="0" applyProtection="0">
      <alignment horizontal="right" vertical="center"/>
    </xf>
    <xf numFmtId="0" fontId="355" fillId="131" borderId="711" applyNumberFormat="0" applyProtection="0">
      <alignment horizontal="right" vertical="center"/>
    </xf>
    <xf numFmtId="283" fontId="355" fillId="131" borderId="711" applyNumberFormat="0" applyProtection="0">
      <alignment horizontal="right" vertical="center"/>
    </xf>
    <xf numFmtId="0" fontId="355" fillId="132" borderId="711" applyNumberFormat="0" applyProtection="0">
      <alignment horizontal="right" vertical="center"/>
    </xf>
    <xf numFmtId="283" fontId="355" fillId="132" borderId="711" applyNumberFormat="0" applyProtection="0">
      <alignment horizontal="right" vertical="center"/>
    </xf>
    <xf numFmtId="0" fontId="355" fillId="133" borderId="711" applyNumberFormat="0" applyProtection="0">
      <alignment horizontal="right" vertical="center"/>
    </xf>
    <xf numFmtId="283" fontId="355" fillId="133" borderId="711" applyNumberFormat="0" applyProtection="0">
      <alignment horizontal="right" vertical="center"/>
    </xf>
    <xf numFmtId="0" fontId="355" fillId="134" borderId="711" applyNumberFormat="0" applyProtection="0">
      <alignment horizontal="right" vertical="center"/>
    </xf>
    <xf numFmtId="283" fontId="355" fillId="134" borderId="711" applyNumberFormat="0" applyProtection="0">
      <alignment horizontal="right" vertical="center"/>
    </xf>
    <xf numFmtId="0" fontId="355" fillId="135" borderId="711" applyNumberFormat="0" applyProtection="0">
      <alignment horizontal="right" vertical="center"/>
    </xf>
    <xf numFmtId="283" fontId="355" fillId="135" borderId="711" applyNumberFormat="0" applyProtection="0">
      <alignment horizontal="right" vertical="center"/>
    </xf>
    <xf numFmtId="0" fontId="355" fillId="139" borderId="711" applyNumberFormat="0" applyProtection="0">
      <alignment horizontal="right" vertical="center"/>
    </xf>
    <xf numFmtId="283" fontId="355" fillId="139" borderId="711" applyNumberFormat="0" applyProtection="0">
      <alignment horizontal="right" vertical="center"/>
    </xf>
    <xf numFmtId="0" fontId="46" fillId="140" borderId="709" applyNumberFormat="0" applyProtection="0">
      <alignment horizontal="left" vertical="center" indent="1"/>
    </xf>
    <xf numFmtId="283" fontId="46" fillId="140" borderId="709" applyNumberFormat="0" applyProtection="0">
      <alignment horizontal="left" vertical="center" indent="1"/>
    </xf>
    <xf numFmtId="0" fontId="46" fillId="141" borderId="709" applyNumberFormat="0" applyProtection="0">
      <alignment horizontal="left" vertical="center" indent="1"/>
    </xf>
    <xf numFmtId="283" fontId="46" fillId="141" borderId="709" applyNumberFormat="0" applyProtection="0">
      <alignment horizontal="left" vertical="center" indent="1"/>
    </xf>
    <xf numFmtId="0" fontId="46" fillId="122" borderId="709" applyNumberFormat="0" applyProtection="0">
      <alignment horizontal="left" vertical="center" indent="1"/>
    </xf>
    <xf numFmtId="283" fontId="46" fillId="122" borderId="709" applyNumberFormat="0" applyProtection="0">
      <alignment horizontal="left" vertical="center" indent="1"/>
    </xf>
    <xf numFmtId="0" fontId="46" fillId="127" borderId="709" applyNumberFormat="0" applyProtection="0">
      <alignment horizontal="left" vertical="center" indent="1"/>
    </xf>
    <xf numFmtId="283" fontId="46" fillId="127" borderId="709" applyNumberFormat="0" applyProtection="0">
      <alignment horizontal="left" vertical="center" indent="1"/>
    </xf>
    <xf numFmtId="0" fontId="355" fillId="111" borderId="711" applyNumberFormat="0" applyProtection="0">
      <alignment vertical="center"/>
    </xf>
    <xf numFmtId="283" fontId="355" fillId="111" borderId="711" applyNumberFormat="0" applyProtection="0">
      <alignment vertical="center"/>
    </xf>
    <xf numFmtId="0" fontId="358" fillId="111" borderId="711" applyNumberFormat="0" applyProtection="0">
      <alignment vertical="center"/>
    </xf>
    <xf numFmtId="283" fontId="358" fillId="111" borderId="711" applyNumberFormat="0" applyProtection="0">
      <alignment vertical="center"/>
    </xf>
    <xf numFmtId="0" fontId="323" fillId="139" borderId="712" applyNumberFormat="0" applyProtection="0">
      <alignment horizontal="left" vertical="center" indent="1"/>
    </xf>
    <xf numFmtId="283" fontId="323" fillId="139" borderId="712" applyNumberFormat="0" applyProtection="0">
      <alignment horizontal="left" vertical="center" indent="1"/>
    </xf>
    <xf numFmtId="0" fontId="321" fillId="142" borderId="709" applyNumberFormat="0" applyProtection="0">
      <alignment horizontal="left" vertical="center" indent="1"/>
    </xf>
    <xf numFmtId="283" fontId="321" fillId="142" borderId="709" applyNumberFormat="0" applyProtection="0">
      <alignment horizontal="left" vertical="center" indent="1"/>
    </xf>
    <xf numFmtId="0" fontId="361" fillId="144" borderId="712" applyNumberFormat="0" applyProtection="0">
      <alignment horizontal="left" vertical="center" indent="1"/>
    </xf>
    <xf numFmtId="283" fontId="361" fillId="144" borderId="712" applyNumberFormat="0" applyProtection="0">
      <alignment horizontal="left" vertical="center" indent="1"/>
    </xf>
    <xf numFmtId="0" fontId="362" fillId="34" borderId="703" applyNumberFormat="0" applyProtection="0">
      <alignment horizontal="right" vertical="center"/>
    </xf>
    <xf numFmtId="283" fontId="362" fillId="34" borderId="703" applyNumberFormat="0" applyProtection="0">
      <alignment horizontal="right" vertical="center"/>
    </xf>
    <xf numFmtId="0" fontId="328" fillId="145" borderId="713" applyNumberFormat="0" applyProtection="0">
      <alignment horizontal="center"/>
    </xf>
    <xf numFmtId="283" fontId="328" fillId="145" borderId="713" applyNumberFormat="0" applyProtection="0">
      <alignment horizontal="center"/>
    </xf>
    <xf numFmtId="3" fontId="365" fillId="84" borderId="701">
      <alignment horizontal="left" vertical="top" wrapText="1"/>
      <protection locked="0"/>
    </xf>
    <xf numFmtId="3" fontId="365" fillId="84" borderId="701">
      <alignment horizontal="left" vertical="top" wrapText="1"/>
      <protection locked="0"/>
    </xf>
    <xf numFmtId="286" fontId="46" fillId="0" borderId="714" applyAlignment="0"/>
    <xf numFmtId="286" fontId="367" fillId="0" borderId="714" applyFill="0" applyAlignment="0" applyProtection="0"/>
    <xf numFmtId="0" fontId="283" fillId="0" borderId="703" applyNumberFormat="0" applyFill="0" applyAlignment="0" applyProtection="0"/>
    <xf numFmtId="283" fontId="283" fillId="0" borderId="703" applyNumberFormat="0" applyFill="0" applyAlignment="0" applyProtection="0"/>
    <xf numFmtId="0" fontId="283" fillId="0" borderId="703" applyNumberFormat="0" applyFill="0" applyAlignment="0" applyProtection="0"/>
    <xf numFmtId="0" fontId="283" fillId="0" borderId="703" applyNumberFormat="0" applyFill="0" applyAlignment="0" applyProtection="0"/>
    <xf numFmtId="251" fontId="367" fillId="0" borderId="707" applyFill="0"/>
    <xf numFmtId="251" fontId="367" fillId="0" borderId="714" applyFill="0"/>
    <xf numFmtId="0" fontId="373" fillId="0" borderId="715" applyNumberFormat="0" applyFill="0" applyAlignment="0" applyProtection="0"/>
    <xf numFmtId="0" fontId="373" fillId="0" borderId="715" applyNumberFormat="0" applyFill="0" applyAlignment="0" applyProtection="0"/>
    <xf numFmtId="0" fontId="373" fillId="0" borderId="716" applyNumberFormat="0" applyFill="0" applyAlignment="0" applyProtection="0"/>
    <xf numFmtId="0" fontId="373" fillId="0" borderId="715" applyNumberFormat="0" applyFill="0" applyAlignment="0" applyProtection="0"/>
    <xf numFmtId="0" fontId="373" fillId="0" borderId="715" applyNumberFormat="0" applyFill="0" applyAlignment="0" applyProtection="0"/>
    <xf numFmtId="251" fontId="46" fillId="0" borderId="707" applyFill="0"/>
    <xf numFmtId="251" fontId="46" fillId="0" borderId="714" applyFill="0"/>
    <xf numFmtId="0" fontId="234" fillId="81" borderId="709" applyNumberFormat="0" applyAlignment="0" applyProtection="0"/>
    <xf numFmtId="283" fontId="234" fillId="81" borderId="709" applyNumberFormat="0" applyAlignment="0" applyProtection="0"/>
    <xf numFmtId="0" fontId="234" fillId="81" borderId="709" applyNumberFormat="0" applyAlignment="0" applyProtection="0"/>
    <xf numFmtId="0" fontId="234" fillId="81" borderId="709" applyNumberFormat="0" applyAlignment="0" applyProtection="0"/>
    <xf numFmtId="0" fontId="235" fillId="81" borderId="705" applyNumberFormat="0" applyAlignment="0" applyProtection="0"/>
    <xf numFmtId="283" fontId="235" fillId="81" borderId="705" applyNumberFormat="0" applyAlignment="0" applyProtection="0"/>
    <xf numFmtId="0" fontId="235" fillId="81" borderId="705" applyNumberFormat="0" applyAlignment="0" applyProtection="0"/>
    <xf numFmtId="0" fontId="235" fillId="81" borderId="705" applyNumberFormat="0" applyAlignment="0" applyProtection="0"/>
    <xf numFmtId="0" fontId="242" fillId="68" borderId="705" applyNumberFormat="0" applyAlignment="0" applyProtection="0"/>
    <xf numFmtId="283" fontId="242" fillId="68" borderId="705" applyNumberFormat="0" applyAlignment="0" applyProtection="0"/>
    <xf numFmtId="0" fontId="242" fillId="68" borderId="705" applyNumberFormat="0" applyAlignment="0" applyProtection="0"/>
    <xf numFmtId="0" fontId="242" fillId="68" borderId="705" applyNumberFormat="0" applyAlignment="0" applyProtection="0"/>
    <xf numFmtId="0" fontId="244" fillId="0" borderId="716" applyNumberFormat="0" applyFill="0" applyAlignment="0" applyProtection="0"/>
    <xf numFmtId="283" fontId="244" fillId="0" borderId="716" applyNumberFormat="0" applyFill="0" applyAlignment="0" applyProtection="0"/>
    <xf numFmtId="0" fontId="244" fillId="0" borderId="716" applyNumberFormat="0" applyFill="0" applyAlignment="0" applyProtection="0"/>
    <xf numFmtId="0" fontId="244" fillId="0" borderId="716" applyNumberFormat="0" applyFill="0" applyAlignment="0" applyProtection="0"/>
    <xf numFmtId="0" fontId="40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283" fontId="40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40" fillId="83" borderId="708" applyNumberFormat="0" applyFont="0" applyAlignment="0" applyProtection="0"/>
    <xf numFmtId="0" fontId="42" fillId="83" borderId="708" applyNumberFormat="0" applyFont="0" applyAlignment="0" applyProtection="0"/>
    <xf numFmtId="0" fontId="40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42" fillId="83" borderId="708" applyNumberFormat="0" applyFont="0" applyAlignment="0" applyProtection="0"/>
    <xf numFmtId="0" fontId="381" fillId="81" borderId="705" applyNumberFormat="0" applyAlignment="0" applyProtection="0">
      <alignment vertical="center"/>
    </xf>
    <xf numFmtId="0" fontId="5" fillId="83" borderId="708" applyNumberFormat="0" applyFont="0" applyAlignment="0" applyProtection="0">
      <alignment vertical="center"/>
    </xf>
    <xf numFmtId="0" fontId="387" fillId="0" borderId="716" applyNumberFormat="0" applyFill="0" applyAlignment="0" applyProtection="0">
      <alignment vertical="center"/>
    </xf>
    <xf numFmtId="0" fontId="388" fillId="68" borderId="705" applyNumberFormat="0" applyAlignment="0" applyProtection="0">
      <alignment vertical="center"/>
    </xf>
    <xf numFmtId="0" fontId="394" fillId="81" borderId="709" applyNumberFormat="0" applyAlignment="0" applyProtection="0">
      <alignment vertical="center"/>
    </xf>
    <xf numFmtId="0" fontId="42" fillId="83" borderId="724" applyNumberFormat="0" applyFont="0" applyAlignment="0" applyProtection="0"/>
    <xf numFmtId="0" fontId="235" fillId="81" borderId="721" applyNumberFormat="0" applyAlignment="0" applyProtection="0"/>
    <xf numFmtId="0" fontId="71" fillId="0" borderId="718">
      <alignment horizontal="left" vertical="center"/>
    </xf>
    <xf numFmtId="283" fontId="309" fillId="117" borderId="722"/>
    <xf numFmtId="0" fontId="304" fillId="34" borderId="722"/>
    <xf numFmtId="0" fontId="149" fillId="81" borderId="705" applyNumberFormat="0" applyAlignment="0" applyProtection="0"/>
    <xf numFmtId="0" fontId="149" fillId="81" borderId="705" applyNumberFormat="0" applyAlignment="0" applyProtection="0"/>
    <xf numFmtId="0" fontId="149" fillId="81" borderId="705" applyNumberFormat="0" applyAlignment="0" applyProtection="0"/>
    <xf numFmtId="0" fontId="185" fillId="68" borderId="705" applyNumberFormat="0" applyAlignment="0" applyProtection="0"/>
    <xf numFmtId="0" fontId="185" fillId="68" borderId="705" applyNumberFormat="0" applyAlignment="0" applyProtection="0"/>
    <xf numFmtId="0" fontId="185" fillId="68" borderId="705" applyNumberFormat="0" applyAlignment="0" applyProtection="0"/>
    <xf numFmtId="0" fontId="138" fillId="83" borderId="708" applyNumberFormat="0" applyFont="0" applyAlignment="0" applyProtection="0"/>
    <xf numFmtId="0" fontId="138" fillId="83" borderId="708" applyNumberFormat="0" applyFont="0" applyAlignment="0" applyProtection="0"/>
    <xf numFmtId="0" fontId="138" fillId="83" borderId="708" applyNumberFormat="0" applyFont="0" applyAlignment="0" applyProtection="0"/>
    <xf numFmtId="0" fontId="138" fillId="83" borderId="708" applyNumberFormat="0" applyFont="0" applyAlignment="0" applyProtection="0"/>
    <xf numFmtId="0" fontId="138" fillId="83" borderId="708" applyNumberFormat="0" applyFont="0" applyAlignment="0" applyProtection="0"/>
    <xf numFmtId="0" fontId="138" fillId="83" borderId="708" applyNumberFormat="0" applyFont="0" applyAlignment="0" applyProtection="0"/>
    <xf numFmtId="0" fontId="138" fillId="83" borderId="708" applyNumberFormat="0" applyFont="0" applyAlignment="0" applyProtection="0"/>
    <xf numFmtId="0" fontId="129" fillId="83" borderId="708" applyNumberFormat="0" applyFont="0" applyAlignment="0" applyProtection="0">
      <alignment vertical="center"/>
    </xf>
    <xf numFmtId="0" fontId="5" fillId="83" borderId="708" applyNumberFormat="0" applyFont="0" applyAlignment="0" applyProtection="0"/>
    <xf numFmtId="0" fontId="253" fillId="68" borderId="705" applyNumberFormat="0" applyAlignment="0" applyProtection="0">
      <alignment vertical="center"/>
    </xf>
    <xf numFmtId="0" fontId="263" fillId="81" borderId="705" applyNumberFormat="0" applyAlignment="0" applyProtection="0">
      <alignment vertical="center"/>
    </xf>
    <xf numFmtId="0" fontId="42" fillId="83" borderId="724" applyNumberFormat="0" applyFont="0" applyAlignment="0" applyProtection="0"/>
    <xf numFmtId="283" fontId="242" fillId="68" borderId="721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286" fontId="308" fillId="116" borderId="719" applyProtection="0">
      <alignment horizontal="center"/>
    </xf>
    <xf numFmtId="0" fontId="394" fillId="81" borderId="725" applyNumberFormat="0" applyAlignment="0" applyProtection="0">
      <alignment vertical="center"/>
    </xf>
    <xf numFmtId="0" fontId="42" fillId="83" borderId="724" applyNumberFormat="0" applyFont="0" applyAlignment="0" applyProtection="0"/>
    <xf numFmtId="0" fontId="235" fillId="81" borderId="721" applyNumberFormat="0" applyAlignment="0" applyProtection="0"/>
    <xf numFmtId="0" fontId="71" fillId="0" borderId="718">
      <alignment horizontal="left" vertical="center"/>
    </xf>
    <xf numFmtId="0" fontId="309" fillId="117" borderId="722"/>
    <xf numFmtId="283" fontId="304" fillId="34" borderId="722"/>
    <xf numFmtId="0" fontId="42" fillId="83" borderId="724" applyNumberFormat="0" applyFont="0" applyAlignment="0" applyProtection="0"/>
    <xf numFmtId="0" fontId="242" fillId="68" borderId="721" applyNumberFormat="0" applyAlignment="0" applyProtection="0"/>
    <xf numFmtId="0" fontId="71" fillId="0" borderId="718">
      <alignment horizontal="left" vertical="center"/>
    </xf>
    <xf numFmtId="0" fontId="312" fillId="0" borderId="723">
      <alignment horizontal="left" vertical="center"/>
    </xf>
    <xf numFmtId="283" fontId="304" fillId="34" borderId="722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0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6" fontId="46" fillId="0" borderId="730" applyAlignment="0"/>
    <xf numFmtId="251" fontId="367" fillId="0" borderId="730" applyFill="0"/>
    <xf numFmtId="251" fontId="46" fillId="0" borderId="723" applyFill="0"/>
    <xf numFmtId="251" fontId="46" fillId="0" borderId="730" applyFill="0"/>
    <xf numFmtId="0" fontId="40" fillId="83" borderId="724" applyNumberFormat="0" applyFon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283" fontId="235" fillId="81" borderId="721" applyNumberFormat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0" fontId="355" fillId="139" borderId="727" applyNumberFormat="0" applyProtection="0">
      <alignment horizontal="right" vertical="center"/>
    </xf>
    <xf numFmtId="0" fontId="341" fillId="81" borderId="725" applyNumberForma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53" borderId="725" applyNumberFormat="0" applyProtection="0">
      <alignment horizontal="left" vertical="center" indent="1"/>
    </xf>
    <xf numFmtId="0" fontId="388" fillId="68" borderId="721" applyNumberForma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242" fillId="68" borderId="721" applyNumberFormat="0" applyAlignment="0" applyProtection="0"/>
    <xf numFmtId="0" fontId="235" fillId="81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10" fontId="95" fillId="60" borderId="717" applyNumberFormat="0" applyBorder="0" applyAlignment="0" applyProtection="0"/>
    <xf numFmtId="283" fontId="326" fillId="0" borderId="719" applyNumberFormat="0" applyAlignment="0" applyProtection="0"/>
    <xf numFmtId="0" fontId="326" fillId="0" borderId="719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283" fontId="309" fillId="34" borderId="722"/>
    <xf numFmtId="0" fontId="304" fillId="34" borderId="722"/>
    <xf numFmtId="286" fontId="299" fillId="114" borderId="719" applyProtection="0">
      <alignment horizontal="center"/>
    </xf>
    <xf numFmtId="0" fontId="286" fillId="81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5" fontId="270" fillId="0" borderId="720" applyAlignment="0" applyProtection="0"/>
    <xf numFmtId="15" fontId="281" fillId="112" borderId="719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251" fontId="46" fillId="0" borderId="730" applyFill="0"/>
    <xf numFmtId="251" fontId="367" fillId="0" borderId="730" applyFill="0"/>
    <xf numFmtId="0" fontId="362" fillId="34" borderId="719" applyNumberFormat="0" applyProtection="0">
      <alignment horizontal="right" vertical="center"/>
    </xf>
    <xf numFmtId="0" fontId="361" fillId="144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0" fontId="358" fillId="111" borderId="727" applyNumberFormat="0" applyProtection="0">
      <alignment vertical="center"/>
    </xf>
    <xf numFmtId="0" fontId="355" fillId="111" borderId="727" applyNumberFormat="0" applyProtection="0">
      <alignment vertical="center"/>
    </xf>
    <xf numFmtId="0" fontId="46" fillId="127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0" fontId="46" fillId="140" borderId="725" applyNumberFormat="0" applyProtection="0">
      <alignment horizontal="left" vertical="center" indent="1"/>
    </xf>
    <xf numFmtId="0" fontId="355" fillId="134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0" fontId="355" fillId="128" borderId="727" applyNumberFormat="0" applyProtection="0">
      <alignment horizontal="right" vertical="center"/>
    </xf>
    <xf numFmtId="0" fontId="341" fillId="113" borderId="725" applyNumberFormat="0" applyAlignment="0" applyProtection="0"/>
    <xf numFmtId="0" fontId="5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242" fillId="68" borderId="721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09" fillId="34" borderId="722"/>
    <xf numFmtId="0" fontId="263" fillId="81" borderId="721" applyNumberFormat="0" applyAlignment="0" applyProtection="0">
      <alignment vertical="center"/>
    </xf>
    <xf numFmtId="0" fontId="253" fillId="68" borderId="721" applyNumberFormat="0" applyAlignment="0" applyProtection="0">
      <alignment vertical="center"/>
    </xf>
    <xf numFmtId="0" fontId="5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251" fontId="46" fillId="0" borderId="730" applyFill="0"/>
    <xf numFmtId="251" fontId="46" fillId="0" borderId="723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367" fillId="0" borderId="730" applyFill="0"/>
    <xf numFmtId="251" fontId="367" fillId="0" borderId="723" applyFill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286" fontId="367" fillId="0" borderId="730" applyFill="0" applyAlignment="0" applyProtection="0"/>
    <xf numFmtId="286" fontId="46" fillId="0" borderId="730" applyAlignment="0"/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3" fontId="328" fillId="145" borderId="729" applyNumberFormat="0" applyProtection="0">
      <alignment horizontal="center"/>
    </xf>
    <xf numFmtId="0" fontId="328" fillId="145" borderId="729" applyNumberFormat="0" applyProtection="0">
      <alignment horizontal="center"/>
    </xf>
    <xf numFmtId="283" fontId="362" fillId="34" borderId="719" applyNumberFormat="0" applyProtection="0">
      <alignment horizontal="right" vertical="center"/>
    </xf>
    <xf numFmtId="0" fontId="362" fillId="34" borderId="719" applyNumberFormat="0" applyProtection="0">
      <alignment horizontal="right" vertical="center"/>
    </xf>
    <xf numFmtId="283" fontId="361" fillId="144" borderId="728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3" fillId="139" borderId="728" applyNumberFormat="0" applyProtection="0">
      <alignment horizontal="left" vertical="center" indent="1"/>
    </xf>
    <xf numFmtId="283" fontId="358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5" fillId="111" borderId="727" applyNumberFormat="0" applyProtection="0">
      <alignment vertical="center"/>
    </xf>
    <xf numFmtId="283" fontId="46" fillId="127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0" borderId="725" applyNumberFormat="0" applyProtection="0">
      <alignment horizontal="left" vertical="center" indent="1"/>
    </xf>
    <xf numFmtId="283" fontId="355" fillId="139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8" borderId="727" applyNumberFormat="0" applyProtection="0">
      <alignment horizontal="right" vertical="center"/>
    </xf>
    <xf numFmtId="283" fontId="353" fillId="126" borderId="725" applyNumberFormat="0" applyProtection="0">
      <alignment horizontal="left" vertical="center" indent="1"/>
    </xf>
    <xf numFmtId="0" fontId="353" fillId="126" borderId="725" applyNumberFormat="0" applyProtection="0">
      <alignment horizontal="left" vertical="center" indent="1"/>
    </xf>
    <xf numFmtId="283" fontId="352" fillId="126" borderId="727" applyNumberFormat="0" applyProtection="0">
      <alignment vertical="center"/>
    </xf>
    <xf numFmtId="0" fontId="352" fillId="126" borderId="727" applyNumberFormat="0" applyProtection="0">
      <alignment vertical="center"/>
    </xf>
    <xf numFmtId="286" fontId="328" fillId="125" borderId="726" applyProtection="0">
      <alignment horizontal="center"/>
    </xf>
    <xf numFmtId="0" fontId="341" fillId="81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283" fontId="328" fillId="115" borderId="719" applyNumberFormat="0" applyAlignment="0" applyProtection="0"/>
    <xf numFmtId="0" fontId="328" fillId="115" borderId="719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40" fillId="83" borderId="724" applyNumberFormat="0" applyFont="0" applyAlignment="0" applyProtection="0"/>
    <xf numFmtId="251" fontId="46" fillId="0" borderId="723" applyFill="0"/>
    <xf numFmtId="286" fontId="46" fillId="0" borderId="730" applyAlignment="0"/>
    <xf numFmtId="0" fontId="323" fillId="139" borderId="728" applyNumberFormat="0" applyProtection="0">
      <alignment horizontal="left" vertical="center" indent="1"/>
    </xf>
    <xf numFmtId="0" fontId="355" fillId="135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53" fillId="126" borderId="725" applyNumberFormat="0" applyProtection="0">
      <alignment horizontal="left" vertical="center" indent="1"/>
    </xf>
    <xf numFmtId="0" fontId="352" fillId="126" borderId="727" applyNumberFormat="0" applyProtection="0">
      <alignment vertical="center"/>
    </xf>
    <xf numFmtId="0" fontId="341" fillId="81" borderId="725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283" fontId="312" fillId="0" borderId="723">
      <alignment horizontal="left" vertical="center"/>
    </xf>
    <xf numFmtId="0" fontId="312" fillId="0" borderId="723">
      <alignment horizontal="left" vertical="center"/>
    </xf>
    <xf numFmtId="0" fontId="286" fillId="81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66" fillId="0" borderId="732" applyNumberFormat="0" applyFill="0" applyAlignment="0" applyProtection="0">
      <alignment vertical="center"/>
    </xf>
    <xf numFmtId="0" fontId="254" fillId="81" borderId="725" applyNumberFormat="0" applyAlignment="0" applyProtection="0">
      <alignment vertical="center"/>
    </xf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4" fontId="205" fillId="105" borderId="725" applyNumberFormat="0" applyProtection="0">
      <alignment horizontal="right" vertical="center"/>
    </xf>
    <xf numFmtId="0" fontId="68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0" fillId="57" borderId="725" applyProtection="0">
      <alignment horizontal="right" vertical="center"/>
    </xf>
    <xf numFmtId="0" fontId="70" fillId="100" borderId="725" applyNumberFormat="0" applyProtection="0">
      <alignment horizontal="left" vertical="center" indent="1"/>
    </xf>
    <xf numFmtId="0" fontId="70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0" fontId="70" fillId="100" borderId="725" applyNumberFormat="0" applyProtection="0">
      <alignment vertical="center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0" fillId="97" borderId="725" applyNumberFormat="0" applyProtection="0">
      <alignment horizontal="right" vertical="center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0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0" fillId="98" borderId="725" applyNumberFormat="0" applyProtection="0">
      <alignment horizontal="right" vertical="center"/>
    </xf>
    <xf numFmtId="4" fontId="70" fillId="96" borderId="725" applyNumberFormat="0" applyProtection="0">
      <alignment horizontal="right" vertical="center"/>
    </xf>
    <xf numFmtId="4" fontId="70" fillId="95" borderId="725" applyNumberFormat="0" applyProtection="0">
      <alignment horizontal="right" vertical="center"/>
    </xf>
    <xf numFmtId="4" fontId="70" fillId="94" borderId="725" applyNumberFormat="0" applyProtection="0">
      <alignment horizontal="right" vertical="center"/>
    </xf>
    <xf numFmtId="4" fontId="70" fillId="93" borderId="725" applyNumberFormat="0" applyProtection="0">
      <alignment horizontal="right" vertical="center"/>
    </xf>
    <xf numFmtId="4" fontId="70" fillId="52" borderId="725" applyNumberFormat="0" applyProtection="0">
      <alignment horizontal="right" vertical="center"/>
    </xf>
    <xf numFmtId="4" fontId="70" fillId="92" borderId="725" applyNumberFormat="0" applyProtection="0">
      <alignment horizontal="right" vertical="center"/>
    </xf>
    <xf numFmtId="4" fontId="70" fillId="91" borderId="725" applyNumberFormat="0" applyProtection="0">
      <alignment horizontal="right" vertical="center"/>
    </xf>
    <xf numFmtId="0" fontId="68" fillId="90" borderId="725" applyNumberFormat="0" applyProtection="0">
      <alignment horizontal="left" vertical="top"/>
    </xf>
    <xf numFmtId="4" fontId="202" fillId="89" borderId="725" applyNumberFormat="0" applyProtection="0">
      <alignment horizontal="center" vertical="top"/>
    </xf>
    <xf numFmtId="4" fontId="202" fillId="88" borderId="725" applyNumberFormat="0" applyProtection="0">
      <alignment horizontal="left" vertical="center"/>
    </xf>
    <xf numFmtId="0" fontId="5" fillId="53" borderId="725" applyNumberFormat="0" applyProtection="0">
      <alignment vertical="center"/>
    </xf>
    <xf numFmtId="4" fontId="202" fillId="87" borderId="725" applyNumberFormat="0" applyProtection="0">
      <alignment vertical="center"/>
    </xf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286" fontId="46" fillId="0" borderId="730" applyAlignment="0"/>
    <xf numFmtId="251" fontId="367" fillId="0" borderId="730" applyFill="0"/>
    <xf numFmtId="251" fontId="46" fillId="0" borderId="730" applyFill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0" fontId="42" fillId="83" borderId="724" applyNumberFormat="0" applyFont="0" applyAlignment="0" applyProtection="0"/>
    <xf numFmtId="0" fontId="235" fillId="81" borderId="721" applyNumberFormat="0" applyAlignment="0" applyProtection="0"/>
    <xf numFmtId="0" fontId="71" fillId="0" borderId="718">
      <alignment horizontal="left" vertical="center"/>
    </xf>
    <xf numFmtId="283" fontId="309" fillId="117" borderId="722"/>
    <xf numFmtId="0" fontId="304" fillId="34" borderId="722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0" fontId="42" fillId="83" borderId="724" applyNumberFormat="0" applyFont="0" applyAlignment="0" applyProtection="0"/>
    <xf numFmtId="283" fontId="242" fillId="68" borderId="721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286" fontId="308" fillId="116" borderId="719" applyProtection="0">
      <alignment horizontal="center"/>
    </xf>
    <xf numFmtId="0" fontId="394" fillId="81" borderId="725" applyNumberFormat="0" applyAlignment="0" applyProtection="0">
      <alignment vertical="center"/>
    </xf>
    <xf numFmtId="0" fontId="42" fillId="83" borderId="724" applyNumberFormat="0" applyFont="0" applyAlignment="0" applyProtection="0"/>
    <xf numFmtId="0" fontId="235" fillId="81" borderId="721" applyNumberFormat="0" applyAlignment="0" applyProtection="0"/>
    <xf numFmtId="0" fontId="71" fillId="0" borderId="718">
      <alignment horizontal="left" vertical="center"/>
    </xf>
    <xf numFmtId="0" fontId="309" fillId="117" borderId="722"/>
    <xf numFmtId="283" fontId="304" fillId="34" borderId="722"/>
    <xf numFmtId="0" fontId="42" fillId="83" borderId="724" applyNumberFormat="0" applyFont="0" applyAlignment="0" applyProtection="0"/>
    <xf numFmtId="0" fontId="242" fillId="68" borderId="721" applyNumberFormat="0" applyAlignment="0" applyProtection="0"/>
    <xf numFmtId="0" fontId="71" fillId="0" borderId="718">
      <alignment horizontal="left" vertical="center"/>
    </xf>
    <xf numFmtId="0" fontId="312" fillId="0" borderId="723">
      <alignment horizontal="left" vertical="center"/>
    </xf>
    <xf numFmtId="283" fontId="304" fillId="34" borderId="722"/>
    <xf numFmtId="0" fontId="138" fillId="83" borderId="724" applyNumberFormat="0" applyFont="0" applyAlignment="0" applyProtection="0"/>
    <xf numFmtId="0" fontId="352" fillId="126" borderId="727" applyNumberFormat="0" applyProtection="0">
      <alignment vertical="center"/>
    </xf>
    <xf numFmtId="0" fontId="221" fillId="0" borderId="732" applyNumberFormat="0" applyFill="0" applyAlignment="0" applyProtection="0"/>
    <xf numFmtId="10" fontId="95" fillId="60" borderId="717" applyNumberFormat="0" applyBorder="0" applyAlignment="0" applyProtection="0"/>
    <xf numFmtId="0" fontId="362" fillId="34" borderId="719" applyNumberFormat="0" applyProtection="0">
      <alignment horizontal="right" vertical="center"/>
    </xf>
    <xf numFmtId="0" fontId="286" fillId="81" borderId="721" applyNumberFormat="0" applyAlignment="0" applyProtection="0"/>
    <xf numFmtId="0" fontId="40" fillId="83" borderId="724" applyNumberFormat="0" applyFont="0" applyAlignment="0" applyProtection="0"/>
    <xf numFmtId="0" fontId="285" fillId="113" borderId="721" applyNumberFormat="0" applyAlignment="0" applyProtection="0"/>
    <xf numFmtId="283" fontId="312" fillId="0" borderId="723">
      <alignment horizontal="left" vertical="center"/>
    </xf>
    <xf numFmtId="283" fontId="326" fillId="0" borderId="719" applyNumberFormat="0" applyAlignment="0" applyProtection="0"/>
    <xf numFmtId="0" fontId="327" fillId="54" borderId="721" applyNumberFormat="0" applyAlignment="0" applyProtection="0"/>
    <xf numFmtId="0" fontId="328" fillId="115" borderId="719" applyNumberForma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55" fillId="133" borderId="727" applyNumberFormat="0" applyProtection="0">
      <alignment horizontal="right" vertical="center"/>
    </xf>
    <xf numFmtId="0" fontId="46" fillId="12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283" fontId="362" fillId="34" borderId="719" applyNumberFormat="0" applyProtection="0">
      <alignment horizontal="right" vertical="center"/>
    </xf>
    <xf numFmtId="0" fontId="373" fillId="0" borderId="731" applyNumberFormat="0" applyFill="0" applyAlignment="0" applyProtection="0"/>
    <xf numFmtId="283" fontId="235" fillId="81" borderId="721" applyNumberFormat="0" applyAlignment="0" applyProtection="0"/>
    <xf numFmtId="0" fontId="40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355" fillId="133" borderId="727" applyNumberFormat="0" applyProtection="0">
      <alignment horizontal="right" vertical="center"/>
    </xf>
    <xf numFmtId="4" fontId="70" fillId="96" borderId="725" applyNumberFormat="0" applyProtection="0">
      <alignment horizontal="right" vertical="center"/>
    </xf>
    <xf numFmtId="0" fontId="263" fillId="81" borderId="721" applyNumberFormat="0" applyAlignment="0" applyProtection="0">
      <alignment vertical="center"/>
    </xf>
    <xf numFmtId="0" fontId="42" fillId="83" borderId="724" applyNumberFormat="0" applyFont="0" applyAlignment="0" applyProtection="0"/>
    <xf numFmtId="0" fontId="5" fillId="83" borderId="724" applyNumberFormat="0" applyFont="0" applyAlignment="0" applyProtection="0">
      <alignment vertical="center"/>
    </xf>
    <xf numFmtId="0" fontId="266" fillId="0" borderId="732" applyNumberFormat="0" applyFill="0" applyAlignment="0" applyProtection="0">
      <alignment vertical="center"/>
    </xf>
    <xf numFmtId="0" fontId="327" fillId="68" borderId="721" applyNumberFormat="0" applyAlignment="0" applyProtection="0"/>
    <xf numFmtId="0" fontId="327" fillId="54" borderId="721" applyNumberFormat="0" applyAlignment="0" applyProtection="0"/>
    <xf numFmtId="5" fontId="270" fillId="0" borderId="720" applyAlignment="0" applyProtection="0"/>
    <xf numFmtId="5" fontId="115" fillId="0" borderId="720" applyAlignment="0" applyProtection="0"/>
    <xf numFmtId="0" fontId="327" fillId="68" borderId="721" applyNumberFormat="0" applyAlignment="0" applyProtection="0"/>
    <xf numFmtId="0" fontId="5" fillId="83" borderId="724" applyNumberFormat="0" applyFont="0" applyAlignment="0" applyProtection="0"/>
    <xf numFmtId="254" fontId="38" fillId="0" borderId="720" applyFill="0" applyProtection="0"/>
    <xf numFmtId="257" fontId="38" fillId="0" borderId="720" applyFill="0" applyProtection="0"/>
    <xf numFmtId="0" fontId="286" fillId="81" borderId="721" applyNumberForma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285" fillId="113" borderId="721" applyNumberFormat="0" applyAlignment="0" applyProtection="0"/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283" fontId="352" fillId="126" borderId="727" applyNumberFormat="0" applyProtection="0">
      <alignment vertical="center"/>
    </xf>
    <xf numFmtId="283" fontId="353" fillId="126" borderId="725" applyNumberFormat="0" applyProtection="0">
      <alignment horizontal="left" vertical="center" indent="1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355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0" fontId="283" fillId="0" borderId="719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251" fontId="46" fillId="0" borderId="730" applyFill="0"/>
    <xf numFmtId="0" fontId="234" fillId="81" borderId="725" applyNumberFormat="0" applyAlignment="0" applyProtection="0"/>
    <xf numFmtId="283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149" fillId="81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0" fontId="327" fillId="54" borderId="721" applyNumberFormat="0" applyAlignment="0" applyProtection="0"/>
    <xf numFmtId="4" fontId="202" fillId="87" borderId="725" applyNumberFormat="0" applyProtection="0">
      <alignment vertical="center"/>
    </xf>
    <xf numFmtId="0" fontId="5" fillId="53" borderId="725" applyNumberFormat="0" applyProtection="0">
      <alignment vertical="center"/>
    </xf>
    <xf numFmtId="4" fontId="202" fillId="88" borderId="725" applyNumberFormat="0" applyProtection="0">
      <alignment horizontal="left" vertical="center"/>
    </xf>
    <xf numFmtId="4" fontId="202" fillId="89" borderId="725" applyNumberFormat="0" applyProtection="0">
      <alignment horizontal="center" vertical="top"/>
    </xf>
    <xf numFmtId="0" fontId="68" fillId="90" borderId="725" applyNumberFormat="0" applyProtection="0">
      <alignment horizontal="left" vertical="top"/>
    </xf>
    <xf numFmtId="4" fontId="70" fillId="91" borderId="725" applyNumberFormat="0" applyProtection="0">
      <alignment horizontal="right" vertical="center"/>
    </xf>
    <xf numFmtId="4" fontId="70" fillId="92" borderId="725" applyNumberFormat="0" applyProtection="0">
      <alignment horizontal="right" vertical="center"/>
    </xf>
    <xf numFmtId="4" fontId="70" fillId="52" borderId="725" applyNumberFormat="0" applyProtection="0">
      <alignment horizontal="right" vertical="center"/>
    </xf>
    <xf numFmtId="4" fontId="70" fillId="93" borderId="725" applyNumberFormat="0" applyProtection="0">
      <alignment horizontal="right" vertical="center"/>
    </xf>
    <xf numFmtId="4" fontId="70" fillId="94" borderId="725" applyNumberFormat="0" applyProtection="0">
      <alignment horizontal="right" vertical="center"/>
    </xf>
    <xf numFmtId="4" fontId="70" fillId="95" borderId="725" applyNumberFormat="0" applyProtection="0">
      <alignment horizontal="right" vertical="center"/>
    </xf>
    <xf numFmtId="4" fontId="70" fillId="96" borderId="725" applyNumberFormat="0" applyProtection="0">
      <alignment horizontal="right" vertical="center"/>
    </xf>
    <xf numFmtId="4" fontId="70" fillId="97" borderId="725" applyNumberFormat="0" applyProtection="0">
      <alignment horizontal="right" vertical="center"/>
    </xf>
    <xf numFmtId="4" fontId="70" fillId="98" borderId="725" applyNumberFormat="0" applyProtection="0">
      <alignment horizontal="right" vertical="center"/>
    </xf>
    <xf numFmtId="0" fontId="5" fillId="100" borderId="725" applyNumberFormat="0" applyProtection="0">
      <alignment horizontal="left" vertical="center" indent="1"/>
    </xf>
    <xf numFmtId="4" fontId="70" fillId="101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0" fontId="70" fillId="100" borderId="725" applyNumberFormat="0" applyProtection="0">
      <alignment vertical="center"/>
    </xf>
    <xf numFmtId="0" fontId="5" fillId="100" borderId="725" applyNumberFormat="0" applyProtection="0">
      <alignment vertical="center"/>
    </xf>
    <xf numFmtId="0" fontId="70" fillId="100" borderId="725" applyNumberFormat="0" applyProtection="0">
      <alignment horizontal="left" vertical="center" indent="1"/>
    </xf>
    <xf numFmtId="0" fontId="70" fillId="100" borderId="725" applyNumberFormat="0" applyProtection="0">
      <alignment horizontal="left" vertical="center" indent="1"/>
    </xf>
    <xf numFmtId="3" fontId="70" fillId="57" borderId="725" applyProtection="0">
      <alignment horizontal="right" vertical="center"/>
    </xf>
    <xf numFmtId="0" fontId="5" fillId="0" borderId="725" applyNumberFormat="0" applyProtection="0">
      <alignment horizontal="right" vertical="center"/>
    </xf>
    <xf numFmtId="0" fontId="5" fillId="100" borderId="725" applyNumberFormat="0" applyProtection="0">
      <alignment horizontal="left" vertical="center" indent="1"/>
    </xf>
    <xf numFmtId="0" fontId="68" fillId="104" borderId="725" applyNumberFormat="0" applyProtection="0">
      <alignment horizontal="center" vertical="top"/>
    </xf>
    <xf numFmtId="4" fontId="205" fillId="105" borderId="725" applyNumberFormat="0" applyProtection="0">
      <alignment horizontal="right" vertical="center"/>
    </xf>
    <xf numFmtId="0" fontId="200" fillId="1" borderId="718" applyNumberFormat="0" applyFont="0" applyAlignment="0">
      <alignment horizontal="center"/>
    </xf>
    <xf numFmtId="0" fontId="327" fillId="54" borderId="721" applyNumberFormat="0" applyAlignment="0" applyProtection="0"/>
    <xf numFmtId="0" fontId="5" fillId="83" borderId="724" applyNumberFormat="0" applyFont="0" applyAlignment="0" applyProtection="0"/>
    <xf numFmtId="0" fontId="355" fillId="121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6" fontId="46" fillId="0" borderId="730" applyAlignment="0"/>
    <xf numFmtId="251" fontId="367" fillId="0" borderId="730" applyFill="0"/>
    <xf numFmtId="251" fontId="46" fillId="0" borderId="723" applyFill="0"/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5" fillId="100" borderId="725" applyNumberFormat="0" applyProtection="0">
      <alignment horizontal="left" vertical="center" indent="1"/>
    </xf>
    <xf numFmtId="0" fontId="254" fillId="81" borderId="725" applyNumberFormat="0" applyAlignment="0" applyProtection="0">
      <alignment vertical="center"/>
    </xf>
    <xf numFmtId="0" fontId="341" fillId="81" borderId="725" applyNumberFormat="0" applyAlignment="0" applyProtection="0"/>
    <xf numFmtId="0" fontId="234" fillId="81" borderId="725" applyNumberFormat="0" applyAlignment="0" applyProtection="0"/>
    <xf numFmtId="0" fontId="85" fillId="0" borderId="717">
      <alignment horizontal="center"/>
    </xf>
    <xf numFmtId="283" fontId="355" fillId="134" borderId="727" applyNumberFormat="0" applyProtection="0">
      <alignment horizontal="right" vertical="center"/>
    </xf>
    <xf numFmtId="0" fontId="70" fillId="100" borderId="725" applyNumberFormat="0" applyProtection="0">
      <alignment vertical="center"/>
    </xf>
    <xf numFmtId="0" fontId="254" fillId="81" borderId="725" applyNumberFormat="0" applyAlignment="0" applyProtection="0">
      <alignment vertical="center"/>
    </xf>
    <xf numFmtId="0" fontId="266" fillId="0" borderId="732" applyNumberFormat="0" applyFill="0" applyAlignment="0" applyProtection="0">
      <alignment vertical="center"/>
    </xf>
    <xf numFmtId="0" fontId="5" fillId="102" borderId="725" applyNumberFormat="0" applyProtection="0">
      <alignment horizontal="left" vertical="center" indent="1"/>
    </xf>
    <xf numFmtId="0" fontId="234" fillId="81" borderId="725" applyNumberFormat="0" applyAlignment="0" applyProtection="0"/>
    <xf numFmtId="283" fontId="234" fillId="81" borderId="725" applyNumberFormat="0" applyAlignment="0" applyProtection="0"/>
    <xf numFmtId="251" fontId="46" fillId="0" borderId="723" applyFill="0"/>
    <xf numFmtId="0" fontId="235" fillId="81" borderId="721" applyNumberFormat="0" applyAlignment="0" applyProtection="0"/>
    <xf numFmtId="10" fontId="95" fillId="60" borderId="717" applyNumberFormat="0" applyBorder="0" applyAlignment="0" applyProtection="0"/>
    <xf numFmtId="0" fontId="355" fillId="121" borderId="727" applyNumberFormat="0" applyProtection="0">
      <alignment horizontal="right" vertical="center"/>
    </xf>
    <xf numFmtId="0" fontId="327" fillId="68" borderId="721" applyNumberFormat="0" applyAlignment="0" applyProtection="0"/>
    <xf numFmtId="283" fontId="312" fillId="0" borderId="723">
      <alignment horizontal="left" vertical="center"/>
    </xf>
    <xf numFmtId="0" fontId="312" fillId="0" borderId="723">
      <alignment horizontal="left" vertic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51" fontId="367" fillId="0" borderId="730" applyFill="0"/>
    <xf numFmtId="251" fontId="46" fillId="0" borderId="730" applyFill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0" fontId="309" fillId="34" borderId="722"/>
    <xf numFmtId="283" fontId="309" fillId="34" borderId="722"/>
    <xf numFmtId="286" fontId="308" fillId="116" borderId="719" applyProtection="0">
      <alignment horizontal="center"/>
    </xf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7" fillId="54" borderId="721" applyNumberFormat="0" applyAlignment="0" applyProtection="0"/>
    <xf numFmtId="0" fontId="327" fillId="68" borderId="721" applyNumberFormat="0" applyAlignment="0" applyProtection="0"/>
    <xf numFmtId="0" fontId="294" fillId="83" borderId="724" applyNumberFormat="0" applyFon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283" fontId="358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23" fillId="139" borderId="728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6" fontId="367" fillId="0" borderId="730" applyFill="0" applyAlignment="0" applyProtection="0"/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12" fillId="0" borderId="723">
      <alignment horizontal="left" vertical="center"/>
    </xf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312" fillId="0" borderId="723">
      <alignment horizontal="left" vertical="center"/>
    </xf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8" fillId="68" borderId="721" applyNumberFormat="0" applyAlignment="0" applyProtection="0">
      <alignment vertical="center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253" fillId="68" borderId="721" applyNumberFormat="0" applyAlignment="0" applyProtection="0">
      <alignment vertical="center"/>
    </xf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12" fillId="0" borderId="723">
      <alignment horizontal="left" vertical="center"/>
    </xf>
    <xf numFmtId="0" fontId="355" fillId="128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27" fillId="68" borderId="721" applyNumberFormat="0" applyAlignment="0" applyProtection="0"/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0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55" fillId="121" borderId="727" applyNumberFormat="0" applyProtection="0">
      <alignment horizontal="right" vertical="center"/>
    </xf>
    <xf numFmtId="0" fontId="185" fillId="68" borderId="721" applyNumberFormat="0" applyAlignment="0" applyProtection="0"/>
    <xf numFmtId="0" fontId="5" fillId="0" borderId="725" applyNumberFormat="0" applyProtection="0">
      <alignment horizontal="left" vertical="center" indent="1"/>
    </xf>
    <xf numFmtId="0" fontId="355" fillId="131" borderId="727" applyNumberFormat="0" applyProtection="0">
      <alignment horizontal="right" vertical="center"/>
    </xf>
    <xf numFmtId="0" fontId="353" fillId="126" borderId="725" applyNumberFormat="0" applyProtection="0">
      <alignment horizontal="left" vertical="center" indent="1"/>
    </xf>
    <xf numFmtId="0" fontId="341" fillId="113" borderId="725" applyNumberFormat="0" applyAlignment="0" applyProtection="0"/>
    <xf numFmtId="0" fontId="355" fillId="111" borderId="727" applyNumberFormat="0" applyProtection="0">
      <alignment vertical="center"/>
    </xf>
    <xf numFmtId="0" fontId="355" fillId="132" borderId="727" applyNumberFormat="0" applyProtection="0">
      <alignment horizontal="right" vertical="center"/>
    </xf>
    <xf numFmtId="0" fontId="266" fillId="0" borderId="732" applyNumberFormat="0" applyFill="0" applyAlignment="0" applyProtection="0">
      <alignment vertical="center"/>
    </xf>
    <xf numFmtId="0" fontId="254" fillId="81" borderId="725" applyNumberFormat="0" applyAlignment="0" applyProtection="0">
      <alignment vertical="center"/>
    </xf>
    <xf numFmtId="0" fontId="13" fillId="59" borderId="734" applyNumberFormat="0" applyFont="0" applyBorder="0" applyAlignment="0">
      <alignment vertical="center"/>
    </xf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4" fontId="205" fillId="105" borderId="725" applyNumberFormat="0" applyProtection="0">
      <alignment horizontal="right" vertical="center"/>
    </xf>
    <xf numFmtId="0" fontId="68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0" fillId="57" borderId="725" applyProtection="0">
      <alignment horizontal="right" vertical="center"/>
    </xf>
    <xf numFmtId="0" fontId="70" fillId="100" borderId="725" applyNumberFormat="0" applyProtection="0">
      <alignment horizontal="left" vertical="center" indent="1"/>
    </xf>
    <xf numFmtId="0" fontId="70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0" fontId="70" fillId="100" borderId="725" applyNumberFormat="0" applyProtection="0">
      <alignment vertical="center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2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4" fontId="70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0" fillId="98" borderId="725" applyNumberFormat="0" applyProtection="0">
      <alignment horizontal="right" vertical="center"/>
    </xf>
    <xf numFmtId="4" fontId="70" fillId="97" borderId="725" applyNumberFormat="0" applyProtection="0">
      <alignment horizontal="right" vertical="center"/>
    </xf>
    <xf numFmtId="4" fontId="70" fillId="95" borderId="725" applyNumberFormat="0" applyProtection="0">
      <alignment horizontal="right" vertical="center"/>
    </xf>
    <xf numFmtId="4" fontId="70" fillId="94" borderId="725" applyNumberFormat="0" applyProtection="0">
      <alignment horizontal="right" vertical="center"/>
    </xf>
    <xf numFmtId="4" fontId="70" fillId="93" borderId="725" applyNumberFormat="0" applyProtection="0">
      <alignment horizontal="right" vertical="center"/>
    </xf>
    <xf numFmtId="4" fontId="70" fillId="52" borderId="725" applyNumberFormat="0" applyProtection="0">
      <alignment horizontal="right" vertical="center"/>
    </xf>
    <xf numFmtId="4" fontId="70" fillId="92" borderId="725" applyNumberFormat="0" applyProtection="0">
      <alignment horizontal="right" vertical="center"/>
    </xf>
    <xf numFmtId="4" fontId="70" fillId="91" borderId="725" applyNumberFormat="0" applyProtection="0">
      <alignment horizontal="right" vertical="center"/>
    </xf>
    <xf numFmtId="0" fontId="68" fillId="90" borderId="725" applyNumberFormat="0" applyProtection="0">
      <alignment horizontal="left" vertical="top"/>
    </xf>
    <xf numFmtId="4" fontId="202" fillId="89" borderId="725" applyNumberFormat="0" applyProtection="0">
      <alignment horizontal="center" vertical="top"/>
    </xf>
    <xf numFmtId="4" fontId="202" fillId="88" borderId="725" applyNumberFormat="0" applyProtection="0">
      <alignment horizontal="left" vertical="center"/>
    </xf>
    <xf numFmtId="0" fontId="5" fillId="53" borderId="725" applyNumberFormat="0" applyProtection="0">
      <alignment vertical="center"/>
    </xf>
    <xf numFmtId="4" fontId="202" fillId="87" borderId="725" applyNumberFormat="0" applyProtection="0">
      <alignment vertical="center"/>
    </xf>
    <xf numFmtId="257" fontId="38" fillId="0" borderId="720" applyFill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88" fillId="0" borderId="717">
      <alignment horizontal="center"/>
    </xf>
    <xf numFmtId="0" fontId="286" fillId="81" borderId="721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304" fillId="34" borderId="722"/>
    <xf numFmtId="283" fontId="304" fillId="34" borderId="722"/>
    <xf numFmtId="283" fontId="304" fillId="34" borderId="722"/>
    <xf numFmtId="0" fontId="309" fillId="117" borderId="722"/>
    <xf numFmtId="283" fontId="309" fillId="117" borderId="722"/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0" fontId="394" fillId="81" borderId="725" applyNumberFormat="0" applyAlignment="0" applyProtection="0">
      <alignment vertical="center"/>
    </xf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286" fontId="46" fillId="0" borderId="730" applyAlignment="0"/>
    <xf numFmtId="251" fontId="367" fillId="0" borderId="730" applyFill="0"/>
    <xf numFmtId="251" fontId="46" fillId="0" borderId="723" applyFill="0"/>
    <xf numFmtId="251" fontId="46" fillId="0" borderId="730" applyFill="0"/>
    <xf numFmtId="0" fontId="242" fillId="68" borderId="721" applyNumberFormat="0" applyAlignment="0" applyProtection="0"/>
    <xf numFmtId="0" fontId="5" fillId="83" borderId="724" applyNumberFormat="0" applyFont="0" applyAlignment="0" applyProtection="0"/>
    <xf numFmtId="0" fontId="46" fillId="127" borderId="725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283" fillId="0" borderId="719" applyNumberFormat="0" applyFill="0" applyAlignment="0" applyProtection="0"/>
    <xf numFmtId="0" fontId="185" fillId="68" borderId="721" applyNumberFormat="0" applyAlignment="0" applyProtection="0"/>
    <xf numFmtId="0" fontId="40" fillId="83" borderId="724" applyNumberFormat="0" applyFont="0" applyAlignment="0" applyProtection="0"/>
    <xf numFmtId="283" fontId="312" fillId="0" borderId="723">
      <alignment horizontal="left" vertical="center"/>
    </xf>
    <xf numFmtId="0" fontId="327" fillId="68" borderId="721" applyNumberFormat="0" applyAlignment="0" applyProtection="0"/>
    <xf numFmtId="0" fontId="352" fillId="126" borderId="727" applyNumberFormat="0" applyProtection="0">
      <alignment vertical="center"/>
    </xf>
    <xf numFmtId="0" fontId="355" fillId="129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4" fontId="70" fillId="96" borderId="725" applyNumberFormat="0" applyProtection="0">
      <alignment horizontal="right" vertic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0" fontId="85" fillId="0" borderId="701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01" applyNumberFormat="0" applyBorder="0" applyAlignment="0" applyProtection="0"/>
    <xf numFmtId="10" fontId="95" fillId="60" borderId="701" applyNumberFormat="0" applyBorder="0" applyAlignment="0" applyProtection="0"/>
    <xf numFmtId="10" fontId="95" fillId="60" borderId="701" applyNumberFormat="0" applyBorder="0" applyAlignment="0" applyProtection="0"/>
    <xf numFmtId="10" fontId="311" fillId="60" borderId="701" applyNumberFormat="0" applyBorder="0" applyAlignment="0" applyProtection="0"/>
    <xf numFmtId="10" fontId="95" fillId="60" borderId="701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01">
      <alignment horizontal="left" vertical="top" wrapText="1"/>
      <protection locked="0"/>
    </xf>
    <xf numFmtId="3" fontId="365" fillId="84" borderId="701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0" fontId="312" fillId="0" borderId="723">
      <alignment horizontal="left" vertical="center"/>
    </xf>
    <xf numFmtId="283" fontId="312" fillId="0" borderId="723">
      <alignment horizontal="left" vertical="center"/>
    </xf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52" fillId="126" borderId="727" applyNumberFormat="0" applyProtection="0">
      <alignment vertical="center"/>
    </xf>
    <xf numFmtId="0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0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6" fontId="46" fillId="0" borderId="730" applyAlignment="0"/>
    <xf numFmtId="251" fontId="367" fillId="0" borderId="730" applyFill="0"/>
    <xf numFmtId="251" fontId="46" fillId="0" borderId="723" applyFill="0"/>
    <xf numFmtId="251" fontId="46" fillId="0" borderId="730" applyFill="0"/>
    <xf numFmtId="0" fontId="40" fillId="83" borderId="724" applyNumberFormat="0" applyFon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221" fillId="0" borderId="732" applyNumberFormat="0" applyFill="0" applyAlignment="0" applyProtection="0"/>
    <xf numFmtId="0" fontId="200" fillId="1" borderId="718" applyNumberFormat="0" applyFont="0" applyAlignment="0">
      <alignment horizontal="center"/>
    </xf>
    <xf numFmtId="4" fontId="205" fillId="105" borderId="725" applyNumberFormat="0" applyProtection="0">
      <alignment horizontal="right" vertical="center"/>
    </xf>
    <xf numFmtId="0" fontId="68" fillId="104" borderId="725" applyNumberFormat="0" applyProtection="0">
      <alignment horizontal="center" vertical="top"/>
    </xf>
    <xf numFmtId="0" fontId="5" fillId="100" borderId="725" applyNumberFormat="0" applyProtection="0">
      <alignment horizontal="left" vertical="center" indent="1"/>
    </xf>
    <xf numFmtId="0" fontId="5" fillId="0" borderId="725" applyNumberFormat="0" applyProtection="0">
      <alignment horizontal="right" vertical="center"/>
    </xf>
    <xf numFmtId="3" fontId="70" fillId="57" borderId="725" applyProtection="0">
      <alignment horizontal="right" vertical="center"/>
    </xf>
    <xf numFmtId="0" fontId="70" fillId="100" borderId="725" applyNumberFormat="0" applyProtection="0">
      <alignment horizontal="left" vertical="center" indent="1"/>
    </xf>
    <xf numFmtId="0" fontId="70" fillId="100" borderId="725" applyNumberFormat="0" applyProtection="0">
      <alignment horizontal="left" vertical="center" indent="1"/>
    </xf>
    <xf numFmtId="0" fontId="5" fillId="100" borderId="725" applyNumberFormat="0" applyProtection="0">
      <alignment vertical="center"/>
    </xf>
    <xf numFmtId="4" fontId="70" fillId="92" borderId="725" applyNumberFormat="0" applyProtection="0">
      <alignment horizontal="right" vertical="center"/>
    </xf>
    <xf numFmtId="0" fontId="5" fillId="0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53" borderId="725" applyNumberFormat="0" applyProtection="0">
      <alignment horizontal="left" vertical="center" indent="1"/>
    </xf>
    <xf numFmtId="0" fontId="5" fillId="0" borderId="725" applyNumberFormat="0" applyProtection="0">
      <alignment horizontal="left" vertical="center" indent="1"/>
    </xf>
    <xf numFmtId="0" fontId="5" fillId="103" borderId="725" applyNumberFormat="0" applyProtection="0">
      <alignment horizontal="left" vertical="center" indent="1"/>
    </xf>
    <xf numFmtId="4" fontId="70" fillId="101" borderId="725" applyNumberFormat="0" applyProtection="0">
      <alignment horizontal="left" vertical="center" indent="1"/>
    </xf>
    <xf numFmtId="0" fontId="5" fillId="100" borderId="725" applyNumberFormat="0" applyProtection="0">
      <alignment horizontal="left" vertical="center" indent="1"/>
    </xf>
    <xf numFmtId="4" fontId="70" fillId="98" borderId="725" applyNumberFormat="0" applyProtection="0">
      <alignment horizontal="right" vertical="center"/>
    </xf>
    <xf numFmtId="4" fontId="70" fillId="95" borderId="725" applyNumberFormat="0" applyProtection="0">
      <alignment horizontal="right" vertical="center"/>
    </xf>
    <xf numFmtId="4" fontId="70" fillId="94" borderId="725" applyNumberFormat="0" applyProtection="0">
      <alignment horizontal="right" vertical="center"/>
    </xf>
    <xf numFmtId="4" fontId="70" fillId="93" borderId="725" applyNumberFormat="0" applyProtection="0">
      <alignment horizontal="right" vertical="center"/>
    </xf>
    <xf numFmtId="4" fontId="70" fillId="91" borderId="725" applyNumberFormat="0" applyProtection="0">
      <alignment horizontal="right" vertical="center"/>
    </xf>
    <xf numFmtId="0" fontId="68" fillId="90" borderId="725" applyNumberFormat="0" applyProtection="0">
      <alignment horizontal="left" vertical="top"/>
    </xf>
    <xf numFmtId="4" fontId="202" fillId="89" borderId="725" applyNumberFormat="0" applyProtection="0">
      <alignment horizontal="center" vertical="top"/>
    </xf>
    <xf numFmtId="4" fontId="202" fillId="88" borderId="725" applyNumberFormat="0" applyProtection="0">
      <alignment horizontal="left" vertical="center"/>
    </xf>
    <xf numFmtId="0" fontId="5" fillId="53" borderId="725" applyNumberFormat="0" applyProtection="0">
      <alignment vertical="center"/>
    </xf>
    <xf numFmtId="4" fontId="202" fillId="87" borderId="725" applyNumberFormat="0" applyProtection="0">
      <alignment vertical="center"/>
    </xf>
    <xf numFmtId="0" fontId="196" fillId="81" borderId="725" applyNumberFormat="0" applyAlignment="0" applyProtection="0"/>
    <xf numFmtId="0" fontId="196" fillId="81" borderId="725" applyNumberFormat="0" applyAlignment="0" applyProtection="0"/>
    <xf numFmtId="0" fontId="196" fillId="81" borderId="725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54" fontId="38" fillId="0" borderId="720" applyFill="0" applyProtection="0"/>
    <xf numFmtId="5" fontId="115" fillId="0" borderId="720" applyAlignment="0" applyProtection="0"/>
    <xf numFmtId="0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6" fontId="46" fillId="0" borderId="730" applyAlignment="0"/>
    <xf numFmtId="251" fontId="367" fillId="0" borderId="730" applyFill="0"/>
    <xf numFmtId="251" fontId="46" fillId="0" borderId="723" applyFill="0"/>
    <xf numFmtId="251" fontId="46" fillId="0" borderId="730" applyFill="0"/>
    <xf numFmtId="0" fontId="40" fillId="83" borderId="724" applyNumberFormat="0" applyFon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4" fontId="70" fillId="52" borderId="725" applyNumberFormat="0" applyProtection="0">
      <alignment horizontal="right" vertical="center"/>
    </xf>
    <xf numFmtId="0" fontId="361" fillId="144" borderId="728" applyNumberFormat="0" applyProtection="0">
      <alignment horizontal="left" vertical="center" indent="1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0" fontId="355" fillId="134" borderId="727" applyNumberFormat="0" applyProtection="0">
      <alignment horizontal="right" vertical="center"/>
    </xf>
    <xf numFmtId="0" fontId="355" fillId="128" borderId="727" applyNumberFormat="0" applyProtection="0">
      <alignment horizontal="right" vertical="center"/>
    </xf>
    <xf numFmtId="4" fontId="70" fillId="97" borderId="725" applyNumberFormat="0" applyProtection="0">
      <alignment horizontal="right" vertical="center"/>
    </xf>
    <xf numFmtId="0" fontId="46" fillId="127" borderId="725" applyNumberFormat="0" applyProtection="0">
      <alignment horizontal="left" vertical="center" indent="1"/>
    </xf>
    <xf numFmtId="0" fontId="46" fillId="140" borderId="725" applyNumberFormat="0" applyProtection="0">
      <alignment horizontal="left" vertical="center" indent="1"/>
    </xf>
    <xf numFmtId="0" fontId="185" fillId="68" borderId="721" applyNumberFormat="0" applyAlignment="0" applyProtection="0"/>
    <xf numFmtId="251" fontId="46" fillId="0" borderId="723" applyFill="0"/>
    <xf numFmtId="0" fontId="286" fillId="81" borderId="721" applyNumberFormat="0" applyAlignment="0" applyProtection="0"/>
    <xf numFmtId="0" fontId="46" fillId="122" borderId="725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0" fontId="286" fillId="81" borderId="721" applyNumberFormat="0" applyAlignment="0" applyProtection="0"/>
    <xf numFmtId="0" fontId="355" fillId="133" borderId="727" applyNumberFormat="0" applyProtection="0">
      <alignment horizontal="right" vertical="center"/>
    </xf>
    <xf numFmtId="0" fontId="285" fillId="113" borderId="721" applyNumberFormat="0" applyAlignment="0" applyProtection="0"/>
    <xf numFmtId="0" fontId="294" fillId="83" borderId="724" applyNumberFormat="0" applyFont="0" applyAlignment="0" applyProtection="0"/>
    <xf numFmtId="0" fontId="285" fillId="113" borderId="721" applyNumberFormat="0" applyAlignment="0" applyProtection="0"/>
    <xf numFmtId="283" fontId="312" fillId="0" borderId="723">
      <alignment horizontal="left" vertical="center"/>
    </xf>
    <xf numFmtId="0" fontId="323" fillId="139" borderId="728" applyNumberFormat="0" applyProtection="0">
      <alignment horizontal="left" vertical="center" indent="1"/>
    </xf>
    <xf numFmtId="0" fontId="5" fillId="83" borderId="724" applyNumberFormat="0" applyFont="0" applyAlignment="0" applyProtection="0"/>
    <xf numFmtId="0" fontId="341" fillId="81" borderId="725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46" fillId="0" borderId="730" applyAlignment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12" fillId="0" borderId="723">
      <alignment horizontal="left" vertical="center"/>
    </xf>
    <xf numFmtId="0" fontId="312" fillId="0" borderId="723">
      <alignment horizontal="left" vertical="center"/>
    </xf>
    <xf numFmtId="283" fontId="312" fillId="0" borderId="723">
      <alignment horizontal="left" vertical="center"/>
    </xf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52" fillId="126" borderId="727" applyNumberFormat="0" applyProtection="0">
      <alignment vertical="center"/>
    </xf>
    <xf numFmtId="0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0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6" fontId="46" fillId="0" borderId="730" applyAlignment="0"/>
    <xf numFmtId="251" fontId="367" fillId="0" borderId="730" applyFill="0"/>
    <xf numFmtId="251" fontId="46" fillId="0" borderId="723" applyFill="0"/>
    <xf numFmtId="251" fontId="46" fillId="0" borderId="730" applyFill="0"/>
    <xf numFmtId="0" fontId="40" fillId="83" borderId="724" applyNumberFormat="0" applyFon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12" fontId="116" fillId="0" borderId="717">
      <alignment horizont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0" fontId="46" fillId="141" borderId="725" applyNumberFormat="0" applyProtection="0">
      <alignment horizontal="left" vertical="center" indent="1"/>
    </xf>
    <xf numFmtId="0" fontId="358" fillId="111" borderId="727" applyNumberFormat="0" applyProtection="0">
      <alignment vertical="center"/>
    </xf>
    <xf numFmtId="0" fontId="355" fillId="139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0" fontId="286" fillId="81" borderId="721" applyNumberFormat="0" applyAlignment="0" applyProtection="0"/>
    <xf numFmtId="0" fontId="355" fillId="135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0" fontId="341" fillId="81" borderId="725" applyNumberFormat="0" applyAlignment="0" applyProtection="0"/>
    <xf numFmtId="251" fontId="46" fillId="0" borderId="730" applyFill="0"/>
    <xf numFmtId="0" fontId="40" fillId="83" borderId="724" applyNumberFormat="0" applyFont="0" applyAlignment="0" applyProtection="0"/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0" fontId="85" fillId="0" borderId="717">
      <alignment horizontal="center"/>
    </xf>
    <xf numFmtId="15" fontId="281" fillId="112" borderId="719">
      <alignment horizontal="center"/>
    </xf>
    <xf numFmtId="5" fontId="270" fillId="0" borderId="72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5" fillId="113" borderId="721" applyNumberFormat="0" applyAlignment="0" applyProtection="0"/>
    <xf numFmtId="0" fontId="285" fillId="113" borderId="721" applyNumberFormat="0" applyAlignment="0" applyProtection="0"/>
    <xf numFmtId="0" fontId="286" fillId="81" borderId="721" applyNumberFormat="0" applyAlignment="0" applyProtection="0"/>
    <xf numFmtId="0" fontId="286" fillId="81" borderId="721" applyNumberFormat="0" applyAlignment="0" applyProtection="0"/>
    <xf numFmtId="286" fontId="299" fillId="114" borderId="719" applyProtection="0">
      <alignment horizontal="center"/>
    </xf>
    <xf numFmtId="0" fontId="304" fillId="34" borderId="722"/>
    <xf numFmtId="283" fontId="304" fillId="34" borderId="722"/>
    <xf numFmtId="0" fontId="304" fillId="34" borderId="722"/>
    <xf numFmtId="283" fontId="304" fillId="34" borderId="722"/>
    <xf numFmtId="286" fontId="308" fillId="116" borderId="719" applyProtection="0">
      <alignment horizontal="center"/>
    </xf>
    <xf numFmtId="0" fontId="309" fillId="34" borderId="722"/>
    <xf numFmtId="283" fontId="309" fillId="34" borderId="722"/>
    <xf numFmtId="0" fontId="309" fillId="117" borderId="722"/>
    <xf numFmtId="283" fontId="309" fillId="117" borderId="722"/>
    <xf numFmtId="0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283" fontId="312" fillId="0" borderId="723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71" fillId="0" borderId="718">
      <alignment horizontal="left" vertical="center"/>
    </xf>
    <xf numFmtId="0" fontId="326" fillId="0" borderId="719" applyNumberFormat="0" applyAlignment="0" applyProtection="0"/>
    <xf numFmtId="283" fontId="326" fillId="0" borderId="719" applyNumberFormat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95" fillId="60" borderId="717" applyNumberFormat="0" applyBorder="0" applyAlignment="0" applyProtection="0"/>
    <xf numFmtId="10" fontId="311" fillId="60" borderId="717" applyNumberFormat="0" applyBorder="0" applyAlignment="0" applyProtection="0"/>
    <xf numFmtId="10" fontId="95" fillId="60" borderId="717" applyNumberFormat="0" applyBorder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54" borderId="721" applyNumberFormat="0" applyAlignment="0" applyProtection="0"/>
    <xf numFmtId="0" fontId="327" fillId="54" borderId="721" applyNumberFormat="0" applyAlignment="0" applyProtection="0"/>
    <xf numFmtId="0" fontId="327" fillId="68" borderId="721" applyNumberFormat="0" applyAlignment="0" applyProtection="0"/>
    <xf numFmtId="0" fontId="327" fillId="68" borderId="721" applyNumberFormat="0" applyAlignment="0" applyProtection="0"/>
    <xf numFmtId="0" fontId="328" fillId="115" borderId="719" applyNumberFormat="0" applyAlignment="0" applyProtection="0"/>
    <xf numFmtId="283" fontId="328" fillId="115" borderId="719" applyNumberForma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294" fillId="83" borderId="724" applyNumberFormat="0" applyFont="0" applyAlignment="0" applyProtection="0"/>
    <xf numFmtId="0" fontId="294" fillId="83" borderId="724" applyNumberFormat="0" applyFont="0" applyAlignment="0" applyProtection="0"/>
    <xf numFmtId="0" fontId="5" fillId="83" borderId="724" applyNumberFormat="0" applyFont="0" applyAlignment="0" applyProtection="0"/>
    <xf numFmtId="0" fontId="5" fillId="83" borderId="724" applyNumberFormat="0" applyFon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113" borderId="725" applyNumberFormat="0" applyAlignment="0" applyProtection="0"/>
    <xf numFmtId="0" fontId="341" fillId="113" borderId="725" applyNumberFormat="0" applyAlignment="0" applyProtection="0"/>
    <xf numFmtId="0" fontId="341" fillId="81" borderId="725" applyNumberFormat="0" applyAlignment="0" applyProtection="0"/>
    <xf numFmtId="0" fontId="341" fillId="81" borderId="725" applyNumberFormat="0" applyAlignment="0" applyProtection="0"/>
    <xf numFmtId="286" fontId="328" fillId="125" borderId="726" applyProtection="0">
      <alignment horizontal="center"/>
    </xf>
    <xf numFmtId="0" fontId="352" fillId="126" borderId="727" applyNumberFormat="0" applyProtection="0">
      <alignment vertical="center"/>
    </xf>
    <xf numFmtId="283" fontId="352" fillId="126" borderId="727" applyNumberFormat="0" applyProtection="0">
      <alignment vertical="center"/>
    </xf>
    <xf numFmtId="0" fontId="353" fillId="126" borderId="725" applyNumberFormat="0" applyProtection="0">
      <alignment horizontal="left" vertical="center" indent="1"/>
    </xf>
    <xf numFmtId="283" fontId="353" fillId="126" borderId="725" applyNumberFormat="0" applyProtection="0">
      <alignment horizontal="left" vertical="center" indent="1"/>
    </xf>
    <xf numFmtId="0" fontId="355" fillId="128" borderId="727" applyNumberFormat="0" applyProtection="0">
      <alignment horizontal="right" vertical="center"/>
    </xf>
    <xf numFmtId="283" fontId="355" fillId="128" borderId="727" applyNumberFormat="0" applyProtection="0">
      <alignment horizontal="right" vertical="center"/>
    </xf>
    <xf numFmtId="0" fontId="355" fillId="129" borderId="727" applyNumberFormat="0" applyProtection="0">
      <alignment horizontal="right" vertical="center"/>
    </xf>
    <xf numFmtId="283" fontId="355" fillId="129" borderId="727" applyNumberFormat="0" applyProtection="0">
      <alignment horizontal="right" vertical="center"/>
    </xf>
    <xf numFmtId="0" fontId="355" fillId="121" borderId="727" applyNumberFormat="0" applyProtection="0">
      <alignment horizontal="right" vertical="center"/>
    </xf>
    <xf numFmtId="283" fontId="355" fillId="121" borderId="727" applyNumberFormat="0" applyProtection="0">
      <alignment horizontal="right" vertical="center"/>
    </xf>
    <xf numFmtId="0" fontId="355" fillId="130" borderId="727" applyNumberFormat="0" applyProtection="0">
      <alignment horizontal="right" vertical="center"/>
    </xf>
    <xf numFmtId="283" fontId="355" fillId="130" borderId="727" applyNumberFormat="0" applyProtection="0">
      <alignment horizontal="right" vertical="center"/>
    </xf>
    <xf numFmtId="0" fontId="355" fillId="131" borderId="727" applyNumberFormat="0" applyProtection="0">
      <alignment horizontal="right" vertical="center"/>
    </xf>
    <xf numFmtId="283" fontId="355" fillId="131" borderId="727" applyNumberFormat="0" applyProtection="0">
      <alignment horizontal="right" vertical="center"/>
    </xf>
    <xf numFmtId="0" fontId="355" fillId="132" borderId="727" applyNumberFormat="0" applyProtection="0">
      <alignment horizontal="right" vertical="center"/>
    </xf>
    <xf numFmtId="283" fontId="355" fillId="132" borderId="727" applyNumberFormat="0" applyProtection="0">
      <alignment horizontal="right" vertical="center"/>
    </xf>
    <xf numFmtId="0" fontId="355" fillId="133" borderId="727" applyNumberFormat="0" applyProtection="0">
      <alignment horizontal="right" vertical="center"/>
    </xf>
    <xf numFmtId="283" fontId="355" fillId="133" borderId="727" applyNumberFormat="0" applyProtection="0">
      <alignment horizontal="right" vertical="center"/>
    </xf>
    <xf numFmtId="0" fontId="355" fillId="134" borderId="727" applyNumberFormat="0" applyProtection="0">
      <alignment horizontal="right" vertical="center"/>
    </xf>
    <xf numFmtId="283" fontId="355" fillId="134" borderId="727" applyNumberFormat="0" applyProtection="0">
      <alignment horizontal="right" vertical="center"/>
    </xf>
    <xf numFmtId="0" fontId="355" fillId="135" borderId="727" applyNumberFormat="0" applyProtection="0">
      <alignment horizontal="right" vertical="center"/>
    </xf>
    <xf numFmtId="283" fontId="355" fillId="135" borderId="727" applyNumberFormat="0" applyProtection="0">
      <alignment horizontal="right" vertical="center"/>
    </xf>
    <xf numFmtId="0" fontId="355" fillId="139" borderId="727" applyNumberFormat="0" applyProtection="0">
      <alignment horizontal="right" vertical="center"/>
    </xf>
    <xf numFmtId="283" fontId="355" fillId="139" borderId="727" applyNumberFormat="0" applyProtection="0">
      <alignment horizontal="right" vertical="center"/>
    </xf>
    <xf numFmtId="0" fontId="46" fillId="140" borderId="725" applyNumberFormat="0" applyProtection="0">
      <alignment horizontal="left" vertical="center" indent="1"/>
    </xf>
    <xf numFmtId="283" fontId="46" fillId="140" borderId="725" applyNumberFormat="0" applyProtection="0">
      <alignment horizontal="left" vertical="center" indent="1"/>
    </xf>
    <xf numFmtId="0" fontId="46" fillId="141" borderId="725" applyNumberFormat="0" applyProtection="0">
      <alignment horizontal="left" vertical="center" indent="1"/>
    </xf>
    <xf numFmtId="283" fontId="46" fillId="141" borderId="725" applyNumberFormat="0" applyProtection="0">
      <alignment horizontal="left" vertical="center" indent="1"/>
    </xf>
    <xf numFmtId="0" fontId="46" fillId="122" borderId="725" applyNumberFormat="0" applyProtection="0">
      <alignment horizontal="left" vertical="center" indent="1"/>
    </xf>
    <xf numFmtId="283" fontId="46" fillId="122" borderId="725" applyNumberFormat="0" applyProtection="0">
      <alignment horizontal="left" vertical="center" indent="1"/>
    </xf>
    <xf numFmtId="0" fontId="46" fillId="127" borderId="725" applyNumberFormat="0" applyProtection="0">
      <alignment horizontal="left" vertical="center" indent="1"/>
    </xf>
    <xf numFmtId="283" fontId="46" fillId="127" borderId="725" applyNumberFormat="0" applyProtection="0">
      <alignment horizontal="left" vertical="center" indent="1"/>
    </xf>
    <xf numFmtId="0" fontId="355" fillId="111" borderId="727" applyNumberFormat="0" applyProtection="0">
      <alignment vertical="center"/>
    </xf>
    <xf numFmtId="283" fontId="355" fillId="111" borderId="727" applyNumberFormat="0" applyProtection="0">
      <alignment vertical="center"/>
    </xf>
    <xf numFmtId="0" fontId="358" fillId="111" borderId="727" applyNumberFormat="0" applyProtection="0">
      <alignment vertical="center"/>
    </xf>
    <xf numFmtId="283" fontId="358" fillId="111" borderId="727" applyNumberFormat="0" applyProtection="0">
      <alignment vertical="center"/>
    </xf>
    <xf numFmtId="0" fontId="323" fillId="139" borderId="728" applyNumberFormat="0" applyProtection="0">
      <alignment horizontal="left" vertical="center" indent="1"/>
    </xf>
    <xf numFmtId="283" fontId="323" fillId="139" borderId="728" applyNumberFormat="0" applyProtection="0">
      <alignment horizontal="left" vertical="center" indent="1"/>
    </xf>
    <xf numFmtId="0" fontId="321" fillId="142" borderId="725" applyNumberFormat="0" applyProtection="0">
      <alignment horizontal="left" vertical="center" indent="1"/>
    </xf>
    <xf numFmtId="283" fontId="321" fillId="142" borderId="725" applyNumberFormat="0" applyProtection="0">
      <alignment horizontal="left" vertical="center" indent="1"/>
    </xf>
    <xf numFmtId="0" fontId="361" fillId="144" borderId="728" applyNumberFormat="0" applyProtection="0">
      <alignment horizontal="left" vertical="center" indent="1"/>
    </xf>
    <xf numFmtId="283" fontId="361" fillId="144" borderId="728" applyNumberFormat="0" applyProtection="0">
      <alignment horizontal="left" vertical="center" indent="1"/>
    </xf>
    <xf numFmtId="0" fontId="362" fillId="34" borderId="719" applyNumberFormat="0" applyProtection="0">
      <alignment horizontal="right" vertical="center"/>
    </xf>
    <xf numFmtId="283" fontId="362" fillId="34" borderId="719" applyNumberFormat="0" applyProtection="0">
      <alignment horizontal="right" vertical="center"/>
    </xf>
    <xf numFmtId="0" fontId="328" fillId="145" borderId="729" applyNumberFormat="0" applyProtection="0">
      <alignment horizontal="center"/>
    </xf>
    <xf numFmtId="283" fontId="328" fillId="145" borderId="729" applyNumberFormat="0" applyProtection="0">
      <alignment horizontal="center"/>
    </xf>
    <xf numFmtId="3" fontId="365" fillId="84" borderId="717">
      <alignment horizontal="left" vertical="top" wrapText="1"/>
      <protection locked="0"/>
    </xf>
    <xf numFmtId="3" fontId="365" fillId="84" borderId="717">
      <alignment horizontal="left" vertical="top" wrapText="1"/>
      <protection locked="0"/>
    </xf>
    <xf numFmtId="286" fontId="46" fillId="0" borderId="730" applyAlignment="0"/>
    <xf numFmtId="286" fontId="367" fillId="0" borderId="730" applyFill="0" applyAlignment="0" applyProtection="0"/>
    <xf numFmtId="0" fontId="283" fillId="0" borderId="719" applyNumberFormat="0" applyFill="0" applyAlignment="0" applyProtection="0"/>
    <xf numFmtId="283" fontId="283" fillId="0" borderId="719" applyNumberFormat="0" applyFill="0" applyAlignment="0" applyProtection="0"/>
    <xf numFmtId="0" fontId="283" fillId="0" borderId="719" applyNumberFormat="0" applyFill="0" applyAlignment="0" applyProtection="0"/>
    <xf numFmtId="0" fontId="283" fillId="0" borderId="719" applyNumberFormat="0" applyFill="0" applyAlignment="0" applyProtection="0"/>
    <xf numFmtId="251" fontId="367" fillId="0" borderId="723" applyFill="0"/>
    <xf numFmtId="251" fontId="367" fillId="0" borderId="730" applyFill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0" fontId="373" fillId="0" borderId="732" applyNumberFormat="0" applyFill="0" applyAlignment="0" applyProtection="0"/>
    <xf numFmtId="0" fontId="373" fillId="0" borderId="731" applyNumberFormat="0" applyFill="0" applyAlignment="0" applyProtection="0"/>
    <xf numFmtId="0" fontId="373" fillId="0" borderId="731" applyNumberFormat="0" applyFill="0" applyAlignment="0" applyProtection="0"/>
    <xf numFmtId="251" fontId="46" fillId="0" borderId="723" applyFill="0"/>
    <xf numFmtId="251" fontId="46" fillId="0" borderId="730" applyFill="0"/>
    <xf numFmtId="0" fontId="234" fillId="81" borderId="725" applyNumberFormat="0" applyAlignment="0" applyProtection="0"/>
    <xf numFmtId="283" fontId="234" fillId="81" borderId="725" applyNumberFormat="0" applyAlignment="0" applyProtection="0"/>
    <xf numFmtId="0" fontId="234" fillId="81" borderId="725" applyNumberFormat="0" applyAlignment="0" applyProtection="0"/>
    <xf numFmtId="0" fontId="234" fillId="81" borderId="725" applyNumberFormat="0" applyAlignment="0" applyProtection="0"/>
    <xf numFmtId="0" fontId="235" fillId="81" borderId="721" applyNumberFormat="0" applyAlignment="0" applyProtection="0"/>
    <xf numFmtId="283" fontId="235" fillId="81" borderId="721" applyNumberFormat="0" applyAlignment="0" applyProtection="0"/>
    <xf numFmtId="0" fontId="235" fillId="81" borderId="721" applyNumberFormat="0" applyAlignment="0" applyProtection="0"/>
    <xf numFmtId="0" fontId="235" fillId="81" borderId="721" applyNumberFormat="0" applyAlignment="0" applyProtection="0"/>
    <xf numFmtId="0" fontId="242" fillId="68" borderId="721" applyNumberFormat="0" applyAlignment="0" applyProtection="0"/>
    <xf numFmtId="283" fontId="242" fillId="68" borderId="721" applyNumberFormat="0" applyAlignment="0" applyProtection="0"/>
    <xf numFmtId="0" fontId="242" fillId="68" borderId="721" applyNumberFormat="0" applyAlignment="0" applyProtection="0"/>
    <xf numFmtId="0" fontId="242" fillId="68" borderId="721" applyNumberFormat="0" applyAlignment="0" applyProtection="0"/>
    <xf numFmtId="0" fontId="244" fillId="0" borderId="732" applyNumberFormat="0" applyFill="0" applyAlignment="0" applyProtection="0"/>
    <xf numFmtId="283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244" fillId="0" borderId="732" applyNumberFormat="0" applyFill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283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0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42" fillId="83" borderId="724" applyNumberFormat="0" applyFont="0" applyAlignment="0" applyProtection="0"/>
    <xf numFmtId="0" fontId="381" fillId="81" borderId="721" applyNumberFormat="0" applyAlignment="0" applyProtection="0">
      <alignment vertical="center"/>
    </xf>
    <xf numFmtId="0" fontId="5" fillId="83" borderId="724" applyNumberFormat="0" applyFont="0" applyAlignment="0" applyProtection="0">
      <alignment vertical="center"/>
    </xf>
    <xf numFmtId="0" fontId="387" fillId="0" borderId="732" applyNumberFormat="0" applyFill="0" applyAlignment="0" applyProtection="0">
      <alignment vertical="center"/>
    </xf>
    <xf numFmtId="0" fontId="388" fillId="68" borderId="721" applyNumberFormat="0" applyAlignment="0" applyProtection="0">
      <alignment vertical="center"/>
    </xf>
    <xf numFmtId="0" fontId="394" fillId="81" borderId="725" applyNumberFormat="0" applyAlignment="0" applyProtection="0">
      <alignment vertical="center"/>
    </xf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49" fillId="81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85" fillId="68" borderId="721" applyNumberForma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38" fillId="83" borderId="724" applyNumberFormat="0" applyFont="0" applyAlignment="0" applyProtection="0"/>
    <xf numFmtId="0" fontId="129" fillId="83" borderId="724" applyNumberFormat="0" applyFont="0" applyAlignment="0" applyProtection="0">
      <alignment vertical="center"/>
    </xf>
    <xf numFmtId="0" fontId="5" fillId="83" borderId="724" applyNumberFormat="0" applyFont="0" applyAlignment="0" applyProtection="0"/>
    <xf numFmtId="0" fontId="253" fillId="68" borderId="721" applyNumberFormat="0" applyAlignment="0" applyProtection="0">
      <alignment vertical="center"/>
    </xf>
    <xf numFmtId="0" fontId="263" fillId="81" borderId="721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75" fontId="33" fillId="0" borderId="0"/>
    <xf numFmtId="0" fontId="5" fillId="0" borderId="0"/>
    <xf numFmtId="174" fontId="33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96" fillId="0" borderId="0"/>
    <xf numFmtId="9" fontId="396" fillId="0" borderId="0" applyFont="0" applyFill="0" applyBorder="0" applyAlignment="0" applyProtection="0"/>
    <xf numFmtId="40" fontId="396" fillId="0" borderId="0" applyFont="0" applyFill="0" applyBorder="0" applyAlignment="0" applyProtection="0"/>
    <xf numFmtId="0" fontId="53" fillId="0" borderId="0"/>
    <xf numFmtId="43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3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3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37" fontId="136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119" fillId="0" borderId="0"/>
    <xf numFmtId="0" fontId="5" fillId="0" borderId="0" applyFont="0" applyFill="0" applyBorder="0" applyAlignment="0" applyProtection="0"/>
    <xf numFmtId="0" fontId="5" fillId="0" borderId="0" applyFont="0" applyFill="0" applyBorder="0" applyProtection="0">
      <alignment horizontal="right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48" fillId="0" borderId="34" applyNumberFormat="0" applyFill="0" applyAlignment="0" applyProtection="0"/>
    <xf numFmtId="0" fontId="48" fillId="0" borderId="34" applyNumberFormat="0" applyFill="0" applyAlignment="0" applyProtection="0"/>
    <xf numFmtId="0" fontId="80" fillId="0" borderId="35" applyNumberFormat="0" applyFill="0" applyProtection="0">
      <alignment horizontal="center"/>
    </xf>
    <xf numFmtId="0" fontId="5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5" fillId="0" borderId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8" borderId="0" applyNumberFormat="0" applyBorder="0" applyAlignment="0" applyProtection="0"/>
    <xf numFmtId="0" fontId="157" fillId="69" borderId="0" applyNumberFormat="0" applyBorder="0" applyAlignment="0" applyProtection="0"/>
    <xf numFmtId="0" fontId="157" fillId="70" borderId="0" applyNumberFormat="0" applyBorder="0" applyAlignment="0" applyProtection="0"/>
    <xf numFmtId="0" fontId="157" fillId="71" borderId="0" applyNumberFormat="0" applyBorder="0" applyAlignment="0" applyProtection="0"/>
    <xf numFmtId="0" fontId="157" fillId="66" borderId="0" applyNumberFormat="0" applyBorder="0" applyAlignment="0" applyProtection="0"/>
    <xf numFmtId="0" fontId="157" fillId="69" borderId="0" applyNumberFormat="0" applyBorder="0" applyAlignment="0" applyProtection="0"/>
    <xf numFmtId="0" fontId="157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4" borderId="0" applyNumberFormat="0" applyBorder="0" applyAlignment="0" applyProtection="0"/>
    <xf numFmtId="0" fontId="276" fillId="75" borderId="0" applyNumberFormat="0" applyBorder="0" applyAlignment="0" applyProtection="0"/>
    <xf numFmtId="0" fontId="276" fillId="76" borderId="0" applyNumberFormat="0" applyBorder="0" applyAlignment="0" applyProtection="0"/>
    <xf numFmtId="9" fontId="148" fillId="0" borderId="0"/>
    <xf numFmtId="5" fontId="115" fillId="0" borderId="602" applyAlignment="0" applyProtection="0"/>
    <xf numFmtId="0" fontId="92" fillId="0" borderId="0"/>
    <xf numFmtId="0" fontId="398" fillId="0" borderId="0"/>
    <xf numFmtId="0" fontId="398" fillId="0" borderId="0"/>
    <xf numFmtId="0" fontId="398" fillId="0" borderId="0"/>
    <xf numFmtId="0" fontId="398" fillId="0" borderId="0"/>
    <xf numFmtId="0" fontId="398" fillId="0" borderId="0"/>
    <xf numFmtId="0" fontId="398" fillId="0" borderId="0"/>
    <xf numFmtId="0" fontId="398" fillId="0" borderId="0"/>
    <xf numFmtId="264" fontId="399" fillId="0" borderId="0" applyFill="0" applyBorder="0" applyAlignment="0" applyProtection="0"/>
    <xf numFmtId="40" fontId="399" fillId="0" borderId="0" applyFill="0" applyBorder="0" applyAlignment="0" applyProtection="0"/>
    <xf numFmtId="327" fontId="102" fillId="113" borderId="0" applyFill="0" applyBorder="0" applyAlignment="0">
      <alignment vertical="top"/>
    </xf>
    <xf numFmtId="203" fontId="102" fillId="0" borderId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90" fillId="0" borderId="0"/>
    <xf numFmtId="0" fontId="400" fillId="0" borderId="0">
      <alignment horizontal="left"/>
    </xf>
    <xf numFmtId="0" fontId="401" fillId="0" borderId="0"/>
    <xf numFmtId="0" fontId="402" fillId="0" borderId="0">
      <alignment horizontal="left"/>
    </xf>
    <xf numFmtId="0" fontId="102" fillId="113" borderId="4" applyFill="0" applyBorder="0" applyAlignment="0">
      <alignment horizontal="right"/>
    </xf>
    <xf numFmtId="328" fontId="190" fillId="0" borderId="0"/>
    <xf numFmtId="329" fontId="190" fillId="0" borderId="0"/>
    <xf numFmtId="330" fontId="42" fillId="0" borderId="0" applyFont="0" applyFill="0" applyBorder="0" applyAlignment="0" applyProtection="0"/>
    <xf numFmtId="0" fontId="403" fillId="0" borderId="0">
      <alignment horizontal="left"/>
    </xf>
    <xf numFmtId="0" fontId="404" fillId="0" borderId="0">
      <alignment horizontal="left"/>
    </xf>
    <xf numFmtId="0" fontId="405" fillId="0" borderId="0">
      <alignment horizontal="left"/>
    </xf>
    <xf numFmtId="0" fontId="405" fillId="0" borderId="0">
      <alignment horizontal="left"/>
    </xf>
    <xf numFmtId="0" fontId="406" fillId="0" borderId="0">
      <alignment horizontal="left"/>
    </xf>
    <xf numFmtId="0" fontId="406" fillId="0" borderId="0">
      <alignment horizontal="left"/>
    </xf>
    <xf numFmtId="248" fontId="407" fillId="60" borderId="0">
      <alignment horizontal="left" vertical="top"/>
    </xf>
    <xf numFmtId="0" fontId="408" fillId="0" borderId="0">
      <alignment horizontal="left"/>
    </xf>
    <xf numFmtId="0" fontId="409" fillId="0" borderId="21">
      <alignment horizontal="left" vertical="top"/>
    </xf>
    <xf numFmtId="0" fontId="410" fillId="0" borderId="21">
      <alignment horizontal="left" vertical="top"/>
    </xf>
    <xf numFmtId="0" fontId="411" fillId="0" borderId="0">
      <alignment horizontal="left"/>
    </xf>
    <xf numFmtId="216" fontId="399" fillId="0" borderId="0" applyFill="0" applyBorder="0" applyAlignment="0" applyProtection="0"/>
    <xf numFmtId="0" fontId="97" fillId="60" borderId="0">
      <alignment horizontal="left" wrapText="1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2" fontId="412" fillId="0" borderId="0"/>
    <xf numFmtId="0" fontId="1" fillId="0" borderId="0"/>
    <xf numFmtId="0" fontId="1" fillId="0" borderId="0"/>
    <xf numFmtId="0" fontId="42" fillId="0" borderId="0"/>
    <xf numFmtId="0" fontId="413" fillId="0" borderId="0"/>
    <xf numFmtId="40" fontId="414" fillId="57" borderId="0">
      <alignment horizontal="right"/>
    </xf>
    <xf numFmtId="0" fontId="415" fillId="57" borderId="0">
      <alignment horizontal="right"/>
    </xf>
    <xf numFmtId="0" fontId="416" fillId="57" borderId="26"/>
    <xf numFmtId="0" fontId="417" fillId="113" borderId="0" applyBorder="0">
      <alignment horizontal="centerContinuous"/>
    </xf>
    <xf numFmtId="0" fontId="418" fillId="113" borderId="0" applyBorder="0">
      <alignment horizontal="centerContinuous"/>
    </xf>
    <xf numFmtId="0" fontId="419" fillId="0" borderId="0">
      <alignment horizontal="left"/>
    </xf>
    <xf numFmtId="171" fontId="283" fillId="0" borderId="0" applyFont="0" applyFill="0" applyBorder="0" applyAlignment="0" applyProtection="0"/>
    <xf numFmtId="0" fontId="102" fillId="113" borderId="0" applyFill="0" applyBorder="0" applyAlignment="0" applyProtection="0">
      <protection locked="0"/>
    </xf>
    <xf numFmtId="331" fontId="102" fillId="113" borderId="0" applyFill="0" applyBorder="0" applyAlignment="0" applyProtection="0">
      <alignment vertical="top"/>
    </xf>
    <xf numFmtId="332" fontId="102" fillId="0" borderId="0" applyFill="0" applyBorder="0" applyAlignment="0" applyProtection="0"/>
    <xf numFmtId="9" fontId="1" fillId="0" borderId="0" applyFont="0" applyFill="0" applyBorder="0" applyAlignment="0" applyProtection="0"/>
    <xf numFmtId="9" fontId="103" fillId="0" borderId="18" applyNumberFormat="0" applyBorder="0"/>
    <xf numFmtId="9" fontId="5" fillId="0" borderId="0" applyFont="0" applyFill="0" applyBorder="0" applyAlignment="0" applyProtection="0"/>
    <xf numFmtId="0" fontId="404" fillId="0" borderId="52">
      <alignment vertical="center"/>
    </xf>
    <xf numFmtId="0" fontId="5" fillId="100" borderId="641" applyNumberFormat="0" applyProtection="0">
      <alignment horizontal="left" vertical="center" indent="1"/>
    </xf>
    <xf numFmtId="0" fontId="200" fillId="1" borderId="600" applyNumberFormat="0" applyFont="0" applyAlignment="0">
      <alignment horizontal="center"/>
    </xf>
    <xf numFmtId="0" fontId="420" fillId="0" borderId="0">
      <alignment horizontal="left"/>
    </xf>
    <xf numFmtId="0" fontId="405" fillId="0" borderId="0">
      <alignment horizontal="left"/>
    </xf>
    <xf numFmtId="0" fontId="408" fillId="0" borderId="0"/>
    <xf numFmtId="0" fontId="405" fillId="0" borderId="0"/>
    <xf numFmtId="0" fontId="5" fillId="0" borderId="20" applyNumberFormat="0" applyFont="0" applyFill="0" applyAlignment="0" applyProtection="0"/>
    <xf numFmtId="0" fontId="421" fillId="0" borderId="0" applyNumberFormat="0" applyFill="0" applyBorder="0" applyAlignment="0" applyProtection="0"/>
    <xf numFmtId="0" fontId="422" fillId="0" borderId="0"/>
    <xf numFmtId="0" fontId="422" fillId="0" borderId="0"/>
    <xf numFmtId="0" fontId="423" fillId="0" borderId="0"/>
    <xf numFmtId="0" fontId="423" fillId="0" borderId="0"/>
    <xf numFmtId="0" fontId="422" fillId="0" borderId="0"/>
    <xf numFmtId="0" fontId="422" fillId="0" borderId="0"/>
    <xf numFmtId="0" fontId="423" fillId="0" borderId="0"/>
    <xf numFmtId="0" fontId="422" fillId="0" borderId="0"/>
    <xf numFmtId="333" fontId="5" fillId="0" borderId="0" applyFont="0" applyFill="0" applyBorder="0" applyAlignment="0" applyProtection="0"/>
    <xf numFmtId="38" fontId="425" fillId="0" borderId="0" applyFont="0" applyFill="0" applyBorder="0" applyAlignment="0" applyProtection="0"/>
    <xf numFmtId="172" fontId="42" fillId="0" borderId="0" applyFont="0" applyFill="0" applyBorder="0" applyAlignment="0" applyProtection="0"/>
    <xf numFmtId="40" fontId="425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287" fillId="82" borderId="41" applyNumberFormat="0" applyAlignment="0" applyProtection="0"/>
    <xf numFmtId="0" fontId="330" fillId="0" borderId="49" applyNumberFormat="0" applyFill="0" applyAlignment="0" applyProtection="0"/>
    <xf numFmtId="0" fontId="279" fillId="64" borderId="0" applyNumberFormat="0" applyBorder="0" applyAlignment="0" applyProtection="0"/>
    <xf numFmtId="0" fontId="341" fillId="81" borderId="641" applyNumberFormat="0" applyAlignment="0" applyProtection="0"/>
    <xf numFmtId="0" fontId="286" fillId="81" borderId="721" applyNumberFormat="0" applyAlignment="0" applyProtection="0"/>
    <xf numFmtId="0" fontId="32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26" fillId="0" borderId="0"/>
    <xf numFmtId="172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372" fillId="0" borderId="0" applyNumberFormat="0" applyFill="0" applyBorder="0" applyAlignment="0" applyProtection="0"/>
    <xf numFmtId="42" fontId="427" fillId="0" borderId="0" applyFont="0" applyFill="0" applyBorder="0" applyAlignment="0" applyProtection="0"/>
    <xf numFmtId="44" fontId="427" fillId="0" borderId="0" applyFont="0" applyFill="0" applyBorder="0" applyAlignment="0" applyProtection="0"/>
    <xf numFmtId="0" fontId="310" fillId="65" borderId="0" applyNumberFormat="0" applyBorder="0" applyAlignment="0" applyProtection="0"/>
    <xf numFmtId="0" fontId="428" fillId="0" borderId="0"/>
    <xf numFmtId="0" fontId="428" fillId="0" borderId="0"/>
    <xf numFmtId="0" fontId="428" fillId="0" borderId="0"/>
    <xf numFmtId="0" fontId="425" fillId="0" borderId="0"/>
    <xf numFmtId="0" fontId="148" fillId="0" borderId="0"/>
    <xf numFmtId="0" fontId="40" fillId="0" borderId="0"/>
    <xf numFmtId="0" fontId="327" fillId="68" borderId="721" applyNumberFormat="0" applyAlignment="0" applyProtection="0"/>
    <xf numFmtId="0" fontId="333" fillId="54" borderId="0" applyNumberFormat="0" applyBorder="0" applyAlignment="0" applyProtection="0"/>
    <xf numFmtId="0" fontId="373" fillId="0" borderId="716" applyNumberFormat="0" applyFill="0" applyAlignment="0" applyProtection="0"/>
    <xf numFmtId="37" fontId="136" fillId="0" borderId="0"/>
    <xf numFmtId="0" fontId="276" fillId="77" borderId="0" applyNumberFormat="0" applyBorder="0" applyAlignment="0" applyProtection="0"/>
    <xf numFmtId="0" fontId="276" fillId="78" borderId="0" applyNumberFormat="0" applyBorder="0" applyAlignment="0" applyProtection="0"/>
    <xf numFmtId="0" fontId="276" fillId="79" borderId="0" applyNumberFormat="0" applyBorder="0" applyAlignment="0" applyProtection="0"/>
    <xf numFmtId="0" fontId="276" fillId="74" borderId="0" applyNumberFormat="0" applyBorder="0" applyAlignment="0" applyProtection="0"/>
    <xf numFmtId="0" fontId="276" fillId="75" borderId="0" applyNumberFormat="0" applyBorder="0" applyAlignment="0" applyProtection="0"/>
    <xf numFmtId="0" fontId="276" fillId="80" borderId="0" applyNumberFormat="0" applyBorder="0" applyAlignment="0" applyProtection="0"/>
    <xf numFmtId="0" fontId="315" fillId="0" borderId="44" applyNumberFormat="0" applyFill="0" applyAlignment="0" applyProtection="0"/>
    <xf numFmtId="0" fontId="317" fillId="0" borderId="45" applyNumberFormat="0" applyFill="0" applyAlignment="0" applyProtection="0"/>
    <xf numFmtId="0" fontId="320" fillId="0" borderId="46" applyNumberFormat="0" applyFill="0" applyAlignment="0" applyProtection="0"/>
    <xf numFmtId="0" fontId="320" fillId="0" borderId="0" applyNumberFormat="0" applyFill="0" applyBorder="0" applyAlignment="0" applyProtection="0"/>
    <xf numFmtId="43" fontId="429" fillId="0" borderId="0" applyFont="0" applyFill="0" applyBorder="0" applyAlignment="0" applyProtection="0"/>
    <xf numFmtId="0" fontId="1" fillId="0" borderId="0"/>
    <xf numFmtId="0" fontId="1" fillId="0" borderId="0"/>
    <xf numFmtId="9" fontId="48" fillId="0" borderId="0" applyFont="0" applyFill="0" applyBorder="0" applyAlignment="0" applyProtection="0"/>
    <xf numFmtId="0" fontId="42" fillId="0" borderId="0"/>
    <xf numFmtId="174" fontId="5" fillId="0" borderId="0" applyFont="0" applyFill="0" applyBorder="0" applyAlignment="0" applyProtection="0"/>
    <xf numFmtId="0" fontId="42" fillId="0" borderId="0"/>
    <xf numFmtId="40" fontId="6" fillId="0" borderId="0"/>
    <xf numFmtId="44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4" fillId="0" borderId="0"/>
    <xf numFmtId="0" fontId="44" fillId="0" borderId="0"/>
    <xf numFmtId="9" fontId="44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30" fillId="0" borderId="0"/>
    <xf numFmtId="43" fontId="430" fillId="0" borderId="0" applyFont="0" applyFill="0" applyBorder="0" applyAlignment="0" applyProtection="0"/>
    <xf numFmtId="9" fontId="430" fillId="0" borderId="0" applyFont="0" applyFill="0" applyBorder="0" applyAlignment="0" applyProtection="0"/>
    <xf numFmtId="9" fontId="195" fillId="0" borderId="0" applyNumberFormat="0" applyFill="0" applyBorder="0" applyAlignment="0" applyProtection="0"/>
    <xf numFmtId="0" fontId="1" fillId="0" borderId="0"/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5" fillId="0" borderId="0"/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31" fillId="0" borderId="0"/>
    <xf numFmtId="9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4" fillId="0" borderId="0"/>
    <xf numFmtId="0" fontId="5" fillId="0" borderId="0"/>
    <xf numFmtId="43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5" fillId="0" borderId="0"/>
    <xf numFmtId="0" fontId="48" fillId="0" borderId="34" applyNumberFormat="0" applyFill="0" applyAlignment="0" applyProtection="0"/>
    <xf numFmtId="43" fontId="83" fillId="0" borderId="27">
      <alignment horizontal="right" vertical="center"/>
    </xf>
    <xf numFmtId="9" fontId="7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174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78" fillId="0" borderId="0"/>
    <xf numFmtId="211" fontId="89" fillId="0" borderId="0"/>
    <xf numFmtId="9" fontId="44" fillId="0" borderId="0" applyFont="0" applyFill="0" applyBorder="0" applyAlignment="0" applyProtection="0"/>
    <xf numFmtId="9" fontId="103" fillId="0" borderId="18" applyNumberFormat="0" applyBorder="0"/>
    <xf numFmtId="213" fontId="89" fillId="0" borderId="0"/>
    <xf numFmtId="214" fontId="42" fillId="0" borderId="0" applyFont="0" applyFill="0" applyBorder="0" applyAlignment="0" applyProtection="0"/>
    <xf numFmtId="216" fontId="5" fillId="0" borderId="0" applyFont="0" applyFill="0" applyBorder="0" applyAlignment="0" applyProtection="0">
      <alignment vertical="top" wrapText="1"/>
    </xf>
    <xf numFmtId="0" fontId="97" fillId="60" borderId="0">
      <alignment horizontal="left" wrapText="1" indent="2"/>
    </xf>
    <xf numFmtId="9" fontId="44" fillId="0" borderId="0" applyFont="0" applyFill="0" applyBorder="0" applyAlignment="0" applyProtection="0"/>
    <xf numFmtId="222" fontId="105" fillId="0" borderId="0"/>
    <xf numFmtId="0" fontId="42" fillId="0" borderId="0"/>
    <xf numFmtId="0" fontId="106" fillId="0" borderId="0"/>
    <xf numFmtId="0" fontId="90" fillId="0" borderId="0"/>
    <xf numFmtId="0" fontId="42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0" fontId="70" fillId="57" borderId="0">
      <alignment horizontal="right"/>
    </xf>
    <xf numFmtId="0" fontId="107" fillId="60" borderId="0">
      <alignment horizontal="center"/>
    </xf>
    <xf numFmtId="0" fontId="69" fillId="61" borderId="26"/>
    <xf numFmtId="0" fontId="108" fillId="0" borderId="0" applyBorder="0">
      <alignment horizontal="centerContinuous"/>
    </xf>
    <xf numFmtId="0" fontId="109" fillId="0" borderId="0" applyBorder="0">
      <alignment horizontal="centerContinuous"/>
    </xf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3" fillId="0" borderId="735" applyNumberFormat="0" applyBorder="0"/>
    <xf numFmtId="0" fontId="93" fillId="0" borderId="0" applyNumberFormat="0" applyFont="0" applyFill="0" applyBorder="0" applyAlignment="0" applyProtection="0">
      <alignment horizontal="left"/>
    </xf>
    <xf numFmtId="0" fontId="115" fillId="0" borderId="19">
      <alignment horizontal="center"/>
    </xf>
    <xf numFmtId="9" fontId="78" fillId="0" borderId="0"/>
    <xf numFmtId="0" fontId="38" fillId="0" borderId="39" applyAlignment="0">
      <alignment horizontal="centerContinuous"/>
    </xf>
    <xf numFmtId="0" fontId="5" fillId="0" borderId="0" applyNumberFormat="0" applyFill="0" applyBorder="0" applyAlignment="0" applyProtection="0"/>
    <xf numFmtId="37" fontId="70" fillId="0" borderId="0" applyBorder="0" applyAlignment="0" applyProtection="0"/>
    <xf numFmtId="0" fontId="48" fillId="0" borderId="34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4" fontId="138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33" fillId="0" borderId="0"/>
    <xf numFmtId="0" fontId="44" fillId="0" borderId="0"/>
    <xf numFmtId="43" fontId="44" fillId="0" borderId="0" applyFont="0" applyFill="0" applyBorder="0" applyAlignment="0" applyProtection="0"/>
    <xf numFmtId="334" fontId="133" fillId="0" borderId="0" applyFont="0" applyFill="0" applyBorder="0" applyAlignment="0" applyProtection="0"/>
    <xf numFmtId="327" fontId="133" fillId="0" borderId="0" applyFont="0" applyFill="0" applyBorder="0" applyProtection="0">
      <alignment vertical="center"/>
    </xf>
    <xf numFmtId="0" fontId="40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7" borderId="0" applyNumberFormat="0" applyBorder="0" applyAlignment="0" applyProtection="0"/>
    <xf numFmtId="0" fontId="40" fillId="68" borderId="0" applyNumberFormat="0" applyBorder="0" applyAlignment="0" applyProtection="0"/>
    <xf numFmtId="0" fontId="40" fillId="69" borderId="0" applyNumberFormat="0" applyBorder="0" applyAlignment="0" applyProtection="0"/>
    <xf numFmtId="0" fontId="40" fillId="70" borderId="0" applyNumberFormat="0" applyBorder="0" applyAlignment="0" applyProtection="0"/>
    <xf numFmtId="0" fontId="40" fillId="71" borderId="0" applyNumberFormat="0" applyBorder="0" applyAlignment="0" applyProtection="0"/>
    <xf numFmtId="0" fontId="40" fillId="66" borderId="0" applyNumberFormat="0" applyBorder="0" applyAlignment="0" applyProtection="0"/>
    <xf numFmtId="0" fontId="40" fillId="69" borderId="0" applyNumberFormat="0" applyBorder="0" applyAlignment="0" applyProtection="0"/>
    <xf numFmtId="0" fontId="40" fillId="72" borderId="0" applyNumberFormat="0" applyBorder="0" applyAlignment="0" applyProtection="0"/>
    <xf numFmtId="0" fontId="142" fillId="73" borderId="0" applyNumberFormat="0" applyBorder="0" applyAlignment="0" applyProtection="0"/>
    <xf numFmtId="0" fontId="142" fillId="70" borderId="0" applyNumberFormat="0" applyBorder="0" applyAlignment="0" applyProtection="0"/>
    <xf numFmtId="0" fontId="142" fillId="71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6" borderId="0" applyNumberFormat="0" applyBorder="0" applyAlignment="0" applyProtection="0"/>
    <xf numFmtId="229" fontId="4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59" fillId="0" borderId="0">
      <alignment horizontal="left"/>
    </xf>
    <xf numFmtId="0" fontId="160" fillId="0" borderId="0"/>
    <xf numFmtId="0" fontId="161" fillId="0" borderId="0">
      <alignment horizontal="left"/>
    </xf>
    <xf numFmtId="254" fontId="38" fillId="0" borderId="602" applyFill="0" applyProtection="0"/>
    <xf numFmtId="257" fontId="38" fillId="0" borderId="602" applyFill="0" applyProtection="0"/>
    <xf numFmtId="43" fontId="90" fillId="0" borderId="0" applyFont="0" applyFill="0" applyBorder="0" applyAlignment="0" applyProtection="0"/>
    <xf numFmtId="0" fontId="166" fillId="0" borderId="0">
      <alignment horizontal="left"/>
    </xf>
    <xf numFmtId="0" fontId="167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173" fillId="0" borderId="0">
      <alignment horizontal="left"/>
    </xf>
    <xf numFmtId="0" fontId="174" fillId="0" borderId="21">
      <alignment horizontal="left" vertical="top"/>
    </xf>
    <xf numFmtId="0" fontId="177" fillId="0" borderId="21">
      <alignment horizontal="left" vertical="top"/>
    </xf>
    <xf numFmtId="0" fontId="179" fillId="0" borderId="0">
      <alignment horizontal="left"/>
    </xf>
    <xf numFmtId="0" fontId="182" fillId="0" borderId="19">
      <alignment horizontal="center"/>
    </xf>
    <xf numFmtId="0" fontId="182" fillId="0" borderId="0">
      <alignment horizontal="center"/>
    </xf>
    <xf numFmtId="0" fontId="176" fillId="0" borderId="0"/>
    <xf numFmtId="0" fontId="196" fillId="81" borderId="641" applyNumberFormat="0" applyAlignment="0" applyProtection="0"/>
    <xf numFmtId="0" fontId="196" fillId="81" borderId="641" applyNumberFormat="0" applyAlignment="0" applyProtection="0"/>
    <xf numFmtId="0" fontId="196" fillId="81" borderId="641" applyNumberFormat="0" applyAlignment="0" applyProtection="0"/>
    <xf numFmtId="0" fontId="197" fillId="0" borderId="0">
      <alignment horizontal="left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7" fillId="0" borderId="52">
      <alignment vertical="center"/>
    </xf>
    <xf numFmtId="4" fontId="202" fillId="87" borderId="641" applyNumberFormat="0" applyProtection="0">
      <alignment vertical="center"/>
    </xf>
    <xf numFmtId="0" fontId="5" fillId="53" borderId="641" applyNumberFormat="0" applyProtection="0">
      <alignment vertical="center"/>
    </xf>
    <xf numFmtId="4" fontId="202" fillId="88" borderId="641" applyNumberFormat="0" applyProtection="0">
      <alignment horizontal="left" vertical="center"/>
    </xf>
    <xf numFmtId="4" fontId="202" fillId="89" borderId="641" applyNumberFormat="0" applyProtection="0">
      <alignment horizontal="center" vertical="top"/>
    </xf>
    <xf numFmtId="0" fontId="68" fillId="90" borderId="641" applyNumberFormat="0" applyProtection="0">
      <alignment horizontal="left" vertical="top"/>
    </xf>
    <xf numFmtId="4" fontId="70" fillId="91" borderId="641" applyNumberFormat="0" applyProtection="0">
      <alignment horizontal="right" vertical="center"/>
    </xf>
    <xf numFmtId="4" fontId="70" fillId="92" borderId="641" applyNumberFormat="0" applyProtection="0">
      <alignment horizontal="right" vertical="center"/>
    </xf>
    <xf numFmtId="4" fontId="70" fillId="52" borderId="641" applyNumberFormat="0" applyProtection="0">
      <alignment horizontal="right" vertical="center"/>
    </xf>
    <xf numFmtId="4" fontId="70" fillId="93" borderId="641" applyNumberFormat="0" applyProtection="0">
      <alignment horizontal="right" vertical="center"/>
    </xf>
    <xf numFmtId="4" fontId="70" fillId="94" borderId="641" applyNumberFormat="0" applyProtection="0">
      <alignment horizontal="right" vertical="center"/>
    </xf>
    <xf numFmtId="4" fontId="70" fillId="95" borderId="641" applyNumberFormat="0" applyProtection="0">
      <alignment horizontal="right" vertical="center"/>
    </xf>
    <xf numFmtId="4" fontId="70" fillId="96" borderId="641" applyNumberFormat="0" applyProtection="0">
      <alignment horizontal="right" vertical="center"/>
    </xf>
    <xf numFmtId="4" fontId="70" fillId="97" borderId="641" applyNumberFormat="0" applyProtection="0">
      <alignment horizontal="right" vertical="center"/>
    </xf>
    <xf numFmtId="4" fontId="70" fillId="98" borderId="641" applyNumberFormat="0" applyProtection="0">
      <alignment horizontal="right" vertical="center"/>
    </xf>
    <xf numFmtId="0" fontId="5" fillId="100" borderId="641" applyNumberFormat="0" applyProtection="0">
      <alignment horizontal="left" vertical="center" indent="1"/>
    </xf>
    <xf numFmtId="4" fontId="70" fillId="101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2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53" borderId="641" applyNumberFormat="0" applyProtection="0">
      <alignment horizontal="left" vertical="center" indent="1"/>
    </xf>
    <xf numFmtId="0" fontId="5" fillId="0" borderId="641" applyNumberFormat="0" applyProtection="0">
      <alignment horizontal="left" vertical="center" indent="1"/>
    </xf>
    <xf numFmtId="0" fontId="5" fillId="100" borderId="641" applyNumberFormat="0" applyProtection="0">
      <alignment horizontal="left" vertical="center" indent="1"/>
    </xf>
    <xf numFmtId="0" fontId="70" fillId="100" borderId="641" applyNumberFormat="0" applyProtection="0">
      <alignment vertical="center"/>
    </xf>
    <xf numFmtId="0" fontId="5" fillId="100" borderId="641" applyNumberFormat="0" applyProtection="0">
      <alignment vertical="center"/>
    </xf>
    <xf numFmtId="0" fontId="70" fillId="100" borderId="641" applyNumberFormat="0" applyProtection="0">
      <alignment horizontal="left" vertical="center" indent="1"/>
    </xf>
    <xf numFmtId="0" fontId="70" fillId="100" borderId="641" applyNumberFormat="0" applyProtection="0">
      <alignment horizontal="left" vertical="center" indent="1"/>
    </xf>
    <xf numFmtId="3" fontId="70" fillId="57" borderId="641" applyProtection="0">
      <alignment horizontal="right" vertical="center"/>
    </xf>
    <xf numFmtId="0" fontId="5" fillId="0" borderId="641" applyNumberFormat="0" applyProtection="0">
      <alignment horizontal="right" vertical="center"/>
    </xf>
    <xf numFmtId="0" fontId="68" fillId="104" borderId="641" applyNumberFormat="0" applyProtection="0">
      <alignment horizontal="center" vertical="top"/>
    </xf>
    <xf numFmtId="4" fontId="205" fillId="105" borderId="641" applyNumberFormat="0" applyProtection="0">
      <alignment horizontal="right" vertical="center"/>
    </xf>
    <xf numFmtId="0" fontId="207" fillId="0" borderId="0" applyNumberFormat="0" applyFill="0" applyBorder="0" applyAlignment="0">
      <alignment horizontal="center"/>
    </xf>
    <xf numFmtId="0" fontId="216" fillId="0" borderId="0">
      <alignment horizontal="left"/>
    </xf>
    <xf numFmtId="0" fontId="168" fillId="0" borderId="0">
      <alignment horizontal="left"/>
    </xf>
    <xf numFmtId="0" fontId="173" fillId="0" borderId="0"/>
    <xf numFmtId="0" fontId="168" fillId="0" borderId="0"/>
    <xf numFmtId="0" fontId="218" fillId="0" borderId="0"/>
    <xf numFmtId="0" fontId="218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9" fillId="0" borderId="0"/>
    <xf numFmtId="0" fontId="218" fillId="0" borderId="0"/>
    <xf numFmtId="43" fontId="5" fillId="0" borderId="0" applyFont="0" applyFill="0" applyBorder="0" applyAlignment="0" applyProtection="0"/>
    <xf numFmtId="0" fontId="231" fillId="82" borderId="41" applyNumberFormat="0" applyAlignment="0" applyProtection="0"/>
    <xf numFmtId="0" fontId="232" fillId="0" borderId="49" applyNumberFormat="0" applyFill="0" applyAlignment="0" applyProtection="0"/>
    <xf numFmtId="0" fontId="233" fillId="64" borderId="0" applyNumberFormat="0" applyBorder="0" applyAlignment="0" applyProtection="0"/>
    <xf numFmtId="0" fontId="234" fillId="81" borderId="641" applyNumberFormat="0" applyAlignment="0" applyProtection="0"/>
    <xf numFmtId="0" fontId="235" fillId="81" borderId="721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65" borderId="0" applyNumberFormat="0" applyBorder="0" applyAlignment="0" applyProtection="0"/>
    <xf numFmtId="0" fontId="242" fillId="68" borderId="721" applyNumberFormat="0" applyAlignment="0" applyProtection="0"/>
    <xf numFmtId="0" fontId="243" fillId="54" borderId="0" applyNumberFormat="0" applyBorder="0" applyAlignment="0" applyProtection="0"/>
    <xf numFmtId="0" fontId="244" fillId="0" borderId="716" applyNumberFormat="0" applyFill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0" fontId="70" fillId="0" borderId="0">
      <alignment vertical="top"/>
    </xf>
    <xf numFmtId="0" fontId="142" fillId="77" borderId="0" applyNumberFormat="0" applyBorder="0" applyAlignment="0" applyProtection="0"/>
    <xf numFmtId="0" fontId="142" fillId="78" borderId="0" applyNumberFormat="0" applyBorder="0" applyAlignment="0" applyProtection="0"/>
    <xf numFmtId="0" fontId="142" fillId="79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80" borderId="0" applyNumberFormat="0" applyBorder="0" applyAlignment="0" applyProtection="0"/>
    <xf numFmtId="174" fontId="138" fillId="0" borderId="0" applyFont="0" applyFill="0" applyBorder="0" applyAlignment="0" applyProtection="0"/>
    <xf numFmtId="0" fontId="248" fillId="0" borderId="44" applyNumberFormat="0" applyFill="0" applyAlignment="0" applyProtection="0"/>
    <xf numFmtId="0" fontId="249" fillId="0" borderId="45" applyNumberFormat="0" applyFill="0" applyAlignment="0" applyProtection="0"/>
    <xf numFmtId="0" fontId="250" fillId="0" borderId="46" applyNumberFormat="0" applyFill="0" applyAlignment="0" applyProtection="0"/>
    <xf numFmtId="0" fontId="250" fillId="0" borderId="0" applyNumberFormat="0" applyFill="0" applyBorder="0" applyAlignment="0" applyProtection="0"/>
    <xf numFmtId="0" fontId="28" fillId="8" borderId="12" applyNumberFormat="0" applyAlignment="0" applyProtection="0"/>
    <xf numFmtId="0" fontId="22" fillId="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1" fillId="13" borderId="0" applyNumberFormat="0" applyBorder="0" applyAlignment="0" applyProtection="0"/>
    <xf numFmtId="0" fontId="254" fillId="81" borderId="64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0" fontId="33" fillId="0" borderId="0"/>
    <xf numFmtId="0" fontId="5" fillId="0" borderId="0"/>
    <xf numFmtId="43" fontId="44" fillId="0" borderId="0" applyFon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 applyNumberFormat="0" applyFill="0" applyBorder="0" applyAlignment="0" applyProtection="0"/>
    <xf numFmtId="14" fontId="68" fillId="58" borderId="19">
      <alignment horizontal="center" vertical="center" wrapText="1"/>
    </xf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26" fillId="7" borderId="9" applyNumberFormat="0" applyAlignment="0" applyProtection="0"/>
    <xf numFmtId="174" fontId="33" fillId="0" borderId="0" applyFont="0" applyFill="0" applyBorder="0" applyAlignment="0" applyProtection="0"/>
    <xf numFmtId="174" fontId="13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9" applyNumberFormat="0" applyAlignment="0" applyProtection="0"/>
    <xf numFmtId="0" fontId="27" fillId="0" borderId="11" applyNumberFormat="0" applyFill="0" applyAlignment="0" applyProtection="0"/>
    <xf numFmtId="0" fontId="23" fillId="5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25" fillId="7" borderId="10" applyNumberFormat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67" fillId="0" borderId="52">
      <alignment vertical="center"/>
    </xf>
    <xf numFmtId="0" fontId="44" fillId="0" borderId="0"/>
    <xf numFmtId="14" fontId="68" fillId="58" borderId="19">
      <alignment horizontal="center" vertical="center" wrapText="1"/>
    </xf>
    <xf numFmtId="9" fontId="78" fillId="0" borderId="0"/>
    <xf numFmtId="0" fontId="44" fillId="0" borderId="0"/>
    <xf numFmtId="0" fontId="195" fillId="0" borderId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68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78" fillId="0" borderId="0"/>
    <xf numFmtId="43" fontId="44" fillId="0" borderId="0" applyFont="0" applyFill="0" applyBorder="0" applyAlignment="0" applyProtection="0"/>
    <xf numFmtId="0" fontId="38" fillId="0" borderId="39" applyAlignment="0">
      <alignment horizontal="centerContinuous"/>
    </xf>
    <xf numFmtId="43" fontId="44" fillId="0" borderId="0" applyFont="0" applyFill="0" applyBorder="0" applyAlignment="0" applyProtection="0"/>
    <xf numFmtId="9" fontId="78" fillId="0" borderId="0"/>
    <xf numFmtId="14" fontId="68" fillId="58" borderId="19">
      <alignment horizontal="center" vertical="center" wrapText="1"/>
    </xf>
    <xf numFmtId="0" fontId="1" fillId="0" borderId="0"/>
    <xf numFmtId="9" fontId="7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174" fontId="42" fillId="0" borderId="0" applyFont="0" applyFill="0" applyBorder="0" applyAlignment="0" applyProtection="0"/>
    <xf numFmtId="0" fontId="296" fillId="0" borderId="0"/>
    <xf numFmtId="0" fontId="42" fillId="0" borderId="0"/>
    <xf numFmtId="0" fontId="174" fillId="0" borderId="21">
      <alignment horizontal="left" vertical="top"/>
    </xf>
    <xf numFmtId="0" fontId="177" fillId="0" borderId="21">
      <alignment horizontal="left" vertical="top"/>
    </xf>
    <xf numFmtId="0" fontId="48" fillId="0" borderId="34" applyNumberFormat="0" applyFill="0" applyAlignment="0" applyProtection="0"/>
    <xf numFmtId="0" fontId="33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42" fillId="0" borderId="0"/>
    <xf numFmtId="1" fontId="5" fillId="0" borderId="20" applyNumberFormat="0" applyFill="0" applyAlignment="0" applyProtection="0">
      <alignment horizontal="center" vertical="center"/>
    </xf>
    <xf numFmtId="0" fontId="167" fillId="0" borderId="52">
      <alignment vertical="center"/>
    </xf>
    <xf numFmtId="9" fontId="44" fillId="0" borderId="0" applyFont="0" applyFill="0" applyBorder="0" applyAlignment="0" applyProtection="0"/>
    <xf numFmtId="14" fontId="68" fillId="58" borderId="19">
      <alignment horizontal="center" vertical="center" wrapText="1"/>
    </xf>
    <xf numFmtId="9" fontId="78" fillId="0" borderId="0"/>
    <xf numFmtId="174" fontId="40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33" fillId="0" borderId="0"/>
    <xf numFmtId="0" fontId="7" fillId="0" borderId="0"/>
    <xf numFmtId="174" fontId="5" fillId="0" borderId="0" applyNumberFormat="0" applyFill="0" applyBorder="0" applyAlignment="0" applyProtection="0"/>
    <xf numFmtId="0" fontId="195" fillId="0" borderId="0"/>
    <xf numFmtId="0" fontId="195" fillId="0" borderId="0"/>
    <xf numFmtId="0" fontId="42" fillId="0" borderId="0"/>
    <xf numFmtId="43" fontId="1" fillId="0" borderId="0" applyFont="0" applyFill="0" applyBorder="0" applyAlignment="0" applyProtection="0"/>
    <xf numFmtId="0" fontId="44" fillId="0" borderId="0"/>
    <xf numFmtId="14" fontId="68" fillId="58" borderId="19">
      <alignment horizontal="center" vertical="center" wrapText="1"/>
    </xf>
    <xf numFmtId="174" fontId="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17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5" fillId="0" borderId="20" applyNumberFormat="0" applyFill="0" applyAlignment="0" applyProtection="0">
      <alignment horizontal="center" vertical="center"/>
    </xf>
    <xf numFmtId="0" fontId="174" fillId="0" borderId="21">
      <alignment horizontal="left" vertical="top"/>
    </xf>
    <xf numFmtId="0" fontId="177" fillId="0" borderId="21">
      <alignment horizontal="left" vertical="top"/>
    </xf>
    <xf numFmtId="1" fontId="5" fillId="0" borderId="20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3" fillId="0" borderId="18" applyNumberFormat="0" applyBorder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67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9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9" fontId="44" fillId="0" borderId="0" applyFont="0" applyFill="0" applyBorder="0" applyAlignment="0" applyProtection="0"/>
    <xf numFmtId="0" fontId="167" fillId="0" borderId="52">
      <alignment vertical="center"/>
    </xf>
    <xf numFmtId="9" fontId="103" fillId="0" borderId="18" applyNumberFormat="0" applyBorder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48" fillId="0" borderId="34" applyNumberFormat="0" applyFill="0" applyAlignment="0" applyProtection="0"/>
    <xf numFmtId="9" fontId="103" fillId="0" borderId="735" applyNumberFormat="0" applyBorder="0"/>
    <xf numFmtId="0" fontId="167" fillId="0" borderId="52">
      <alignment vertical="center"/>
    </xf>
    <xf numFmtId="0" fontId="167" fillId="0" borderId="52">
      <alignment vertical="center"/>
    </xf>
    <xf numFmtId="0" fontId="431" fillId="0" borderId="0"/>
    <xf numFmtId="43" fontId="431" fillId="0" borderId="0" applyFont="0" applyFill="0" applyBorder="0" applyAlignment="0" applyProtection="0"/>
    <xf numFmtId="0" fontId="44" fillId="0" borderId="0"/>
    <xf numFmtId="174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5" fillId="0" borderId="0" applyNumberFormat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9" fillId="0" borderId="0"/>
    <xf numFmtId="0" fontId="433" fillId="0" borderId="0"/>
    <xf numFmtId="0" fontId="33" fillId="0" borderId="0"/>
    <xf numFmtId="0" fontId="195" fillId="0" borderId="0"/>
    <xf numFmtId="43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174" fontId="33" fillId="0" borderId="0" applyFont="0" applyFill="0" applyBorder="0" applyAlignment="0" applyProtection="0"/>
    <xf numFmtId="0" fontId="43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2" fillId="0" borderId="0"/>
    <xf numFmtId="181" fontId="2" fillId="0" borderId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3" fillId="0" borderId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44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435" fillId="0" borderId="0"/>
    <xf numFmtId="43" fontId="1" fillId="0" borderId="0" applyFont="0" applyFill="0" applyBorder="0" applyAlignment="0" applyProtection="0"/>
    <xf numFmtId="335" fontId="33" fillId="0" borderId="0"/>
    <xf numFmtId="335" fontId="39" fillId="0" borderId="0"/>
    <xf numFmtId="335" fontId="1" fillId="0" borderId="0"/>
    <xf numFmtId="335" fontId="2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7" fillId="0" borderId="0"/>
    <xf numFmtId="0" fontId="433" fillId="0" borderId="0"/>
    <xf numFmtId="9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195" fillId="0" borderId="0" applyNumberFormat="0" applyFill="0" applyBorder="0" applyAlignment="0" applyProtection="0"/>
    <xf numFmtId="0" fontId="1" fillId="0" borderId="0"/>
    <xf numFmtId="0" fontId="1" fillId="0" borderId="0"/>
    <xf numFmtId="176" fontId="42" fillId="0" borderId="0"/>
    <xf numFmtId="176" fontId="1" fillId="0" borderId="0"/>
    <xf numFmtId="176" fontId="5" fillId="0" borderId="0"/>
    <xf numFmtId="174" fontId="5" fillId="0" borderId="0" applyFill="0" applyBorder="0" applyAlignment="0" applyProtection="0"/>
    <xf numFmtId="174" fontId="1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33" fillId="0" borderId="0"/>
    <xf numFmtId="175" fontId="33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335" fontId="33" fillId="0" borderId="0"/>
    <xf numFmtId="174" fontId="40" fillId="0" borderId="0" applyFont="0" applyFill="0" applyBorder="0" applyAlignment="0" applyProtection="0"/>
    <xf numFmtId="174" fontId="195" fillId="0" borderId="0" applyNumberFormat="0" applyFill="0" applyBorder="0" applyAlignment="0" applyProtection="0"/>
    <xf numFmtId="174" fontId="33" fillId="0" borderId="0" applyFont="0" applyFill="0" applyBorder="0" applyAlignment="0" applyProtection="0"/>
    <xf numFmtId="0" fontId="48" fillId="0" borderId="34" applyNumberFormat="0" applyFill="0" applyAlignment="0" applyProtection="0"/>
    <xf numFmtId="5" fontId="115" fillId="0" borderId="116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5" fillId="0" borderId="0"/>
    <xf numFmtId="0" fontId="106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8" fillId="0" borderId="39" applyAlignment="0">
      <alignment horizontal="centerContinuous"/>
    </xf>
    <xf numFmtId="257" fontId="38" fillId="0" borderId="116" applyFill="0" applyProtection="0"/>
    <xf numFmtId="254" fontId="38" fillId="0" borderId="116" applyFill="0" applyProtection="0"/>
    <xf numFmtId="5" fontId="115" fillId="0" borderId="84" applyAlignment="0" applyProtection="0"/>
    <xf numFmtId="254" fontId="38" fillId="0" borderId="84" applyFill="0" applyProtection="0"/>
    <xf numFmtId="257" fontId="38" fillId="0" borderId="84" applyFill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9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5" fillId="0" borderId="0"/>
    <xf numFmtId="0" fontId="42" fillId="0" borderId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7" fontId="106" fillId="0" borderId="0"/>
    <xf numFmtId="174" fontId="106" fillId="0" borderId="0" applyFont="0" applyFill="0" applyBorder="0" applyAlignment="0" applyProtection="0"/>
    <xf numFmtId="0" fontId="267" fillId="0" borderId="0"/>
    <xf numFmtId="0" fontId="5" fillId="0" borderId="0"/>
    <xf numFmtId="0" fontId="44" fillId="0" borderId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0" fontId="1" fillId="0" borderId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3" fillId="0" borderId="0"/>
    <xf numFmtId="174" fontId="429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174" fontId="33" fillId="0" borderId="0" applyFont="0" applyFill="0" applyBorder="0" applyAlignment="0" applyProtection="0"/>
    <xf numFmtId="0" fontId="33" fillId="0" borderId="0"/>
    <xf numFmtId="174" fontId="1" fillId="0" borderId="0" applyFont="0" applyFill="0" applyBorder="0" applyAlignment="0" applyProtection="0"/>
    <xf numFmtId="0" fontId="33" fillId="0" borderId="0"/>
    <xf numFmtId="175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8" fillId="0" borderId="39" applyAlignment="0">
      <alignment horizontal="centerContinuous"/>
    </xf>
    <xf numFmtId="0" fontId="33" fillId="0" borderId="0"/>
    <xf numFmtId="174" fontId="33" fillId="0" borderId="0" applyFont="0" applyFill="0" applyBorder="0" applyAlignment="0" applyProtection="0"/>
    <xf numFmtId="335" fontId="33" fillId="0" borderId="0"/>
    <xf numFmtId="174" fontId="33" fillId="0" borderId="0" applyFont="0" applyFill="0" applyBorder="0" applyAlignment="0" applyProtection="0"/>
    <xf numFmtId="0" fontId="38" fillId="0" borderId="39" applyAlignment="0">
      <alignment horizontal="centerContinuous"/>
    </xf>
    <xf numFmtId="0" fontId="48" fillId="0" borderId="34" applyNumberFormat="0" applyFill="0" applyAlignment="0" applyProtection="0"/>
    <xf numFmtId="174" fontId="33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43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</cellStyleXfs>
  <cellXfs count="98">
    <xf numFmtId="0" fontId="0" fillId="0" borderId="0" xfId="0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4" fontId="9" fillId="0" borderId="0" xfId="1" applyNumberFormat="1" applyFont="1" applyFill="1" applyAlignment="1">
      <alignment vertical="center"/>
    </xf>
    <xf numFmtId="164" fontId="6" fillId="0" borderId="3" xfId="1" applyNumberFormat="1" applyFont="1" applyFill="1" applyBorder="1" applyAlignment="1">
      <alignment horizontal="right"/>
    </xf>
    <xf numFmtId="0" fontId="9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43" fontId="3" fillId="0" borderId="0" xfId="1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43" fontId="7" fillId="0" borderId="0" xfId="1" applyFont="1" applyFill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3" fontId="9" fillId="0" borderId="0" xfId="1" applyFont="1" applyFill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0" applyNumberFormat="1" applyFont="1" applyFill="1" applyAlignment="1"/>
    <xf numFmtId="0" fontId="11" fillId="0" borderId="0" xfId="0" applyFont="1" applyFill="1" applyAlignment="1"/>
    <xf numFmtId="43" fontId="9" fillId="0" borderId="0" xfId="1" applyFont="1" applyFill="1" applyAlignment="1"/>
    <xf numFmtId="164" fontId="9" fillId="0" borderId="0" xfId="1" applyNumberFormat="1" applyFont="1" applyFill="1" applyAlignment="1"/>
    <xf numFmtId="164" fontId="6" fillId="0" borderId="0" xfId="1" applyNumberFormat="1" applyFont="1" applyFill="1" applyAlignment="1"/>
    <xf numFmtId="0" fontId="6" fillId="0" borderId="0" xfId="0" applyFont="1" applyFill="1" applyAlignment="1"/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2" xfId="1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Alignment="1"/>
    <xf numFmtId="0" fontId="9" fillId="2" borderId="0" xfId="0" applyFont="1" applyFill="1" applyAlignment="1"/>
    <xf numFmtId="164" fontId="9" fillId="0" borderId="3" xfId="1" applyNumberFormat="1" applyFont="1" applyFill="1" applyBorder="1" applyAlignment="1"/>
    <xf numFmtId="164" fontId="6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164" fontId="9" fillId="0" borderId="2" xfId="1" applyNumberFormat="1" applyFont="1" applyFill="1" applyBorder="1" applyAlignment="1"/>
    <xf numFmtId="49" fontId="6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/>
    <xf numFmtId="164" fontId="4" fillId="0" borderId="0" xfId="1" applyNumberFormat="1" applyFont="1" applyFill="1" applyAlignment="1"/>
    <xf numFmtId="37" fontId="4" fillId="0" borderId="0" xfId="0" applyNumberFormat="1" applyFont="1" applyFill="1" applyAlignment="1"/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/>
    <xf numFmtId="37" fontId="6" fillId="0" borderId="0" xfId="0" applyNumberFormat="1" applyFont="1" applyFill="1" applyAlignment="1"/>
    <xf numFmtId="164" fontId="6" fillId="0" borderId="0" xfId="1" applyNumberFormat="1" applyFont="1" applyFill="1" applyAlignment="1">
      <alignment horizontal="center"/>
    </xf>
    <xf numFmtId="3" fontId="6" fillId="0" borderId="0" xfId="0" applyNumberFormat="1" applyFont="1" applyFill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164" fontId="6" fillId="0" borderId="0" xfId="1" applyNumberFormat="1" applyFont="1" applyFill="1" applyAlignment="1">
      <alignment wrapText="1"/>
    </xf>
    <xf numFmtId="164" fontId="6" fillId="0" borderId="2" xfId="1" applyNumberFormat="1" applyFont="1" applyFill="1" applyBorder="1" applyAlignment="1">
      <alignment wrapText="1"/>
    </xf>
    <xf numFmtId="43" fontId="6" fillId="0" borderId="2" xfId="1" applyFont="1" applyFill="1" applyBorder="1" applyAlignment="1"/>
    <xf numFmtId="43" fontId="6" fillId="0" borderId="0" xfId="1" applyFont="1" applyFill="1" applyBorder="1" applyAlignment="1"/>
    <xf numFmtId="0" fontId="12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Alignment="1"/>
    <xf numFmtId="164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7" fillId="0" borderId="0" xfId="0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8" fillId="0" borderId="0" xfId="0" applyNumberFormat="1" applyFont="1" applyFill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164" fontId="3" fillId="0" borderId="0" xfId="1" applyNumberFormat="1" applyFont="1" applyFill="1" applyAlignment="1"/>
    <xf numFmtId="0" fontId="14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9" fillId="0" borderId="5" xfId="1" applyNumberFormat="1" applyFont="1" applyFill="1" applyBorder="1" applyAlignment="1"/>
    <xf numFmtId="164" fontId="10" fillId="0" borderId="0" xfId="1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164" fontId="9" fillId="0" borderId="0" xfId="1" applyNumberFormat="1" applyFont="1" applyFill="1" applyAlignment="1">
      <alignment horizontal="center" wrapText="1"/>
    </xf>
  </cellXfs>
  <cellStyles count="45828">
    <cellStyle name="_x0013_" xfId="485" xr:uid="{E6B587DD-3FB5-487A-BEA2-E7CB6CFDEA62}"/>
    <cellStyle name=" a specified number of montd" xfId="486" xr:uid="{E1ACA2E6-491B-48D4-B1B8-9D45F35051A1}"/>
    <cellStyle name=" before or after a specified number of montd" xfId="487" xr:uid="{1A7BD325-2033-424E-8722-CA9E83ECA6EE}"/>
    <cellStyle name=" between two dateœ" xfId="488" xr:uid="{EF2D9C4B-634E-4054-A49A-1CC2FD9CFB32}"/>
    <cellStyle name=" of whole workdays between two dateœ" xfId="489" xr:uid="{4A10BC16-F182-410F-BEFD-916CEED78D6D}"/>
    <cellStyle name="_x000a_386grabber=M" xfId="1741" xr:uid="{397B558B-B3F4-4FE1-9734-6B22FD4F5C91}"/>
    <cellStyle name="_x000a_386grabber=M 2" xfId="1742" xr:uid="{2438B7D9-6365-4ED0-837D-F871281C927E}"/>
    <cellStyle name="#" xfId="1743" xr:uid="{048222F8-FBBF-433F-B558-C9F75D79B2E8}"/>
    <cellStyle name="#.)" xfId="490" xr:uid="{A7807C98-3250-481D-8218-4B84D2B3B5D4}"/>
    <cellStyle name="#_AAAMxMain" xfId="1744" xr:uid="{93226D67-CF6A-4C3F-B6A3-131BACC3DD12}"/>
    <cellStyle name="#_AAAMxMain 2" xfId="1745" xr:uid="{D23FC2DE-7A7A-4BCE-9A6C-F8EE1907F690}"/>
    <cellStyle name="#_AAAMxSummary" xfId="1746" xr:uid="{83D9F673-DAFE-4404-8E6E-5FC686862A23}"/>
    <cellStyle name="$" xfId="491" xr:uid="{270994B6-8285-4E99-8E92-FFE87EC0F81E}"/>
    <cellStyle name="??" xfId="209" xr:uid="{9F0D3E4C-D865-4E7F-92E2-EEAE4E99B517}"/>
    <cellStyle name="?? - Style1" xfId="1748" xr:uid="{A1AF1AAB-401B-4C8A-810C-3E1B0066579F}"/>
    <cellStyle name="?? [0. - Style1" xfId="492" xr:uid="{D8ECCEC5-AC6C-43F7-8A2B-3D259C3720C1}"/>
    <cellStyle name="?? [0.00]_ADMAG" xfId="210" xr:uid="{9EE9110C-5321-4DC5-AE77-74960227EFDC}"/>
    <cellStyle name="?? [0] - Style2" xfId="1749" xr:uid="{EE1CD91D-6451-4BF6-BC25-36C8E802A628}"/>
    <cellStyle name="?? [0]_liz-ss" xfId="211" xr:uid="{685D09DA-8BB5-47E1-A00A-F3101AC607C1}"/>
    <cellStyle name="?? 2" xfId="493" xr:uid="{004DC0C8-5116-4652-88A4-B438E2026299}"/>
    <cellStyle name="?? 3" xfId="494" xr:uid="{84420E09-7CC3-4AC7-84CD-818C5FEFF403}"/>
    <cellStyle name="?? 4" xfId="495" xr:uid="{D04DBAB8-C86E-4A99-9741-8EE8EF0DBE2A}"/>
    <cellStyle name="?? 5" xfId="1747" xr:uid="{E4BFD3CE-2FBA-43FF-B4E9-0EE40CC0FB54}"/>
    <cellStyle name="???" xfId="212" xr:uid="{C26DD323-3B4F-4A29-BF0B-44010EE6FC7A}"/>
    <cellStyle name="??? 2" xfId="44961" xr:uid="{F97C816F-29E0-4342-A396-18ACC5F5BB6F}"/>
    <cellStyle name="??? 3" xfId="44742" xr:uid="{0D5F20DF-870B-44B1-8561-4ADB32D0FB66}"/>
    <cellStyle name="???? [ - Style2" xfId="496" xr:uid="{DFB778D8-F3AE-4E64-9676-CE5713AAC835}"/>
    <cellStyle name="???? [0.00]_ADMAG" xfId="213" xr:uid="{E728515B-3399-4A16-9FD2-15AA22F910F6}"/>
    <cellStyle name="?????? - Style3" xfId="1750" xr:uid="{FDFC92C3-DC87-42A1-9808-831C3EC919DD}"/>
    <cellStyle name="?????? - Style4" xfId="1751" xr:uid="{5A49B0B2-96B3-4F8B-81DC-2D6585A13DC4}"/>
    <cellStyle name="?????????????????" xfId="497" xr:uid="{54D041CE-5EEE-4E4F-8167-4D68AD11487A}"/>
    <cellStyle name="????????????????? [0]_MOGAS97" xfId="498" xr:uid="{C5C6D7E8-1833-4282-B32E-68E7E2BAC131}"/>
    <cellStyle name="????????????????? 2" xfId="1752" xr:uid="{1AE607DC-23EC-4C51-8018-A41835D48298}"/>
    <cellStyle name="??????????????????? [0]_MOGAS97" xfId="499" xr:uid="{492F6C8C-84DE-4D37-85F9-094D3098BD98}"/>
    <cellStyle name="???????????????????????" xfId="500" xr:uid="{2A2D02EB-85F8-47BF-9FC2-7FF626955863}"/>
    <cellStyle name="??????????????????????? 2" xfId="1753" xr:uid="{236E600B-8F6C-4B9D-896A-26DFF087670C}"/>
    <cellStyle name="???????????????????????????????ma_QTR94_95_1ฟ๙ศธบ๑ณปฟช (2)" xfId="501" xr:uid="{3538B456-CB73-4769-A148-898A9BE03D80}"/>
    <cellStyle name="???????????????????_MOGAS97" xfId="502" xr:uid="{94B846BA-B398-485B-953E-3DE70302E312}"/>
    <cellStyle name="?????????????????_Aging AP" xfId="1754" xr:uid="{6C83AC98-D8FC-4269-97B8-5A68AF1DCA34}"/>
    <cellStyle name="????[0]_PLDT" xfId="214" xr:uid="{6662E791-41E1-4B5C-BF6F-6412B4E26857}"/>
    <cellStyle name="????_ADMAG" xfId="215" xr:uid="{5A370DB9-3B78-4D61-BC26-AAD9B2E5383F}"/>
    <cellStyle name="???[0]_liz-ss" xfId="216" xr:uid="{DD8E591D-8F97-4E65-9BCE-7FFC511BA335}"/>
    <cellStyle name="???_'01.11" xfId="217" xr:uid="{8D2AC15B-5872-42F7-8435-3FD026C70E6E}"/>
    <cellStyle name="???b???b???b???b???????????????????????????????ma_QTR94_95_1ฟ๙ศธบ๑ณปฟช (2)" xfId="503" xr:uid="{F1589A72-E91B-4763-BD51-F48E6C1479DB}"/>
    <cellStyle name="??[0]_PLDT" xfId="218" xr:uid="{F4155174-6BAE-4EC2-B223-2B9F3F6912B6}"/>
    <cellStyle name="??_ADMAG" xfId="219" xr:uid="{2540C256-3B9A-4357-8153-99D800C208E4}"/>
    <cellStyle name="_%(SignOnly)" xfId="220" xr:uid="{EB0ECE9E-915D-4B3C-B9D0-C9D9195189E9}"/>
    <cellStyle name="_%(SignSpaceOnly)" xfId="221" xr:uid="{0AF60206-895D-44B4-9659-90A21A1C508C}"/>
    <cellStyle name="_12.31.06" xfId="44743" xr:uid="{0DE03E60-4FB4-4F1A-8884-AECA3D6579DB}"/>
    <cellStyle name="_12.31.06_WPS worksheet" xfId="44744" xr:uid="{BBB322A7-9C59-462C-ADFB-22B26027DEA7}"/>
    <cellStyle name="_12.31.06_WPS worksheet 09.30.09" xfId="44745" xr:uid="{9CDA2E09-A5DE-4EDE-B07D-2BF57C33331A}"/>
    <cellStyle name="_12.31.06_WPS worksheet 09.30.09_worksheet-K 09.30.10" xfId="44746" xr:uid="{3D2081B2-5070-4E81-8586-9B208256D970}"/>
    <cellStyle name="_12.31.06_WPS worksheet_worksheet-K 09.30.10" xfId="44747" xr:uid="{6149CDE7-AF1E-4B79-88BC-293548451C83}"/>
    <cellStyle name="_20-30" xfId="504" xr:uid="{D137ED68-D687-40B0-97FA-0E963419B9A5}"/>
    <cellStyle name="_20-30 2" xfId="1612" xr:uid="{71842E26-7A21-4B7A-A931-39E2A97D1235}"/>
    <cellStyle name="_20-30 2 2" xfId="4783" xr:uid="{9F9C2537-7AE1-4799-9914-C6A428121780}"/>
    <cellStyle name="_20-30 2 2 2" xfId="7624" xr:uid="{2F94B8CF-CF44-49B1-9125-9B3578E9B10D}"/>
    <cellStyle name="_20-30 2 2 2 2" xfId="17976" xr:uid="{CA8CCCCC-2842-4A86-A9E8-161E2AE96211}"/>
    <cellStyle name="_20-30 2 2 2 2 2" xfId="33274" xr:uid="{6B4A2DE6-D9A0-4553-8416-3F4A757D1731}"/>
    <cellStyle name="_20-30 2 2 2 3" xfId="22964" xr:uid="{731B9D63-5E11-4890-9290-674C6174FB78}"/>
    <cellStyle name="_20-30 2 2 3" xfId="16761" xr:uid="{FB07F8BC-7055-4F29-BB89-546F6D8922C2}"/>
    <cellStyle name="_20-30 2 2 3 2" xfId="32063" xr:uid="{591C2956-BD2D-48A9-8D69-D44CE4732315}"/>
    <cellStyle name="_20-30 2 2 4" xfId="20146" xr:uid="{AAC90E36-9BD5-4C54-80F0-E8D8F2B09BBA}"/>
    <cellStyle name="_20-30 2 3" xfId="5055" xr:uid="{742C3269-9BAF-4A7F-BC01-4E84953270CB}"/>
    <cellStyle name="_20-30 2 3 2" xfId="7890" xr:uid="{9D865208-B0BD-429A-8D15-B9315A57B4C5}"/>
    <cellStyle name="_20-30 2 3 2 2" xfId="23230" xr:uid="{2388FB07-2670-4427-84A2-8703C06A0ECD}"/>
    <cellStyle name="_20-30 2 3 3" xfId="17026" xr:uid="{4A7D99EC-AD7F-4E54-8AE6-1F06FD814362}"/>
    <cellStyle name="_20-30 2 3 3 2" xfId="32324" xr:uid="{278B0BA3-51EE-44E2-9753-1F0494006919}"/>
    <cellStyle name="_20-30 2 3 4" xfId="20409" xr:uid="{7AE2FDAE-E9B7-4F9B-9E44-C3E4A2B96EF4}"/>
    <cellStyle name="_20-30 2 4" xfId="5806" xr:uid="{165D71B1-7942-4C5F-B08A-64DE10D43270}"/>
    <cellStyle name="_20-30 2 4 2" xfId="21149" xr:uid="{FD860CAB-C629-455D-8902-11B978838FFD}"/>
    <cellStyle name="_20-30 2 5" xfId="15600" xr:uid="{C81DA8EF-25D4-447B-8BF4-6F57D8C9CD1A}"/>
    <cellStyle name="_20-30 2 5 2" xfId="30929" xr:uid="{66F9733D-FA15-475E-AD8D-D984600F888C}"/>
    <cellStyle name="_20-30 2 6" xfId="19072" xr:uid="{AB1B230B-4D7D-425B-8D2D-3019DAED5DAD}"/>
    <cellStyle name="_20-30 3" xfId="4585" xr:uid="{40ED601A-0EBF-4B0A-A273-D998D2BEE062}"/>
    <cellStyle name="_20-30 3 2" xfId="7441" xr:uid="{FA5F9A1F-5E51-49FF-812B-B65C92C8AE95}"/>
    <cellStyle name="_20-30 3 2 2" xfId="17808" xr:uid="{274D41DB-0A72-4FCB-A00D-D068941D28F8}"/>
    <cellStyle name="_20-30 3 2 2 2" xfId="33106" xr:uid="{67C10DF9-D40A-4588-9B8C-E4C5087F8E11}"/>
    <cellStyle name="_20-30 3 2 3" xfId="22782" xr:uid="{FB879C3C-9639-4582-8D99-AF951B0759AD}"/>
    <cellStyle name="_20-30 3 3" xfId="16593" xr:uid="{E94F07AA-4789-41C2-856F-F9510906642D}"/>
    <cellStyle name="_20-30 3 3 2" xfId="31895" xr:uid="{32473845-448B-4ADE-A389-86A0A120EABB}"/>
    <cellStyle name="_20-30 3 4" xfId="19978" xr:uid="{47C1BDF1-C23E-429C-8DE8-6C1D0A692D2C}"/>
    <cellStyle name="_20-30 4" xfId="4916" xr:uid="{831CEDCE-B957-4C71-800E-4F667FAEE280}"/>
    <cellStyle name="_20-30 4 2" xfId="7755" xr:uid="{70B194BC-C8CF-4403-8244-E18DAEE042A3}"/>
    <cellStyle name="_20-30 4 2 2" xfId="23095" xr:uid="{98655EFC-ABAD-4495-98C6-B1D1BD058EE4}"/>
    <cellStyle name="_20-30 4 3" xfId="16887" xr:uid="{760CF2EE-53EA-4F80-A87C-CE6A00B7F32B}"/>
    <cellStyle name="_20-30 4 3 2" xfId="32189" xr:uid="{8F4B753B-3E1B-4F1F-BE01-DFF856505EDD}"/>
    <cellStyle name="_20-30 4 4" xfId="20274" xr:uid="{F3FFEECE-CE91-464F-B100-512269629D90}"/>
    <cellStyle name="_20-30 5" xfId="5317" xr:uid="{9DAF2E0C-0B10-4F7D-8CCE-FB5D4F4785E7}"/>
    <cellStyle name="_20-30 5 2" xfId="20661" xr:uid="{1B492620-0872-49D1-A651-334CE675FC2A}"/>
    <cellStyle name="_20-30 6" xfId="15328" xr:uid="{E23B4C8F-906C-4B7C-BEE6-D2E19122939A}"/>
    <cellStyle name="_20-30 6 2" xfId="30657" xr:uid="{35073B0B-E868-49E7-A26A-67EC99F6A462}"/>
    <cellStyle name="_20-30 7" xfId="18841" xr:uid="{A9900859-B9C3-489E-8B50-F0A360125D2B}"/>
    <cellStyle name="_20-TEST'04-yim" xfId="222" xr:uid="{DF31B08C-164E-44E8-882E-A3B8181B548B}"/>
    <cellStyle name="_20-TEST'04-yim 2" xfId="1588" xr:uid="{EE0D37E2-E841-4ED9-8C8F-84EE394A21B6}"/>
    <cellStyle name="_20-TEST'04-yim 2 2" xfId="4759" xr:uid="{6FB74F6A-3A9B-49E8-8417-32AF06521E58}"/>
    <cellStyle name="_20-TEST'04-yim 2 2 2" xfId="7600" xr:uid="{25634B26-BCC5-43C0-B682-52A9AFB26984}"/>
    <cellStyle name="_20-TEST'04-yim 2 2 2 2" xfId="17952" xr:uid="{72F87BB3-7CBE-4440-9259-17E1EE0D8D78}"/>
    <cellStyle name="_20-TEST'04-yim 2 2 2 2 2" xfId="33250" xr:uid="{F959F0BE-2B79-434F-AC41-00B340D13331}"/>
    <cellStyle name="_20-TEST'04-yim 2 2 2 3" xfId="22940" xr:uid="{8C849008-9843-46E0-AC78-CCE38E50B978}"/>
    <cellStyle name="_20-TEST'04-yim 2 2 3" xfId="16737" xr:uid="{46151E2B-35EC-4EAD-BF9F-C44F27C9A72A}"/>
    <cellStyle name="_20-TEST'04-yim 2 2 3 2" xfId="32039" xr:uid="{F86B87C2-72C6-4680-9B3D-ED2A1ECAB35F}"/>
    <cellStyle name="_20-TEST'04-yim 2 2 4" xfId="20122" xr:uid="{DBDB498B-3CC1-41E2-A1CD-62188B636050}"/>
    <cellStyle name="_20-TEST'04-yim 2 3" xfId="5031" xr:uid="{AC3CC92D-F62F-432B-8962-64695A1679E1}"/>
    <cellStyle name="_20-TEST'04-yim 2 3 2" xfId="7866" xr:uid="{0A521846-0548-4D97-B196-4FDA1FF7FCF9}"/>
    <cellStyle name="_20-TEST'04-yim 2 3 2 2" xfId="23206" xr:uid="{13EB5723-E92B-42F8-B214-250A32916268}"/>
    <cellStyle name="_20-TEST'04-yim 2 3 3" xfId="17002" xr:uid="{F268EAC6-FACB-4B36-B57A-F785C438A09B}"/>
    <cellStyle name="_20-TEST'04-yim 2 3 3 2" xfId="32300" xr:uid="{CCCBC133-A310-4081-9615-28EE631885C7}"/>
    <cellStyle name="_20-TEST'04-yim 2 3 4" xfId="20385" xr:uid="{1EA7EB0A-7AD4-4DC3-BF71-617AA20CE5E3}"/>
    <cellStyle name="_20-TEST'04-yim 2 4" xfId="5782" xr:uid="{F4C2244B-30DC-41E9-BF73-CC59EB967289}"/>
    <cellStyle name="_20-TEST'04-yim 2 4 2" xfId="21125" xr:uid="{26311BA4-D7D1-4AEE-8169-6CE416F4F5E3}"/>
    <cellStyle name="_20-TEST'04-yim 2 5" xfId="15576" xr:uid="{1A707CAB-E0B3-400E-A8F2-0561ACC7CDE3}"/>
    <cellStyle name="_20-TEST'04-yim 2 5 2" xfId="30905" xr:uid="{0D74C491-731B-4565-B13A-F19FF90B01B8}"/>
    <cellStyle name="_20-TEST'04-yim 2 6" xfId="19048" xr:uid="{DC12E7B2-F3D9-485F-A367-3150AB76995B}"/>
    <cellStyle name="_20-TEST'04-yim 3" xfId="4561" xr:uid="{B4E775E0-8800-48FB-8B4F-43C249915318}"/>
    <cellStyle name="_20-TEST'04-yim 3 2" xfId="7417" xr:uid="{4B2124E3-997A-466D-BA18-88B9ACF0F1BD}"/>
    <cellStyle name="_20-TEST'04-yim 3 2 2" xfId="17784" xr:uid="{80EE8868-228C-4FAE-8301-3ED46BC4B83F}"/>
    <cellStyle name="_20-TEST'04-yim 3 2 2 2" xfId="33082" xr:uid="{5CC56974-B557-4E69-B757-D99B79445CD6}"/>
    <cellStyle name="_20-TEST'04-yim 3 2 3" xfId="22758" xr:uid="{4D6D80FA-5AD8-4A56-BA24-CD890270AAAD}"/>
    <cellStyle name="_20-TEST'04-yim 3 3" xfId="16569" xr:uid="{ACD97A34-F010-4291-B548-2C7789EC72E7}"/>
    <cellStyle name="_20-TEST'04-yim 3 3 2" xfId="31871" xr:uid="{DFE94F3A-D7BF-4311-9811-3A17823B11C9}"/>
    <cellStyle name="_20-TEST'04-yim 3 4" xfId="19954" xr:uid="{6EDFE59A-4A94-4D18-A750-8F1F22F9781B}"/>
    <cellStyle name="_20-TEST'04-yim 4" xfId="4891" xr:uid="{B4D000F8-873B-42D8-9087-FA0E35E7BBA4}"/>
    <cellStyle name="_20-TEST'04-yim 4 2" xfId="7730" xr:uid="{DD49D7E0-B3EE-4DDA-BBFC-FAA4386EA5B4}"/>
    <cellStyle name="_20-TEST'04-yim 4 2 2" xfId="23070" xr:uid="{DAB8EEBC-BD92-4170-B5F3-5E0BDF566788}"/>
    <cellStyle name="_20-TEST'04-yim 4 3" xfId="16862" xr:uid="{3E0BD8F7-D1DB-4C0E-BE0B-9B949D7C96A6}"/>
    <cellStyle name="_20-TEST'04-yim 4 3 2" xfId="32164" xr:uid="{D00FEDF4-45F1-4008-835F-D355BEE28562}"/>
    <cellStyle name="_20-TEST'04-yim 4 4" xfId="20249" xr:uid="{82263436-1F53-4FFA-8875-7A8187AB9B96}"/>
    <cellStyle name="_20-TEST'04-yim 5" xfId="5216" xr:uid="{E25C7E63-CAD3-4AF1-B470-2203B6FB613D}"/>
    <cellStyle name="_20-TEST'04-yim 5 2" xfId="20560" xr:uid="{E430D3A9-9A9B-4A17-875D-3386DDF507CF}"/>
    <cellStyle name="_20-TEST'04-yim 6" xfId="15278" xr:uid="{94C64586-B946-41AF-BB40-1F0184F4125C}"/>
    <cellStyle name="_20-TEST'04-yim 6 2" xfId="30607" xr:uid="{ED09856F-C006-4453-9E84-942708F01593}"/>
    <cellStyle name="_20-TEST'04-yim 7" xfId="18814" xr:uid="{9913FBB4-B7CE-4AA0-B5BE-B1BF02A0E646}"/>
    <cellStyle name="_231001-232001Liabilities under financial  Lease  Agreements" xfId="44748" xr:uid="{9612605E-6886-426A-835F-925440649674}"/>
    <cellStyle name="_25.09.07 fon" xfId="505" xr:uid="{D4D30BFD-BD33-4A52-8ECB-3B6EC7F09061}"/>
    <cellStyle name="_30 11" xfId="223" xr:uid="{AEDA5A74-9B1B-4F6D-9719-C143217A9D86}"/>
    <cellStyle name="_30 11 2" xfId="1589" xr:uid="{7FD246C9-48BD-4E3B-BCB2-C3895F9049DA}"/>
    <cellStyle name="_30 11 2 2" xfId="4760" xr:uid="{0A1F16AC-87F2-4A52-840F-EF0C9358D81F}"/>
    <cellStyle name="_30 11 2 2 2" xfId="7601" xr:uid="{BC8365FE-9EEF-4EA0-9A29-AFD1BB4AFFEC}"/>
    <cellStyle name="_30 11 2 2 2 2" xfId="17953" xr:uid="{F64D5B47-CA73-4408-8B35-59514F4823E9}"/>
    <cellStyle name="_30 11 2 2 2 2 2" xfId="33251" xr:uid="{687432D9-F767-412F-B106-37F5307113B8}"/>
    <cellStyle name="_30 11 2 2 2 3" xfId="22941" xr:uid="{F4F272EF-8FBC-4184-B6F6-D52D363FA3FB}"/>
    <cellStyle name="_30 11 2 2 3" xfId="16738" xr:uid="{B6B2A1D1-6089-434C-BDA5-D43541EA3422}"/>
    <cellStyle name="_30 11 2 2 3 2" xfId="32040" xr:uid="{E46E14C7-49DA-4338-878F-3C0077242FDC}"/>
    <cellStyle name="_30 11 2 2 4" xfId="20123" xr:uid="{8650C3D2-26C6-412E-A588-CA69B54F0AEA}"/>
    <cellStyle name="_30 11 2 3" xfId="5032" xr:uid="{285B4076-7290-4F31-ABCD-2175137A1423}"/>
    <cellStyle name="_30 11 2 3 2" xfId="7867" xr:uid="{F349DCBA-2AFA-48FB-952A-CF946FD84C51}"/>
    <cellStyle name="_30 11 2 3 2 2" xfId="23207" xr:uid="{520AA354-D82E-45FA-98CC-E6AE0CB41F4C}"/>
    <cellStyle name="_30 11 2 3 3" xfId="17003" xr:uid="{11701F3B-EA4B-4AB0-AF67-3F6D4AF10C83}"/>
    <cellStyle name="_30 11 2 3 3 2" xfId="32301" xr:uid="{FEA13614-7A05-443B-8DD8-79E5EE002A5D}"/>
    <cellStyle name="_30 11 2 3 4" xfId="20386" xr:uid="{03F22680-86CC-4EF8-AA98-E2ABA23D7664}"/>
    <cellStyle name="_30 11 2 4" xfId="5783" xr:uid="{47CB7DAB-0DFB-4173-966E-CE19DEC1BA0C}"/>
    <cellStyle name="_30 11 2 4 2" xfId="21126" xr:uid="{ED5A6DB9-72DE-4F25-8994-44120329C7BD}"/>
    <cellStyle name="_30 11 2 5" xfId="15577" xr:uid="{6DF10877-72B4-48FD-A2F9-621D1DA07E54}"/>
    <cellStyle name="_30 11 2 5 2" xfId="30906" xr:uid="{E02648C9-D1B4-4790-AC0A-2AAFAFC27935}"/>
    <cellStyle name="_30 11 2 6" xfId="19049" xr:uid="{2D811D54-CC1B-4CF7-A0A7-95927A5A01F6}"/>
    <cellStyle name="_30 11 3" xfId="4562" xr:uid="{5C581703-834D-4B10-B2C8-A3450D609486}"/>
    <cellStyle name="_30 11 3 2" xfId="7418" xr:uid="{FB3232CD-0814-4D29-9CE7-D8650C2768D5}"/>
    <cellStyle name="_30 11 3 2 2" xfId="17785" xr:uid="{69AE2E04-413D-40DF-9976-58E01E557CBF}"/>
    <cellStyle name="_30 11 3 2 2 2" xfId="33083" xr:uid="{41F2C85C-B591-40BB-BB46-09BCE9D5649F}"/>
    <cellStyle name="_30 11 3 2 3" xfId="22759" xr:uid="{7353E6A9-F8FC-4C87-B3CA-F0FE73A2307F}"/>
    <cellStyle name="_30 11 3 3" xfId="16570" xr:uid="{E8BF32B6-B537-423E-95A6-6362D84A4EAE}"/>
    <cellStyle name="_30 11 3 3 2" xfId="31872" xr:uid="{D664FF5B-791E-4BD3-B80B-71A58F25A384}"/>
    <cellStyle name="_30 11 3 4" xfId="19955" xr:uid="{D092ECF3-9ECE-4CED-AAF0-11E6A4E590CE}"/>
    <cellStyle name="_30 11 4" xfId="4892" xr:uid="{0DA8A780-0EF6-4338-A778-33D3F6DA5D29}"/>
    <cellStyle name="_30 11 4 2" xfId="7731" xr:uid="{B17FCA77-38BA-4F2F-9A39-7E3123645AFD}"/>
    <cellStyle name="_30 11 4 2 2" xfId="23071" xr:uid="{1F017EFA-4149-40B7-9212-5E9FAE75E6CC}"/>
    <cellStyle name="_30 11 4 3" xfId="16863" xr:uid="{F080D288-1271-4814-A6C3-9EA9BD91C866}"/>
    <cellStyle name="_30 11 4 3 2" xfId="32165" xr:uid="{544B4B97-683C-485D-9710-6E622FB84FC1}"/>
    <cellStyle name="_30 11 4 4" xfId="20250" xr:uid="{39553427-4BA5-40BE-8C9E-35A3AEADF0D7}"/>
    <cellStyle name="_30 11 5" xfId="5217" xr:uid="{798F9163-BDFB-4CCC-B2E9-4F05CDC252E3}"/>
    <cellStyle name="_30 11 5 2" xfId="20561" xr:uid="{4ED5490B-ACE2-4723-AF44-F82660E6CC7A}"/>
    <cellStyle name="_30 11 6" xfId="15279" xr:uid="{D468347B-3FAC-4028-9612-798C80E7D969}"/>
    <cellStyle name="_30 11 6 2" xfId="30608" xr:uid="{5BBBE910-C652-4FA6-9077-0EE8F7A9C577}"/>
    <cellStyle name="_30 11 7" xfId="18815" xr:uid="{6BFA3106-5385-4673-8CA7-65D844F3005E}"/>
    <cellStyle name="_30.09.06" xfId="506" xr:uid="{F5C4F78B-693E-4CD5-BCA6-531DCD055390}"/>
    <cellStyle name="_30.09.06 2" xfId="1613" xr:uid="{115835AE-DA05-421A-A532-4A55722B40C8}"/>
    <cellStyle name="_30.09.06 2 2" xfId="4784" xr:uid="{B7470710-B637-4461-8771-0D13332F855C}"/>
    <cellStyle name="_30.09.06 2 2 2" xfId="7625" xr:uid="{00EAB37C-236F-46ED-A61E-BF797CE3CC8F}"/>
    <cellStyle name="_30.09.06 2 2 2 2" xfId="17977" xr:uid="{45E08806-BA6A-4443-8DD7-3BF553A99AE0}"/>
    <cellStyle name="_30.09.06 2 2 2 2 2" xfId="33275" xr:uid="{34EB3F86-F211-4DE9-BA8B-51F2D4BAF8A8}"/>
    <cellStyle name="_30.09.06 2 2 2 3" xfId="22965" xr:uid="{0F2AB5C3-EDBF-4AC6-9A87-C13764C4323A}"/>
    <cellStyle name="_30.09.06 2 2 3" xfId="16762" xr:uid="{9E3EE9E9-2D60-4C3F-9E16-45686FAA3EF1}"/>
    <cellStyle name="_30.09.06 2 2 3 2" xfId="32064" xr:uid="{30E35B80-ABD2-4234-A398-5E7CC6D0D2EF}"/>
    <cellStyle name="_30.09.06 2 2 4" xfId="20147" xr:uid="{68BCACFD-27CA-4360-95F4-0FFCC13AD50B}"/>
    <cellStyle name="_30.09.06 2 3" xfId="5056" xr:uid="{DF6EFAD3-97BD-46D5-8487-0C74B62F3819}"/>
    <cellStyle name="_30.09.06 2 3 2" xfId="7891" xr:uid="{23DDF7EF-9BE4-4DFE-90C6-28B1889043ED}"/>
    <cellStyle name="_30.09.06 2 3 2 2" xfId="23231" xr:uid="{479D066E-A042-4AC0-93F7-F0837280569C}"/>
    <cellStyle name="_30.09.06 2 3 3" xfId="17027" xr:uid="{9144A193-DD22-4722-A98E-76204667BE23}"/>
    <cellStyle name="_30.09.06 2 3 3 2" xfId="32325" xr:uid="{52C69DF6-D01D-48DF-9CF1-9FFF9B704460}"/>
    <cellStyle name="_30.09.06 2 3 4" xfId="20410" xr:uid="{89AC9BCD-7D97-4933-8291-6417DDD57549}"/>
    <cellStyle name="_30.09.06 2 4" xfId="5807" xr:uid="{ACD73390-C7D1-49F6-959D-74A6F4CDE2AC}"/>
    <cellStyle name="_30.09.06 2 4 2" xfId="21150" xr:uid="{900D6210-0DCE-4262-9B8B-D93E7FDFB4BE}"/>
    <cellStyle name="_30.09.06 2 5" xfId="15601" xr:uid="{769EF02A-70C2-4CD3-AA28-938EE6C28639}"/>
    <cellStyle name="_30.09.06 2 5 2" xfId="30930" xr:uid="{361C7587-140C-4009-97EE-3FBBFE4D1A2F}"/>
    <cellStyle name="_30.09.06 2 6" xfId="19073" xr:uid="{EFDEF3B4-7188-40DB-BBAE-F37F2F8EA36F}"/>
    <cellStyle name="_30.09.06 3" xfId="4586" xr:uid="{60D14ED9-CA0B-45A7-928D-3729D777B2D6}"/>
    <cellStyle name="_30.09.06 3 2" xfId="7442" xr:uid="{E6594584-E687-414F-9A46-6DB88919A8F7}"/>
    <cellStyle name="_30.09.06 3 2 2" xfId="17809" xr:uid="{72D8A161-474F-4F06-8DBA-23D7426896FE}"/>
    <cellStyle name="_30.09.06 3 2 2 2" xfId="33107" xr:uid="{D01DC66A-CE3F-4F9A-B46C-9E324FB363C3}"/>
    <cellStyle name="_30.09.06 3 2 3" xfId="22783" xr:uid="{523EC0FD-6487-4A33-A09B-8DDD84D7B35F}"/>
    <cellStyle name="_30.09.06 3 3" xfId="16594" xr:uid="{E8DDF7D6-DF07-474D-BDB3-6A3DFB6AE340}"/>
    <cellStyle name="_30.09.06 3 3 2" xfId="31896" xr:uid="{D8DE7D36-B999-44C2-A393-37B4B13BB9E7}"/>
    <cellStyle name="_30.09.06 3 4" xfId="19979" xr:uid="{001480B9-B57A-4318-8EF7-D08738561046}"/>
    <cellStyle name="_30.09.06 4" xfId="4917" xr:uid="{34500964-CC8A-4774-AFAC-60FE3D15C039}"/>
    <cellStyle name="_30.09.06 4 2" xfId="7756" xr:uid="{63A38B72-8C99-4970-B3D1-3E06183061BE}"/>
    <cellStyle name="_30.09.06 4 2 2" xfId="23096" xr:uid="{8C67DED2-0A78-4593-9613-81CABC8F9ED6}"/>
    <cellStyle name="_30.09.06 4 3" xfId="16888" xr:uid="{E57B7491-03BA-4A12-B42B-A160C6284605}"/>
    <cellStyle name="_30.09.06 4 3 2" xfId="32190" xr:uid="{18E82AE1-0D16-4EB1-9646-028FEEF6CF50}"/>
    <cellStyle name="_30.09.06 4 4" xfId="20275" xr:uid="{90AC6CBF-7407-451A-B5EF-9DC0C98D78BA}"/>
    <cellStyle name="_30.09.06 5" xfId="5318" xr:uid="{26F8F57A-7379-4705-98B8-4DE007646A4C}"/>
    <cellStyle name="_30.09.06 5 2" xfId="20662" xr:uid="{E756DE0B-4101-4D08-882A-D66F8EB8B396}"/>
    <cellStyle name="_30.09.06 6" xfId="15329" xr:uid="{3D01BBFE-948E-4BD4-9C35-C3B9788CB15D}"/>
    <cellStyle name="_30.09.06 6 2" xfId="30658" xr:uid="{78D4C96E-4E05-4138-A6D5-58A0F7767286}"/>
    <cellStyle name="_30.09.06 7" xfId="18842" xr:uid="{9C53F5C9-53A9-49C9-BCFE-DF8932ACFCF4}"/>
    <cellStyle name="_AGING AR" xfId="507" xr:uid="{AE50608A-8F10-432B-B14F-2BCBE517943D}"/>
    <cellStyle name="_AGING AR 2" xfId="1614" xr:uid="{FF80EEEC-B19D-4F01-AF23-6A7200A1FFBD}"/>
    <cellStyle name="_AGING AR 2 2" xfId="4785" xr:uid="{7D1A2205-87F1-497F-A4FF-C2DE5DACBAFD}"/>
    <cellStyle name="_AGING AR 2 2 2" xfId="7626" xr:uid="{2F8C7E36-FA66-4070-AC30-C994B1B55815}"/>
    <cellStyle name="_AGING AR 2 2 2 2" xfId="17978" xr:uid="{15946B71-0CFC-4986-821D-36B08CB30309}"/>
    <cellStyle name="_AGING AR 2 2 2 2 2" xfId="33276" xr:uid="{936F54EE-85DB-4240-9EE6-F59C9B6100CA}"/>
    <cellStyle name="_AGING AR 2 2 2 3" xfId="22966" xr:uid="{5C6ADDC5-803D-40E4-8E97-64940AAD579E}"/>
    <cellStyle name="_AGING AR 2 2 3" xfId="16763" xr:uid="{999E9577-DD68-457A-B57A-C25E602B5D47}"/>
    <cellStyle name="_AGING AR 2 2 3 2" xfId="32065" xr:uid="{51D3DCF0-4C13-488B-A4AC-F3330D75524C}"/>
    <cellStyle name="_AGING AR 2 2 4" xfId="20148" xr:uid="{FE30D914-506F-4ABE-8442-9B737892FA88}"/>
    <cellStyle name="_AGING AR 2 3" xfId="5057" xr:uid="{53ECF925-5031-423D-8E4D-FA43B6B63449}"/>
    <cellStyle name="_AGING AR 2 3 2" xfId="7892" xr:uid="{A5DA3C38-7685-42AC-9D35-C75386411232}"/>
    <cellStyle name="_AGING AR 2 3 2 2" xfId="23232" xr:uid="{B3472006-77CC-4318-8590-8AF6B54AA6FF}"/>
    <cellStyle name="_AGING AR 2 3 3" xfId="17028" xr:uid="{931E8DBE-FAF1-4F4B-B07F-47897F4F6A43}"/>
    <cellStyle name="_AGING AR 2 3 3 2" xfId="32326" xr:uid="{16B54F06-B93B-455B-891C-E6202E3567D2}"/>
    <cellStyle name="_AGING AR 2 3 4" xfId="20411" xr:uid="{7978424E-EF9A-4CA6-98E1-FA4BF1F6706D}"/>
    <cellStyle name="_AGING AR 2 4" xfId="5808" xr:uid="{97CCE6E3-63B6-43E3-98B2-8E01F84817A7}"/>
    <cellStyle name="_AGING AR 2 4 2" xfId="21151" xr:uid="{72847F13-7F15-4F1A-91A4-C9DDD1340A47}"/>
    <cellStyle name="_AGING AR 2 5" xfId="15602" xr:uid="{1C73B351-92C5-4E05-ACA2-B6552B62DD11}"/>
    <cellStyle name="_AGING AR 2 5 2" xfId="30931" xr:uid="{E7DCB9CB-AF86-4AC7-AFDF-9FD0050DF441}"/>
    <cellStyle name="_AGING AR 2 6" xfId="19074" xr:uid="{3E38999E-997D-4515-9572-1545D35387DD}"/>
    <cellStyle name="_AGING AR 3" xfId="4587" xr:uid="{A0B3E2BA-B746-463F-9A23-375C23C9F24A}"/>
    <cellStyle name="_AGING AR 3 2" xfId="7443" xr:uid="{50FB9B5A-4305-4A02-A466-54DF19190500}"/>
    <cellStyle name="_AGING AR 3 2 2" xfId="17810" xr:uid="{EDB03C16-6C38-47A1-A810-3B8AFAF14E76}"/>
    <cellStyle name="_AGING AR 3 2 2 2" xfId="33108" xr:uid="{32C8D4A4-07FC-4C87-BE19-337F333BE543}"/>
    <cellStyle name="_AGING AR 3 2 3" xfId="22784" xr:uid="{4F3B3C81-4621-4BE8-8530-654019182E30}"/>
    <cellStyle name="_AGING AR 3 3" xfId="16595" xr:uid="{F770723C-CF95-4D96-A1D0-22E75467CF00}"/>
    <cellStyle name="_AGING AR 3 3 2" xfId="31897" xr:uid="{05AA4FC2-A49A-4A1A-9EFC-3CBC3930395A}"/>
    <cellStyle name="_AGING AR 3 4" xfId="19980" xr:uid="{8377CB27-6A41-49F3-8252-2DCBBEDB5F5C}"/>
    <cellStyle name="_AGING AR 4" xfId="4918" xr:uid="{407F8538-16D3-486F-BCE1-C8921E99CD0F}"/>
    <cellStyle name="_AGING AR 4 2" xfId="7757" xr:uid="{32B18CD9-9A4B-4C5C-917C-A541DFCDDA4E}"/>
    <cellStyle name="_AGING AR 4 2 2" xfId="23097" xr:uid="{3A5FF17A-0F33-458A-8B9F-A9D356B41C1D}"/>
    <cellStyle name="_AGING AR 4 3" xfId="16889" xr:uid="{F2606EDA-1E6A-4DAD-A45B-0450CFEF158F}"/>
    <cellStyle name="_AGING AR 4 3 2" xfId="32191" xr:uid="{F7F56C7D-4D8F-4C2A-AE68-8C7FC3A697A2}"/>
    <cellStyle name="_AGING AR 4 4" xfId="20276" xr:uid="{8C248DFF-9143-4753-B8DB-8FAE8187AB0E}"/>
    <cellStyle name="_AGING AR 5" xfId="5319" xr:uid="{083526DC-2DD5-4F41-9ED3-DA0F3F60F955}"/>
    <cellStyle name="_AGING AR 5 2" xfId="20663" xr:uid="{3B844303-A030-4DEC-921E-1F608B1DC2F8}"/>
    <cellStyle name="_AGING AR 6" xfId="15330" xr:uid="{82B0B69E-BD16-48D4-8A96-21BE83DB2283}"/>
    <cellStyle name="_AGING AR 6 2" xfId="30659" xr:uid="{519D4062-0B01-4A68-A078-0ABC5FF65060}"/>
    <cellStyle name="_AGING AR 7" xfId="18843" xr:uid="{60704B53-B1AB-4476-9390-115F8720BC37}"/>
    <cellStyle name="_AJE - RJE" xfId="508" xr:uid="{5633FB1B-82C7-4169-8205-5D5DB97AA4E9}"/>
    <cellStyle name="_Anol_PCC_06.30.05" xfId="509" xr:uid="{BAA8F670-8701-4190-A7EC-B0ECF9D6F496}"/>
    <cellStyle name="_Anol_PCC_06.30.05 2" xfId="1615" xr:uid="{96AB9E60-0A7C-4326-B48F-E7D320393A10}"/>
    <cellStyle name="_Anol_PCC_06.30.05 2 2" xfId="4786" xr:uid="{1DA387A6-231F-4E26-98F3-3DF543398F35}"/>
    <cellStyle name="_Anol_PCC_06.30.05 2 2 2" xfId="7627" xr:uid="{12A20A4B-908E-4B21-B20A-B3B5FF72F28E}"/>
    <cellStyle name="_Anol_PCC_06.30.05 2 2 2 2" xfId="17979" xr:uid="{5BABA43D-12A6-45C2-96D1-16C5FDE719AC}"/>
    <cellStyle name="_Anol_PCC_06.30.05 2 2 2 2 2" xfId="33277" xr:uid="{D4DF5074-AD1C-4882-9B72-1E7F5B88232A}"/>
    <cellStyle name="_Anol_PCC_06.30.05 2 2 2 3" xfId="22967" xr:uid="{DF677C48-08F1-49B7-B768-3F3D992D7542}"/>
    <cellStyle name="_Anol_PCC_06.30.05 2 2 3" xfId="16764" xr:uid="{D5F7155E-0555-4A4C-99CF-DDD65FCB4ECC}"/>
    <cellStyle name="_Anol_PCC_06.30.05 2 2 3 2" xfId="32066" xr:uid="{25697D25-8436-455F-B037-A627A748757C}"/>
    <cellStyle name="_Anol_PCC_06.30.05 2 2 4" xfId="20149" xr:uid="{74D5CCFB-5C3E-460A-AAE3-1F077E1031DD}"/>
    <cellStyle name="_Anol_PCC_06.30.05 2 3" xfId="5058" xr:uid="{4A8D5119-B1E4-4EC4-B8A6-7E1D0C20857D}"/>
    <cellStyle name="_Anol_PCC_06.30.05 2 3 2" xfId="7893" xr:uid="{193665D2-4544-4C9C-AC9D-3030156BABBF}"/>
    <cellStyle name="_Anol_PCC_06.30.05 2 3 2 2" xfId="23233" xr:uid="{2A51AE77-1244-44CB-977D-25ED9FD3EDF7}"/>
    <cellStyle name="_Anol_PCC_06.30.05 2 3 3" xfId="17029" xr:uid="{E2499F87-C7C4-4205-8FDD-A6FFE3A9D9C3}"/>
    <cellStyle name="_Anol_PCC_06.30.05 2 3 3 2" xfId="32327" xr:uid="{CC2A81D7-8923-4970-817D-166E5EC4D5E9}"/>
    <cellStyle name="_Anol_PCC_06.30.05 2 3 4" xfId="20412" xr:uid="{3EAD5A5B-E6C1-4603-8925-F57ADD614945}"/>
    <cellStyle name="_Anol_PCC_06.30.05 2 4" xfId="5809" xr:uid="{E528002A-26FD-43F1-8EFB-4BF6CE743F81}"/>
    <cellStyle name="_Anol_PCC_06.30.05 2 4 2" xfId="21152" xr:uid="{B7C5E954-A92C-4744-B30E-0AF3A6CD9F5D}"/>
    <cellStyle name="_Anol_PCC_06.30.05 2 5" xfId="15603" xr:uid="{196A0266-BC92-41AB-AB45-24C6D97944B8}"/>
    <cellStyle name="_Anol_PCC_06.30.05 2 5 2" xfId="30932" xr:uid="{125DC968-48EA-4D42-8F2D-134DCBF5510C}"/>
    <cellStyle name="_Anol_PCC_06.30.05 2 6" xfId="19075" xr:uid="{139B82AF-D0D5-44FF-9F1E-6CE4473C10DC}"/>
    <cellStyle name="_Anol_PCC_06.30.05 3" xfId="4588" xr:uid="{4E4F7E1C-4826-4BF4-808C-BD68F02B4A68}"/>
    <cellStyle name="_Anol_PCC_06.30.05 3 2" xfId="7444" xr:uid="{EF52B03E-1E92-4D18-B1D1-EA2A61C95B6E}"/>
    <cellStyle name="_Anol_PCC_06.30.05 3 2 2" xfId="17811" xr:uid="{05E5C13B-BF90-4C60-9D70-D2CA58CD49EC}"/>
    <cellStyle name="_Anol_PCC_06.30.05 3 2 2 2" xfId="33109" xr:uid="{42F9F56C-C024-4448-B189-DAC2D3C0CDD4}"/>
    <cellStyle name="_Anol_PCC_06.30.05 3 2 3" xfId="22785" xr:uid="{78053BFB-AEA9-4478-9A14-8CF052DCDE69}"/>
    <cellStyle name="_Anol_PCC_06.30.05 3 3" xfId="16596" xr:uid="{2A3B3EBF-1298-459E-A0D4-09746C6DA6DE}"/>
    <cellStyle name="_Anol_PCC_06.30.05 3 3 2" xfId="31898" xr:uid="{E63D27F2-C7B7-4039-9247-3C56B68B430A}"/>
    <cellStyle name="_Anol_PCC_06.30.05 3 4" xfId="19981" xr:uid="{EF3E33B0-B397-4C97-B687-96E202DB30F1}"/>
    <cellStyle name="_Anol_PCC_06.30.05 4" xfId="4919" xr:uid="{ABFE73A4-F033-4513-B87A-C7F8758A1E96}"/>
    <cellStyle name="_Anol_PCC_06.30.05 4 2" xfId="7758" xr:uid="{DD4AB65F-DF1A-43D8-B99A-D8564E7F8D75}"/>
    <cellStyle name="_Anol_PCC_06.30.05 4 2 2" xfId="23098" xr:uid="{A44D9B1F-7D78-4AE2-B5C1-143397AE539F}"/>
    <cellStyle name="_Anol_PCC_06.30.05 4 3" xfId="16890" xr:uid="{7D16F4DC-FCC3-46FD-8297-F8AE9DDC2D1C}"/>
    <cellStyle name="_Anol_PCC_06.30.05 4 3 2" xfId="32192" xr:uid="{E6B0C33F-2F79-49F1-876A-510AD1B5CE3E}"/>
    <cellStyle name="_Anol_PCC_06.30.05 4 4" xfId="20277" xr:uid="{13C6AC30-35AF-49B9-93E4-06527DBC1D17}"/>
    <cellStyle name="_Anol_PCC_06.30.05 5" xfId="5320" xr:uid="{BF20CFC8-2B33-42BD-B5D8-7330CAD37BEE}"/>
    <cellStyle name="_Anol_PCC_06.30.05 5 2" xfId="20664" xr:uid="{11C3EB70-80F7-4DC1-BA4E-73FB9B0FCB29}"/>
    <cellStyle name="_Anol_PCC_06.30.05 6" xfId="15331" xr:uid="{38346141-A474-42CB-8CB1-9B7D4FA9B836}"/>
    <cellStyle name="_Anol_PCC_06.30.05 6 2" xfId="30660" xr:uid="{385B097E-E333-4670-ACAB-918008BEC540}"/>
    <cellStyle name="_Anol_PCC_06.30.05 7" xfId="18844" xr:uid="{8E8EDD7A-EBCA-4B50-B4B4-439C6FBECBB1}"/>
    <cellStyle name="_Anol_RocheDiag new 11.04.07" xfId="510" xr:uid="{F6DC0179-8116-41A3-96B6-255225573CB1}"/>
    <cellStyle name="_Anol_RocheDiag new 11.04.07 2" xfId="1616" xr:uid="{D444403B-8C4E-4A63-A7B8-EB0663997D40}"/>
    <cellStyle name="_Anol_RocheDiag new 11.04.07 2 2" xfId="4787" xr:uid="{21D6511A-B936-44F6-B222-32FC73203C3C}"/>
    <cellStyle name="_Anol_RocheDiag new 11.04.07 2 2 2" xfId="7628" xr:uid="{103BD6CB-3ADD-4B52-9CFF-E8097BF659D1}"/>
    <cellStyle name="_Anol_RocheDiag new 11.04.07 2 2 2 2" xfId="17980" xr:uid="{147916D4-0323-4BE3-B30C-0C2E15E0F008}"/>
    <cellStyle name="_Anol_RocheDiag new 11.04.07 2 2 2 2 2" xfId="33278" xr:uid="{572A62F6-9F18-4914-A927-552FDD6CCDBE}"/>
    <cellStyle name="_Anol_RocheDiag new 11.04.07 2 2 2 3" xfId="22968" xr:uid="{497609E7-E548-4354-AE0A-0FF144BF76AB}"/>
    <cellStyle name="_Anol_RocheDiag new 11.04.07 2 2 3" xfId="16765" xr:uid="{68A84F8E-AD38-46A4-8E9B-EBEFB89E7C20}"/>
    <cellStyle name="_Anol_RocheDiag new 11.04.07 2 2 3 2" xfId="32067" xr:uid="{C3148BB1-13BD-4CC4-AB01-C761C1245812}"/>
    <cellStyle name="_Anol_RocheDiag new 11.04.07 2 2 4" xfId="20150" xr:uid="{FF3ECD85-79F6-40C2-A67E-AC3D8C0A4D93}"/>
    <cellStyle name="_Anol_RocheDiag new 11.04.07 2 3" xfId="5059" xr:uid="{7F8FFBFD-2EAD-4F95-980C-ED966FB7BF74}"/>
    <cellStyle name="_Anol_RocheDiag new 11.04.07 2 3 2" xfId="7894" xr:uid="{5A64605F-4086-401D-8896-3D0D75DD4721}"/>
    <cellStyle name="_Anol_RocheDiag new 11.04.07 2 3 2 2" xfId="23234" xr:uid="{FD121C33-7523-4B40-BD9E-29F640806EC4}"/>
    <cellStyle name="_Anol_RocheDiag new 11.04.07 2 3 3" xfId="17030" xr:uid="{DD44B822-F6C5-44EE-BB8D-089D828AB882}"/>
    <cellStyle name="_Anol_RocheDiag new 11.04.07 2 3 3 2" xfId="32328" xr:uid="{A7B9507D-9B85-4FD7-A1AF-CF6BA63AA197}"/>
    <cellStyle name="_Anol_RocheDiag new 11.04.07 2 3 4" xfId="20413" xr:uid="{94420556-2276-4090-A3F5-78BD6791A4A7}"/>
    <cellStyle name="_Anol_RocheDiag new 11.04.07 2 4" xfId="5810" xr:uid="{41FDF862-A2E6-4784-9083-B0243A1937F4}"/>
    <cellStyle name="_Anol_RocheDiag new 11.04.07 2 4 2" xfId="21153" xr:uid="{339E5ECB-81A2-4A00-B158-DD3618D23BE6}"/>
    <cellStyle name="_Anol_RocheDiag new 11.04.07 2 5" xfId="15604" xr:uid="{CABE39DC-62EE-4435-BAF2-57BF8EA35A35}"/>
    <cellStyle name="_Anol_RocheDiag new 11.04.07 2 5 2" xfId="30933" xr:uid="{5E439A84-F319-4A45-AC44-CE919F6CF2D4}"/>
    <cellStyle name="_Anol_RocheDiag new 11.04.07 2 6" xfId="19076" xr:uid="{55639D43-D91C-4E98-A0F5-2DB01DBDFAED}"/>
    <cellStyle name="_Anol_RocheDiag new 11.04.07 3" xfId="4589" xr:uid="{4D7A0D4A-AACF-4E57-A273-3DA3EFE1487E}"/>
    <cellStyle name="_Anol_RocheDiag new 11.04.07 3 2" xfId="7445" xr:uid="{794FDF3E-3AB7-4628-839C-30B180FEFD57}"/>
    <cellStyle name="_Anol_RocheDiag new 11.04.07 3 2 2" xfId="17812" xr:uid="{28DBF083-E2E8-4B72-BAC0-3A8844F69216}"/>
    <cellStyle name="_Anol_RocheDiag new 11.04.07 3 2 2 2" xfId="33110" xr:uid="{4AE9F9B7-1559-46DE-81B0-0C2729A68A5B}"/>
    <cellStyle name="_Anol_RocheDiag new 11.04.07 3 2 3" xfId="22786" xr:uid="{5DBD7F6B-6B93-4EB7-9A12-2874DD1C75F8}"/>
    <cellStyle name="_Anol_RocheDiag new 11.04.07 3 3" xfId="16597" xr:uid="{CC80EAB3-2B8B-4962-A1E9-71635F8A294E}"/>
    <cellStyle name="_Anol_RocheDiag new 11.04.07 3 3 2" xfId="31899" xr:uid="{11C3E3E0-920A-4E0F-ACDB-67902770C907}"/>
    <cellStyle name="_Anol_RocheDiag new 11.04.07 3 4" xfId="19982" xr:uid="{B574BB67-FAB7-45A3-A13E-768B543ECAD5}"/>
    <cellStyle name="_Anol_RocheDiag new 11.04.07 4" xfId="4920" xr:uid="{B3A77BE2-D7BB-40E2-9D08-E1D06438CD89}"/>
    <cellStyle name="_Anol_RocheDiag new 11.04.07 4 2" xfId="7759" xr:uid="{B0FFFADD-9B05-471A-945D-1186BA0178B3}"/>
    <cellStyle name="_Anol_RocheDiag new 11.04.07 4 2 2" xfId="23099" xr:uid="{CFDF6ABE-01BB-42D3-A0A5-3CAC921F0BD3}"/>
    <cellStyle name="_Anol_RocheDiag new 11.04.07 4 3" xfId="16891" xr:uid="{8C91712B-65AC-446E-A30C-12DE7A40983C}"/>
    <cellStyle name="_Anol_RocheDiag new 11.04.07 4 3 2" xfId="32193" xr:uid="{203F534A-A54E-41C1-B21F-59B7F059122C}"/>
    <cellStyle name="_Anol_RocheDiag new 11.04.07 4 4" xfId="20278" xr:uid="{ED7E52D8-684E-4397-965E-EB053090DF86}"/>
    <cellStyle name="_Anol_RocheDiag new 11.04.07 5" xfId="5321" xr:uid="{1D94893F-D5B6-430D-B9AA-437C1644B7F1}"/>
    <cellStyle name="_Anol_RocheDiag new 11.04.07 5 2" xfId="20665" xr:uid="{1922E1F5-49C8-4FD1-B424-1440D5C57BE0}"/>
    <cellStyle name="_Anol_RocheDiag new 11.04.07 6" xfId="15332" xr:uid="{E4F39F56-2D8A-49FF-A133-3D4BF843466D}"/>
    <cellStyle name="_Anol_RocheDiag new 11.04.07 6 2" xfId="30661" xr:uid="{DE43E100-9ED9-4B6C-BC07-7573D0041DD0}"/>
    <cellStyle name="_Anol_RocheDiag new 11.04.07 7" xfId="18845" xr:uid="{BBE4F003-3C4B-4C76-B154-A0AE74A14AC3}"/>
    <cellStyle name="_Anol_RocheDiag_10.31.06" xfId="511" xr:uid="{FE10D501-8B93-4FBA-8E7F-98CA968376D5}"/>
    <cellStyle name="_Anol_RocheDiag_12.31.05" xfId="512" xr:uid="{4DDE8F85-D62A-42DF-9A51-CC27105B972F}"/>
    <cellStyle name="_Anol_RocheDiag_12.31.05 2" xfId="1617" xr:uid="{6B86D199-E126-43F4-9320-10E8E3A385CA}"/>
    <cellStyle name="_Anol_RocheDiag_12.31.05 2 2" xfId="4788" xr:uid="{3E2E2BC7-174C-4D8A-9337-1A330B82D708}"/>
    <cellStyle name="_Anol_RocheDiag_12.31.05 2 2 2" xfId="7629" xr:uid="{B83B14E8-D545-4195-B015-78F799C6DC65}"/>
    <cellStyle name="_Anol_RocheDiag_12.31.05 2 2 2 2" xfId="17981" xr:uid="{8D217C3D-88A4-4DDD-8A2C-F03745E8B006}"/>
    <cellStyle name="_Anol_RocheDiag_12.31.05 2 2 2 2 2" xfId="33279" xr:uid="{2C6DCB27-4FD7-454C-A4EC-3BA3DA7C3457}"/>
    <cellStyle name="_Anol_RocheDiag_12.31.05 2 2 2 3" xfId="22969" xr:uid="{71C88472-C633-44F2-AB42-2523FCA97A1B}"/>
    <cellStyle name="_Anol_RocheDiag_12.31.05 2 2 3" xfId="16766" xr:uid="{97C5DAE6-25E9-401E-9622-1D391625A2C5}"/>
    <cellStyle name="_Anol_RocheDiag_12.31.05 2 2 3 2" xfId="32068" xr:uid="{BF81BECC-9375-4984-AADF-A6563CF36312}"/>
    <cellStyle name="_Anol_RocheDiag_12.31.05 2 2 4" xfId="20151" xr:uid="{B7296337-2F20-4277-9123-BD9A15D9E235}"/>
    <cellStyle name="_Anol_RocheDiag_12.31.05 2 3" xfId="5060" xr:uid="{9CDDE20A-6990-4FDB-801F-27FF43C7C41D}"/>
    <cellStyle name="_Anol_RocheDiag_12.31.05 2 3 2" xfId="7895" xr:uid="{9AFC5F88-A858-42A0-A184-2CD27470ACEB}"/>
    <cellStyle name="_Anol_RocheDiag_12.31.05 2 3 2 2" xfId="23235" xr:uid="{0E0B7D9C-2D5D-4C51-8908-89793D74EA54}"/>
    <cellStyle name="_Anol_RocheDiag_12.31.05 2 3 3" xfId="17031" xr:uid="{AF0DBDE2-2C33-4F06-BD18-E10670292AAF}"/>
    <cellStyle name="_Anol_RocheDiag_12.31.05 2 3 3 2" xfId="32329" xr:uid="{905276C7-0857-4770-8F20-8DB795DB7E03}"/>
    <cellStyle name="_Anol_RocheDiag_12.31.05 2 3 4" xfId="20414" xr:uid="{A16E6A18-6308-477A-98E5-11E2964E6F3B}"/>
    <cellStyle name="_Anol_RocheDiag_12.31.05 2 4" xfId="5811" xr:uid="{7C2D1BAD-B2FB-430F-9255-BEFFFF6483E2}"/>
    <cellStyle name="_Anol_RocheDiag_12.31.05 2 4 2" xfId="21154" xr:uid="{1166C695-D833-4ABB-9C2C-3E9665275391}"/>
    <cellStyle name="_Anol_RocheDiag_12.31.05 2 5" xfId="15605" xr:uid="{11195C1E-7B9B-44C2-B449-5B4AFF126C62}"/>
    <cellStyle name="_Anol_RocheDiag_12.31.05 2 5 2" xfId="30934" xr:uid="{359EA80E-BB34-470D-AAB7-CB7F9047654A}"/>
    <cellStyle name="_Anol_RocheDiag_12.31.05 2 6" xfId="19077" xr:uid="{8C77E546-AA08-486F-8617-2CCBDA1A2DAC}"/>
    <cellStyle name="_Anol_RocheDiag_12.31.05 3" xfId="4590" xr:uid="{1D900D14-A7B9-4BB0-A146-26C2205834D6}"/>
    <cellStyle name="_Anol_RocheDiag_12.31.05 3 2" xfId="7446" xr:uid="{B21E51C7-63C6-49E2-9BDF-F53D1CEE23CD}"/>
    <cellStyle name="_Anol_RocheDiag_12.31.05 3 2 2" xfId="17813" xr:uid="{4D834466-ED6E-4B27-9D86-6B5AF69884E3}"/>
    <cellStyle name="_Anol_RocheDiag_12.31.05 3 2 2 2" xfId="33111" xr:uid="{994A7E50-4AF8-44D4-A4EA-02E54E370A70}"/>
    <cellStyle name="_Anol_RocheDiag_12.31.05 3 2 3" xfId="22787" xr:uid="{562C75AC-944E-4EF6-A90E-64E51A308747}"/>
    <cellStyle name="_Anol_RocheDiag_12.31.05 3 3" xfId="16598" xr:uid="{E761A1F5-D95E-4D3C-A60F-A135C3CF2117}"/>
    <cellStyle name="_Anol_RocheDiag_12.31.05 3 3 2" xfId="31900" xr:uid="{43AC01BD-06A4-42F7-A729-A65B111F2FBC}"/>
    <cellStyle name="_Anol_RocheDiag_12.31.05 3 4" xfId="19983" xr:uid="{74E88AF3-F84F-4CA2-8206-CE37782EA4CC}"/>
    <cellStyle name="_Anol_RocheDiag_12.31.05 4" xfId="4921" xr:uid="{1D142418-670D-4C6B-8D2D-91F907E44727}"/>
    <cellStyle name="_Anol_RocheDiag_12.31.05 4 2" xfId="7760" xr:uid="{7950D46D-3853-453F-80E5-14CB15EFC131}"/>
    <cellStyle name="_Anol_RocheDiag_12.31.05 4 2 2" xfId="23100" xr:uid="{C7CDF342-BE61-48DF-849D-2922D4361CD0}"/>
    <cellStyle name="_Anol_RocheDiag_12.31.05 4 3" xfId="16892" xr:uid="{D22A2E38-9F80-4F1C-A4C1-F3F8E48FD893}"/>
    <cellStyle name="_Anol_RocheDiag_12.31.05 4 3 2" xfId="32194" xr:uid="{B9FCB28B-E05F-43A6-BF7F-019BA26BF9DA}"/>
    <cellStyle name="_Anol_RocheDiag_12.31.05 4 4" xfId="20279" xr:uid="{22A5E17C-E997-494B-8351-16D7D9B1EFDE}"/>
    <cellStyle name="_Anol_RocheDiag_12.31.05 5" xfId="5322" xr:uid="{3014FDA9-610A-48CA-9860-90C50A0F3B4D}"/>
    <cellStyle name="_Anol_RocheDiag_12.31.05 5 2" xfId="20666" xr:uid="{6E287559-92D1-4F73-8702-8976C6FACDAB}"/>
    <cellStyle name="_Anol_RocheDiag_12.31.05 6" xfId="15333" xr:uid="{ADC2EFD7-BF6E-45D1-AC5D-7191DEB0653F}"/>
    <cellStyle name="_Anol_RocheDiag_12.31.05 6 2" xfId="30662" xr:uid="{DA25348C-11D3-4100-A24A-65035DA9503F}"/>
    <cellStyle name="_Anol_RocheDiag_12.31.05 7" xfId="18846" xr:uid="{687051E9-0B12-4147-A1E8-3D77A93DD1DB}"/>
    <cellStyle name="_AP" xfId="513" xr:uid="{DC9B3418-AFF3-4F75-8E23-65D33D7DF66E}"/>
    <cellStyle name="_APS YE2008-Rev.14_poo 5 mar09" xfId="514" xr:uid="{396BA8FE-40C1-455E-925C-1F6530AAC90E}"/>
    <cellStyle name="_APS_lead sheet@Bowl03.05.09" xfId="515" xr:uid="{A42A04BF-D064-48DC-868E-47E5543BC24A}"/>
    <cellStyle name="_APS_lead sheet@Bowl03.05.09_1" xfId="516" xr:uid="{0020DF49-F430-4493-9483-A54B00252709}"/>
    <cellStyle name="_APS_lead sheet@Bowl03.05.09_Cal accrued- PTTME" xfId="517" xr:uid="{1DAAB0F9-D0FB-4F73-AC13-8F5D74A58431}"/>
    <cellStyle name="_APS_lead sheet@Bowl03.05.09_G300" xfId="518" xr:uid="{DB98534C-3B85-42EB-A4EC-256E99B1B496}"/>
    <cellStyle name="_APS_lead sheet@Bowl03.05.09_G300-P'Joy" xfId="519" xr:uid="{3009C37F-160F-4474-8619-9DCB619CC994}"/>
    <cellStyle name="_APS_lead sheet@Bowl03.05.09_Lead-APS Q2'09 (version 3)" xfId="520" xr:uid="{AB41DF9F-9F10-47B2-BB15-9DEF7A7F3765}"/>
    <cellStyle name="_APS_lead sheet@Bowl03.05.09_O300 ตรวจเสร็จแล้ว" xfId="521" xr:uid="{D5BBE29E-D658-4CC1-B54B-D6EF6C91B51E}"/>
    <cellStyle name="_APS_lead sheet@Bowl03.05.09_Q300 ตรวจเสร็จแล้ว" xfId="522" xr:uid="{2D8A5709-9E98-4A89-BE45-771C8116C6CB}"/>
    <cellStyle name="_APS_lead sheet@Bowl03.05.09_Turnover AR AP" xfId="523" xr:uid="{D52A4A34-E70C-4A73-9B27-6BA498007BAD}"/>
    <cellStyle name="_APS_lead sheet@Bowl03.05.09_WP Q2'09- add" xfId="524" xr:uid="{44351D0F-C834-43C2-B9C7-EF1950E8DABC}"/>
    <cellStyle name="_APS_lead sheet@Bowl24.04.09" xfId="525" xr:uid="{EF3DDC5F-4518-4D0F-A5C3-D4BC5A7C9EBC}"/>
    <cellStyle name="_APS_TOP_ 09-v1" xfId="526" xr:uid="{4AECF0FA-1D0C-45ED-B2C9-DE45B82C72D4}"/>
    <cellStyle name="_APS_TOP_ 09-v1_AP" xfId="527" xr:uid="{392DC5F0-C2D4-4A92-A158-4A2A0298C232}"/>
    <cellStyle name="_APS_TOP_ 09-v1_G_300" xfId="528" xr:uid="{3725CA40-14F7-4174-BC16-6D6538D974AC}"/>
    <cellStyle name="_APS_TOP_ 09-v1_Lead-APS Q2'09 (version 3)" xfId="529" xr:uid="{5877CDB2-A5FB-4BA7-A185-58ADB2D2A0F1}"/>
    <cellStyle name="_APS_TOP_ 09-v1_Loan" xfId="530" xr:uid="{70B8EE59-F228-4D6E-95DC-A91532192B6A}"/>
    <cellStyle name="_APS_TOP_ 09-v1_TEA_TB_Q2" xfId="531" xr:uid="{00945478-5CAC-4A95-BF35-939325A07B9C}"/>
    <cellStyle name="_APS_TOP_ 09-v1_WP Q2'09- add" xfId="532" xr:uid="{9E6245CB-B33E-4724-9D18-BC87BA35D90E}"/>
    <cellStyle name="_AR4909" xfId="533" xr:uid="{E6BC46EB-2227-413E-AF0E-42E887C29425}"/>
    <cellStyle name="_AR4909_LUC124 Q1 30 jun 10 by pat" xfId="534" xr:uid="{C36BDE55-3AA0-4FF0-8169-5290045D156C}"/>
    <cellStyle name="_AR4909-console-num" xfId="535" xr:uid="{185372CB-8566-4CB2-B853-87E5A31DA799}"/>
    <cellStyle name="_AR4909-console-num_LUC124 Q1 30 jun 10 by pat" xfId="536" xr:uid="{0970C498-36E9-4BCD-A70C-59830276E1C8}"/>
    <cellStyle name="_Assest" xfId="537" xr:uid="{031DA01F-F9BF-4983-A87A-FE54B4ED8135}"/>
    <cellStyle name="_Asset01-0908" xfId="538" xr:uid="{3F0C775E-1142-477D-8E73-1B747B59F636}"/>
    <cellStyle name="_BB" xfId="224" xr:uid="{31339B70-5457-47C4-B19F-A429108B8687}"/>
    <cellStyle name="_BB 2" xfId="1590" xr:uid="{B95FB6E3-D299-49B4-8279-6FD42AAE7D24}"/>
    <cellStyle name="_BB 2 2" xfId="4761" xr:uid="{B30AF9A6-2A0A-47E7-A417-6202C98FB9E1}"/>
    <cellStyle name="_BB 2 2 2" xfId="7602" xr:uid="{ABFC9DE6-25BE-46FF-A0D7-670EC8AA5D77}"/>
    <cellStyle name="_BB 2 2 2 2" xfId="17954" xr:uid="{4A638107-D742-4308-BD39-D7E050BE0EBC}"/>
    <cellStyle name="_BB 2 2 2 2 2" xfId="33252" xr:uid="{0B0241ED-5DF7-419C-8908-0FC4CF7C4D28}"/>
    <cellStyle name="_BB 2 2 2 3" xfId="22942" xr:uid="{F5A2CC52-43C5-4A60-9850-F6784181D8D2}"/>
    <cellStyle name="_BB 2 2 3" xfId="16739" xr:uid="{2704A959-6BBB-4122-8941-15F83C9D75E4}"/>
    <cellStyle name="_BB 2 2 3 2" xfId="32041" xr:uid="{0B5F3F13-E6CA-4D5B-B971-E406B570849E}"/>
    <cellStyle name="_BB 2 2 4" xfId="20124" xr:uid="{50B149E2-65B6-4A7F-A358-618A1A4AEC18}"/>
    <cellStyle name="_BB 2 3" xfId="5033" xr:uid="{C040D5A8-DEEC-4CDB-8179-3EE481258691}"/>
    <cellStyle name="_BB 2 3 2" xfId="7868" xr:uid="{4AA695C7-4467-4339-9322-74BF65FBD88A}"/>
    <cellStyle name="_BB 2 3 2 2" xfId="23208" xr:uid="{233CF610-B94F-4919-A1BA-6C714DAFAAEA}"/>
    <cellStyle name="_BB 2 3 3" xfId="17004" xr:uid="{669A3D74-1585-4FFC-8363-A453AB91AB72}"/>
    <cellStyle name="_BB 2 3 3 2" xfId="32302" xr:uid="{A264F4C1-2DE2-4A14-9C6F-72B6B7E3A251}"/>
    <cellStyle name="_BB 2 3 4" xfId="20387" xr:uid="{15834C2C-8ADD-474D-B397-FAE2B8DEB860}"/>
    <cellStyle name="_BB 2 4" xfId="5784" xr:uid="{0936DEED-7181-476F-9166-A9780B86A48A}"/>
    <cellStyle name="_BB 2 4 2" xfId="21127" xr:uid="{A3C714B7-6341-4626-9143-145147AE849C}"/>
    <cellStyle name="_BB 2 5" xfId="15578" xr:uid="{7C41BA11-EA06-47BE-894E-7A99947D39C1}"/>
    <cellStyle name="_BB 2 5 2" xfId="30907" xr:uid="{0D08C61D-73A3-4DCA-8297-DE63734D334B}"/>
    <cellStyle name="_BB 2 6" xfId="19050" xr:uid="{7063FB6E-0A3C-4908-9ADE-86AE8C44882E}"/>
    <cellStyle name="_BB 3" xfId="4563" xr:uid="{403F4152-F1DE-4AA2-BCAB-04804D220710}"/>
    <cellStyle name="_BB 3 2" xfId="7419" xr:uid="{9BA1E874-79E5-4E6C-B814-8BA709BA4C10}"/>
    <cellStyle name="_BB 3 2 2" xfId="17786" xr:uid="{68531881-F39A-450E-9CE5-1C156D807C6D}"/>
    <cellStyle name="_BB 3 2 2 2" xfId="33084" xr:uid="{49D6BC4E-533E-45D2-B321-B4CDA10F2394}"/>
    <cellStyle name="_BB 3 2 3" xfId="22760" xr:uid="{C70E18CE-6598-4298-9D48-ACA48E3480B2}"/>
    <cellStyle name="_BB 3 3" xfId="16571" xr:uid="{089C75CA-D290-4504-9D6E-4A96F3DEC866}"/>
    <cellStyle name="_BB 3 3 2" xfId="31873" xr:uid="{D95E4938-5D00-4B1A-A831-046EEBE9ECB1}"/>
    <cellStyle name="_BB 3 4" xfId="19956" xr:uid="{7FBE77A0-F269-42C8-9BBD-DA8F51E9E506}"/>
    <cellStyle name="_BB 4" xfId="4893" xr:uid="{0AFA36DA-6BA5-4399-8E0F-DB03C39D0EF5}"/>
    <cellStyle name="_BB 4 2" xfId="7732" xr:uid="{8D00EF18-3CE1-4043-A1A4-668D2042048F}"/>
    <cellStyle name="_BB 4 2 2" xfId="23072" xr:uid="{479E664F-A4DB-4738-9E2D-89830826670E}"/>
    <cellStyle name="_BB 4 3" xfId="16864" xr:uid="{A53BF495-A2EE-410E-8AE8-C063D326C368}"/>
    <cellStyle name="_BB 4 3 2" xfId="32166" xr:uid="{8B0D00FD-08CA-4126-B5A2-6C6BC3E13764}"/>
    <cellStyle name="_BB 4 4" xfId="20251" xr:uid="{7F1CC2F6-0757-4E2F-BFC1-38B1AD7968CD}"/>
    <cellStyle name="_BB 5" xfId="5218" xr:uid="{F5CEF1A9-CE3E-44E0-83AC-5E1EAEF8AD35}"/>
    <cellStyle name="_BB 5 2" xfId="20562" xr:uid="{1504F4B2-9F73-4696-BED7-3CDB1C4C38B4}"/>
    <cellStyle name="_BB 6" xfId="15280" xr:uid="{433EB2A2-E279-43D4-8346-54C8205A49B4}"/>
    <cellStyle name="_BB 6 2" xfId="30609" xr:uid="{F6144BD7-D720-45B7-BB69-66BE11B87E95}"/>
    <cellStyle name="_BB 7" xfId="18816" xr:uid="{85D84C40-E963-4D0D-BAE1-5CCA3E3B90AF}"/>
    <cellStyle name="_BCC_31.12.06" xfId="539" xr:uid="{2E0D53FC-C975-4F05-9A47-C7A415F74F42}"/>
    <cellStyle name="_BCC_31.12.06 2" xfId="1618" xr:uid="{22FB258B-060D-4751-BE12-90CABEFD63AF}"/>
    <cellStyle name="_BCC_31.12.06 2 2" xfId="4789" xr:uid="{43B3A693-4F07-4DEA-A946-BB5A372543BD}"/>
    <cellStyle name="_BCC_31.12.06 2 2 2" xfId="7630" xr:uid="{4D9D1DE9-534E-4F0A-939F-33E6E59FECC5}"/>
    <cellStyle name="_BCC_31.12.06 2 2 2 2" xfId="17982" xr:uid="{C0ABA341-1D7D-4844-995E-2A5C54F60EA3}"/>
    <cellStyle name="_BCC_31.12.06 2 2 2 2 2" xfId="33280" xr:uid="{6AA11BFA-0EDF-404F-9248-8005C7936ADD}"/>
    <cellStyle name="_BCC_31.12.06 2 2 2 3" xfId="22970" xr:uid="{E8952CB9-6F8E-4742-820C-836EFD4D2A73}"/>
    <cellStyle name="_BCC_31.12.06 2 2 3" xfId="16767" xr:uid="{C214081E-6992-4556-A2D0-DE8E314CCAC5}"/>
    <cellStyle name="_BCC_31.12.06 2 2 3 2" xfId="32069" xr:uid="{DA5B6BDC-13B8-42DA-98E9-340E69657DCE}"/>
    <cellStyle name="_BCC_31.12.06 2 2 4" xfId="20152" xr:uid="{23857777-5817-4425-B72D-E2EA91578970}"/>
    <cellStyle name="_BCC_31.12.06 2 3" xfId="5061" xr:uid="{B13AD4ED-2F71-4841-B127-D213D03D533B}"/>
    <cellStyle name="_BCC_31.12.06 2 3 2" xfId="7896" xr:uid="{1EF2926A-2FCA-4C3F-B60E-4AF8319CF2B6}"/>
    <cellStyle name="_BCC_31.12.06 2 3 2 2" xfId="23236" xr:uid="{D9036E94-D5F8-4597-A899-956922DFBA56}"/>
    <cellStyle name="_BCC_31.12.06 2 3 3" xfId="17032" xr:uid="{0832CDDA-687F-4D4A-A37A-48257EB270DA}"/>
    <cellStyle name="_BCC_31.12.06 2 3 3 2" xfId="32330" xr:uid="{1B7F1502-4BBE-4324-A8A4-E72EF5719A1F}"/>
    <cellStyle name="_BCC_31.12.06 2 3 4" xfId="20415" xr:uid="{5AF4B4A0-6FA2-4C6B-89C1-A151AD849E18}"/>
    <cellStyle name="_BCC_31.12.06 2 4" xfId="5812" xr:uid="{107E1C30-D2B1-440F-B828-BA0BD8672305}"/>
    <cellStyle name="_BCC_31.12.06 2 4 2" xfId="21155" xr:uid="{5ABF3E81-CE0C-4FE0-83E8-2408415A7FD4}"/>
    <cellStyle name="_BCC_31.12.06 2 5" xfId="15606" xr:uid="{E57CFF9A-B6A3-485E-8A42-750697576532}"/>
    <cellStyle name="_BCC_31.12.06 2 5 2" xfId="30935" xr:uid="{C2E28CF3-03EF-48E4-BA50-A48F52363A2D}"/>
    <cellStyle name="_BCC_31.12.06 2 6" xfId="19078" xr:uid="{88D08EA9-5780-480F-9F45-6C1A1EF65740}"/>
    <cellStyle name="_BCC_31.12.06 3" xfId="4591" xr:uid="{41189638-C692-481B-9060-52A24C322B7B}"/>
    <cellStyle name="_BCC_31.12.06 3 2" xfId="7447" xr:uid="{43484DE1-0C3D-4D69-83C7-71A80D02FE1B}"/>
    <cellStyle name="_BCC_31.12.06 3 2 2" xfId="17814" xr:uid="{AB7C7253-9D6D-4EE9-972A-7314D216F5C4}"/>
    <cellStyle name="_BCC_31.12.06 3 2 2 2" xfId="33112" xr:uid="{954560D8-629E-4B1F-97CC-0A72ABE2AA21}"/>
    <cellStyle name="_BCC_31.12.06 3 2 3" xfId="22788" xr:uid="{824103E1-65B1-46F8-B9F5-3EE55663DC72}"/>
    <cellStyle name="_BCC_31.12.06 3 3" xfId="16599" xr:uid="{D254722D-A64A-4A64-8001-8054F24E8C9F}"/>
    <cellStyle name="_BCC_31.12.06 3 3 2" xfId="31901" xr:uid="{2250A4EF-E381-416F-A1E2-D0197B42AF1A}"/>
    <cellStyle name="_BCC_31.12.06 3 4" xfId="19984" xr:uid="{375299D4-BFEE-4591-A341-3AD2F4D6D9E7}"/>
    <cellStyle name="_BCC_31.12.06 4" xfId="4922" xr:uid="{DEB7649C-5D39-4AD1-BCB6-EDD2B01EBE8F}"/>
    <cellStyle name="_BCC_31.12.06 4 2" xfId="7761" xr:uid="{3F7732EE-8806-4E73-BE27-D4C068C9B0E8}"/>
    <cellStyle name="_BCC_31.12.06 4 2 2" xfId="23101" xr:uid="{749B95CA-D74A-4C7F-BFB7-FB791A211D70}"/>
    <cellStyle name="_BCC_31.12.06 4 3" xfId="16893" xr:uid="{B3EEFAA3-D578-49D7-ACB7-32DAA5703920}"/>
    <cellStyle name="_BCC_31.12.06 4 3 2" xfId="32195" xr:uid="{861BB622-BB9F-4249-B286-5A2ABCE68C6A}"/>
    <cellStyle name="_BCC_31.12.06 4 4" xfId="20280" xr:uid="{558CCD18-B50B-4390-B934-C64601C72326}"/>
    <cellStyle name="_BCC_31.12.06 5" xfId="5323" xr:uid="{0214A7FD-8521-4EC2-B5BA-2914ADBA52BA}"/>
    <cellStyle name="_BCC_31.12.06 5 2" xfId="20667" xr:uid="{81B0BC9F-40A8-48CB-80AC-555308D287E1}"/>
    <cellStyle name="_BCC_31.12.06 6" xfId="15335" xr:uid="{43067A50-3B4B-4480-B8B5-AABFF6FA11A0}"/>
    <cellStyle name="_BCC_31.12.06 6 2" xfId="30664" xr:uid="{23C3BB19-FBD1-412A-B157-FD0B4EE67EC7}"/>
    <cellStyle name="_BCC_31.12.06 7" xfId="18847" xr:uid="{5B6A8AFC-2BFD-4A85-AAFC-2A54F994D994}"/>
    <cellStyle name="_Boney" xfId="540" xr:uid="{B2BB6254-515A-4F07-946B-869CDC298874}"/>
    <cellStyle name="_Boney_LUC124 Q1 30 jun 10 by pat" xfId="541" xr:uid="{BC6E137F-5CFF-408C-A797-0A20A23F1E60}"/>
    <cellStyle name="_Book1" xfId="542" xr:uid="{9833A024-E994-4CF3-BD27-57B03A1B6593}"/>
    <cellStyle name="_Book1 2" xfId="1756" xr:uid="{2CA43A5A-6793-49A9-B246-F43DFF219E1F}"/>
    <cellStyle name="_Book1 3" xfId="1755" xr:uid="{7626995C-6037-4867-8528-C5E3EF7CE166}"/>
    <cellStyle name="_Book1_cut off tombow_for being example" xfId="543" xr:uid="{67AE2AE2-5978-4F4C-94ED-D2C142C95849}"/>
    <cellStyle name="_Book1_cut off tombow_for being example 2" xfId="1619" xr:uid="{0AAE068A-1175-4257-B095-065EDE6FB650}"/>
    <cellStyle name="_Book1_cut off tombow_for being example 2 2" xfId="4790" xr:uid="{62457D99-BA8F-4558-BBE5-D17E33CDABCD}"/>
    <cellStyle name="_Book1_cut off tombow_for being example 2 2 2" xfId="7631" xr:uid="{C6369BB6-92DF-48C9-A18E-9A133BF6CE16}"/>
    <cellStyle name="_Book1_cut off tombow_for being example 2 2 2 2" xfId="17983" xr:uid="{02DC41A4-BFC0-4FDD-A46D-BB913E4738C1}"/>
    <cellStyle name="_Book1_cut off tombow_for being example 2 2 2 2 2" xfId="33281" xr:uid="{0DD38813-A810-4013-88F9-8891DBC1B9AD}"/>
    <cellStyle name="_Book1_cut off tombow_for being example 2 2 2 3" xfId="22971" xr:uid="{53710015-94B0-49A0-997B-958019FEA57E}"/>
    <cellStyle name="_Book1_cut off tombow_for being example 2 2 3" xfId="16768" xr:uid="{1F8673E0-FCD5-4E63-98D3-B66421784A05}"/>
    <cellStyle name="_Book1_cut off tombow_for being example 2 2 3 2" xfId="32070" xr:uid="{D038EB72-30AD-4C61-A61E-894EA408BE9C}"/>
    <cellStyle name="_Book1_cut off tombow_for being example 2 2 4" xfId="20153" xr:uid="{333014D6-2807-416F-BD03-1F4FCD6AF9EC}"/>
    <cellStyle name="_Book1_cut off tombow_for being example 2 3" xfId="5062" xr:uid="{5D16C380-1305-4450-B895-6A0A75DCE3B1}"/>
    <cellStyle name="_Book1_cut off tombow_for being example 2 3 2" xfId="7897" xr:uid="{42920ABA-C2F0-4204-840F-C218DE659F32}"/>
    <cellStyle name="_Book1_cut off tombow_for being example 2 3 2 2" xfId="23237" xr:uid="{D1FBE0EA-62B1-4BF2-930C-795D2A39D5DB}"/>
    <cellStyle name="_Book1_cut off tombow_for being example 2 3 3" xfId="17033" xr:uid="{9A5AE89E-037B-4EC9-94A7-EE30D08A8522}"/>
    <cellStyle name="_Book1_cut off tombow_for being example 2 3 3 2" xfId="32331" xr:uid="{FC4D08A7-4217-4E47-8E75-A3B4F6A9DEB8}"/>
    <cellStyle name="_Book1_cut off tombow_for being example 2 3 4" xfId="20416" xr:uid="{CDFBE679-D163-4D87-866D-21D71767EC28}"/>
    <cellStyle name="_Book1_cut off tombow_for being example 2 4" xfId="5813" xr:uid="{FD09BC22-D381-4A19-94E6-581A4862FF17}"/>
    <cellStyle name="_Book1_cut off tombow_for being example 2 4 2" xfId="21156" xr:uid="{F7FBED2A-E318-41FB-BB2F-03F42E6EED62}"/>
    <cellStyle name="_Book1_cut off tombow_for being example 2 5" xfId="15607" xr:uid="{862E5F9E-F969-41F0-BD97-630737460365}"/>
    <cellStyle name="_Book1_cut off tombow_for being example 2 5 2" xfId="30936" xr:uid="{348215B0-0833-4EE3-BEB6-A0F4E605E263}"/>
    <cellStyle name="_Book1_cut off tombow_for being example 2 6" xfId="19079" xr:uid="{40F93DED-4B87-446D-AA66-6FAA6782BF14}"/>
    <cellStyle name="_Book1_cut off tombow_for being example 3" xfId="4592" xr:uid="{F2A7629C-A2D3-433E-8B0B-4B9CDA219429}"/>
    <cellStyle name="_Book1_cut off tombow_for being example 3 2" xfId="7448" xr:uid="{86B6AC26-E300-4B20-9862-91277F0EE28A}"/>
    <cellStyle name="_Book1_cut off tombow_for being example 3 2 2" xfId="17815" xr:uid="{2A5A986E-84B0-42B8-A85C-A5BA05826234}"/>
    <cellStyle name="_Book1_cut off tombow_for being example 3 2 2 2" xfId="33113" xr:uid="{D99E080E-19F0-40D7-86A3-82A7204A0E13}"/>
    <cellStyle name="_Book1_cut off tombow_for being example 3 2 3" xfId="22789" xr:uid="{C52CAA52-9485-47EF-AD54-3DE7F0FBAF2E}"/>
    <cellStyle name="_Book1_cut off tombow_for being example 3 3" xfId="16600" xr:uid="{EC988692-B37D-4A93-B83E-9FD972551643}"/>
    <cellStyle name="_Book1_cut off tombow_for being example 3 3 2" xfId="31902" xr:uid="{3F96B69B-60A2-4C34-8AF8-F4EBF6ECC959}"/>
    <cellStyle name="_Book1_cut off tombow_for being example 3 4" xfId="19985" xr:uid="{00624D4D-30F0-4BAE-8F4B-5E9B2054952B}"/>
    <cellStyle name="_Book1_cut off tombow_for being example 4" xfId="4923" xr:uid="{5D6BBF0F-1957-4256-90EB-D85E30ABEE78}"/>
    <cellStyle name="_Book1_cut off tombow_for being example 4 2" xfId="7762" xr:uid="{A887CDBF-3FE9-42BF-B1F2-4AF3110EAAD5}"/>
    <cellStyle name="_Book1_cut off tombow_for being example 4 2 2" xfId="23102" xr:uid="{985D6074-9DF2-4FF2-BF09-55F87641EBBF}"/>
    <cellStyle name="_Book1_cut off tombow_for being example 4 3" xfId="16894" xr:uid="{7A509AC5-3FA2-4397-BFA0-253BCFCFA60E}"/>
    <cellStyle name="_Book1_cut off tombow_for being example 4 3 2" xfId="32196" xr:uid="{69C544AF-671E-4258-BA87-75D25D117B2B}"/>
    <cellStyle name="_Book1_cut off tombow_for being example 4 4" xfId="20281" xr:uid="{A9E7C697-2579-47AA-9EC7-F6FEBBBCEA8D}"/>
    <cellStyle name="_Book1_cut off tombow_for being example 5" xfId="5324" xr:uid="{F6F54614-6BC1-4053-831D-21850A998F92}"/>
    <cellStyle name="_Book1_cut off tombow_for being example 5 2" xfId="20668" xr:uid="{CB8C501C-03E1-4FD2-97CB-EAFB89425371}"/>
    <cellStyle name="_Book1_cut off tombow_for being example 6" xfId="15336" xr:uid="{3FE7A760-4D50-468C-A832-57BA5958491E}"/>
    <cellStyle name="_Book1_cut off tombow_for being example 6 2" xfId="30665" xr:uid="{F8C99AB6-907E-4E2E-996D-939CBE58010D}"/>
    <cellStyle name="_Book1_cut off tombow_for being example 7" xfId="18848" xr:uid="{4A8DFA56-E0B5-4C43-834E-1B02AF706040}"/>
    <cellStyle name="_Book1_TOP FCC half-year09_KPMG" xfId="544" xr:uid="{868F506D-97EF-4AF7-95DB-4F55E7026868}"/>
    <cellStyle name="_Book1_TOP FCC half-year09_KPMG 2" xfId="1620" xr:uid="{DE14D42C-50E7-4C0B-A61D-5F283AABCF46}"/>
    <cellStyle name="_Book1_TOP FCC half-year09_KPMG 2 2" xfId="4791" xr:uid="{3BB62AAB-886D-4BFF-905E-14FFDF001C3C}"/>
    <cellStyle name="_Book1_TOP FCC half-year09_KPMG 2 2 2" xfId="7632" xr:uid="{0DEAE971-696B-4589-82D5-20A83CD82242}"/>
    <cellStyle name="_Book1_TOP FCC half-year09_KPMG 2 2 2 2" xfId="17984" xr:uid="{CC1D2D3C-56DD-4C56-992D-E0A2A929FDF7}"/>
    <cellStyle name="_Book1_TOP FCC half-year09_KPMG 2 2 2 2 2" xfId="33282" xr:uid="{D1D78634-8B63-48C9-AE89-5B99FE039D4E}"/>
    <cellStyle name="_Book1_TOP FCC half-year09_KPMG 2 2 2 3" xfId="22972" xr:uid="{D7BDB6D0-58DD-4293-B8B8-5972FEEB7CE4}"/>
    <cellStyle name="_Book1_TOP FCC half-year09_KPMG 2 2 3" xfId="16769" xr:uid="{7DB9BE66-C878-4A97-ABE8-02A3737E2174}"/>
    <cellStyle name="_Book1_TOP FCC half-year09_KPMG 2 2 3 2" xfId="32071" xr:uid="{992222BB-79D5-4270-9FB5-0F3F946831C4}"/>
    <cellStyle name="_Book1_TOP FCC half-year09_KPMG 2 2 4" xfId="20154" xr:uid="{7C1F8335-994E-4A44-A4B4-DB40710134F9}"/>
    <cellStyle name="_Book1_TOP FCC half-year09_KPMG 2 3" xfId="5063" xr:uid="{F94A2384-C44F-45CE-B121-01060ADD6AED}"/>
    <cellStyle name="_Book1_TOP FCC half-year09_KPMG 2 3 2" xfId="7898" xr:uid="{1D8948CF-CBA9-44EF-BC46-7951DA505E4E}"/>
    <cellStyle name="_Book1_TOP FCC half-year09_KPMG 2 3 2 2" xfId="23238" xr:uid="{1BD23D75-EF3C-43E8-A719-F727945C67C3}"/>
    <cellStyle name="_Book1_TOP FCC half-year09_KPMG 2 3 3" xfId="17034" xr:uid="{FD19C29D-2C55-400F-9965-294C80431EC8}"/>
    <cellStyle name="_Book1_TOP FCC half-year09_KPMG 2 3 3 2" xfId="32332" xr:uid="{02E6F17B-6573-4F5D-8E74-337304D7A6B2}"/>
    <cellStyle name="_Book1_TOP FCC half-year09_KPMG 2 3 4" xfId="20417" xr:uid="{00C3898D-3955-415F-9FE8-9789E318F24D}"/>
    <cellStyle name="_Book1_TOP FCC half-year09_KPMG 2 4" xfId="5814" xr:uid="{A26170D4-E307-487D-82BF-B5B9D2B77724}"/>
    <cellStyle name="_Book1_TOP FCC half-year09_KPMG 2 4 2" xfId="21157" xr:uid="{8280ECBF-476E-4905-99D9-B985DDCC9331}"/>
    <cellStyle name="_Book1_TOP FCC half-year09_KPMG 2 5" xfId="15608" xr:uid="{871EB44C-7200-423A-8C1D-8D0596E52307}"/>
    <cellStyle name="_Book1_TOP FCC half-year09_KPMG 2 5 2" xfId="30937" xr:uid="{F2AB56EE-19AC-4E27-9C10-CCA38B3099F0}"/>
    <cellStyle name="_Book1_TOP FCC half-year09_KPMG 2 6" xfId="19080" xr:uid="{BBAEA805-F72D-4306-8BFF-40F9FFA11FAE}"/>
    <cellStyle name="_Book1_TOP FCC half-year09_KPMG 3" xfId="4593" xr:uid="{D3A2CABE-396A-48A3-B8D6-DA162565C9BD}"/>
    <cellStyle name="_Book1_TOP FCC half-year09_KPMG 3 2" xfId="7449" xr:uid="{6D1A41DA-A034-4D12-90D7-19FAF87004B6}"/>
    <cellStyle name="_Book1_TOP FCC half-year09_KPMG 3 2 2" xfId="17816" xr:uid="{799C829F-0743-4EC6-B533-D30FAE5B12E4}"/>
    <cellStyle name="_Book1_TOP FCC half-year09_KPMG 3 2 2 2" xfId="33114" xr:uid="{7E4E400B-BEC2-4F71-9EFE-38D0594261EE}"/>
    <cellStyle name="_Book1_TOP FCC half-year09_KPMG 3 2 3" xfId="22790" xr:uid="{A9E549AC-FF43-480D-938F-D14166B442A7}"/>
    <cellStyle name="_Book1_TOP FCC half-year09_KPMG 3 3" xfId="16601" xr:uid="{A9C7CEAC-A1EF-4BEF-8B54-394677C6DB23}"/>
    <cellStyle name="_Book1_TOP FCC half-year09_KPMG 3 3 2" xfId="31903" xr:uid="{2E8AF5CB-647B-4A70-83AA-288C65B57C9D}"/>
    <cellStyle name="_Book1_TOP FCC half-year09_KPMG 3 4" xfId="19986" xr:uid="{684895FE-C054-40D9-93B8-9536F59BBD51}"/>
    <cellStyle name="_Book1_TOP FCC half-year09_KPMG 4" xfId="4924" xr:uid="{520AB112-F829-4A3F-A52C-EFD0934E1B61}"/>
    <cellStyle name="_Book1_TOP FCC half-year09_KPMG 4 2" xfId="7763" xr:uid="{7E5B7B51-AC6C-403B-860F-A4C155F8EC9C}"/>
    <cellStyle name="_Book1_TOP FCC half-year09_KPMG 4 2 2" xfId="23103" xr:uid="{8DD1733E-C0E6-4124-8247-A3F6B50C757B}"/>
    <cellStyle name="_Book1_TOP FCC half-year09_KPMG 4 3" xfId="16895" xr:uid="{E498612F-B1D0-4FD7-BF38-C7C1853EFDB4}"/>
    <cellStyle name="_Book1_TOP FCC half-year09_KPMG 4 3 2" xfId="32197" xr:uid="{7FF09087-18EB-48F4-B02F-33AF19C5321A}"/>
    <cellStyle name="_Book1_TOP FCC half-year09_KPMG 4 4" xfId="20282" xr:uid="{C4F6998E-E589-43D3-B39D-DD6E892C33CD}"/>
    <cellStyle name="_Book1_TOP FCC half-year09_KPMG 5" xfId="5325" xr:uid="{0FCECF05-460E-4915-888C-03E481C8AA1E}"/>
    <cellStyle name="_Book1_TOP FCC half-year09_KPMG 5 2" xfId="20669" xr:uid="{C522AFC8-176A-43D0-99E1-13E11436297D}"/>
    <cellStyle name="_Book1_TOP FCC half-year09_KPMG 6" xfId="15337" xr:uid="{3FB4B9A5-C452-4E5E-9150-B4C909060C12}"/>
    <cellStyle name="_Book1_TOP FCC half-year09_KPMG 6 2" xfId="30666" xr:uid="{C29116BA-2C68-4A73-A5CF-02DFCA62AD83}"/>
    <cellStyle name="_Book1_TOP FCC half-year09_KPMG 7" xfId="18849" xr:uid="{807ADD87-4CC8-485D-B89E-1388F8D9F6B8}"/>
    <cellStyle name="_Book1_TOP FCC half-year09_Nat" xfId="545" xr:uid="{6EBF787A-8D5C-492C-A2FD-F5B95FC029D3}"/>
    <cellStyle name="_Book1_TOP FCC half-year09_Nat 2" xfId="1621" xr:uid="{37B63122-7E42-4530-89CF-8F6524139ADB}"/>
    <cellStyle name="_Book1_TOP FCC half-year09_Nat 2 2" xfId="4792" xr:uid="{986FCB63-C6F8-4EAB-943B-62B43EFBA2A4}"/>
    <cellStyle name="_Book1_TOP FCC half-year09_Nat 2 2 2" xfId="7633" xr:uid="{5F429689-9FEE-4A9B-9D18-714E5DF75FA6}"/>
    <cellStyle name="_Book1_TOP FCC half-year09_Nat 2 2 2 2" xfId="17985" xr:uid="{349FF268-AE38-44E3-9A7A-74518C156A14}"/>
    <cellStyle name="_Book1_TOP FCC half-year09_Nat 2 2 2 2 2" xfId="33283" xr:uid="{5CA9EA75-107C-49F0-BF5C-6C335E2672BE}"/>
    <cellStyle name="_Book1_TOP FCC half-year09_Nat 2 2 2 3" xfId="22973" xr:uid="{57813911-AB1E-4FE1-9E0F-BCD61A155A6C}"/>
    <cellStyle name="_Book1_TOP FCC half-year09_Nat 2 2 3" xfId="16770" xr:uid="{E3905C09-8450-41D3-B18E-50D663FF0765}"/>
    <cellStyle name="_Book1_TOP FCC half-year09_Nat 2 2 3 2" xfId="32072" xr:uid="{8787B8A5-C747-4970-ABA5-C2F29DCDD12D}"/>
    <cellStyle name="_Book1_TOP FCC half-year09_Nat 2 2 4" xfId="20155" xr:uid="{8D9BEC49-C45A-4F37-A555-221FF43627B2}"/>
    <cellStyle name="_Book1_TOP FCC half-year09_Nat 2 3" xfId="5064" xr:uid="{640B504F-87B1-4AB1-85E9-1C59276B69CD}"/>
    <cellStyle name="_Book1_TOP FCC half-year09_Nat 2 3 2" xfId="7899" xr:uid="{E5DEC9C5-D25F-43C4-8949-1BE6B4EA2A32}"/>
    <cellStyle name="_Book1_TOP FCC half-year09_Nat 2 3 2 2" xfId="23239" xr:uid="{9F1BB340-6F98-43CA-A268-19A00C8F9B74}"/>
    <cellStyle name="_Book1_TOP FCC half-year09_Nat 2 3 3" xfId="17035" xr:uid="{37867F65-2AA2-4007-98EE-A130625DB1AF}"/>
    <cellStyle name="_Book1_TOP FCC half-year09_Nat 2 3 3 2" xfId="32333" xr:uid="{2C92EB67-9ACD-4E60-9AAC-C7323AD54BCA}"/>
    <cellStyle name="_Book1_TOP FCC half-year09_Nat 2 3 4" xfId="20418" xr:uid="{A887B28D-A24E-43C0-892B-FDD6FAFCBE24}"/>
    <cellStyle name="_Book1_TOP FCC half-year09_Nat 2 4" xfId="5815" xr:uid="{33D7107C-9798-4C97-B949-CFC1E281C466}"/>
    <cellStyle name="_Book1_TOP FCC half-year09_Nat 2 4 2" xfId="21158" xr:uid="{79256CC1-77B5-429C-BAA8-45F80643205D}"/>
    <cellStyle name="_Book1_TOP FCC half-year09_Nat 2 5" xfId="15609" xr:uid="{AF7D0D53-E9DE-4043-831C-82FED48FB7AC}"/>
    <cellStyle name="_Book1_TOP FCC half-year09_Nat 2 5 2" xfId="30938" xr:uid="{38C33710-357D-4178-961E-E29E6A3DCDAF}"/>
    <cellStyle name="_Book1_TOP FCC half-year09_Nat 2 6" xfId="19081" xr:uid="{AEF917F0-226E-4E7E-B50A-38048670C9FA}"/>
    <cellStyle name="_Book1_TOP FCC half-year09_Nat 3" xfId="4594" xr:uid="{85B27539-1361-4DE6-BDBA-46455DFD816C}"/>
    <cellStyle name="_Book1_TOP FCC half-year09_Nat 3 2" xfId="7450" xr:uid="{D1C0A20F-68F2-4A20-B331-98D3CD86DA7F}"/>
    <cellStyle name="_Book1_TOP FCC half-year09_Nat 3 2 2" xfId="17817" xr:uid="{9808479B-3AA2-418C-BC27-94DE676F92B7}"/>
    <cellStyle name="_Book1_TOP FCC half-year09_Nat 3 2 2 2" xfId="33115" xr:uid="{0433A18F-3F0E-4329-8993-C24D23298775}"/>
    <cellStyle name="_Book1_TOP FCC half-year09_Nat 3 2 3" xfId="22791" xr:uid="{33789A9E-B2F2-4E5A-A297-54F8104F474D}"/>
    <cellStyle name="_Book1_TOP FCC half-year09_Nat 3 3" xfId="16602" xr:uid="{612597E3-CCD5-4D93-A9CF-A66C97529DBE}"/>
    <cellStyle name="_Book1_TOP FCC half-year09_Nat 3 3 2" xfId="31904" xr:uid="{3E81DD53-F11A-4D13-B3FD-A53D76A441F0}"/>
    <cellStyle name="_Book1_TOP FCC half-year09_Nat 3 4" xfId="19987" xr:uid="{0C1E2E2C-332F-4101-BF15-D9D258A1B5EB}"/>
    <cellStyle name="_Book1_TOP FCC half-year09_Nat 4" xfId="4925" xr:uid="{14487E7D-A009-407D-95C9-801B6BDCA520}"/>
    <cellStyle name="_Book1_TOP FCC half-year09_Nat 4 2" xfId="7764" xr:uid="{990768F3-F6CA-4ABE-8AE2-01F012FE8B43}"/>
    <cellStyle name="_Book1_TOP FCC half-year09_Nat 4 2 2" xfId="23104" xr:uid="{AC00D043-7570-43C2-8CFC-B34B0F2976FE}"/>
    <cellStyle name="_Book1_TOP FCC half-year09_Nat 4 3" xfId="16896" xr:uid="{17F26777-2D9D-4168-A7C4-24763FB86FCC}"/>
    <cellStyle name="_Book1_TOP FCC half-year09_Nat 4 3 2" xfId="32198" xr:uid="{87917069-2C36-4938-903F-284103D82D68}"/>
    <cellStyle name="_Book1_TOP FCC half-year09_Nat 4 4" xfId="20283" xr:uid="{862F30E4-F2AA-47D3-9D2D-B6EF5A6A48D4}"/>
    <cellStyle name="_Book1_TOP FCC half-year09_Nat 5" xfId="5326" xr:uid="{F572C3DA-A899-41EF-89D3-757A0E33FBCE}"/>
    <cellStyle name="_Book1_TOP FCC half-year09_Nat 5 2" xfId="20670" xr:uid="{F81BF06A-F9CB-4176-A86C-8C4A63E565BD}"/>
    <cellStyle name="_Book1_TOP FCC half-year09_Nat 6" xfId="15338" xr:uid="{CA55C2F5-B6D8-4F58-B52D-97DE122DCE04}"/>
    <cellStyle name="_Book1_TOP FCC half-year09_Nat 6 2" xfId="30667" xr:uid="{8F6D93D4-2634-48E0-9360-8B02C89530B7}"/>
    <cellStyle name="_Book1_TOP FCC half-year09_Nat 7" xfId="18850" xr:uid="{E9575041-C3B7-4D6C-8381-DCA4D4452F3C}"/>
    <cellStyle name="_Book1_WPS worksheet" xfId="44749" xr:uid="{2093AB9C-5918-46CF-ACEA-F69E9CF3C344}"/>
    <cellStyle name="_Book1_WPS worksheet 09.30.09" xfId="44750" xr:uid="{5111EF16-DA5A-4949-BD75-77C038111BA6}"/>
    <cellStyle name="_Book1_WPS worksheet 09.30.09_worksheet-K 09.30.10" xfId="44751" xr:uid="{8CED3EEC-1FE4-4E5A-9FA0-B2C979E0D4F9}"/>
    <cellStyle name="_Book1_WPS worksheet_worksheet-K 09.30.10" xfId="44752" xr:uid="{70269D1E-2923-4775-AEBF-A09C2DF1DFCF}"/>
    <cellStyle name="_Book2" xfId="1757" xr:uid="{CF284D84-9448-4301-AEAE-4DD482C04136}"/>
    <cellStyle name="_Book2 2" xfId="1758" xr:uid="{27709AFB-F111-4AEB-809E-D1B8B91C9369}"/>
    <cellStyle name="_BQP_Final AR" xfId="546" xr:uid="{D2A54AF1-8A4A-47D6-BBD0-79FF30521F5B}"/>
    <cellStyle name="_BQP_Final AR 2" xfId="1622" xr:uid="{E8F826E6-3BC5-4F6E-A91D-AFEA5088ACE1}"/>
    <cellStyle name="_BQP_Final AR 2 2" xfId="4793" xr:uid="{4A61C964-8454-437E-B16E-04B48FF9DDE6}"/>
    <cellStyle name="_BQP_Final AR 2 2 2" xfId="7634" xr:uid="{A5203AED-8EBD-4448-A7F3-85490A208C15}"/>
    <cellStyle name="_BQP_Final AR 2 2 2 2" xfId="17986" xr:uid="{6F4E5737-B533-4CC8-9E72-331E5FCE3D83}"/>
    <cellStyle name="_BQP_Final AR 2 2 2 2 2" xfId="33284" xr:uid="{092EEACC-D5B3-473D-A177-AB0DD8693384}"/>
    <cellStyle name="_BQP_Final AR 2 2 2 3" xfId="22974" xr:uid="{3F4CAF0F-D7C5-4968-9CEB-9C50D049AEF9}"/>
    <cellStyle name="_BQP_Final AR 2 2 3" xfId="16771" xr:uid="{9B733A3A-77C9-491D-B4ED-9B0711D620DA}"/>
    <cellStyle name="_BQP_Final AR 2 2 3 2" xfId="32073" xr:uid="{08DD4EAB-C748-43B9-A01B-C41F10E13557}"/>
    <cellStyle name="_BQP_Final AR 2 2 4" xfId="20156" xr:uid="{F8B3F7BF-9054-4C9B-92A2-F4F351F9D595}"/>
    <cellStyle name="_BQP_Final AR 2 3" xfId="5065" xr:uid="{B15FF161-E0ED-4200-80B3-8D074EDD2D83}"/>
    <cellStyle name="_BQP_Final AR 2 3 2" xfId="7900" xr:uid="{C4C43019-CD58-43CF-AD8D-1C6DAC731F09}"/>
    <cellStyle name="_BQP_Final AR 2 3 2 2" xfId="23240" xr:uid="{D9EC38C5-B631-4336-A898-C4D1D2B119C5}"/>
    <cellStyle name="_BQP_Final AR 2 3 3" xfId="17036" xr:uid="{BC7D067D-0DDD-4636-81E9-9EA74F5D8579}"/>
    <cellStyle name="_BQP_Final AR 2 3 3 2" xfId="32334" xr:uid="{936AD027-C4A6-460E-A28C-7BDFF1979B14}"/>
    <cellStyle name="_BQP_Final AR 2 3 4" xfId="20419" xr:uid="{BD9DCE7C-CC40-4BFA-86E5-24982BF1D149}"/>
    <cellStyle name="_BQP_Final AR 2 4" xfId="5816" xr:uid="{51B7B7AA-20B5-4055-829C-D0716CDE8241}"/>
    <cellStyle name="_BQP_Final AR 2 4 2" xfId="21159" xr:uid="{5101E47E-7067-45A3-A05A-ADDAF3CD751A}"/>
    <cellStyle name="_BQP_Final AR 2 5" xfId="15610" xr:uid="{0631A567-085D-4C35-9308-F3C34C28D36B}"/>
    <cellStyle name="_BQP_Final AR 2 5 2" xfId="30939" xr:uid="{2290BC71-7BD3-4530-9796-A4E1A329CD13}"/>
    <cellStyle name="_BQP_Final AR 2 6" xfId="19082" xr:uid="{6E81BA9A-4A2E-45E7-8117-1F0BCB3F7E40}"/>
    <cellStyle name="_BQP_Final AR 3" xfId="4595" xr:uid="{965276AA-368C-456C-8A05-2FBB79C305B8}"/>
    <cellStyle name="_BQP_Final AR 3 2" xfId="7451" xr:uid="{8E0B999E-61F7-44B1-8E8C-A1B18A9D1F90}"/>
    <cellStyle name="_BQP_Final AR 3 2 2" xfId="17818" xr:uid="{B146AAD9-ED96-4E29-8263-7A12264FD311}"/>
    <cellStyle name="_BQP_Final AR 3 2 2 2" xfId="33116" xr:uid="{63894C75-C409-40CD-8D4E-30D16CE2AA0B}"/>
    <cellStyle name="_BQP_Final AR 3 2 3" xfId="22792" xr:uid="{59E80EBF-BCDE-479F-8F65-2B6093FF5473}"/>
    <cellStyle name="_BQP_Final AR 3 3" xfId="16603" xr:uid="{52E98AA8-F4DC-44E7-A53B-3D7A40939548}"/>
    <cellStyle name="_BQP_Final AR 3 3 2" xfId="31905" xr:uid="{972B446A-BEF4-45ED-AFB2-30E03EC73F50}"/>
    <cellStyle name="_BQP_Final AR 3 4" xfId="19988" xr:uid="{D47FF6A6-8366-42E1-9318-6A0E0858B793}"/>
    <cellStyle name="_BQP_Final AR 4" xfId="4926" xr:uid="{D4729804-4EEE-4A3F-AB47-5EA938A44848}"/>
    <cellStyle name="_BQP_Final AR 4 2" xfId="7765" xr:uid="{E8F73EDA-15F6-4275-A0AA-7B60C41B359F}"/>
    <cellStyle name="_BQP_Final AR 4 2 2" xfId="23105" xr:uid="{D95286FF-C2C5-4DD6-9573-77999739C1FD}"/>
    <cellStyle name="_BQP_Final AR 4 3" xfId="16897" xr:uid="{6495B1A4-1146-46C6-8E76-0AEBFAC6EDA4}"/>
    <cellStyle name="_BQP_Final AR 4 3 2" xfId="32199" xr:uid="{ED4CA6B0-CDD1-4754-B7EF-CEF4D8E78FB9}"/>
    <cellStyle name="_BQP_Final AR 4 4" xfId="20284" xr:uid="{DEC00EAE-B1CE-4ECD-BC8D-EAD75DDE3658}"/>
    <cellStyle name="_BQP_Final AR 5" xfId="5327" xr:uid="{5D31665B-CF3B-4A05-805E-E782CCC1101A}"/>
    <cellStyle name="_BQP_Final AR 5 2" xfId="20671" xr:uid="{9E5E025E-0BC6-4092-AB9E-139D098A2846}"/>
    <cellStyle name="_BQP_Final AR 6" xfId="15339" xr:uid="{18C62171-7355-4AE8-8FF5-AD0C148FA2BF}"/>
    <cellStyle name="_BQP_Final AR 6 2" xfId="30668" xr:uid="{532FFCA3-7C25-4B58-82D4-0FCB371B13B6}"/>
    <cellStyle name="_BQP_Final AR 7" xfId="18851" xr:uid="{8FA0E4F8-4B10-48C7-B7DF-A3FFA228F2D2}"/>
    <cellStyle name="_CBC worksheet08" xfId="44753" xr:uid="{9F7B652E-DAA0-469B-B107-460F7EB6BA14}"/>
    <cellStyle name="_CDW-y05-Jack" xfId="225" xr:uid="{49F3EA00-5938-49B4-A3A5-290C13097C05}"/>
    <cellStyle name="_CDW-y05-Jack 2" xfId="1591" xr:uid="{9141E116-107E-4913-BF3D-AAB22D1C85C5}"/>
    <cellStyle name="_CDW-y05-Jack 2 2" xfId="4762" xr:uid="{D14526EA-FB76-48E9-804C-B3675C1D4055}"/>
    <cellStyle name="_CDW-y05-Jack 2 2 2" xfId="7603" xr:uid="{1A53D6B5-0474-4BF1-8C2D-0DC0E188DCEC}"/>
    <cellStyle name="_CDW-y05-Jack 2 2 2 2" xfId="17955" xr:uid="{C79C63CF-75D1-4EEE-A60E-671DA107E0BA}"/>
    <cellStyle name="_CDW-y05-Jack 2 2 2 2 2" xfId="33253" xr:uid="{7CEE4768-64E5-4E12-A1CE-9CA17C984320}"/>
    <cellStyle name="_CDW-y05-Jack 2 2 2 3" xfId="22943" xr:uid="{9003987B-256B-49AD-83DA-60765FD42270}"/>
    <cellStyle name="_CDW-y05-Jack 2 2 3" xfId="16740" xr:uid="{7566BD90-46B5-46AB-A783-85D5F994DA5C}"/>
    <cellStyle name="_CDW-y05-Jack 2 2 3 2" xfId="32042" xr:uid="{549F585B-348D-4C01-90BE-EAE742EEF3BF}"/>
    <cellStyle name="_CDW-y05-Jack 2 2 4" xfId="20125" xr:uid="{0D8F8E33-A038-43EE-9C4B-F71AB149333E}"/>
    <cellStyle name="_CDW-y05-Jack 2 3" xfId="5034" xr:uid="{D98057BF-D8B4-499E-B04C-13555959ACD3}"/>
    <cellStyle name="_CDW-y05-Jack 2 3 2" xfId="7869" xr:uid="{317E2D6D-FAFA-472F-BBD0-E674A3AA3E93}"/>
    <cellStyle name="_CDW-y05-Jack 2 3 2 2" xfId="23209" xr:uid="{AA982671-D887-4AAC-977B-6BD48B2F0FD0}"/>
    <cellStyle name="_CDW-y05-Jack 2 3 3" xfId="17005" xr:uid="{E715A702-9F3C-477F-A9EC-DE25C376F716}"/>
    <cellStyle name="_CDW-y05-Jack 2 3 3 2" xfId="32303" xr:uid="{CBDBE9E6-D3C3-49A1-8389-5D39B990F800}"/>
    <cellStyle name="_CDW-y05-Jack 2 3 4" xfId="20388" xr:uid="{93028C31-02BC-47D4-90CA-57DB3D3175D0}"/>
    <cellStyle name="_CDW-y05-Jack 2 4" xfId="5785" xr:uid="{205ACDE8-C4F5-436A-9FDA-7BBEB36190B3}"/>
    <cellStyle name="_CDW-y05-Jack 2 4 2" xfId="21128" xr:uid="{B8FD1A3A-0C8A-4B9C-8F01-017785B0BFAA}"/>
    <cellStyle name="_CDW-y05-Jack 2 5" xfId="15579" xr:uid="{E7996F2E-E123-4050-B3E7-9627CD9A95A2}"/>
    <cellStyle name="_CDW-y05-Jack 2 5 2" xfId="30908" xr:uid="{69F6B338-4511-4FC6-856C-BE48BA966631}"/>
    <cellStyle name="_CDW-y05-Jack 2 6" xfId="19051" xr:uid="{11C6A23E-C13F-4FDA-B373-379CF1F98D68}"/>
    <cellStyle name="_CDW-y05-Jack 3" xfId="4564" xr:uid="{F74B177E-C1BF-42D2-B7AA-78EB1B893AD8}"/>
    <cellStyle name="_CDW-y05-Jack 3 2" xfId="7420" xr:uid="{B578D7B4-12AA-4AC1-AA84-61F7B0426D7E}"/>
    <cellStyle name="_CDW-y05-Jack 3 2 2" xfId="17787" xr:uid="{4CC90EDD-5AB7-4E5A-AD14-CC4DB77066B3}"/>
    <cellStyle name="_CDW-y05-Jack 3 2 2 2" xfId="33085" xr:uid="{BAE612B0-5601-4CB7-887E-6DEAE14294D6}"/>
    <cellStyle name="_CDW-y05-Jack 3 2 3" xfId="22761" xr:uid="{37D203A3-1D21-47C3-AB88-47DEBAFADBE9}"/>
    <cellStyle name="_CDW-y05-Jack 3 3" xfId="16572" xr:uid="{FAC5A4F0-3702-434B-87F5-D4F2CF978FEB}"/>
    <cellStyle name="_CDW-y05-Jack 3 3 2" xfId="31874" xr:uid="{F6703CCF-8AB9-41B6-B768-E2439A9E92A7}"/>
    <cellStyle name="_CDW-y05-Jack 3 4" xfId="19957" xr:uid="{F9717359-D285-49E2-8F40-BA2ED3D7AFF3}"/>
    <cellStyle name="_CDW-y05-Jack 4" xfId="4894" xr:uid="{D9D76D6F-CD79-421F-A91A-77B7E332A458}"/>
    <cellStyle name="_CDW-y05-Jack 4 2" xfId="7733" xr:uid="{EE82B97A-CFFE-4D75-9FAF-98B9C36F8D66}"/>
    <cellStyle name="_CDW-y05-Jack 4 2 2" xfId="23073" xr:uid="{10A56D07-4A9B-4C01-BEDA-DBAC957C146A}"/>
    <cellStyle name="_CDW-y05-Jack 4 3" xfId="16865" xr:uid="{80308957-84E7-470B-87DE-44D96D01C839}"/>
    <cellStyle name="_CDW-y05-Jack 4 3 2" xfId="32167" xr:uid="{B3CBCB5D-C939-4F17-A80C-7E04CFB12709}"/>
    <cellStyle name="_CDW-y05-Jack 4 4" xfId="20252" xr:uid="{4945BDD5-7E29-40C5-932C-D816F3727894}"/>
    <cellStyle name="_CDW-y05-Jack 5" xfId="5219" xr:uid="{5C333630-B95C-487B-9730-2D0C790C0927}"/>
    <cellStyle name="_CDW-y05-Jack 5 2" xfId="20563" xr:uid="{E7BDBAF4-4EBF-4C7E-A571-5C1B2ABF2284}"/>
    <cellStyle name="_CDW-y05-Jack 6" xfId="15281" xr:uid="{8C8BFEBE-0DF2-411A-865E-0E43FA0EAB68}"/>
    <cellStyle name="_CDW-y05-Jack 6 2" xfId="30610" xr:uid="{C86D04AE-358F-4F6B-91BB-F579E4A0798F}"/>
    <cellStyle name="_CDW-y05-Jack 7" xfId="18817" xr:uid="{B2D8746D-A069-4CED-B4BE-6562632E72AF}"/>
    <cellStyle name="_CDW-YN06-BON" xfId="547" xr:uid="{7E0E3D48-5D7F-44CC-8AC0-2AD09BD6BC92}"/>
    <cellStyle name="_CDW-YN06-BON 2" xfId="1623" xr:uid="{B2310B22-5118-4201-9384-2752DA58C220}"/>
    <cellStyle name="_CDW-YN06-BON 2 2" xfId="4794" xr:uid="{65E642B3-6BCF-46F3-AB2E-76378EE2764D}"/>
    <cellStyle name="_CDW-YN06-BON 2 2 2" xfId="7635" xr:uid="{EB7E9E0E-78E6-4CBD-BC55-C6360DB49901}"/>
    <cellStyle name="_CDW-YN06-BON 2 2 2 2" xfId="17987" xr:uid="{5066C5FF-590B-4496-BE3B-B6ED570FB46B}"/>
    <cellStyle name="_CDW-YN06-BON 2 2 2 2 2" xfId="33285" xr:uid="{C8DA2244-B124-4E49-BE27-2C32B71C5172}"/>
    <cellStyle name="_CDW-YN06-BON 2 2 2 3" xfId="22975" xr:uid="{AEED2B8E-806B-4E63-B2D7-3D2CE4FCD87E}"/>
    <cellStyle name="_CDW-YN06-BON 2 2 3" xfId="16772" xr:uid="{F8ED2439-4898-4470-85FB-7CF9919CC0DD}"/>
    <cellStyle name="_CDW-YN06-BON 2 2 3 2" xfId="32074" xr:uid="{47AEFAD4-9FBF-4A72-BDEC-3358E28E79F8}"/>
    <cellStyle name="_CDW-YN06-BON 2 2 4" xfId="20157" xr:uid="{F508B1D6-27C3-45D4-922F-F2CC7EBBDDB6}"/>
    <cellStyle name="_CDW-YN06-BON 2 3" xfId="5066" xr:uid="{8C991239-7488-4390-B405-5B5FECE4F32F}"/>
    <cellStyle name="_CDW-YN06-BON 2 3 2" xfId="7901" xr:uid="{8E6C2846-0FE1-4983-90FF-198477AAE80D}"/>
    <cellStyle name="_CDW-YN06-BON 2 3 2 2" xfId="23241" xr:uid="{18D7E569-B160-4276-86C7-4DD9295F7F37}"/>
    <cellStyle name="_CDW-YN06-BON 2 3 3" xfId="17037" xr:uid="{B9B26E60-29F0-49A8-8E15-E5CDC983B06C}"/>
    <cellStyle name="_CDW-YN06-BON 2 3 3 2" xfId="32335" xr:uid="{59A2F4B3-20E3-4893-A15B-76681790EB89}"/>
    <cellStyle name="_CDW-YN06-BON 2 3 4" xfId="20420" xr:uid="{3F324109-4FDD-46AA-9151-F00499FF3C2E}"/>
    <cellStyle name="_CDW-YN06-BON 2 4" xfId="5817" xr:uid="{5AD997FA-3008-44E6-A7A6-ECC44C782202}"/>
    <cellStyle name="_CDW-YN06-BON 2 4 2" xfId="21160" xr:uid="{C04E0E9A-F41F-4C3E-87E5-96E7C06CE527}"/>
    <cellStyle name="_CDW-YN06-BON 2 5" xfId="15611" xr:uid="{2B6D69AD-94F1-4E1B-AE63-257D3936C2E9}"/>
    <cellStyle name="_CDW-YN06-BON 2 5 2" xfId="30940" xr:uid="{A9E18A82-A5AA-45BA-AEF7-796C80224BFF}"/>
    <cellStyle name="_CDW-YN06-BON 2 6" xfId="19083" xr:uid="{9F24E959-4D65-4028-A0C7-8D2F69EA9C61}"/>
    <cellStyle name="_CDW-YN06-BON 3" xfId="4596" xr:uid="{481296B0-60F4-43C0-99A8-19420A51FDD3}"/>
    <cellStyle name="_CDW-YN06-BON 3 2" xfId="7452" xr:uid="{BA58B574-F543-4DC5-BD9D-3F739C0745CE}"/>
    <cellStyle name="_CDW-YN06-BON 3 2 2" xfId="17819" xr:uid="{D158F131-7C2B-487B-BE3E-21901C30038D}"/>
    <cellStyle name="_CDW-YN06-BON 3 2 2 2" xfId="33117" xr:uid="{DA537B65-08C7-4CE1-B162-DE0CA2C32790}"/>
    <cellStyle name="_CDW-YN06-BON 3 2 3" xfId="22793" xr:uid="{4903EFAA-7128-40A6-8468-E14FC9A87E8C}"/>
    <cellStyle name="_CDW-YN06-BON 3 3" xfId="16604" xr:uid="{30318582-C20D-4BAF-8E8B-F2F5EFE098EB}"/>
    <cellStyle name="_CDW-YN06-BON 3 3 2" xfId="31906" xr:uid="{61DB1F1A-D9EE-47FF-BA32-2D22C47AB175}"/>
    <cellStyle name="_CDW-YN06-BON 3 4" xfId="19989" xr:uid="{96B5B4DF-CCF3-45C1-9B70-247D1265F2E7}"/>
    <cellStyle name="_CDW-YN06-BON 4" xfId="4927" xr:uid="{D7B0F208-5F76-4620-9B21-16C50FFD0E8C}"/>
    <cellStyle name="_CDW-YN06-BON 4 2" xfId="7766" xr:uid="{C615A809-3024-4298-9093-BAB8EAA24479}"/>
    <cellStyle name="_CDW-YN06-BON 4 2 2" xfId="23106" xr:uid="{1AE39F9C-3112-4093-9099-6551F8CD7A8E}"/>
    <cellStyle name="_CDW-YN06-BON 4 3" xfId="16898" xr:uid="{E0453393-BB79-4280-9422-3B519B57697C}"/>
    <cellStyle name="_CDW-YN06-BON 4 3 2" xfId="32200" xr:uid="{162818D6-DE27-4A8B-A0C1-10FA7A36ADE5}"/>
    <cellStyle name="_CDW-YN06-BON 4 4" xfId="20285" xr:uid="{52F5A1C1-09A1-47E3-AE99-8AB7A02981C5}"/>
    <cellStyle name="_CDW-YN06-BON 5" xfId="5328" xr:uid="{C014410E-829D-4D66-AE5C-CB76CAD35900}"/>
    <cellStyle name="_CDW-YN06-BON 5 2" xfId="20672" xr:uid="{7418F220-DD55-4D46-8877-D3947225B966}"/>
    <cellStyle name="_CDW-YN06-BON 6" xfId="15340" xr:uid="{645BAE20-3AA8-44F7-BCA2-629BBC0B6FBD}"/>
    <cellStyle name="_CDW-YN06-BON 6 2" xfId="30669" xr:uid="{D4E99D9F-F067-4529-B6F4-B2F39FD767E7}"/>
    <cellStyle name="_CDW-YN06-BON 7" xfId="18852" xr:uid="{CB532AFC-1FF5-4065-8952-C546AD909C02}"/>
    <cellStyle name="_CFO 009-53 Form ตารางยกเลิกใบแจ้งหนี้ FC" xfId="1759" xr:uid="{16149304-D4F7-4CCA-9E1A-F7E68BC49690}"/>
    <cellStyle name="_CFO 009-53 Form ตารางยกเลิกใบแจ้งหนี้ FC 2" xfId="1760" xr:uid="{BC9494F2-77B4-45E9-9463-8997B9D4D87B}"/>
    <cellStyle name="_Comma" xfId="226" xr:uid="{EB050082-1020-4DAA-83C1-7850EA6EBEE8}"/>
    <cellStyle name="_Copy of 50_Tax (2)" xfId="548" xr:uid="{EB20C4FD-A646-43FB-9FAE-9033FD4EB920}"/>
    <cellStyle name="_CUR" xfId="549" xr:uid="{1F28D81E-5896-446B-A214-7BE311B20CC8}"/>
    <cellStyle name="_CUR_LUC124 Q1 30 jun 10 by pat" xfId="550" xr:uid="{CC529B28-B377-4E80-918C-EA30A0B777CF}"/>
    <cellStyle name="_Currency" xfId="227" xr:uid="{CA7EAF55-0BD7-4762-98A0-338D99706B1D}"/>
    <cellStyle name="_CurrencySpace" xfId="228" xr:uid="{99BAC1D4-0522-432B-9B08-3DA0F93E1253}"/>
    <cellStyle name="_Cut off ตรวจเสร็จแล้ว" xfId="551" xr:uid="{06723128-8EC6-456D-BCEB-6152EA06462E}"/>
    <cellStyle name="_Daily Sale McDonald" xfId="1761" xr:uid="{940546EF-54ED-48BF-B099-F7F9255F5AB9}"/>
    <cellStyle name="_Daily Sale McDonald 2" xfId="1762" xr:uid="{4F37F3CF-50F4-44DF-BAF8-0BCCF17E5526}"/>
    <cellStyle name="_Daily Sale ZARA" xfId="1763" xr:uid="{2E3374A9-A191-4D2B-887D-F729095BE4CA}"/>
    <cellStyle name="_Daily Sale ZARA 2" xfId="1764" xr:uid="{96B507F6-7BD0-4D2E-80CB-8885E21AD467}"/>
    <cellStyle name="_Daily Sale ZARA เริ่ม 0953" xfId="1765" xr:uid="{6F38830B-22E5-4421-86D8-F9096F41A511}"/>
    <cellStyle name="_Daily Sale ZARA เริ่ม 0953 2" xfId="1766" xr:uid="{6DA7B365-DD39-45FD-B835-96840DB3406C}"/>
    <cellStyle name="_Detail asset1-8" xfId="552" xr:uid="{06B6E94D-0C46-4335-83A9-C69CC5871551}"/>
    <cellStyle name="_Detail_0351" xfId="553" xr:uid="{F2BC7053-A368-4B8E-B301-3B8EA0815A51}"/>
    <cellStyle name="_Detailประกอบงบการเงิน-Dec-08" xfId="554" xr:uid="{4DFF6AB1-C13C-4D46-BBEA-BB50A50961FF}"/>
    <cellStyle name="_dfcdsfwef" xfId="555" xr:uid="{7206068E-6D38-4B93-911C-4719AB1DB3AD}"/>
    <cellStyle name="_dfcdsfwef 2" xfId="1624" xr:uid="{FE83F447-5C0A-424E-9019-BE367DEE5AAF}"/>
    <cellStyle name="_dfcdsfwef 2 2" xfId="4795" xr:uid="{FBF16A5D-1BBA-416D-A4EB-E2081769EE85}"/>
    <cellStyle name="_dfcdsfwef 2 2 2" xfId="7636" xr:uid="{F0DBDDE9-94F7-4809-BFC5-847FB47BCF5A}"/>
    <cellStyle name="_dfcdsfwef 2 2 2 2" xfId="17988" xr:uid="{0C1EFE4A-2CCF-4559-AFA2-68AD77E9AF3B}"/>
    <cellStyle name="_dfcdsfwef 2 2 2 2 2" xfId="33286" xr:uid="{DA612A2D-DF88-40EB-BA69-217BAF18954F}"/>
    <cellStyle name="_dfcdsfwef 2 2 2 3" xfId="22976" xr:uid="{733D99AF-A870-4857-BA17-86220B887F7E}"/>
    <cellStyle name="_dfcdsfwef 2 2 3" xfId="16773" xr:uid="{153A0AF7-1AF8-494D-B17F-541339623CC1}"/>
    <cellStyle name="_dfcdsfwef 2 2 3 2" xfId="32075" xr:uid="{8456F814-00B6-4527-A743-3955E9D26528}"/>
    <cellStyle name="_dfcdsfwef 2 2 4" xfId="20158" xr:uid="{BF4A9863-5521-40B3-970F-A5E64491B38D}"/>
    <cellStyle name="_dfcdsfwef 2 3" xfId="5067" xr:uid="{D74263AF-CF7B-41D8-A614-1DDE05563216}"/>
    <cellStyle name="_dfcdsfwef 2 3 2" xfId="7902" xr:uid="{C1EB363D-518B-4643-AE32-73011C20D730}"/>
    <cellStyle name="_dfcdsfwef 2 3 2 2" xfId="23242" xr:uid="{84F9455C-83EE-4BE4-9839-619554861C9A}"/>
    <cellStyle name="_dfcdsfwef 2 3 3" xfId="17038" xr:uid="{E0593BCD-0BE1-4653-894D-572D5C2B02D8}"/>
    <cellStyle name="_dfcdsfwef 2 3 3 2" xfId="32336" xr:uid="{E6E18662-A7BC-41C0-8E16-EC93156DA7B4}"/>
    <cellStyle name="_dfcdsfwef 2 3 4" xfId="20421" xr:uid="{9F5546B9-94B3-412E-B503-9B6C6D1791EB}"/>
    <cellStyle name="_dfcdsfwef 2 4" xfId="5818" xr:uid="{0EAD76DF-8C48-4DB8-A83F-EFADB85D043B}"/>
    <cellStyle name="_dfcdsfwef 2 4 2" xfId="21161" xr:uid="{368A403D-1763-47DB-82ED-5DFB522D08ED}"/>
    <cellStyle name="_dfcdsfwef 2 5" xfId="15612" xr:uid="{7E8ADB94-F259-44E1-9D9D-0A107F3B914F}"/>
    <cellStyle name="_dfcdsfwef 2 5 2" xfId="30941" xr:uid="{A9D773C8-D293-4E3F-A242-310E009BD38C}"/>
    <cellStyle name="_dfcdsfwef 2 6" xfId="19084" xr:uid="{F594A8A7-4132-4904-92BA-C148AF57B228}"/>
    <cellStyle name="_dfcdsfwef 3" xfId="4597" xr:uid="{D731BCBF-7A77-48A4-AF6A-B00B4024FD9B}"/>
    <cellStyle name="_dfcdsfwef 3 2" xfId="7453" xr:uid="{70333C07-1814-4CF5-A203-1E127FDD9CCC}"/>
    <cellStyle name="_dfcdsfwef 3 2 2" xfId="17820" xr:uid="{DA3C3A85-F57D-496C-B9A2-B2A64229CFC6}"/>
    <cellStyle name="_dfcdsfwef 3 2 2 2" xfId="33118" xr:uid="{BF7C0C8B-D686-46BC-B8CA-4F438DF651D8}"/>
    <cellStyle name="_dfcdsfwef 3 2 3" xfId="22794" xr:uid="{6F739E4F-58E2-4323-8E6D-FE93180DA767}"/>
    <cellStyle name="_dfcdsfwef 3 3" xfId="16605" xr:uid="{7D6A372B-152C-4055-B9A8-C5D829E44673}"/>
    <cellStyle name="_dfcdsfwef 3 3 2" xfId="31907" xr:uid="{36B970C5-1914-4405-A32B-7DE24B7743DF}"/>
    <cellStyle name="_dfcdsfwef 3 4" xfId="19990" xr:uid="{23C29F55-F5EA-446A-80D2-10B07F413ED3}"/>
    <cellStyle name="_dfcdsfwef 4" xfId="4928" xr:uid="{25796769-0678-4712-A424-8B37CCEBFAE0}"/>
    <cellStyle name="_dfcdsfwef 4 2" xfId="7767" xr:uid="{B2DD90B4-B2BD-43BD-A009-CBC91B86B49D}"/>
    <cellStyle name="_dfcdsfwef 4 2 2" xfId="23107" xr:uid="{7679A738-E639-4357-85A0-737F5752B15C}"/>
    <cellStyle name="_dfcdsfwef 4 3" xfId="16899" xr:uid="{F4EC7479-311C-4858-ADF0-6A70CEA9B75F}"/>
    <cellStyle name="_dfcdsfwef 4 3 2" xfId="32201" xr:uid="{EA43BF81-50B0-4B36-A3F1-0FD2972592E7}"/>
    <cellStyle name="_dfcdsfwef 4 4" xfId="20286" xr:uid="{F647A965-7495-42A4-B14C-06F41E835F14}"/>
    <cellStyle name="_dfcdsfwef 5" xfId="5330" xr:uid="{01335ADC-FC38-4623-8B34-CEC94339E1EF}"/>
    <cellStyle name="_dfcdsfwef 5 2" xfId="20674" xr:uid="{F5B77CC9-B189-4E26-808E-ED6A15470508}"/>
    <cellStyle name="_dfcdsfwef 6" xfId="15341" xr:uid="{5E00FB3F-651E-48D1-AD9B-919BA9D0D7D7}"/>
    <cellStyle name="_dfcdsfwef 6 2" xfId="30670" xr:uid="{B2A95664-92AC-488E-A0B2-09D3AEA83DB7}"/>
    <cellStyle name="_dfcdsfwef 7" xfId="18853" xr:uid="{0075B484-9694-4EC0-AFEF-33B59EFC9B6A}"/>
    <cellStyle name="_Euro" xfId="229" xr:uid="{81CAC6A6-3E56-41BD-A700-3406BC6B4315}"/>
    <cellStyle name="_Ex Trainning" xfId="556" xr:uid="{D6A11723-FF54-4933-8273-0A2F26E14872}"/>
    <cellStyle name="_FA Register-TSC" xfId="557" xr:uid="{7FD311A5-BE07-4446-9DEE-1F3BD813BEA0}"/>
    <cellStyle name="_FA-vouching FOA" xfId="558" xr:uid="{D630B943-65F8-45A7-BBB5-9B8413EFCC70}"/>
    <cellStyle name="_Final AR ratio-BCC" xfId="559" xr:uid="{C6539E33-9DAA-4128-892A-69A2307A6E9B}"/>
    <cellStyle name="_Final AR ratio-BCC 2" xfId="1625" xr:uid="{991B0D65-DA0B-4BB9-B396-FB212A55ED08}"/>
    <cellStyle name="_Final AR ratio-BCC 2 2" xfId="4796" xr:uid="{7413FF03-1678-4563-B496-85FC4EA23A85}"/>
    <cellStyle name="_Final AR ratio-BCC 2 2 2" xfId="7637" xr:uid="{4AE058D2-051E-46C3-8C1C-6794761008F7}"/>
    <cellStyle name="_Final AR ratio-BCC 2 2 2 2" xfId="17989" xr:uid="{A715302D-95CC-47C1-8FD9-38D6293C7F29}"/>
    <cellStyle name="_Final AR ratio-BCC 2 2 2 2 2" xfId="33287" xr:uid="{480B0077-1FB3-4D2A-9CE8-55C31BAF6454}"/>
    <cellStyle name="_Final AR ratio-BCC 2 2 2 3" xfId="22977" xr:uid="{07AFDB0D-F1CA-4D10-ABFF-D716FC81F17D}"/>
    <cellStyle name="_Final AR ratio-BCC 2 2 3" xfId="16774" xr:uid="{15E9A2D1-3292-4945-8283-F89934304F4A}"/>
    <cellStyle name="_Final AR ratio-BCC 2 2 3 2" xfId="32076" xr:uid="{7AE1866D-4FCC-4A40-83D6-7732CB71FD10}"/>
    <cellStyle name="_Final AR ratio-BCC 2 2 4" xfId="20159" xr:uid="{42208913-C6FC-4E4F-94A7-87C0EB073348}"/>
    <cellStyle name="_Final AR ratio-BCC 2 3" xfId="5068" xr:uid="{5AAC9403-409F-4CFA-9504-5A3C5E8A2827}"/>
    <cellStyle name="_Final AR ratio-BCC 2 3 2" xfId="7903" xr:uid="{BF63A99A-E545-4A41-AB33-1EBD21109450}"/>
    <cellStyle name="_Final AR ratio-BCC 2 3 2 2" xfId="23243" xr:uid="{DABA40F6-BC1F-43C8-B7D6-7C0D130E49D4}"/>
    <cellStyle name="_Final AR ratio-BCC 2 3 3" xfId="17039" xr:uid="{5FDDEEED-D6A5-40F6-BD46-1FC73643E803}"/>
    <cellStyle name="_Final AR ratio-BCC 2 3 3 2" xfId="32337" xr:uid="{FB21A2C7-ECA6-4DA2-8512-D617365DF2F7}"/>
    <cellStyle name="_Final AR ratio-BCC 2 3 4" xfId="20422" xr:uid="{0EE9DBCF-7607-49A8-A58B-E605DF811FBF}"/>
    <cellStyle name="_Final AR ratio-BCC 2 4" xfId="5819" xr:uid="{958222F2-D3FF-435F-9EBA-090E03978E07}"/>
    <cellStyle name="_Final AR ratio-BCC 2 4 2" xfId="21162" xr:uid="{64278E14-2466-4A1D-B129-5B15A424BAB9}"/>
    <cellStyle name="_Final AR ratio-BCC 2 5" xfId="15613" xr:uid="{8B1A05D3-C24F-480F-9604-D26D627AB991}"/>
    <cellStyle name="_Final AR ratio-BCC 2 5 2" xfId="30942" xr:uid="{7CF9FE15-8CF1-4AD3-A424-FCA5787C0FAA}"/>
    <cellStyle name="_Final AR ratio-BCC 2 6" xfId="19085" xr:uid="{E50D51F6-B25F-4BB7-B7EC-DB18CB297FCF}"/>
    <cellStyle name="_Final AR ratio-BCC 3" xfId="4598" xr:uid="{536943F7-0E9C-4055-8FE3-574E7284B122}"/>
    <cellStyle name="_Final AR ratio-BCC 3 2" xfId="7454" xr:uid="{90D11310-F899-4F1A-BCE3-3E95E0C439D8}"/>
    <cellStyle name="_Final AR ratio-BCC 3 2 2" xfId="17821" xr:uid="{87E8360D-14B2-4AA2-9C32-DE8E8AB40BCD}"/>
    <cellStyle name="_Final AR ratio-BCC 3 2 2 2" xfId="33119" xr:uid="{758819EB-20F3-4DA5-A45C-ECD575B70291}"/>
    <cellStyle name="_Final AR ratio-BCC 3 2 3" xfId="22795" xr:uid="{AAEC5A7C-5BA1-4880-B451-9E9BADF7EFE3}"/>
    <cellStyle name="_Final AR ratio-BCC 3 3" xfId="16606" xr:uid="{1157425A-6AC6-415B-8B77-378F47B4670E}"/>
    <cellStyle name="_Final AR ratio-BCC 3 3 2" xfId="31908" xr:uid="{01256AC5-36B1-4DF7-9AE5-2396EC0E3094}"/>
    <cellStyle name="_Final AR ratio-BCC 3 4" xfId="19991" xr:uid="{9296597B-C2CB-4EC1-9D7B-9BFD67A4EFA1}"/>
    <cellStyle name="_Final AR ratio-BCC 4" xfId="4929" xr:uid="{1C78F872-A180-4A2B-A533-7746E51F768B}"/>
    <cellStyle name="_Final AR ratio-BCC 4 2" xfId="7768" xr:uid="{BA228CAC-C7B1-4BE6-9A2B-A56AF7EAA4D0}"/>
    <cellStyle name="_Final AR ratio-BCC 4 2 2" xfId="23108" xr:uid="{7952664D-C94B-40E8-9AAD-3F85F629EB1D}"/>
    <cellStyle name="_Final AR ratio-BCC 4 3" xfId="16900" xr:uid="{8D11CB6F-4122-4314-B50D-C5CBB7C75AD3}"/>
    <cellStyle name="_Final AR ratio-BCC 4 3 2" xfId="32202" xr:uid="{65B5B061-525D-4A64-8269-29B3B540A084}"/>
    <cellStyle name="_Final AR ratio-BCC 4 4" xfId="20287" xr:uid="{B636B4B4-3CFC-468D-814F-AF6A605FE4CE}"/>
    <cellStyle name="_Final AR ratio-BCC 5" xfId="5333" xr:uid="{8CDACBF4-0DFC-4829-9C88-964A96410E55}"/>
    <cellStyle name="_Final AR ratio-BCC 5 2" xfId="20677" xr:uid="{D6390872-94FF-46D6-A9AA-36A782BF3EA2}"/>
    <cellStyle name="_Final AR ratio-BCC 6" xfId="15342" xr:uid="{9BDB88C3-4387-4436-9F88-2E225E5C8D58}"/>
    <cellStyle name="_Final AR ratio-BCC 6 2" xfId="30671" xr:uid="{15FD4EAC-6F7F-4DCE-8370-80BFC4FDAE04}"/>
    <cellStyle name="_Final AR ratio-BCC 7" xfId="18854" xr:uid="{EB8CF960-1257-43F2-B0D8-5BE441EC7E8C}"/>
    <cellStyle name="_fon 31.12.07" xfId="560" xr:uid="{91A0B523-7104-4C13-AC19-C945FD5D10BA}"/>
    <cellStyle name="_fon 31.12.07_G" xfId="561" xr:uid="{F6F90746-82F5-4B70-AEE0-7FC881136AE9}"/>
    <cellStyle name="_Form ตารางยกเลิกใบแจ้งหนี้" xfId="1767" xr:uid="{193545B2-8B56-433C-A7D4-025884BC56B6}"/>
    <cellStyle name="_Form ตารางยกเลิกใบแจ้งหนี้ 2" xfId="1768" xr:uid="{D8427B55-8C17-4C78-B49F-362A7FF83FD3}"/>
    <cellStyle name="_G - Fixed Asets (Supporting Schedules)" xfId="562" xr:uid="{DD90FFDC-9559-49EC-9A36-5CED52D69B03}"/>
    <cellStyle name="_G H_Q3 10" xfId="563" xr:uid="{5A4916FC-DE5C-488B-A480-27D039006CE6}"/>
    <cellStyle name="_G_300" xfId="564" xr:uid="{5215DE76-E3A9-4EE0-BD52-EDEB56D9CD7C}"/>
    <cellStyle name="_G300-SAP-Nesic" xfId="565" xr:uid="{67D49DDB-7565-4F04-B84A-186C86CC8206}"/>
    <cellStyle name="_G300-SAP-Nesic_TOP FCC half-year09_KPMG" xfId="566" xr:uid="{0680605D-955D-4C05-AED5-E44EA3F41977}"/>
    <cellStyle name="_G300-SAP-Nesic_TOP FCC half-year09_Nat" xfId="567" xr:uid="{2DF7A630-4139-4A9F-871C-58463C0EAA11}"/>
    <cellStyle name="_group TB-Roche" xfId="568" xr:uid="{45B305C4-0F1C-4ECD-91BB-A229B5FBEDCB}"/>
    <cellStyle name="_group TB-Roche 2" xfId="1626" xr:uid="{25202D1C-54B0-4FA7-AC1D-FE671C2A4232}"/>
    <cellStyle name="_group TB-Roche 2 2" xfId="4797" xr:uid="{EFFCF67C-49E8-4C04-84BF-E478F5F3C062}"/>
    <cellStyle name="_group TB-Roche 2 2 2" xfId="7638" xr:uid="{57F07DD0-C034-4292-B61C-EDBC4190CA9D}"/>
    <cellStyle name="_group TB-Roche 2 2 2 2" xfId="17990" xr:uid="{F4D95544-F617-483E-9A1E-43AB4670A28F}"/>
    <cellStyle name="_group TB-Roche 2 2 2 2 2" xfId="33288" xr:uid="{3276B627-810B-4C43-8BF9-C7E1BC49E402}"/>
    <cellStyle name="_group TB-Roche 2 2 2 3" xfId="22978" xr:uid="{4E954280-BB17-4CE3-BAC2-93F2B2F0ED63}"/>
    <cellStyle name="_group TB-Roche 2 2 3" xfId="16775" xr:uid="{829281C5-CD11-46D6-AC52-B7451AE3FAC6}"/>
    <cellStyle name="_group TB-Roche 2 2 3 2" xfId="32077" xr:uid="{83CDFE6F-3C4C-415C-A5BE-64BB87D1D92B}"/>
    <cellStyle name="_group TB-Roche 2 2 4" xfId="20160" xr:uid="{CB1B5FC1-51F9-4651-A1BB-83418E62454C}"/>
    <cellStyle name="_group TB-Roche 2 3" xfId="5069" xr:uid="{5F8FF68C-3351-453C-9E23-56C0244DA58E}"/>
    <cellStyle name="_group TB-Roche 2 3 2" xfId="7904" xr:uid="{B8E1FB5F-77B9-4291-AD7C-97EB991C4426}"/>
    <cellStyle name="_group TB-Roche 2 3 2 2" xfId="23244" xr:uid="{F91543CE-F24D-498C-B23C-AFA0110A0D1B}"/>
    <cellStyle name="_group TB-Roche 2 3 3" xfId="17040" xr:uid="{E2AC584F-EE33-40A3-A56E-4E39565CC45B}"/>
    <cellStyle name="_group TB-Roche 2 3 3 2" xfId="32338" xr:uid="{79AC437B-9D6F-4AA7-8627-67F5538FD0B3}"/>
    <cellStyle name="_group TB-Roche 2 3 4" xfId="20423" xr:uid="{2BDF465A-4153-4001-93BF-AAD67C6CD115}"/>
    <cellStyle name="_group TB-Roche 2 4" xfId="5820" xr:uid="{62BBC5F3-CC04-4ED2-A312-4376452D2D09}"/>
    <cellStyle name="_group TB-Roche 2 4 2" xfId="21163" xr:uid="{E5759D2A-5BED-4314-BDA3-02714EBE8A14}"/>
    <cellStyle name="_group TB-Roche 2 5" xfId="15614" xr:uid="{079F2896-9DA2-4892-A50E-AC53F2330B12}"/>
    <cellStyle name="_group TB-Roche 2 5 2" xfId="30943" xr:uid="{903CA595-E8A6-47F7-BB68-B963143D2EE5}"/>
    <cellStyle name="_group TB-Roche 2 6" xfId="19086" xr:uid="{5CB5B386-D7E1-415B-8BE9-888345D4EFA8}"/>
    <cellStyle name="_group TB-Roche 3" xfId="4599" xr:uid="{84EF2559-A816-4C9D-8064-A5B4BBC45264}"/>
    <cellStyle name="_group TB-Roche 3 2" xfId="7455" xr:uid="{09F5A5F6-7577-4012-A10C-DFF2C622E5C3}"/>
    <cellStyle name="_group TB-Roche 3 2 2" xfId="17822" xr:uid="{9BE33CC2-50D8-4946-BB00-1FB818D36D91}"/>
    <cellStyle name="_group TB-Roche 3 2 2 2" xfId="33120" xr:uid="{06A68DD1-3D60-41E7-A2B5-A19644A3F6F2}"/>
    <cellStyle name="_group TB-Roche 3 2 3" xfId="22796" xr:uid="{61F8B6E1-F836-4AB8-AD2E-E879F6B6FED7}"/>
    <cellStyle name="_group TB-Roche 3 3" xfId="16607" xr:uid="{17D9658C-892E-4C12-9143-60D2A467A2B1}"/>
    <cellStyle name="_group TB-Roche 3 3 2" xfId="31909" xr:uid="{03F25299-EF49-4F31-BA74-98123BDAB6BA}"/>
    <cellStyle name="_group TB-Roche 3 4" xfId="19992" xr:uid="{5B1BA983-F274-4562-B2B1-1F40EFA9D98D}"/>
    <cellStyle name="_group TB-Roche 4" xfId="4930" xr:uid="{74A2045E-2AD0-4128-B9ED-469AAB6CDC9D}"/>
    <cellStyle name="_group TB-Roche 4 2" xfId="7769" xr:uid="{2A9FDBCB-504E-4589-9F7A-6F565620498A}"/>
    <cellStyle name="_group TB-Roche 4 2 2" xfId="23109" xr:uid="{ACAD8521-93CA-46CA-B16A-01771BEE45A4}"/>
    <cellStyle name="_group TB-Roche 4 3" xfId="16901" xr:uid="{80351698-E292-4377-A838-EE902C539417}"/>
    <cellStyle name="_group TB-Roche 4 3 2" xfId="32203" xr:uid="{DD4BE457-932D-4DFA-900C-DBDBFDACB576}"/>
    <cellStyle name="_group TB-Roche 4 4" xfId="20288" xr:uid="{1A502F54-49C1-4495-8C12-E8ADCD18328D}"/>
    <cellStyle name="_group TB-Roche 5" xfId="5337" xr:uid="{77EC179A-2D69-4B64-BCD8-6A1B533FBD41}"/>
    <cellStyle name="_group TB-Roche 5 2" xfId="20681" xr:uid="{389667EA-6181-4D0F-8D66-928DF6E6CF65}"/>
    <cellStyle name="_group TB-Roche 6" xfId="15343" xr:uid="{41E49DF9-5F03-4C97-A54E-D4D656C75ADE}"/>
    <cellStyle name="_group TB-Roche 6 2" xfId="30672" xr:uid="{882DA104-81E6-4520-812D-7794A8575E17}"/>
    <cellStyle name="_group TB-Roche 7" xfId="18855" xr:uid="{7E9CD04C-7355-4082-B1F8-C12F7F20A03B}"/>
    <cellStyle name="_Hakuto_31.12.07" xfId="569" xr:uid="{E7C7D87C-B773-43A7-8D18-51CBE3DE9D19}"/>
    <cellStyle name="_Hakuto6.30.07" xfId="44754" xr:uid="{9A89AA90-34A6-4669-8B13-C23D90CBCB5A}"/>
    <cellStyle name="_Hakuto6.30.07_WPS worksheet" xfId="44755" xr:uid="{51324311-05E5-40A7-ACD7-C84480552F64}"/>
    <cellStyle name="_Hakuto6.30.07_WPS worksheet 09.30.09" xfId="44756" xr:uid="{D44B44E5-F3A6-4CC7-B976-0F633381A403}"/>
    <cellStyle name="_Hakuto6.30.07_WPS worksheet 09.30.09_worksheet-K 09.30.10" xfId="44757" xr:uid="{A77B8A18-21E8-4458-9019-5B0547E1BE32}"/>
    <cellStyle name="_Hakuto6.30.07_WPS worksheet_worksheet-K 09.30.10" xfId="44758" xr:uid="{BA1DD313-D623-4BF6-B570-9AB5B228A481}"/>
    <cellStyle name="_Heading" xfId="230" xr:uid="{FD86098B-E419-4BFE-9F5E-FC5C7743008C}"/>
    <cellStyle name="_Highlight" xfId="231" xr:uid="{15610E0B-1665-4FF0-9AD6-34CC409044E2}"/>
    <cellStyle name="_Ind.xls" xfId="232" xr:uid="{6438A8E2-9984-4023-A6AA-DAE2D155F80A}"/>
    <cellStyle name="_Int TTM 05" xfId="570" xr:uid="{D189245A-29A7-435E-BA1A-5B42128B54C9}"/>
    <cellStyle name="_Investment Hakuto 31 12 07" xfId="571" xr:uid="{77714CA4-BB3D-40F2-A64F-1E93E82847C6}"/>
    <cellStyle name="_Jin" xfId="44759" xr:uid="{F0DEF5A5-0633-4089-855F-2F9E113B9C29}"/>
    <cellStyle name="_Jin_WPS worksheet" xfId="44760" xr:uid="{99C2738C-6DF6-40F3-9E57-BB31036B6C34}"/>
    <cellStyle name="_Jin_WPS worksheet 09.30.09" xfId="44761" xr:uid="{9A77D290-ACA2-49AE-89AF-DFEAC35E1152}"/>
    <cellStyle name="_Jin_WPS worksheet 09.30.09_worksheet-K 09.30.10" xfId="44762" xr:uid="{FF37C237-2ACB-49FC-A7CD-D8B2FED4C3BE}"/>
    <cellStyle name="_Jin_WPS worksheet_worksheet-K 09.30.10" xfId="44763" xr:uid="{0FA6F15E-F21C-4DE1-BAC1-687E16B758F7}"/>
    <cellStyle name="_KIOSK เก่าถูกปรับขึ้นชั้น4 - และ KIOSK ใหม่ ชั้น 4" xfId="1769" xr:uid="{2DB203B4-4014-48ED-8FEB-06716A4FF439}"/>
    <cellStyle name="_KIOSK เก่าถูกปรับขึ้นชั้น4 - และ KIOSK ใหม่ ชั้น 4 2" xfId="1770" xr:uid="{6041DB67-0D91-4065-9B5B-F897A5C50C38}"/>
    <cellStyle name="_KK" xfId="44764" xr:uid="{D7B11A29-84A1-43AE-91D9-73990B72E46D}"/>
    <cellStyle name="_KKQ2'09" xfId="572" xr:uid="{95FB4B58-B690-42AA-945B-793215D369DD}"/>
    <cellStyle name="_Lead Seiko" xfId="573" xr:uid="{1A51AAA7-E1FD-48BD-9459-49AEF9ABEE85}"/>
    <cellStyle name="_Lead Seiko 2" xfId="1627" xr:uid="{A9B34146-7031-4093-B4A6-4A0C34F0B123}"/>
    <cellStyle name="_Lead Seiko 2 2" xfId="4798" xr:uid="{52E0F6BC-35AE-404E-B6AA-458CFF87DBBA}"/>
    <cellStyle name="_Lead Seiko 2 2 2" xfId="7639" xr:uid="{F476AF1F-0D9B-4C52-8045-44BB4B333F9A}"/>
    <cellStyle name="_Lead Seiko 2 2 2 2" xfId="17991" xr:uid="{E3656149-F0F9-461E-94CF-AA062D41479F}"/>
    <cellStyle name="_Lead Seiko 2 2 2 2 2" xfId="33289" xr:uid="{2974E33D-030E-45FB-8530-946A37545695}"/>
    <cellStyle name="_Lead Seiko 2 2 2 3" xfId="22979" xr:uid="{D7287958-4D05-4AC2-A2F2-AB9538190428}"/>
    <cellStyle name="_Lead Seiko 2 2 3" xfId="16776" xr:uid="{0690BF8F-5F69-44B9-9EC9-FC7EF22BC5D4}"/>
    <cellStyle name="_Lead Seiko 2 2 3 2" xfId="32078" xr:uid="{BCC07624-D9BD-4640-A04E-D49B5E26AC9F}"/>
    <cellStyle name="_Lead Seiko 2 2 4" xfId="20161" xr:uid="{01A02869-622E-4893-8316-0F9258EF28FE}"/>
    <cellStyle name="_Lead Seiko 2 3" xfId="5070" xr:uid="{0028F1C0-51EA-4F5A-9381-491FF9506377}"/>
    <cellStyle name="_Lead Seiko 2 3 2" xfId="7905" xr:uid="{CBC2676D-C034-4C43-99C2-8669B944EC6D}"/>
    <cellStyle name="_Lead Seiko 2 3 2 2" xfId="23245" xr:uid="{45F58BEC-6A81-4ADE-9E0F-06FAE24AC073}"/>
    <cellStyle name="_Lead Seiko 2 3 3" xfId="17041" xr:uid="{3587CBEB-F090-4646-A0E8-9D3B911BD6A9}"/>
    <cellStyle name="_Lead Seiko 2 3 3 2" xfId="32339" xr:uid="{7744055A-3046-42E7-BCF5-DE49BD76D5B2}"/>
    <cellStyle name="_Lead Seiko 2 3 4" xfId="20424" xr:uid="{B962B87A-B271-4056-8BF4-FFF958FDF37C}"/>
    <cellStyle name="_Lead Seiko 2 4" xfId="5821" xr:uid="{9EC96CD0-8179-4A1B-8DAB-144F6473EEBC}"/>
    <cellStyle name="_Lead Seiko 2 4 2" xfId="21164" xr:uid="{0A12D75B-9DD6-46F5-938F-BEE56F0AA42F}"/>
    <cellStyle name="_Lead Seiko 2 5" xfId="15615" xr:uid="{DE3C5EC2-2FC0-4142-8527-C747085DB87E}"/>
    <cellStyle name="_Lead Seiko 2 5 2" xfId="30944" xr:uid="{F5A101C6-BBC5-44CC-B86E-E04A4A0B256D}"/>
    <cellStyle name="_Lead Seiko 2 6" xfId="19087" xr:uid="{7171A76D-80C5-43CD-89A4-F572D545D02C}"/>
    <cellStyle name="_Lead Seiko 3" xfId="4600" xr:uid="{228806AA-30C6-405F-97B1-30065F78D708}"/>
    <cellStyle name="_Lead Seiko 3 2" xfId="7456" xr:uid="{E1BA201F-B0A8-473E-8415-F74977311B27}"/>
    <cellStyle name="_Lead Seiko 3 2 2" xfId="17823" xr:uid="{E3933E02-E412-418F-A9A2-A9DC44B5A919}"/>
    <cellStyle name="_Lead Seiko 3 2 2 2" xfId="33121" xr:uid="{74CA9AD8-60B0-4C4F-BE70-2459F9AFC6AE}"/>
    <cellStyle name="_Lead Seiko 3 2 3" xfId="22797" xr:uid="{B66FB1E9-E244-43C8-BC49-8932E3C762A4}"/>
    <cellStyle name="_Lead Seiko 3 3" xfId="16608" xr:uid="{69159D9A-7F41-49C8-97A9-F4D25ABBC9B2}"/>
    <cellStyle name="_Lead Seiko 3 3 2" xfId="31910" xr:uid="{A281CD36-D0CD-49AE-885A-9B871B41B5DE}"/>
    <cellStyle name="_Lead Seiko 3 4" xfId="19993" xr:uid="{A417EBA9-28ED-4285-B04A-1FB557F73142}"/>
    <cellStyle name="_Lead Seiko 4" xfId="4931" xr:uid="{3E5BCC1B-259C-43A5-802E-0892D77F2812}"/>
    <cellStyle name="_Lead Seiko 4 2" xfId="7770" xr:uid="{9167C4BC-7B34-42E6-BF18-D54C242A3B1F}"/>
    <cellStyle name="_Lead Seiko 4 2 2" xfId="23110" xr:uid="{3F80143F-B0EB-44EC-86A7-4721C9D51EA0}"/>
    <cellStyle name="_Lead Seiko 4 3" xfId="16902" xr:uid="{EE8F177D-3460-435E-9EBB-BB72B4CEE809}"/>
    <cellStyle name="_Lead Seiko 4 3 2" xfId="32204" xr:uid="{FDF70539-0F41-4A30-8365-AF4F4CEF7052}"/>
    <cellStyle name="_Lead Seiko 4 4" xfId="20289" xr:uid="{BA540B88-4206-48A6-83AC-38DA89DCD192}"/>
    <cellStyle name="_Lead Seiko 5" xfId="5341" xr:uid="{91AFD7A2-EF3C-4686-9663-6E90F731AA5A}"/>
    <cellStyle name="_Lead Seiko 5 2" xfId="20685" xr:uid="{A2DED5C2-0C82-4288-BC2F-4D81DDC6F66F}"/>
    <cellStyle name="_Lead Seiko 6" xfId="15344" xr:uid="{4BE1DC3D-BFDF-4EA1-B2A0-9CF90C7FE645}"/>
    <cellStyle name="_Lead Seiko 6 2" xfId="30673" xr:uid="{3BEAC0CD-0751-4B96-A725-F965484BF7EE}"/>
    <cellStyle name="_Lead Seiko 7" xfId="18856" xr:uid="{766029C5-B614-42BC-BA8C-C831FFED710A}"/>
    <cellStyle name="_Lead-APS Q2'09 (version 3)" xfId="574" xr:uid="{3464F475-DB44-4EB0-9E5B-D30B332C655D}"/>
    <cellStyle name="_leadsheets-j" xfId="575" xr:uid="{AAFE2D72-219E-4693-BC72-061933308AEB}"/>
    <cellStyle name="_leadsheets-K" xfId="576" xr:uid="{BAA27D3D-D22C-49F5-87B2-72007833D2B7}"/>
    <cellStyle name="_leadsheets-L" xfId="577" xr:uid="{A6EDF8A4-FD82-4C1A-83CE-93A805C75261}"/>
    <cellStyle name="_leadsheets-N" xfId="578" xr:uid="{CCC157FC-79C8-48A5-95D6-D7705B9B0D81}"/>
    <cellStyle name="_leadsheets-P" xfId="579" xr:uid="{8F528DEC-D1F5-4691-B171-A216166175D9}"/>
    <cellStyle name="_leadsheets-Y" xfId="580" xr:uid="{61FEA3B8-A741-4B22-86F1-E788E34E2596}"/>
    <cellStyle name="_leasing-CMK" xfId="581" xr:uid="{D93709C9-7DC1-4D19-B9F7-5B2E1063CB67}"/>
    <cellStyle name="_Loan" xfId="582" xr:uid="{23869A62-3961-4C05-BA38-E3E91C4E4DF0}"/>
    <cellStyle name="_Loan 2" xfId="1628" xr:uid="{9FAD3DDA-7FE9-4165-AF5F-736F203F361F}"/>
    <cellStyle name="_Loan 2 2" xfId="4799" xr:uid="{BC463871-ACF3-4BE1-9ADB-EF17586C7BF4}"/>
    <cellStyle name="_Loan 2 2 2" xfId="7640" xr:uid="{5B94F8AF-CBFE-4ED3-A205-2DCFAEBC9D56}"/>
    <cellStyle name="_Loan 2 2 2 2" xfId="17992" xr:uid="{F68A762A-4483-495C-8D92-D581966038C5}"/>
    <cellStyle name="_Loan 2 2 2 2 2" xfId="33290" xr:uid="{21F2EC3B-EB87-4F0B-8ACE-3B8F1B9532EE}"/>
    <cellStyle name="_Loan 2 2 2 3" xfId="22980" xr:uid="{A111CFBE-5586-4C74-98A7-6B6E77B49229}"/>
    <cellStyle name="_Loan 2 2 3" xfId="16777" xr:uid="{0F4573C1-A7F0-4FAF-ACED-3D41562CDEBA}"/>
    <cellStyle name="_Loan 2 2 3 2" xfId="32079" xr:uid="{BCD3B8C6-E92F-4DB2-BCFB-B8921F9C7C56}"/>
    <cellStyle name="_Loan 2 2 4" xfId="20162" xr:uid="{295D20CF-172A-4385-8165-AFB8271C95CA}"/>
    <cellStyle name="_Loan 2 3" xfId="5071" xr:uid="{5B3001D5-718F-4AE7-83EF-46B64FA900A1}"/>
    <cellStyle name="_Loan 2 3 2" xfId="7906" xr:uid="{74C3F58F-4C66-4D72-A718-F14F0EA458E7}"/>
    <cellStyle name="_Loan 2 3 2 2" xfId="23246" xr:uid="{EF16596C-A0B7-4A45-A5A0-11D7D5CF705C}"/>
    <cellStyle name="_Loan 2 3 3" xfId="17042" xr:uid="{B6C60BD0-9915-419B-8C17-CA2E0B30582E}"/>
    <cellStyle name="_Loan 2 3 3 2" xfId="32340" xr:uid="{8D0BC7B4-DBEC-4F56-8A6D-4F423F0A169A}"/>
    <cellStyle name="_Loan 2 3 4" xfId="20425" xr:uid="{7C34EBB5-9749-4510-B9D5-C46CA8589289}"/>
    <cellStyle name="_Loan 2 4" xfId="5822" xr:uid="{44AEA9EE-B910-452E-9023-72348D080FE8}"/>
    <cellStyle name="_Loan 2 4 2" xfId="21165" xr:uid="{0908823E-B97E-4382-8251-E29A196D15AA}"/>
    <cellStyle name="_Loan 2 5" xfId="15616" xr:uid="{C496F727-0CE4-44ED-92C1-93261EEC95B0}"/>
    <cellStyle name="_Loan 2 5 2" xfId="30945" xr:uid="{B5E821B1-6EB2-4C39-AFE7-65B526F7CF55}"/>
    <cellStyle name="_Loan 2 6" xfId="19088" xr:uid="{6894F405-5524-43BB-BE7E-3ABD20AE31A0}"/>
    <cellStyle name="_Loan 3" xfId="4601" xr:uid="{C35CCAB3-232B-4A77-9B2F-21590771258C}"/>
    <cellStyle name="_Loan 3 2" xfId="7457" xr:uid="{C1133129-F7F6-4697-B915-0F1BB634AC43}"/>
    <cellStyle name="_Loan 3 2 2" xfId="17824" xr:uid="{602E427A-60CD-4F0E-B2DB-16111C1ED506}"/>
    <cellStyle name="_Loan 3 2 2 2" xfId="33122" xr:uid="{27F6AB20-8064-4DE1-B0F3-01F3D1864F72}"/>
    <cellStyle name="_Loan 3 2 3" xfId="22798" xr:uid="{68AA768C-1B79-4AD4-935D-9817B285B0E6}"/>
    <cellStyle name="_Loan 3 3" xfId="16609" xr:uid="{521884D0-30FC-40BC-9682-A236D3F2072F}"/>
    <cellStyle name="_Loan 3 3 2" xfId="31911" xr:uid="{D89B0EA5-E6C1-42DB-A36F-A8D38F52D608}"/>
    <cellStyle name="_Loan 3 4" xfId="19994" xr:uid="{85A1916F-6DA9-4A6A-B8C0-859228A9439F}"/>
    <cellStyle name="_Loan 4" xfId="4932" xr:uid="{5BD7CCA0-2927-49A0-AB2E-B3FABCC635DD}"/>
    <cellStyle name="_Loan 4 2" xfId="7771" xr:uid="{3479D80E-79E1-4996-9310-CBEBC766FFF2}"/>
    <cellStyle name="_Loan 4 2 2" xfId="23111" xr:uid="{943660FF-E8D5-4254-ABEE-CEA8DC8DA30D}"/>
    <cellStyle name="_Loan 4 3" xfId="16903" xr:uid="{BBCD2C62-4C07-4FEF-A6E2-9796F9BEF27F}"/>
    <cellStyle name="_Loan 4 3 2" xfId="32205" xr:uid="{A8F41F53-51AE-4C81-BC69-312567E8EC6E}"/>
    <cellStyle name="_Loan 4 4" xfId="20290" xr:uid="{EFB6BA10-FDB9-41B1-A606-CACE79AF4111}"/>
    <cellStyle name="_Loan 5" xfId="5346" xr:uid="{84E9D268-C24B-4120-9AEC-B6E17DE32DB9}"/>
    <cellStyle name="_Loan 5 2" xfId="20690" xr:uid="{44097527-1BA9-4710-AE22-A8697D8AAAFC}"/>
    <cellStyle name="_Loan 6" xfId="15345" xr:uid="{167EE4D7-57ED-4D5C-AF7C-03350DC42E16}"/>
    <cellStyle name="_Loan 6 2" xfId="30674" xr:uid="{BE90FC7E-5D27-43B8-AA77-97F6CF7A1A5F}"/>
    <cellStyle name="_Loan 7" xfId="18857" xr:uid="{3D4C42EB-4D62-4229-8FE9-56F01696DEC0}"/>
    <cellStyle name="_LTX-DEC05" xfId="583" xr:uid="{2F0DFF27-C7E4-4ADC-860A-98141A21FF89}"/>
    <cellStyle name="_MAG004_K340_Reconcile COGS_31Mar10" xfId="44765" xr:uid="{D4B4F2C0-C2D0-477C-81C5-BF27757F80E2}"/>
    <cellStyle name="_Man Ferrostall-Big" xfId="584" xr:uid="{BEFAA97A-C6B3-42A4-AF08-C12B752BEE61}"/>
    <cellStyle name="_Man Ferrostall-Big_TOP FCC half-year09_KPMG" xfId="585" xr:uid="{D2EF3B5F-90CC-4A40-893D-5C7A174ABB6F}"/>
    <cellStyle name="_Man Ferrostall-Big_TOP FCC half-year09_Nat" xfId="586" xr:uid="{491A20FD-2CDC-416F-805F-21C8DACE6A16}"/>
    <cellStyle name="_MATAQ2'05" xfId="587" xr:uid="{69C1E5A2-8DF2-454F-BC0E-8869BB9A5E50}"/>
    <cellStyle name="_MATAQ2'05 2" xfId="1629" xr:uid="{A2A42CA3-1E1C-49D4-ACAF-A1C09DC4A151}"/>
    <cellStyle name="_MATAQ2'05 2 2" xfId="4800" xr:uid="{3C6926F3-CD76-47E5-A939-6B002213E70E}"/>
    <cellStyle name="_MATAQ2'05 2 2 2" xfId="7641" xr:uid="{65407F6B-D80C-4EC6-9474-376BCF069428}"/>
    <cellStyle name="_MATAQ2'05 2 2 2 2" xfId="17993" xr:uid="{82CB22B0-04BA-4947-869B-1C9F8EB3BB7B}"/>
    <cellStyle name="_MATAQ2'05 2 2 2 2 2" xfId="33291" xr:uid="{77C0A3ED-47D5-4530-8F7E-BA4D3C3B5DD3}"/>
    <cellStyle name="_MATAQ2'05 2 2 2 3" xfId="22981" xr:uid="{29F17478-9C31-4B82-9D9B-15D419257C2F}"/>
    <cellStyle name="_MATAQ2'05 2 2 3" xfId="16778" xr:uid="{7F8F1287-D033-460B-B17C-4ED23B887182}"/>
    <cellStyle name="_MATAQ2'05 2 2 3 2" xfId="32080" xr:uid="{8E69702E-BCF6-4871-B1E5-2EFC888914AA}"/>
    <cellStyle name="_MATAQ2'05 2 2 4" xfId="20163" xr:uid="{430A722A-C0A7-4427-88DF-8C85640B8322}"/>
    <cellStyle name="_MATAQ2'05 2 3" xfId="5072" xr:uid="{9694497B-479A-4F36-AD5B-DDCDD2213116}"/>
    <cellStyle name="_MATAQ2'05 2 3 2" xfId="7907" xr:uid="{496EDA8E-321D-4E9C-8CD5-B29167B1C95D}"/>
    <cellStyle name="_MATAQ2'05 2 3 2 2" xfId="23247" xr:uid="{CBC33E34-32E1-48B5-8610-006AC26E1553}"/>
    <cellStyle name="_MATAQ2'05 2 3 3" xfId="17043" xr:uid="{57765B89-9253-48B4-9920-CA046888DE0E}"/>
    <cellStyle name="_MATAQ2'05 2 3 3 2" xfId="32341" xr:uid="{2B26A7A1-0C01-459A-8E3C-4FBEEE0476AF}"/>
    <cellStyle name="_MATAQ2'05 2 3 4" xfId="20426" xr:uid="{F88E7244-34C0-4780-B2CD-C425B1EBF2B7}"/>
    <cellStyle name="_MATAQ2'05 2 4" xfId="5823" xr:uid="{090DA7E7-F342-4467-98BE-62B8867BB40D}"/>
    <cellStyle name="_MATAQ2'05 2 4 2" xfId="21166" xr:uid="{B44958B5-D758-46AD-9453-A9521F96FAB4}"/>
    <cellStyle name="_MATAQ2'05 2 5" xfId="15617" xr:uid="{E7674A14-CFE9-47A4-8375-020B0D98BC98}"/>
    <cellStyle name="_MATAQ2'05 2 5 2" xfId="30946" xr:uid="{36C306EC-F4C4-4984-A76D-A2BB5EDBF4A9}"/>
    <cellStyle name="_MATAQ2'05 2 6" xfId="19089" xr:uid="{08116E7B-829D-4080-B35D-638A31612773}"/>
    <cellStyle name="_MATAQ2'05 3" xfId="4602" xr:uid="{9BFFC89A-DFA6-4D74-A71C-4129514AF5C8}"/>
    <cellStyle name="_MATAQ2'05 3 2" xfId="7458" xr:uid="{431B644B-B280-4480-8150-D34D5F9B75D2}"/>
    <cellStyle name="_MATAQ2'05 3 2 2" xfId="17825" xr:uid="{4F25EB4B-F957-42CB-9977-66E280839EB5}"/>
    <cellStyle name="_MATAQ2'05 3 2 2 2" xfId="33123" xr:uid="{5DFF18FC-FC15-4CDF-9C67-9528DC5AB42E}"/>
    <cellStyle name="_MATAQ2'05 3 2 3" xfId="22799" xr:uid="{C7090431-D88C-43E6-A5B3-CF3ACB422E6D}"/>
    <cellStyle name="_MATAQ2'05 3 3" xfId="16610" xr:uid="{09E0516D-B399-453D-97BA-5528C823D1D6}"/>
    <cellStyle name="_MATAQ2'05 3 3 2" xfId="31912" xr:uid="{6CD32D37-0DC5-40A7-92F0-284AAF408862}"/>
    <cellStyle name="_MATAQ2'05 3 4" xfId="19995" xr:uid="{1175E93B-32E3-4CFD-BF05-23D11F768978}"/>
    <cellStyle name="_MATAQ2'05 4" xfId="4933" xr:uid="{E8978239-DAEC-4DFA-B00A-F672D13F6B28}"/>
    <cellStyle name="_MATAQ2'05 4 2" xfId="7772" xr:uid="{6AC01E37-07BB-46A0-86DD-8AB3D5735C99}"/>
    <cellStyle name="_MATAQ2'05 4 2 2" xfId="23112" xr:uid="{20F7DF11-D648-4315-A140-B5E7C28E54AD}"/>
    <cellStyle name="_MATAQ2'05 4 3" xfId="16904" xr:uid="{87E6429C-C880-4103-A75B-6A37292EBE6E}"/>
    <cellStyle name="_MATAQ2'05 4 3 2" xfId="32206" xr:uid="{6B56102B-FE63-46B1-A167-2F40D92F509B}"/>
    <cellStyle name="_MATAQ2'05 4 4" xfId="20291" xr:uid="{EB4940A5-9801-48F4-8075-C245B66D1BBD}"/>
    <cellStyle name="_MATAQ2'05 5" xfId="5347" xr:uid="{E2EB2814-9F8B-467F-A798-966B7E65DB87}"/>
    <cellStyle name="_MATAQ2'05 5 2" xfId="20691" xr:uid="{21688E8D-5ED0-4861-8FCC-9A22C37A5297}"/>
    <cellStyle name="_MATAQ2'05 6" xfId="15346" xr:uid="{A02D366B-42FB-43D0-ACC1-748F4E8F9C9D}"/>
    <cellStyle name="_MATAQ2'05 6 2" xfId="30675" xr:uid="{3DCDED33-7DC8-428A-9A52-EE4BA7F5F6B8}"/>
    <cellStyle name="_MATAQ2'05 7" xfId="18858" xr:uid="{DFA88915-DFC5-4E07-A529-345233B4C756}"/>
    <cellStyle name="_Mosaic" xfId="588" xr:uid="{37614580-E963-4B96-9748-ACE77E8ED5D9}"/>
    <cellStyle name="_Mosaic 2" xfId="1630" xr:uid="{BE598620-A831-4A51-848D-9673DB3AD476}"/>
    <cellStyle name="_Mosaic 2 2" xfId="4801" xr:uid="{4B308D5C-BBB2-4E09-91EA-DC0FB29128A1}"/>
    <cellStyle name="_Mosaic 2 2 2" xfId="7642" xr:uid="{F5C459A9-AE43-48A5-AE12-30944E1C5BBF}"/>
    <cellStyle name="_Mosaic 2 2 2 2" xfId="17994" xr:uid="{422A7D1D-C475-475A-847D-1E56F1854D7A}"/>
    <cellStyle name="_Mosaic 2 2 2 2 2" xfId="33292" xr:uid="{F44E3197-2FBD-4CDB-BDBA-AB0733ADC72E}"/>
    <cellStyle name="_Mosaic 2 2 2 3" xfId="22982" xr:uid="{FE569CF5-6C85-47B7-9872-6094C117CC75}"/>
    <cellStyle name="_Mosaic 2 2 3" xfId="16779" xr:uid="{C5972860-6AF8-4C94-8F9F-A247B118E866}"/>
    <cellStyle name="_Mosaic 2 2 3 2" xfId="32081" xr:uid="{2C921083-B174-488D-88A4-40F6D3D594C1}"/>
    <cellStyle name="_Mosaic 2 2 4" xfId="20164" xr:uid="{13EDA255-AB4E-47EA-9B51-B86C340A6945}"/>
    <cellStyle name="_Mosaic 2 3" xfId="5073" xr:uid="{466D5D81-23BE-455D-909D-6C0CE4522435}"/>
    <cellStyle name="_Mosaic 2 3 2" xfId="7908" xr:uid="{8D1892E3-B06D-47DC-B48E-071359BD3607}"/>
    <cellStyle name="_Mosaic 2 3 2 2" xfId="23248" xr:uid="{2811B82A-B0D8-45E0-862C-D6337CBB3CCB}"/>
    <cellStyle name="_Mosaic 2 3 3" xfId="17044" xr:uid="{8A1DEB48-AAE2-4FA0-865C-431BC84C0D90}"/>
    <cellStyle name="_Mosaic 2 3 3 2" xfId="32342" xr:uid="{ED51F4BF-CA5B-40B2-B39F-DD456315CFA8}"/>
    <cellStyle name="_Mosaic 2 3 4" xfId="20427" xr:uid="{1D32C6B8-8BDA-4A43-9AF5-473BB3579CD4}"/>
    <cellStyle name="_Mosaic 2 4" xfId="5824" xr:uid="{928B83F5-5B50-4502-8358-1A3F81E07B8D}"/>
    <cellStyle name="_Mosaic 2 4 2" xfId="21167" xr:uid="{B6DF2B2C-D8B0-4F4D-A4CA-E0D7C285EB46}"/>
    <cellStyle name="_Mosaic 2 5" xfId="15618" xr:uid="{C657BF61-E213-4951-88A0-2960742055AC}"/>
    <cellStyle name="_Mosaic 2 5 2" xfId="30947" xr:uid="{1E99F5DA-4685-4230-94BC-429B262380F5}"/>
    <cellStyle name="_Mosaic 2 6" xfId="19090" xr:uid="{325D15E7-99A1-4A01-A95E-822A9E408EA9}"/>
    <cellStyle name="_Mosaic 3" xfId="4603" xr:uid="{8598EA53-856A-4223-8F60-7EA0DC32B0C8}"/>
    <cellStyle name="_Mosaic 3 2" xfId="7459" xr:uid="{F291B0BD-EF03-4491-9C06-B91CACD8DD43}"/>
    <cellStyle name="_Mosaic 3 2 2" xfId="17826" xr:uid="{095DD6AF-BB2E-4187-B14E-EF52B70C259F}"/>
    <cellStyle name="_Mosaic 3 2 2 2" xfId="33124" xr:uid="{3852BCA6-62E1-4090-BBFF-AC94F7585783}"/>
    <cellStyle name="_Mosaic 3 2 3" xfId="22800" xr:uid="{798D6128-98F9-4357-A95E-6AD9DF8B22F3}"/>
    <cellStyle name="_Mosaic 3 3" xfId="16611" xr:uid="{D08D9C4C-DAAF-4EB2-A4DE-313618652D7D}"/>
    <cellStyle name="_Mosaic 3 3 2" xfId="31913" xr:uid="{D3540939-DBE9-49D4-B99F-CE53BF00E418}"/>
    <cellStyle name="_Mosaic 3 4" xfId="19996" xr:uid="{9C3A1CB3-F75A-4236-A4E7-950ECD4C478E}"/>
    <cellStyle name="_Mosaic 4" xfId="4934" xr:uid="{0E990C0D-0573-4C38-8C50-04EDC394F886}"/>
    <cellStyle name="_Mosaic 4 2" xfId="7773" xr:uid="{212AC1BD-9646-4DFC-B133-B5CA7ED2A64B}"/>
    <cellStyle name="_Mosaic 4 2 2" xfId="23113" xr:uid="{68EC30E2-D165-4B00-AF8E-DAE0ACE5B5B6}"/>
    <cellStyle name="_Mosaic 4 3" xfId="16905" xr:uid="{FDAF9CB9-1699-41E8-B4F7-5420240DC766}"/>
    <cellStyle name="_Mosaic 4 3 2" xfId="32207" xr:uid="{EEC5AFB9-3C6E-4986-9916-267FB440EB51}"/>
    <cellStyle name="_Mosaic 4 4" xfId="20292" xr:uid="{2C387D94-C497-4D3E-89AE-4EC601C5C0D5}"/>
    <cellStyle name="_Mosaic 5" xfId="5348" xr:uid="{DD9A6A31-DB0E-45EF-B124-FA23CDE8BFA4}"/>
    <cellStyle name="_Mosaic 5 2" xfId="20692" xr:uid="{1F1FA577-F3B0-48E4-8689-5E027B746108}"/>
    <cellStyle name="_Mosaic 6" xfId="15347" xr:uid="{90A9D784-4610-4621-A10C-7FEE193AD293}"/>
    <cellStyle name="_Mosaic 6 2" xfId="30676" xr:uid="{22F3A3AA-1E42-4C9C-A701-44151C3F2260}"/>
    <cellStyle name="_Mosaic 7" xfId="18859" xr:uid="{53CBF0CA-C2B9-47E6-86DD-B65DC2F27720}"/>
    <cellStyle name="_Multiple" xfId="233" xr:uid="{11D7B0BB-C433-478C-8222-78C586F2B82D}"/>
    <cellStyle name="_Multiple_Cheque On Hand" xfId="44766" xr:uid="{FA54D058-3F60-4037-B9AC-93C1B7458BB8}"/>
    <cellStyle name="_MultipleSpace" xfId="234" xr:uid="{9A698288-679F-43DD-A5FA-7FA67DC16A66}"/>
    <cellStyle name="_MultipleSpace_Cheque On Hand" xfId="44767" xr:uid="{096AE3D8-351C-4615-A037-643E813899A5}"/>
    <cellStyle name="_My working paper" xfId="589" xr:uid="{3BE4467C-884C-4D95-8979-332E8D853F12}"/>
    <cellStyle name="_New Monthly Report 2007" xfId="590" xr:uid="{97F18C08-84DE-4856-8DE1-E8F52148E4BF}"/>
    <cellStyle name="_New Monthly Report 2007 (PYT1) December" xfId="591" xr:uid="{C0FDA9AD-CA4C-4D15-A1EB-5B4ED8905598}"/>
    <cellStyle name="_NI fon" xfId="592" xr:uid="{46FBA986-6049-4344-81D9-33EF797C9B76}"/>
    <cellStyle name="_O_Loan-Sample substantive work papers" xfId="593" xr:uid="{61F44CE9-0643-418D-A9F2-A331386001F5}"/>
    <cellStyle name="_Operating Expense-Vouching" xfId="594" xr:uid="{50B44F57-810B-438D-9FED-1BD9B272C9A3}"/>
    <cellStyle name="_Osram_WP Ching" xfId="595" xr:uid="{AB4F9EC2-37D8-41E6-8110-7934910E82D7}"/>
    <cellStyle name="_overhead exp" xfId="44768" xr:uid="{953986F4-953E-46A4-836C-FA8C2CFEA68E}"/>
    <cellStyle name="_overhead exp_WPS worksheet" xfId="44769" xr:uid="{772FEC60-99F1-4DEC-8E7B-013ECF7131B8}"/>
    <cellStyle name="_overhead exp_WPS worksheet 09.30.09" xfId="44770" xr:uid="{47BFB769-F1A6-47E6-9E30-3D9427DD9DB3}"/>
    <cellStyle name="_overhead exp_WPS worksheet 09.30.09_worksheet-K 09.30.10" xfId="44771" xr:uid="{31F1BAA6-CAA3-4D06-85FD-A4BCD06B844C}"/>
    <cellStyle name="_overhead exp_WPS worksheet_worksheet-K 09.30.10" xfId="44772" xr:uid="{938398A4-D1CA-49BA-A1E9-FAB5E8376AAA}"/>
    <cellStyle name="_PBC" xfId="596" xr:uid="{E99724A3-44AD-4E3B-B4EB-3A4F85C6268E}"/>
    <cellStyle name="_PBC Done" xfId="597" xr:uid="{F0F14656-0722-413A-815F-CBA19252BB2C}"/>
    <cellStyle name="_PBC-ICE_Updated 29Aug08" xfId="598" xr:uid="{4CEDD463-E265-41BC-AA1A-A04E0929803C}"/>
    <cellStyle name="_PCC_Q2'05" xfId="599" xr:uid="{04CE03DE-AE58-4EC3-BDBE-E8A60423B002}"/>
    <cellStyle name="_PCC_Q'3 05-Tal" xfId="600" xr:uid="{44FF4369-C7DE-46AC-9B0C-03B9CF5BBB69}"/>
    <cellStyle name="_PCC_Q'3 05-Tal 2" xfId="1631" xr:uid="{96DE5C50-3FA3-4FE2-9C4B-B730CBCE3C2E}"/>
    <cellStyle name="_PCC_Q'3 05-Tal 2 2" xfId="4802" xr:uid="{54EA9B36-1ED9-455D-9297-6AC01C879BE2}"/>
    <cellStyle name="_PCC_Q'3 05-Tal 2 2 2" xfId="7643" xr:uid="{C6825567-3F72-43ED-B537-7EA4B5DBA6F1}"/>
    <cellStyle name="_PCC_Q'3 05-Tal 2 2 2 2" xfId="17995" xr:uid="{3761A08F-D4A3-43EE-80C7-F9835AB88456}"/>
    <cellStyle name="_PCC_Q'3 05-Tal 2 2 2 2 2" xfId="33293" xr:uid="{CB66D904-D4DE-4266-AD20-F3F8804E04D3}"/>
    <cellStyle name="_PCC_Q'3 05-Tal 2 2 2 3" xfId="22983" xr:uid="{2672A5CC-6D8E-4CC9-ADEB-C9637B9F3F82}"/>
    <cellStyle name="_PCC_Q'3 05-Tal 2 2 3" xfId="16780" xr:uid="{63B0FED4-11D4-49CC-9BDB-150EB468BB1F}"/>
    <cellStyle name="_PCC_Q'3 05-Tal 2 2 3 2" xfId="32082" xr:uid="{BF313D6C-11D7-4170-A03E-BEBF01164351}"/>
    <cellStyle name="_PCC_Q'3 05-Tal 2 2 4" xfId="20165" xr:uid="{851F84C0-0367-4362-8050-F506AD1B34B1}"/>
    <cellStyle name="_PCC_Q'3 05-Tal 2 3" xfId="5074" xr:uid="{F940BEFE-ADB7-4657-B3DB-F1C801C59F16}"/>
    <cellStyle name="_PCC_Q'3 05-Tal 2 3 2" xfId="7909" xr:uid="{C31DB1B4-A0E9-4C7B-AA8E-865749A4B863}"/>
    <cellStyle name="_PCC_Q'3 05-Tal 2 3 2 2" xfId="23249" xr:uid="{E805AA67-190A-4615-AE35-900BE73684A6}"/>
    <cellStyle name="_PCC_Q'3 05-Tal 2 3 3" xfId="17045" xr:uid="{47836F50-E307-4B69-9E4C-C5E5BB2B8F33}"/>
    <cellStyle name="_PCC_Q'3 05-Tal 2 3 3 2" xfId="32343" xr:uid="{FC32007F-425B-4A40-8DF6-EFCB531B5602}"/>
    <cellStyle name="_PCC_Q'3 05-Tal 2 3 4" xfId="20428" xr:uid="{C541D31A-7727-480D-9376-400D19848D8D}"/>
    <cellStyle name="_PCC_Q'3 05-Tal 2 4" xfId="5825" xr:uid="{3B3FBAA8-9DE2-474B-BF76-4A0B35D7D20F}"/>
    <cellStyle name="_PCC_Q'3 05-Tal 2 4 2" xfId="21168" xr:uid="{03C5A096-4983-473E-A16F-793CA59D3472}"/>
    <cellStyle name="_PCC_Q'3 05-Tal 2 5" xfId="15619" xr:uid="{AB3AD62C-2CC5-4A3E-A08D-AB814247325F}"/>
    <cellStyle name="_PCC_Q'3 05-Tal 2 5 2" xfId="30948" xr:uid="{5B3C4F82-FE0B-4033-A5E7-22155B02EC8E}"/>
    <cellStyle name="_PCC_Q'3 05-Tal 2 6" xfId="19091" xr:uid="{6BB8F46B-6351-4918-98C9-4B80584F3118}"/>
    <cellStyle name="_PCC_Q'3 05-Tal 3" xfId="4604" xr:uid="{79522303-49FC-4738-892E-E0B48E8D6461}"/>
    <cellStyle name="_PCC_Q'3 05-Tal 3 2" xfId="7460" xr:uid="{878E9613-A63F-4539-A012-DF33DAE38B73}"/>
    <cellStyle name="_PCC_Q'3 05-Tal 3 2 2" xfId="17827" xr:uid="{747D4C94-4F60-427A-AA7E-F05F6C577DC4}"/>
    <cellStyle name="_PCC_Q'3 05-Tal 3 2 2 2" xfId="33125" xr:uid="{D5BA7B4C-DB13-40D6-9155-A992DDC8854B}"/>
    <cellStyle name="_PCC_Q'3 05-Tal 3 2 3" xfId="22801" xr:uid="{AE2ABF0F-227B-4258-8B23-31971C09E51A}"/>
    <cellStyle name="_PCC_Q'3 05-Tal 3 3" xfId="16612" xr:uid="{4483B6BB-737B-4045-9F72-33DCA8B1E1E0}"/>
    <cellStyle name="_PCC_Q'3 05-Tal 3 3 2" xfId="31914" xr:uid="{A514502B-9BB6-46B5-9C8F-DAE10ED7E97A}"/>
    <cellStyle name="_PCC_Q'3 05-Tal 3 4" xfId="19997" xr:uid="{7BD6CF12-A709-4980-A701-7DD0EF198FE1}"/>
    <cellStyle name="_PCC_Q'3 05-Tal 4" xfId="4935" xr:uid="{9ED03A88-3264-4953-B58C-08810DDDD2A8}"/>
    <cellStyle name="_PCC_Q'3 05-Tal 4 2" xfId="7774" xr:uid="{CEA3035C-7863-4D64-B800-A8857360B66D}"/>
    <cellStyle name="_PCC_Q'3 05-Tal 4 2 2" xfId="23114" xr:uid="{926991AB-F659-4DA8-A3DA-AF4E3A3E8B86}"/>
    <cellStyle name="_PCC_Q'3 05-Tal 4 3" xfId="16906" xr:uid="{392F060D-AD80-4B09-93EB-EC17382A5088}"/>
    <cellStyle name="_PCC_Q'3 05-Tal 4 3 2" xfId="32208" xr:uid="{2C1E2DA0-A14E-40B4-AF81-3668DD69C502}"/>
    <cellStyle name="_PCC_Q'3 05-Tal 4 4" xfId="20293" xr:uid="{4EEBBADA-A90B-461B-8DEA-10E539E80D33}"/>
    <cellStyle name="_PCC_Q'3 05-Tal 5" xfId="5351" xr:uid="{9A7075DF-28E5-4FE4-9231-E8C35F2BD4BD}"/>
    <cellStyle name="_PCC_Q'3 05-Tal 5 2" xfId="20695" xr:uid="{9D21ECFF-7B8B-48F5-B64F-1D17B90AA627}"/>
    <cellStyle name="_PCC_Q'3 05-Tal 6" xfId="15348" xr:uid="{4DFE5705-DC61-44E0-B58A-CBEE6E73204F}"/>
    <cellStyle name="_PCC_Q'3 05-Tal 6 2" xfId="30677" xr:uid="{63391D61-4436-4B9A-B5F0-8BB4C6E16D27}"/>
    <cellStyle name="_PCC_Q'3 05-Tal 7" xfId="18860" xr:uid="{67D07897-B8A6-4185-9F87-E97F5E4A9762}"/>
    <cellStyle name="_PCC-Tal" xfId="601" xr:uid="{48FCF681-FF99-4772-8213-A88D9568C0CA}"/>
    <cellStyle name="_PCC-Tal 2" xfId="1632" xr:uid="{89835C71-DD27-4C2E-8201-039386ECF906}"/>
    <cellStyle name="_PCC-Tal 2 2" xfId="4803" xr:uid="{BD45D691-2F32-4D32-B990-DF9BB24CE45C}"/>
    <cellStyle name="_PCC-Tal 2 2 2" xfId="7644" xr:uid="{9BDC0E34-36B2-4FE8-A930-7FC4BC834206}"/>
    <cellStyle name="_PCC-Tal 2 2 2 2" xfId="17996" xr:uid="{A4CDDC99-EBD3-4983-B21C-1E45C053F3B2}"/>
    <cellStyle name="_PCC-Tal 2 2 2 2 2" xfId="33294" xr:uid="{D0A34C23-1E0E-4A38-8043-8A31EBB22715}"/>
    <cellStyle name="_PCC-Tal 2 2 2 3" xfId="22984" xr:uid="{130A654C-DEEE-4E8A-AF25-612D99958C6C}"/>
    <cellStyle name="_PCC-Tal 2 2 3" xfId="16781" xr:uid="{1D5BD7DE-9647-4492-A2CC-EC413E3D9C57}"/>
    <cellStyle name="_PCC-Tal 2 2 3 2" xfId="32083" xr:uid="{30EC71E6-96BD-4151-8FA2-7C51973588DC}"/>
    <cellStyle name="_PCC-Tal 2 2 4" xfId="20166" xr:uid="{191E1B85-B6C9-41E0-B42E-D3A8EF1E9DE8}"/>
    <cellStyle name="_PCC-Tal 2 3" xfId="5075" xr:uid="{BA8DA09B-85E8-44C1-BB36-5D3FE8EA6399}"/>
    <cellStyle name="_PCC-Tal 2 3 2" xfId="7910" xr:uid="{66CE911F-C175-4B79-86E2-31DEE617E218}"/>
    <cellStyle name="_PCC-Tal 2 3 2 2" xfId="23250" xr:uid="{2E9B66AB-2098-41EF-85FA-830DD1040069}"/>
    <cellStyle name="_PCC-Tal 2 3 3" xfId="17046" xr:uid="{06538C52-D0D4-48F0-A839-0881FF176D90}"/>
    <cellStyle name="_PCC-Tal 2 3 3 2" xfId="32344" xr:uid="{B29170C3-30F3-4F51-BD56-C243522C76EE}"/>
    <cellStyle name="_PCC-Tal 2 3 4" xfId="20429" xr:uid="{19DBFAB2-A261-45D1-B1B8-2562936BE91D}"/>
    <cellStyle name="_PCC-Tal 2 4" xfId="5826" xr:uid="{B0EDE507-2B00-43F8-9436-29AF910307C1}"/>
    <cellStyle name="_PCC-Tal 2 4 2" xfId="21169" xr:uid="{94B3D173-8025-4C12-813B-09E88E1CD049}"/>
    <cellStyle name="_PCC-Tal 2 5" xfId="15620" xr:uid="{BF5554F5-E27F-44B9-9292-7C6751397D9C}"/>
    <cellStyle name="_PCC-Tal 2 5 2" xfId="30949" xr:uid="{B93F2BAE-84DD-4C1A-8130-72A21B310506}"/>
    <cellStyle name="_PCC-Tal 2 6" xfId="19092" xr:uid="{4AB1F23B-C515-4C72-A686-098DC13F0EC8}"/>
    <cellStyle name="_PCC-Tal 3" xfId="4605" xr:uid="{13A1AF89-AF96-4E6F-9AAF-58F2FD88F1A6}"/>
    <cellStyle name="_PCC-Tal 3 2" xfId="7461" xr:uid="{C4069AB3-B6B5-4A9D-B040-B23E7B42205D}"/>
    <cellStyle name="_PCC-Tal 3 2 2" xfId="17828" xr:uid="{DE3CB566-E5DB-43CA-A923-9EF14E6A36E0}"/>
    <cellStyle name="_PCC-Tal 3 2 2 2" xfId="33126" xr:uid="{B7988ECF-299C-419D-8C90-238D153A5653}"/>
    <cellStyle name="_PCC-Tal 3 2 3" xfId="22802" xr:uid="{1B08815B-C261-482D-8FA9-ADCF3CB3E5A4}"/>
    <cellStyle name="_PCC-Tal 3 3" xfId="16613" xr:uid="{63C09865-0A72-4C38-99A0-551AD1EEAFA5}"/>
    <cellStyle name="_PCC-Tal 3 3 2" xfId="31915" xr:uid="{A8BD637F-C885-43F3-8946-77857E9AE598}"/>
    <cellStyle name="_PCC-Tal 3 4" xfId="19998" xr:uid="{521AAFB6-6EFB-41FB-8010-C7ADFC86D9C7}"/>
    <cellStyle name="_PCC-Tal 4" xfId="4936" xr:uid="{F1C2D0CB-6E26-46E1-80A8-7CA9147EBD35}"/>
    <cellStyle name="_PCC-Tal 4 2" xfId="7775" xr:uid="{5217DFE3-2FE3-4F7D-AA8C-9744F421E91B}"/>
    <cellStyle name="_PCC-Tal 4 2 2" xfId="23115" xr:uid="{17A2315B-C4F0-44D3-AC1D-3F59541A831C}"/>
    <cellStyle name="_PCC-Tal 4 3" xfId="16907" xr:uid="{A7A4A0E1-8C46-4DF9-9472-A84F973B669E}"/>
    <cellStyle name="_PCC-Tal 4 3 2" xfId="32209" xr:uid="{96E7BECF-C9E8-47A5-93A3-7B54D121C5C0}"/>
    <cellStyle name="_PCC-Tal 4 4" xfId="20294" xr:uid="{1B82D9D0-F3CE-4A1D-B7AF-04A122D32462}"/>
    <cellStyle name="_PCC-Tal 5" xfId="5352" xr:uid="{E852F454-B137-4E1E-A4BD-3FBD1F6C02F9}"/>
    <cellStyle name="_PCC-Tal 5 2" xfId="20696" xr:uid="{2772CC3C-65E5-4EE6-8583-29FCC63879A2}"/>
    <cellStyle name="_PCC-Tal 6" xfId="15349" xr:uid="{8D1D6181-F39D-4790-8658-F041D1273191}"/>
    <cellStyle name="_PCC-Tal 6 2" xfId="30678" xr:uid="{598696B2-15CE-4548-A126-65E1712E160A}"/>
    <cellStyle name="_PCC-Tal 7" xfId="18861" xr:uid="{720B7836-1AC4-48E6-A233-0F96C14A9A5F}"/>
    <cellStyle name="_PF ตารางแจ้งหนี้ 04.54 ครั้งที่ 5 ย้อนหลัง" xfId="1771" xr:uid="{04F0D5B1-2F25-4E5C-B794-1054CA6657E4}"/>
    <cellStyle name="_PF ตารางแจ้งหนี้ 04.54 ครั้งที่ 5 ย้อนหลัง 2" xfId="1772" xr:uid="{3D9460FD-38B8-486E-AEBA-F05B7A387206}"/>
    <cellStyle name="_PF ตารางแจ้งหนี้คงที่ 01.54 SSP Crocs" xfId="1773" xr:uid="{1D468BB3-7AC4-4A54-92CC-741A9B17842D}"/>
    <cellStyle name="_PF ตารางแจ้งหนี้คงที่ 01.54 SSP Crocs 2" xfId="1774" xr:uid="{B4B78958-B6A6-4D73-AD44-67D7A175B39F}"/>
    <cellStyle name="_PF ตารางแจ้งหนี้คงที่ 01.54 SSP Crocs_Form ตารางยกเลิกใบแจ้งหนี้" xfId="1775" xr:uid="{B4844D48-8FFC-4D06-8939-155C88E2073D}"/>
    <cellStyle name="_PF ตารางแจ้งหนี้คงที่ 01.54 SSP Crocs_Form ตารางยกเลิกใบแจ้งหนี้ 2" xfId="1776" xr:uid="{0748FC28-143D-4F39-9FD5-0F3F2C7DCB27}"/>
    <cellStyle name="_PF ตารางแจ้งหนี้คงที่ 01.54 SSP Crocs_PF ตารางแจ้งหนี้ 04.54 ครั้งที่ 5 ย้อนหลัง" xfId="1777" xr:uid="{DDA71721-7AA3-433F-9AFF-F246DC6EFDE8}"/>
    <cellStyle name="_PF ตารางแจ้งหนี้คงที่ 01.54 SSP Crocs_PF ตารางแจ้งหนี้ 04.54 ครั้งที่ 5 ย้อนหลัง 2" xfId="1778" xr:uid="{3E85E3D1-B9DD-41DE-A7F3-44E5A567BB54}"/>
    <cellStyle name="_PF ตารางแจ้งหนี้คงที่ 01.54 SSP Crocs_PF ตารางแจ้งหนี้ 06.54" xfId="1779" xr:uid="{C0E75993-C527-441C-8609-00522998F3B4}"/>
    <cellStyle name="_PF ตารางแจ้งหนี้คงที่ 01.54 SSP Crocs_PF ตารางแจ้งหนี้ 06.54 2" xfId="1780" xr:uid="{FCC90310-6CA9-4845-86BD-582C2A12A974}"/>
    <cellStyle name="_PF ตารางแจ้งหนี้คงที่ 01.54 SSP Crocs_PF ตารางแจ้งหนี้คงที่ 04.54 BU" xfId="1781" xr:uid="{C13B322E-E110-448C-91B8-FA69BE93B99E}"/>
    <cellStyle name="_PF ตารางแจ้งหนี้คงที่ 01.54 SSP Crocs_PF ตารางแจ้งหนี้คงที่ 04.54 BU 2" xfId="1782" xr:uid="{79AD0173-B1A7-4B6C-A30B-C290B8CCE333}"/>
    <cellStyle name="_PF ตารางแจ้งหนี้คงที่ 01.54 SSP Crocs_PF สรุปผลInterface - โก้" xfId="1783" xr:uid="{A46A4FE0-E32C-4F09-B07A-446CB5935484}"/>
    <cellStyle name="_PF ตารางแจ้งหนี้คงที่ 01.54 SSP Crocs_PF สรุปผลInterface - โก้ 2" xfId="1784" xr:uid="{8A1FB766-DAA6-421B-A32F-3A2A0FE5E5B5}"/>
    <cellStyle name="_PF ตารางแจ้งหนี้คงที่ 01.54 SSP Crocs_ทะเบียนร้านค้า 01.54" xfId="1785" xr:uid="{DA23240D-2200-4A06-AABF-5C425E9D0734}"/>
    <cellStyle name="_PF ตารางแจ้งหนี้คงที่ 01.54 SSP Crocs_ทะเบียนร้านค้า 01.54 2" xfId="1786" xr:uid="{288C669A-1DB4-45C4-A2A7-8F4DE6C2333B}"/>
    <cellStyle name="_PF ตารางแจ้งหนี้คงที่ 01.54 SSP Crocs_ทะเบียนร้านค้า 05.54" xfId="1787" xr:uid="{E34FE833-28AC-4733-8B04-F65097AC53E2}"/>
    <cellStyle name="_PF ตารางแจ้งหนี้คงที่ 01.54 SSP Crocs_ทะเบียนร้านค้า 05.54 2" xfId="1788" xr:uid="{B9B2788B-E825-48E3-8497-B8CF59D7286F}"/>
    <cellStyle name="_PF ตารางแจ้งหนี้คงที่ 01.54 SSP Crocs_ทะเบียนร้านค้า 05.54 Update" xfId="1789" xr:uid="{83EE6D99-E8B5-4940-B7C2-89C4034A02E9}"/>
    <cellStyle name="_PF ตารางแจ้งหนี้คงที่ 01.54 SSP Crocs_ทะเบียนร้านค้า 05.54 Update 2" xfId="1790" xr:uid="{FB52969D-CB50-4596-B03B-1FB065A230B0}"/>
    <cellStyle name="_PF ตารางแจ้งหนี้คงที่ 01.54 SSP Crocs_ทะเบียนร้านค้า 05.54 นก" xfId="1791" xr:uid="{216D3B30-8C01-4EF9-B46F-FA33527010CE}"/>
    <cellStyle name="_PF ตารางแจ้งหนี้คงที่ 01.54 SSP Crocs_ทะเบียนร้านค้า 05.54 นก 2" xfId="1792" xr:uid="{4771E7B8-4E0E-4B44-A296-02B860320B33}"/>
    <cellStyle name="_PF ตารางแจ้งหนี้คงที่ 01.54 SSP Crocs_ทะเบียนร้านค้า 06.54" xfId="1793" xr:uid="{B49394D7-65D7-47D5-A96A-F1D31DB04BB3}"/>
    <cellStyle name="_PF ตารางแจ้งหนี้คงที่ 01.54 SSP Crocs_ทะเบียนร้านค้า 06.54 2" xfId="1794" xr:uid="{F6ACDDF6-9E2F-4C78-B057-EDF443AB8DB5}"/>
    <cellStyle name="_PF ตารางแจ้งหนี้คงที่ 01.54 SSP Crocs_ทะเบียนร้านค้า 06.54 Update" xfId="1795" xr:uid="{8B309872-A8BC-4698-8E6A-C5CE760AD40C}"/>
    <cellStyle name="_PF ตารางแจ้งหนี้คงที่ 01.54 SSP Crocs_ทะเบียนร้านค้า 06.54 Update 2" xfId="1796" xr:uid="{5D0E00A1-FA84-4367-9E4E-BAE611CDDA28}"/>
    <cellStyle name="_PF ตารางแจ้งหนี้คงที่ 01.54 SSP Crocs_ทะเบียนร้านค้า พ.ค.54" xfId="1797" xr:uid="{6D71E03D-80E0-49B5-AD2C-5AC2039A642E}"/>
    <cellStyle name="_PF ตารางแจ้งหนี้คงที่ 01.54 SSP Crocs_ทะเบียนร้านค้า พ.ค.54 2" xfId="1798" xr:uid="{932FD091-D1F8-4A3F-A5AE-E2C39E1C7A08}"/>
    <cellStyle name="_PF ตารางแจ้งหนี้คงที่ 01.54 SSP Crocs_ทะเบียนร้านค้า พ.ค.54-KIOSK" xfId="1799" xr:uid="{F2B039BE-4B55-4D33-96FE-DE43292603D6}"/>
    <cellStyle name="_PF ตารางแจ้งหนี้คงที่ 01.54 SSP Crocs_ทะเบียนร้านค้า พ.ค.54-KIOSK 2" xfId="1800" xr:uid="{86080FE4-6557-42F0-9B53-98677747FE71}"/>
    <cellStyle name="_PF ตารางแจ้งหนี้คงที่ 01.54 SSP Crocs_ทะเบียนร้านค้า พ.ค.54-KIOSK-IT BOOTH-PRO" xfId="1801" xr:uid="{6916E42D-CE59-408A-8CBC-66D05EF8B6FC}"/>
    <cellStyle name="_PF ตารางแจ้งหนี้คงที่ 01.54 SSP Crocs_ทะเบียนร้านค้า พ.ค.54-KIOSK-IT BOOTH-PRO 2" xfId="1802" xr:uid="{91E3CAE9-7945-4D52-B8EA-715887F0397C}"/>
    <cellStyle name="_PF ตารางแจ้งหนี้คงที่ 01.54 SSP Crocs_รายงานตัวแผ่ 13.5.54" xfId="1803" xr:uid="{4955CD4F-FBB7-4252-8A07-74F4F2BB3D23}"/>
    <cellStyle name="_PF ตารางแจ้งหนี้คงที่ 01.54 SSP Crocs_รายงานตัวแผ่ 13.5.54 2" xfId="1804" xr:uid="{B81E922A-0CBD-4D5B-AC84-BC5F1E7A8306}"/>
    <cellStyle name="_PF ตารางแจ้งหนี้คงที่ 12.53" xfId="1805" xr:uid="{D23CDC79-6934-4659-ABC2-84ED10427BD7}"/>
    <cellStyle name="_PF ตารางแจ้งหนี้คงที่ 12.53 2" xfId="1806" xr:uid="{7F36C465-E2D1-4030-8CC9-C85E6BBC01C7}"/>
    <cellStyle name="_PF ตารางแจ้งหนี้คงที่ 12.53_Form ตารางยกเลิกใบแจ้งหนี้" xfId="1807" xr:uid="{6B6AD408-0959-4079-9739-A42E233369D3}"/>
    <cellStyle name="_PF ตารางแจ้งหนี้คงที่ 12.53_Form ตารางยกเลิกใบแจ้งหนี้ 2" xfId="1808" xr:uid="{72AB1FB3-BD5C-4E49-8EEC-0E4A65F8276A}"/>
    <cellStyle name="_PF ตารางแจ้งหนี้คงที่ 12.53_PF ตารางแจ้งหนี้ 04.54 ครั้งที่ 5 ย้อนหลัง" xfId="1809" xr:uid="{D734C50F-D35D-4DF6-BB59-3CF0C6FFE05A}"/>
    <cellStyle name="_PF ตารางแจ้งหนี้คงที่ 12.53_PF ตารางแจ้งหนี้ 04.54 ครั้งที่ 5 ย้อนหลัง 2" xfId="1810" xr:uid="{ADFC5CCE-42EF-4CF0-BD05-2F7A28232685}"/>
    <cellStyle name="_PF ตารางแจ้งหนี้คงที่ 12.53_PF ตารางแจ้งหนี้ 06.54" xfId="1811" xr:uid="{3D18B0BD-D2A8-4A54-800B-9E1E7854D9C9}"/>
    <cellStyle name="_PF ตารางแจ้งหนี้คงที่ 12.53_PF ตารางแจ้งหนี้ 06.54 2" xfId="1812" xr:uid="{6F5C4C41-FCC1-4A0A-AE14-79D179CE0138}"/>
    <cellStyle name="_PF ตารางแจ้งหนี้คงที่ 12.53_PF ตารางแจ้งหนี้คงที่ 04.54 BU" xfId="1813" xr:uid="{20D7FFC9-F7D2-43A7-98CC-2C381AA1BB1D}"/>
    <cellStyle name="_PF ตารางแจ้งหนี้คงที่ 12.53_PF ตารางแจ้งหนี้คงที่ 04.54 BU 2" xfId="1814" xr:uid="{D7D4D0AC-6565-4B6F-A94F-24C31EAAC36C}"/>
    <cellStyle name="_PF ตารางแจ้งหนี้คงที่ 12.53_PF สรุปผลInterface - โก้" xfId="1815" xr:uid="{5E935A11-4259-47EF-9994-B9E335787B2E}"/>
    <cellStyle name="_PF ตารางแจ้งหนี้คงที่ 12.53_PF สรุปผลInterface - โก้ 2" xfId="1816" xr:uid="{F3D73F18-CAB5-4BE9-AD53-2BFACE24586E}"/>
    <cellStyle name="_PF ตารางแจ้งหนี้คงที่ 12.53_ทะเบียนร้านค้า 01.54" xfId="1817" xr:uid="{DEDB2B32-907F-48E3-8543-33C5754CBEA4}"/>
    <cellStyle name="_PF ตารางแจ้งหนี้คงที่ 12.53_ทะเบียนร้านค้า 01.54 2" xfId="1818" xr:uid="{3860AFDA-D8AD-46D8-987F-E175DB5D0799}"/>
    <cellStyle name="_PF ตารางแจ้งหนี้คงที่ 12.53_ทะเบียนร้านค้า 05.54" xfId="1819" xr:uid="{5C05FD39-8701-493B-A9D9-CE72C83C132F}"/>
    <cellStyle name="_PF ตารางแจ้งหนี้คงที่ 12.53_ทะเบียนร้านค้า 05.54 2" xfId="1820" xr:uid="{D485959F-4992-4151-BE63-B6E6389CFF84}"/>
    <cellStyle name="_PF ตารางแจ้งหนี้คงที่ 12.53_ทะเบียนร้านค้า 05.54 Update" xfId="1821" xr:uid="{CE7A4110-C6E3-438B-86C5-9B22A64674E6}"/>
    <cellStyle name="_PF ตารางแจ้งหนี้คงที่ 12.53_ทะเบียนร้านค้า 05.54 Update 2" xfId="1822" xr:uid="{FE0DBBD3-F90B-4FA2-9712-85038B1E54CF}"/>
    <cellStyle name="_PF ตารางแจ้งหนี้คงที่ 12.53_ทะเบียนร้านค้า 05.54 นก" xfId="1823" xr:uid="{4B25CEF7-9164-4D25-A64C-44B958178E6F}"/>
    <cellStyle name="_PF ตารางแจ้งหนี้คงที่ 12.53_ทะเบียนร้านค้า 05.54 นก 2" xfId="1824" xr:uid="{E5DF32C4-4BD3-4E9C-A94E-5277D2C4DF1C}"/>
    <cellStyle name="_PF ตารางแจ้งหนี้คงที่ 12.53_ทะเบียนร้านค้า 06.54" xfId="1825" xr:uid="{571AF9FD-9346-4FE0-BFAC-F31FD63C3ADD}"/>
    <cellStyle name="_PF ตารางแจ้งหนี้คงที่ 12.53_ทะเบียนร้านค้า 06.54 2" xfId="1826" xr:uid="{01AE6162-D02D-4876-B573-1E2342A4910D}"/>
    <cellStyle name="_PF ตารางแจ้งหนี้คงที่ 12.53_ทะเบียนร้านค้า 06.54 Update" xfId="1827" xr:uid="{7FDDDB95-3C1E-4197-BE2D-6EB911BC4188}"/>
    <cellStyle name="_PF ตารางแจ้งหนี้คงที่ 12.53_ทะเบียนร้านค้า 06.54 Update 2" xfId="1828" xr:uid="{9BD8867A-B66A-445C-994A-EC14199846A4}"/>
    <cellStyle name="_PF ตารางแจ้งหนี้คงที่ 12.53_ทะเบียนร้านค้า พ.ค.54" xfId="1829" xr:uid="{5492E211-B9D3-43B3-A79B-847925501817}"/>
    <cellStyle name="_PF ตารางแจ้งหนี้คงที่ 12.53_ทะเบียนร้านค้า พ.ค.54 2" xfId="1830" xr:uid="{CF7B797D-05AE-485B-B2C1-EFBAD1C8F11D}"/>
    <cellStyle name="_PF ตารางแจ้งหนี้คงที่ 12.53_ทะเบียนร้านค้า พ.ค.54-KIOSK" xfId="1831" xr:uid="{2E224B3C-B6A4-4880-AC6A-1E5BA8C5020E}"/>
    <cellStyle name="_PF ตารางแจ้งหนี้คงที่ 12.53_ทะเบียนร้านค้า พ.ค.54-KIOSK 2" xfId="1832" xr:uid="{9E400DB3-2058-4435-B4B4-9DB39F24DCD0}"/>
    <cellStyle name="_PF ตารางแจ้งหนี้คงที่ 12.53_ทะเบียนร้านค้า พ.ค.54-KIOSK-IT BOOTH-PRO" xfId="1833" xr:uid="{C4E16BB9-0AF1-41F9-B22E-77E477FF8A35}"/>
    <cellStyle name="_PF ตารางแจ้งหนี้คงที่ 12.53_ทะเบียนร้านค้า พ.ค.54-KIOSK-IT BOOTH-PRO 2" xfId="1834" xr:uid="{51B194E5-6295-409A-AC78-BBD9592EA47A}"/>
    <cellStyle name="_PF ตารางแจ้งหนี้คงที่ 12.53_รายงานตัวแผ่ 13.5.54" xfId="1835" xr:uid="{B4922CDC-17F4-4D67-8C42-93B0CB88DF80}"/>
    <cellStyle name="_PF ตารางแจ้งหนี้คงที่ 12.53_รายงานตัวแผ่ 13.5.54 2" xfId="1836" xr:uid="{D8BF8D5D-E4DA-467C-9515-21C0C773DE10}"/>
    <cellStyle name="_Preuksa YE'05.kwang" xfId="235" xr:uid="{6AD77543-0145-46C3-885C-6651713B130C}"/>
    <cellStyle name="_Preuksa YE'05.kwang 2" xfId="1592" xr:uid="{E1540F93-61AD-4CCF-BFF1-FE7EE40885A9}"/>
    <cellStyle name="_Preuksa YE'05.kwang 2 2" xfId="4763" xr:uid="{CC84E542-9221-4212-A012-7141F1C27359}"/>
    <cellStyle name="_Preuksa YE'05.kwang 2 2 2" xfId="7604" xr:uid="{F3C12063-3A73-450A-A592-8109D9B95BBC}"/>
    <cellStyle name="_Preuksa YE'05.kwang 2 2 2 2" xfId="17956" xr:uid="{269B34E6-10F5-4205-9E9F-E20BCCE193D5}"/>
    <cellStyle name="_Preuksa YE'05.kwang 2 2 2 2 2" xfId="33254" xr:uid="{7BA6203D-EFBA-475C-B7CE-19BF317485AA}"/>
    <cellStyle name="_Preuksa YE'05.kwang 2 2 2 3" xfId="22944" xr:uid="{927B9311-C813-49AD-9ED7-5C6BB8BEAABC}"/>
    <cellStyle name="_Preuksa YE'05.kwang 2 2 3" xfId="16741" xr:uid="{AFFBA43E-B265-4720-8BF7-49E5A8344CF7}"/>
    <cellStyle name="_Preuksa YE'05.kwang 2 2 3 2" xfId="32043" xr:uid="{1D7066A7-AD84-45E6-9831-D8652AFAC120}"/>
    <cellStyle name="_Preuksa YE'05.kwang 2 2 4" xfId="20126" xr:uid="{4E37D3EF-D643-411E-8F28-FD013E2D9FD3}"/>
    <cellStyle name="_Preuksa YE'05.kwang 2 3" xfId="5035" xr:uid="{539E68A2-062C-4087-AAD7-09870F327920}"/>
    <cellStyle name="_Preuksa YE'05.kwang 2 3 2" xfId="7870" xr:uid="{BF52F077-B4A7-4837-A8DE-854147AA72E8}"/>
    <cellStyle name="_Preuksa YE'05.kwang 2 3 2 2" xfId="23210" xr:uid="{EC3E66F2-8F4C-4648-9FF0-5FC90B8A6025}"/>
    <cellStyle name="_Preuksa YE'05.kwang 2 3 3" xfId="17006" xr:uid="{7EF44CAA-F073-4BA7-AF1A-2BEBACA5B24A}"/>
    <cellStyle name="_Preuksa YE'05.kwang 2 3 3 2" xfId="32304" xr:uid="{BABCAFC9-37D4-4EBE-A0E1-4450DA1F3E01}"/>
    <cellStyle name="_Preuksa YE'05.kwang 2 3 4" xfId="20389" xr:uid="{7B59EECF-D6F2-4F5F-8D7F-5AA362D6E1A3}"/>
    <cellStyle name="_Preuksa YE'05.kwang 2 4" xfId="5786" xr:uid="{A23A362F-D3DD-449C-9A50-FEC9C1CB2E55}"/>
    <cellStyle name="_Preuksa YE'05.kwang 2 4 2" xfId="21129" xr:uid="{3811059A-CEB9-4ADD-8498-82B28EB5E760}"/>
    <cellStyle name="_Preuksa YE'05.kwang 2 5" xfId="15580" xr:uid="{1DC107DB-BF75-4185-A619-6A143FA8083E}"/>
    <cellStyle name="_Preuksa YE'05.kwang 2 5 2" xfId="30909" xr:uid="{15A8A629-B1AA-4B61-8A55-58D1002EABCE}"/>
    <cellStyle name="_Preuksa YE'05.kwang 2 6" xfId="19052" xr:uid="{C9494F6A-A1C7-4583-9B32-04F3A3B88FB0}"/>
    <cellStyle name="_Preuksa YE'05.kwang 3" xfId="4565" xr:uid="{834EEF79-3B1C-4618-A7ED-BF0069651333}"/>
    <cellStyle name="_Preuksa YE'05.kwang 3 2" xfId="7421" xr:uid="{2791F606-0A83-4FD0-BCFB-8C36FDF692D1}"/>
    <cellStyle name="_Preuksa YE'05.kwang 3 2 2" xfId="17788" xr:uid="{7988DD58-A35D-4583-B573-D8BFD9228560}"/>
    <cellStyle name="_Preuksa YE'05.kwang 3 2 2 2" xfId="33086" xr:uid="{33189716-F7E7-457B-BB6A-DECFC4108525}"/>
    <cellStyle name="_Preuksa YE'05.kwang 3 2 3" xfId="22762" xr:uid="{C304CBE3-447B-4E2C-8164-B08B099DBD2E}"/>
    <cellStyle name="_Preuksa YE'05.kwang 3 3" xfId="16573" xr:uid="{FF96C3B1-2A98-4804-8052-EC9B6A4A7174}"/>
    <cellStyle name="_Preuksa YE'05.kwang 3 3 2" xfId="31875" xr:uid="{FADF7C12-02AD-42A7-A20A-ECEE0C0642D2}"/>
    <cellStyle name="_Preuksa YE'05.kwang 3 4" xfId="19958" xr:uid="{752433E6-BA0E-4369-8126-F3B04A91E047}"/>
    <cellStyle name="_Preuksa YE'05.kwang 4" xfId="4895" xr:uid="{8F4CE739-27E6-4DE9-8C59-062750E07733}"/>
    <cellStyle name="_Preuksa YE'05.kwang 4 2" xfId="7734" xr:uid="{D0D408E9-124D-42FE-BE04-F3DF78C5E5F6}"/>
    <cellStyle name="_Preuksa YE'05.kwang 4 2 2" xfId="23074" xr:uid="{D9915248-5566-4AB5-9EE2-D1015CE2B625}"/>
    <cellStyle name="_Preuksa YE'05.kwang 4 3" xfId="16866" xr:uid="{A248A832-3515-4ECE-955B-AE27BD9EC699}"/>
    <cellStyle name="_Preuksa YE'05.kwang 4 3 2" xfId="32168" xr:uid="{894E32EF-4DFE-4E40-B748-B64872CFFE22}"/>
    <cellStyle name="_Preuksa YE'05.kwang 4 4" xfId="20253" xr:uid="{F27559B2-4649-4895-86EA-17B9E2149FAE}"/>
    <cellStyle name="_Preuksa YE'05.kwang 5" xfId="5223" xr:uid="{CD52AC61-1AD8-4F83-87F8-B930ECB8B3EF}"/>
    <cellStyle name="_Preuksa YE'05.kwang 5 2" xfId="20567" xr:uid="{04DABFDD-6EBB-44FF-A108-87274B0D0FEA}"/>
    <cellStyle name="_Preuksa YE'05.kwang 6" xfId="15282" xr:uid="{C952F4E2-794C-4E46-9E36-724B692255D8}"/>
    <cellStyle name="_Preuksa YE'05.kwang 6 2" xfId="30611" xr:uid="{721F9D05-D898-44CB-870C-EDAD40C96882}"/>
    <cellStyle name="_Preuksa YE'05.kwang 7" xfId="18818" xr:uid="{50CDEBD6-DFA4-4FA1-A1E9-ACE4D6EA1C06}"/>
    <cellStyle name="_Profit and Loss for Fon from p'um" xfId="602" xr:uid="{6109C61B-E47E-4919-B71F-80E931894F8E}"/>
    <cellStyle name="_Profit and Loss for Fon from p'um 2" xfId="1633" xr:uid="{C349CD70-99D8-45B8-B1CA-2F73FE1F7AB0}"/>
    <cellStyle name="_Profit and Loss for Fon from p'um 2 2" xfId="4804" xr:uid="{D13A7B8F-B03F-4B17-AB83-739B43391766}"/>
    <cellStyle name="_Profit and Loss for Fon from p'um 2 2 2" xfId="7645" xr:uid="{C50BC96E-02B9-4C07-94EC-E9C6889A56AB}"/>
    <cellStyle name="_Profit and Loss for Fon from p'um 2 2 2 2" xfId="17997" xr:uid="{BA0366AC-8CCA-4F73-9AF2-00FE114BFE1D}"/>
    <cellStyle name="_Profit and Loss for Fon from p'um 2 2 2 2 2" xfId="33295" xr:uid="{40253749-1E04-43BA-83CE-0677881E0A18}"/>
    <cellStyle name="_Profit and Loss for Fon from p'um 2 2 2 3" xfId="22985" xr:uid="{53048229-893C-446F-A738-5F7126853B66}"/>
    <cellStyle name="_Profit and Loss for Fon from p'um 2 2 3" xfId="16782" xr:uid="{FCD8E5FB-D31F-4675-B209-BDA56606419E}"/>
    <cellStyle name="_Profit and Loss for Fon from p'um 2 2 3 2" xfId="32084" xr:uid="{C7C3D319-D4CB-4CEE-8E43-8F9985075F5D}"/>
    <cellStyle name="_Profit and Loss for Fon from p'um 2 2 4" xfId="20167" xr:uid="{7698AFC7-2BE2-4628-B14B-F7293FBCC66E}"/>
    <cellStyle name="_Profit and Loss for Fon from p'um 2 3" xfId="5076" xr:uid="{D89AD531-EE96-4E99-B7BD-6251DD61D3D6}"/>
    <cellStyle name="_Profit and Loss for Fon from p'um 2 3 2" xfId="7911" xr:uid="{E2F7E6BC-85F7-40B2-B0BC-BB9D88E194AA}"/>
    <cellStyle name="_Profit and Loss for Fon from p'um 2 3 2 2" xfId="23251" xr:uid="{29C09B9A-0CC8-42A4-8EFF-61927DDD0F5A}"/>
    <cellStyle name="_Profit and Loss for Fon from p'um 2 3 3" xfId="17047" xr:uid="{CD404E94-2FB3-4ED0-A7EE-184D192035DC}"/>
    <cellStyle name="_Profit and Loss for Fon from p'um 2 3 3 2" xfId="32345" xr:uid="{A71F3C65-662F-48E6-86AA-6687BFEBE2CE}"/>
    <cellStyle name="_Profit and Loss for Fon from p'um 2 3 4" xfId="20430" xr:uid="{D8D75993-2DFD-4123-867D-87E2B325DA1E}"/>
    <cellStyle name="_Profit and Loss for Fon from p'um 2 4" xfId="5827" xr:uid="{A014D5D1-268F-4361-88AB-AD791A3856CF}"/>
    <cellStyle name="_Profit and Loss for Fon from p'um 2 4 2" xfId="21170" xr:uid="{DE400554-E129-4C6F-98EA-91890B20BFFC}"/>
    <cellStyle name="_Profit and Loss for Fon from p'um 2 5" xfId="15621" xr:uid="{8859B268-5027-49EC-9F8F-79A3BD7D82BC}"/>
    <cellStyle name="_Profit and Loss for Fon from p'um 2 5 2" xfId="30950" xr:uid="{8F8852C3-B6BC-41B7-A5D1-09C4C28C6502}"/>
    <cellStyle name="_Profit and Loss for Fon from p'um 2 6" xfId="19093" xr:uid="{0F122231-C024-41D8-9EF1-3798E3328C57}"/>
    <cellStyle name="_Profit and Loss for Fon from p'um 3" xfId="4606" xr:uid="{C964D28D-4867-431A-8F6E-19C01FB82E00}"/>
    <cellStyle name="_Profit and Loss for Fon from p'um 3 2" xfId="7462" xr:uid="{7E6DF323-B9CA-45C3-BD4C-75F1F355D00B}"/>
    <cellStyle name="_Profit and Loss for Fon from p'um 3 2 2" xfId="17829" xr:uid="{884A46B0-4DE3-4679-B3F3-8EE2B231F2B9}"/>
    <cellStyle name="_Profit and Loss for Fon from p'um 3 2 2 2" xfId="33127" xr:uid="{78D1CAB8-2093-46C3-A6E1-AEFD356C75DB}"/>
    <cellStyle name="_Profit and Loss for Fon from p'um 3 2 3" xfId="22803" xr:uid="{1229D79D-8DC7-4A5A-BC83-2AF72348665C}"/>
    <cellStyle name="_Profit and Loss for Fon from p'um 3 3" xfId="16614" xr:uid="{DCE1E039-AF5A-4978-973A-9A03AB981732}"/>
    <cellStyle name="_Profit and Loss for Fon from p'um 3 3 2" xfId="31916" xr:uid="{EB6E776B-20C9-4878-9051-8ADBAA4BDB4E}"/>
    <cellStyle name="_Profit and Loss for Fon from p'um 3 4" xfId="19999" xr:uid="{1E6C994A-E7E8-4BEB-A5C5-2F69ACD1A556}"/>
    <cellStyle name="_Profit and Loss for Fon from p'um 4" xfId="4937" xr:uid="{069AE219-8A71-422E-9C1B-5DFA7D0FB7D3}"/>
    <cellStyle name="_Profit and Loss for Fon from p'um 4 2" xfId="7776" xr:uid="{6C498149-A717-4175-A111-78E14C67E19C}"/>
    <cellStyle name="_Profit and Loss for Fon from p'um 4 2 2" xfId="23116" xr:uid="{74E81534-7C7D-4708-9E9D-AF71ED9023EB}"/>
    <cellStyle name="_Profit and Loss for Fon from p'um 4 3" xfId="16908" xr:uid="{5F2B64CF-91B0-4490-A2AC-B181F7E66233}"/>
    <cellStyle name="_Profit and Loss for Fon from p'um 4 3 2" xfId="32210" xr:uid="{C829DA6C-9EC2-4DDD-89DE-974634A92E00}"/>
    <cellStyle name="_Profit and Loss for Fon from p'um 4 4" xfId="20295" xr:uid="{11033FE6-A780-4928-9379-EBD3A27A92AE}"/>
    <cellStyle name="_Profit and Loss for Fon from p'um 5" xfId="5353" xr:uid="{0D8061DB-D34C-4D24-828B-CF7A9CA36EA3}"/>
    <cellStyle name="_Profit and Loss for Fon from p'um 5 2" xfId="20697" xr:uid="{598A5B7A-5509-4215-9586-105686D66CCA}"/>
    <cellStyle name="_Profit and Loss for Fon from p'um 6" xfId="15350" xr:uid="{429DF18C-FED8-485A-B8AE-EEE6980364F6}"/>
    <cellStyle name="_Profit and Loss for Fon from p'um 6 2" xfId="30679" xr:uid="{A54BD222-F7A6-448B-9C50-80995E7894D9}"/>
    <cellStyle name="_Profit and Loss for Fon from p'um 7" xfId="18862" xr:uid="{35FF300A-4CB6-4E45-90DA-7AED5A06B335}"/>
    <cellStyle name="_Q_Loan-Sample substantive work papers" xfId="603" xr:uid="{FBB84316-D054-4D29-A229-16E4FC1C5138}"/>
    <cellStyle name="_Q2'05-Jeab" xfId="604" xr:uid="{E87004B5-0668-464A-B2EC-F147E4405DE5}"/>
    <cellStyle name="_RDT-Dec2005-Nol" xfId="605" xr:uid="{2FFD1012-D93D-46E3-9B0E-180C314473FB}"/>
    <cellStyle name="_RDT-Dec2005-Nol 2" xfId="1634" xr:uid="{F06AC992-7062-4EEF-8E39-00812E19956D}"/>
    <cellStyle name="_RDT-Dec2005-Nol 2 2" xfId="4805" xr:uid="{397EADF4-88E0-4510-984D-2DB19E4FEF81}"/>
    <cellStyle name="_RDT-Dec2005-Nol 2 2 2" xfId="7646" xr:uid="{98FACC12-724D-4AE4-B3D3-330A90DEB6A6}"/>
    <cellStyle name="_RDT-Dec2005-Nol 2 2 2 2" xfId="17998" xr:uid="{6CDA92C2-4B59-47B6-86A4-098A17C84A6A}"/>
    <cellStyle name="_RDT-Dec2005-Nol 2 2 2 2 2" xfId="33296" xr:uid="{F7E867ED-C93A-479B-8330-0DAE685C8AE2}"/>
    <cellStyle name="_RDT-Dec2005-Nol 2 2 2 3" xfId="22986" xr:uid="{07EF7AF2-17F9-4FCB-929F-905F3C76FF3E}"/>
    <cellStyle name="_RDT-Dec2005-Nol 2 2 3" xfId="16783" xr:uid="{342DD8B3-75FC-4116-AFD2-4CF275E2EF35}"/>
    <cellStyle name="_RDT-Dec2005-Nol 2 2 3 2" xfId="32085" xr:uid="{5D18BE33-2CCF-4D91-B582-159683D8E243}"/>
    <cellStyle name="_RDT-Dec2005-Nol 2 2 4" xfId="20168" xr:uid="{FEB644C8-1F8B-4F69-BA60-1F841D3A541C}"/>
    <cellStyle name="_RDT-Dec2005-Nol 2 3" xfId="5077" xr:uid="{4E5FC678-61BB-4050-AE25-8C8D3C9350FF}"/>
    <cellStyle name="_RDT-Dec2005-Nol 2 3 2" xfId="7912" xr:uid="{65E686B9-5288-4BBB-A7B6-31B9C08B9355}"/>
    <cellStyle name="_RDT-Dec2005-Nol 2 3 2 2" xfId="23252" xr:uid="{C94C4953-51D1-4729-ADA7-5D62925C3331}"/>
    <cellStyle name="_RDT-Dec2005-Nol 2 3 3" xfId="17048" xr:uid="{9BA378A5-7218-4DDE-B6FF-B77AF1161AE3}"/>
    <cellStyle name="_RDT-Dec2005-Nol 2 3 3 2" xfId="32346" xr:uid="{3A71FFBA-CA6F-482C-B2EE-02E16D9180B6}"/>
    <cellStyle name="_RDT-Dec2005-Nol 2 3 4" xfId="20431" xr:uid="{6641A990-3B3C-4331-AF5D-39B4FD55FF5D}"/>
    <cellStyle name="_RDT-Dec2005-Nol 2 4" xfId="5828" xr:uid="{49F10234-F3AE-46AE-AC05-E189AE77EA06}"/>
    <cellStyle name="_RDT-Dec2005-Nol 2 4 2" xfId="21171" xr:uid="{5461A181-65CD-4ABF-A919-5DB1ACF05FC0}"/>
    <cellStyle name="_RDT-Dec2005-Nol 2 5" xfId="15622" xr:uid="{41952CA2-1BC8-4426-9678-F85FD0D503B3}"/>
    <cellStyle name="_RDT-Dec2005-Nol 2 5 2" xfId="30951" xr:uid="{517A6389-5253-4E13-8EE4-234EE4271710}"/>
    <cellStyle name="_RDT-Dec2005-Nol 2 6" xfId="19094" xr:uid="{C5DD64D7-ED84-49F6-9C3F-FDA6B2CCAB3D}"/>
    <cellStyle name="_RDT-Dec2005-Nol 3" xfId="4607" xr:uid="{A62B8BAF-3C51-4791-91D2-A92A192FAC6E}"/>
    <cellStyle name="_RDT-Dec2005-Nol 3 2" xfId="7463" xr:uid="{E1BDD9AF-B03E-41C9-83A5-880C1EF9A295}"/>
    <cellStyle name="_RDT-Dec2005-Nol 3 2 2" xfId="17830" xr:uid="{734C20B5-C906-450C-B043-930D49F17DE1}"/>
    <cellStyle name="_RDT-Dec2005-Nol 3 2 2 2" xfId="33128" xr:uid="{96587EDD-64E2-4969-8BB3-9436C23802A8}"/>
    <cellStyle name="_RDT-Dec2005-Nol 3 2 3" xfId="22804" xr:uid="{3C48F48E-320B-460A-A48E-0E79068F812D}"/>
    <cellStyle name="_RDT-Dec2005-Nol 3 3" xfId="16615" xr:uid="{78BFAD6F-6F72-4AA3-95AB-5ACED1F6A6A0}"/>
    <cellStyle name="_RDT-Dec2005-Nol 3 3 2" xfId="31917" xr:uid="{689C4EDD-A40F-4F00-B393-939ADE9A87EC}"/>
    <cellStyle name="_RDT-Dec2005-Nol 3 4" xfId="20000" xr:uid="{B714D55B-92FC-4143-82DF-A4CF6A4BE0F9}"/>
    <cellStyle name="_RDT-Dec2005-Nol 4" xfId="4938" xr:uid="{2B85F34D-24BB-4143-9EA6-7950249A3706}"/>
    <cellStyle name="_RDT-Dec2005-Nol 4 2" xfId="7777" xr:uid="{4A887BFF-7361-4D10-AA71-159A9CB83B19}"/>
    <cellStyle name="_RDT-Dec2005-Nol 4 2 2" xfId="23117" xr:uid="{94B92B1D-A655-4113-9B61-56C646FF2F28}"/>
    <cellStyle name="_RDT-Dec2005-Nol 4 3" xfId="16909" xr:uid="{430F1141-583B-40B1-A0C7-85CFE2677024}"/>
    <cellStyle name="_RDT-Dec2005-Nol 4 3 2" xfId="32211" xr:uid="{332A94FE-70D6-4BAB-9377-C04EAE191E17}"/>
    <cellStyle name="_RDT-Dec2005-Nol 4 4" xfId="20296" xr:uid="{34A2FC9C-EE75-4EB6-B82B-0AAC523E82FF}"/>
    <cellStyle name="_RDT-Dec2005-Nol 5" xfId="5354" xr:uid="{35DE4246-03B2-4B92-A1BA-ADB1772D0B65}"/>
    <cellStyle name="_RDT-Dec2005-Nol 5 2" xfId="20698" xr:uid="{40D5D87D-A28E-491A-9FF1-B815FFC9DDC4}"/>
    <cellStyle name="_RDT-Dec2005-Nol 6" xfId="15351" xr:uid="{46515F57-FB12-4363-81EC-E1C4799EC437}"/>
    <cellStyle name="_RDT-Dec2005-Nol 6 2" xfId="30680" xr:uid="{1F5345E5-B27B-4734-9487-968FBCF6E273}"/>
    <cellStyle name="_RDT-Dec2005-Nol 7" xfId="18863" xr:uid="{E397E3E0-4CF9-4EAE-AF24-57CAA5B3BC85}"/>
    <cellStyle name="_RDT-Dec2005-Tudtu" xfId="606" xr:uid="{9F50C871-98E0-491C-84BC-F24D097C846A}"/>
    <cellStyle name="_RDT-Dec2006-Tudtu" xfId="607" xr:uid="{BFF2591F-327D-4EF2-9F72-46250918BF40}"/>
    <cellStyle name="_ROC006 31.12.06 ve0" xfId="608" xr:uid="{F5DAB593-A1AD-4AD2-814D-F3C20EB5761E}"/>
    <cellStyle name="_ROC006 31.12.06 ve1" xfId="609" xr:uid="{C430C040-CD5B-4530-B114-0E099BF0E659}"/>
    <cellStyle name="_roche fon1" xfId="610" xr:uid="{951A9F5C-911D-44C7-8582-3D8D2F8E4F89}"/>
    <cellStyle name="_roche fon2" xfId="611" xr:uid="{AADE7BED-157F-4A22-9D04-960024F0967C}"/>
    <cellStyle name="_roche fon3" xfId="612" xr:uid="{C40D8BB7-1173-41B3-9ED2-1F3900A68A99}"/>
    <cellStyle name="_roche fon4" xfId="613" xr:uid="{F1D84CFB-2776-41B4-822A-B26F42C962D2}"/>
    <cellStyle name="_Roche Thailand 2005-1" xfId="614" xr:uid="{461F8683-F031-47D8-BEF7-A6CBAFB8321A}"/>
    <cellStyle name="_Roche Thailand 2005-1 2" xfId="1635" xr:uid="{E34E932E-11C3-435A-9F52-F73E0E5DBA78}"/>
    <cellStyle name="_Roche Thailand 2005-1 2 2" xfId="4806" xr:uid="{9D130688-45C4-4C62-BC19-7C2C0D688C3F}"/>
    <cellStyle name="_Roche Thailand 2005-1 2 2 2" xfId="7647" xr:uid="{47881492-A431-469A-8A0F-55595C585B4F}"/>
    <cellStyle name="_Roche Thailand 2005-1 2 2 2 2" xfId="17999" xr:uid="{F58DE045-2B0B-46A8-B0C9-8AD7E428A24B}"/>
    <cellStyle name="_Roche Thailand 2005-1 2 2 2 2 2" xfId="33297" xr:uid="{21CA1B76-4B85-4448-BAF8-44602A2BC7CE}"/>
    <cellStyle name="_Roche Thailand 2005-1 2 2 2 3" xfId="22987" xr:uid="{B86B87FD-79B6-4E54-8EC7-B49AF51DC96A}"/>
    <cellStyle name="_Roche Thailand 2005-1 2 2 3" xfId="16784" xr:uid="{43CCEC17-0DDE-49A5-829D-199D890292FF}"/>
    <cellStyle name="_Roche Thailand 2005-1 2 2 3 2" xfId="32086" xr:uid="{C3783707-D22D-4032-8407-350B902EC5EE}"/>
    <cellStyle name="_Roche Thailand 2005-1 2 2 4" xfId="20169" xr:uid="{BDA3F180-EBA6-410A-944B-8CA637C799AF}"/>
    <cellStyle name="_Roche Thailand 2005-1 2 3" xfId="5078" xr:uid="{126FCBE8-66E4-4A5E-80F0-EF6625432D13}"/>
    <cellStyle name="_Roche Thailand 2005-1 2 3 2" xfId="7913" xr:uid="{6CDAFF40-708C-4F7C-B144-B69C164E68FF}"/>
    <cellStyle name="_Roche Thailand 2005-1 2 3 2 2" xfId="23253" xr:uid="{E7829022-D80D-4B6A-8B54-F820FC2EC445}"/>
    <cellStyle name="_Roche Thailand 2005-1 2 3 3" xfId="17049" xr:uid="{D1B1745D-3DC3-46AB-9DD3-FA649D62DDC5}"/>
    <cellStyle name="_Roche Thailand 2005-1 2 3 3 2" xfId="32347" xr:uid="{207E3528-1D8A-4BBF-8FBE-09398F760C52}"/>
    <cellStyle name="_Roche Thailand 2005-1 2 3 4" xfId="20432" xr:uid="{50CCAF3C-D434-421D-892B-97E0187F94A5}"/>
    <cellStyle name="_Roche Thailand 2005-1 2 4" xfId="5829" xr:uid="{E2B53AB5-93C3-4A57-A50B-8C5AF691CE1B}"/>
    <cellStyle name="_Roche Thailand 2005-1 2 4 2" xfId="21172" xr:uid="{A9DB5B0C-BA5C-4550-A41F-47E21153EF46}"/>
    <cellStyle name="_Roche Thailand 2005-1 2 5" xfId="15623" xr:uid="{9B7EA196-D629-4021-9DFC-FA1319230349}"/>
    <cellStyle name="_Roche Thailand 2005-1 2 5 2" xfId="30952" xr:uid="{ABE32618-5524-4515-ACA5-CEF1CCAE444E}"/>
    <cellStyle name="_Roche Thailand 2005-1 2 6" xfId="19095" xr:uid="{2B1D35A5-FAEE-4AB9-BC8D-DEE5888C6F4E}"/>
    <cellStyle name="_Roche Thailand 2005-1 3" xfId="4608" xr:uid="{6955C3D8-5086-470E-8C98-17BB178FF670}"/>
    <cellStyle name="_Roche Thailand 2005-1 3 2" xfId="7464" xr:uid="{6214FE13-327A-43DD-8271-6B7736E7487F}"/>
    <cellStyle name="_Roche Thailand 2005-1 3 2 2" xfId="17831" xr:uid="{503F022E-D990-49C7-A71B-6970CC930F55}"/>
    <cellStyle name="_Roche Thailand 2005-1 3 2 2 2" xfId="33129" xr:uid="{04CB04D3-A390-444B-852C-BCFA84D1C773}"/>
    <cellStyle name="_Roche Thailand 2005-1 3 2 3" xfId="22805" xr:uid="{BEF5D50D-C54C-4453-A528-1B9431ACF3FE}"/>
    <cellStyle name="_Roche Thailand 2005-1 3 3" xfId="16616" xr:uid="{7BA3883B-C989-462E-9FC8-D8D4399CC39C}"/>
    <cellStyle name="_Roche Thailand 2005-1 3 3 2" xfId="31918" xr:uid="{5BA6312F-8A4B-439A-B04E-EB41ECC32F4D}"/>
    <cellStyle name="_Roche Thailand 2005-1 3 4" xfId="20001" xr:uid="{D5529B04-F93A-4D12-9673-0C6433E4FC81}"/>
    <cellStyle name="_Roche Thailand 2005-1 4" xfId="4939" xr:uid="{D817DC4D-88B9-4EFF-A063-DA8A26120D4F}"/>
    <cellStyle name="_Roche Thailand 2005-1 4 2" xfId="7778" xr:uid="{8BC99079-B80F-46A9-9B44-88FEFBEAE1E1}"/>
    <cellStyle name="_Roche Thailand 2005-1 4 2 2" xfId="23118" xr:uid="{7543023A-E510-4E5D-AB1B-D2DBAD57AE2D}"/>
    <cellStyle name="_Roche Thailand 2005-1 4 3" xfId="16910" xr:uid="{7E2CE786-4985-4753-902B-7BD7AB09FA3D}"/>
    <cellStyle name="_Roche Thailand 2005-1 4 3 2" xfId="32212" xr:uid="{D87964E3-3984-4B23-A6EB-DF91D6798B64}"/>
    <cellStyle name="_Roche Thailand 2005-1 4 4" xfId="20297" xr:uid="{16D64DFF-5A58-4F1B-8895-037944081696}"/>
    <cellStyle name="_Roche Thailand 2005-1 5" xfId="5357" xr:uid="{0A003286-DBBD-4207-B2EC-95C79FF668DE}"/>
    <cellStyle name="_Roche Thailand 2005-1 5 2" xfId="20701" xr:uid="{62718806-FEC2-4A16-973D-C7767FBD956D}"/>
    <cellStyle name="_Roche Thailand 2005-1 6" xfId="15352" xr:uid="{6A04790F-5BBA-4E48-9E04-0B278EEA018A}"/>
    <cellStyle name="_Roche Thailand 2005-1 6 2" xfId="30681" xr:uid="{5BC62A49-AC03-4BDF-A202-0310CB27A898}"/>
    <cellStyle name="_Roche Thailand 2005-1 7" xfId="18864" xr:uid="{EB9885F5-DD6C-4560-BF80-D762C994CF2D}"/>
    <cellStyle name="_Roche-Diag-TopYE06" xfId="615" xr:uid="{9F5284D4-9176-45E2-B9D5-AA9A3D4FDB9C}"/>
    <cellStyle name="_Salary" xfId="616" xr:uid="{4ED07B33-F4B3-4060-9D8D-1A2ADE49F30D}"/>
    <cellStyle name="_salary reconcile-sima" xfId="617" xr:uid="{EEA980A0-AA87-4EE5-B8BB-F7E2576AF323}"/>
    <cellStyle name="_salary reconcile-sima 2" xfId="1636" xr:uid="{5E186603-B333-45F5-A179-B9C9ED263731}"/>
    <cellStyle name="_salary reconcile-sima 2 2" xfId="4807" xr:uid="{646A6363-2B0F-46CB-B134-5F3B6BD86E8F}"/>
    <cellStyle name="_salary reconcile-sima 2 2 2" xfId="7648" xr:uid="{49517674-951A-426B-A08A-94B144977F20}"/>
    <cellStyle name="_salary reconcile-sima 2 2 2 2" xfId="18000" xr:uid="{20199751-5B4C-48B5-BDDC-27AC898FE829}"/>
    <cellStyle name="_salary reconcile-sima 2 2 2 2 2" xfId="33298" xr:uid="{BC41A249-6094-4255-94A8-72E8040D97E3}"/>
    <cellStyle name="_salary reconcile-sima 2 2 2 3" xfId="22988" xr:uid="{D71C946F-D3BB-4B44-B6DA-BCD77E030905}"/>
    <cellStyle name="_salary reconcile-sima 2 2 3" xfId="16785" xr:uid="{A1CE9888-BE6D-4CE1-9588-890AA147D875}"/>
    <cellStyle name="_salary reconcile-sima 2 2 3 2" xfId="32087" xr:uid="{D0BBCEB9-A98F-4C9D-AC4D-661E6DDF730B}"/>
    <cellStyle name="_salary reconcile-sima 2 2 4" xfId="20170" xr:uid="{DD09CEAB-39B4-4776-8D8D-A6AF3F3C0FF5}"/>
    <cellStyle name="_salary reconcile-sima 2 3" xfId="5079" xr:uid="{89419437-79A4-488D-9039-155C8638F362}"/>
    <cellStyle name="_salary reconcile-sima 2 3 2" xfId="7914" xr:uid="{8BEF22C9-A073-4767-A141-28906747041E}"/>
    <cellStyle name="_salary reconcile-sima 2 3 2 2" xfId="23254" xr:uid="{0126E99C-9332-4E73-A396-4B415C6F1C5A}"/>
    <cellStyle name="_salary reconcile-sima 2 3 3" xfId="17050" xr:uid="{2DB4DF77-62EC-4540-BA7F-79B149AF3E3C}"/>
    <cellStyle name="_salary reconcile-sima 2 3 3 2" xfId="32348" xr:uid="{9D81EEAC-63CF-495B-A80A-7C35C167D511}"/>
    <cellStyle name="_salary reconcile-sima 2 3 4" xfId="20433" xr:uid="{8AC7D4AB-834B-4C6F-BD40-361F0B140CC1}"/>
    <cellStyle name="_salary reconcile-sima 2 4" xfId="5830" xr:uid="{59FBD877-61DF-4199-B6D2-EEE40BD256E4}"/>
    <cellStyle name="_salary reconcile-sima 2 4 2" xfId="21173" xr:uid="{0AD0591D-7059-4E61-ACE9-DD76030B8383}"/>
    <cellStyle name="_salary reconcile-sima 2 5" xfId="15624" xr:uid="{455E7F34-B585-4D5D-BC19-9A47700E1A2D}"/>
    <cellStyle name="_salary reconcile-sima 2 5 2" xfId="30953" xr:uid="{47E283B0-8911-4417-94C7-4E8FFAF245D9}"/>
    <cellStyle name="_salary reconcile-sima 2 6" xfId="19096" xr:uid="{30E7E431-78EA-4FB9-B0EA-F302DA18EFCD}"/>
    <cellStyle name="_salary reconcile-sima 3" xfId="4609" xr:uid="{29298466-9A95-4A60-9248-B46D6FD41298}"/>
    <cellStyle name="_salary reconcile-sima 3 2" xfId="7465" xr:uid="{800F2B03-73A1-4873-8BFF-B6AC35BD4683}"/>
    <cellStyle name="_salary reconcile-sima 3 2 2" xfId="17832" xr:uid="{7540ABA9-92EC-4707-BB44-2B0D7B1B2E7A}"/>
    <cellStyle name="_salary reconcile-sima 3 2 2 2" xfId="33130" xr:uid="{E30E401B-43E1-4B97-8851-F06F32A08DAE}"/>
    <cellStyle name="_salary reconcile-sima 3 2 3" xfId="22806" xr:uid="{D9AF0CE0-C6A8-4D4E-970E-414F3F56300D}"/>
    <cellStyle name="_salary reconcile-sima 3 3" xfId="16617" xr:uid="{D3DA3894-3FBA-4411-9C65-8362B8DDB70C}"/>
    <cellStyle name="_salary reconcile-sima 3 3 2" xfId="31919" xr:uid="{D7857CED-F5C3-42C2-95C9-C523F3977908}"/>
    <cellStyle name="_salary reconcile-sima 3 4" xfId="20002" xr:uid="{3772D6EF-AFAA-45BA-AC86-18D2A9816CC7}"/>
    <cellStyle name="_salary reconcile-sima 4" xfId="4940" xr:uid="{3B2D3640-1564-4166-9388-858663AC87C2}"/>
    <cellStyle name="_salary reconcile-sima 4 2" xfId="7779" xr:uid="{226E5E25-0338-484C-953D-431B4623F002}"/>
    <cellStyle name="_salary reconcile-sima 4 2 2" xfId="23119" xr:uid="{9829E45C-9E74-4EB0-8C14-58F47BDC5C72}"/>
    <cellStyle name="_salary reconcile-sima 4 3" xfId="16911" xr:uid="{EB79BE38-634B-438F-BC21-9CBEEA56D9D5}"/>
    <cellStyle name="_salary reconcile-sima 4 3 2" xfId="32213" xr:uid="{2FAAD9A2-0C4C-400C-B7D2-FCE6C4919CB9}"/>
    <cellStyle name="_salary reconcile-sima 4 4" xfId="20298" xr:uid="{9C4C29BB-7FA0-4C46-8F99-C67F6029618D}"/>
    <cellStyle name="_salary reconcile-sima 5" xfId="5358" xr:uid="{923EA0E8-60FA-4E89-8D0B-C6859562F4E4}"/>
    <cellStyle name="_salary reconcile-sima 5 2" xfId="20702" xr:uid="{AFFD38E1-4FA4-4B31-AA46-BBF15185590C}"/>
    <cellStyle name="_salary reconcile-sima 6" xfId="15353" xr:uid="{AEF2EDF4-80EE-489E-8B6A-84BC846D2460}"/>
    <cellStyle name="_salary reconcile-sima 6 2" xfId="30682" xr:uid="{3BCF95F6-D3BE-46BA-9205-91CF59EABC85}"/>
    <cellStyle name="_salary reconcile-sima 7" xfId="18865" xr:uid="{3D5DD76D-70EC-4918-A610-248D5465D150}"/>
    <cellStyle name="_Salary_TOP FCC half-year09_KPMG" xfId="618" xr:uid="{DDDEFA91-BC55-4415-A1C3-B85441EE5C84}"/>
    <cellStyle name="_Salary_TOP FCC half-year09_Nat" xfId="619" xr:uid="{8E3C1468-CDE7-47FE-A890-8AC8853DB260}"/>
    <cellStyle name="_Sambo 31.12.07 fon" xfId="620" xr:uid="{582F6D11-D6C3-45C3-8BBA-574979036379}"/>
    <cellStyle name="_Sambo 31.12.07 fon 2" xfId="1637" xr:uid="{43C369B6-995F-4D90-9D14-415041F37AC7}"/>
    <cellStyle name="_Sambo 31.12.07 fon 2 2" xfId="4808" xr:uid="{EF3DCD23-4E45-4195-8335-82F72E9FEBDE}"/>
    <cellStyle name="_Sambo 31.12.07 fon 2 2 2" xfId="7649" xr:uid="{FF20C038-E12C-42C9-A9F2-234847A9758B}"/>
    <cellStyle name="_Sambo 31.12.07 fon 2 2 2 2" xfId="18001" xr:uid="{BFD4232C-33D8-4A1F-8C51-816655B347DD}"/>
    <cellStyle name="_Sambo 31.12.07 fon 2 2 2 2 2" xfId="33299" xr:uid="{F2CD72F6-D23F-4613-A4A9-CF85270EA7C7}"/>
    <cellStyle name="_Sambo 31.12.07 fon 2 2 2 3" xfId="22989" xr:uid="{4DDE448F-F6C6-4515-8550-7DAF75B5746B}"/>
    <cellStyle name="_Sambo 31.12.07 fon 2 2 3" xfId="16786" xr:uid="{CA42079E-CD7F-4D0F-8C82-7DB5C6C54D67}"/>
    <cellStyle name="_Sambo 31.12.07 fon 2 2 3 2" xfId="32088" xr:uid="{54C2CA1C-5572-4B1E-85DB-5E356DEE419E}"/>
    <cellStyle name="_Sambo 31.12.07 fon 2 2 4" xfId="20171" xr:uid="{5451683C-1433-4B33-96B8-A1F7DED1FB86}"/>
    <cellStyle name="_Sambo 31.12.07 fon 2 3" xfId="5080" xr:uid="{32FB6D65-413D-4825-ADA0-40FDEB70A637}"/>
    <cellStyle name="_Sambo 31.12.07 fon 2 3 2" xfId="7915" xr:uid="{C40392AB-58FC-43B0-AECA-C630CE6B1FC1}"/>
    <cellStyle name="_Sambo 31.12.07 fon 2 3 2 2" xfId="23255" xr:uid="{595F5CF3-EE24-43A9-9501-6CD803ABF184}"/>
    <cellStyle name="_Sambo 31.12.07 fon 2 3 3" xfId="17051" xr:uid="{34E2FB83-6092-4074-B6AE-66920D320460}"/>
    <cellStyle name="_Sambo 31.12.07 fon 2 3 3 2" xfId="32349" xr:uid="{8894B3EA-563B-43B1-A29E-5418F29448E3}"/>
    <cellStyle name="_Sambo 31.12.07 fon 2 3 4" xfId="20434" xr:uid="{477EB53A-06AE-4B51-BF7D-DBB62F5D192B}"/>
    <cellStyle name="_Sambo 31.12.07 fon 2 4" xfId="5831" xr:uid="{73D84125-F948-4225-92C6-03C3DBEF8CED}"/>
    <cellStyle name="_Sambo 31.12.07 fon 2 4 2" xfId="21174" xr:uid="{C1A722D3-5162-40B0-8502-046F0F5E8189}"/>
    <cellStyle name="_Sambo 31.12.07 fon 2 5" xfId="15625" xr:uid="{A5F78105-4895-4666-A195-F5DC251A689D}"/>
    <cellStyle name="_Sambo 31.12.07 fon 2 5 2" xfId="30954" xr:uid="{62A69C70-619A-43FB-86D7-DFAB5FE5E6C8}"/>
    <cellStyle name="_Sambo 31.12.07 fon 2 6" xfId="19097" xr:uid="{27ADC5B7-930B-47A5-8759-5590CD8A7415}"/>
    <cellStyle name="_Sambo 31.12.07 fon 3" xfId="4610" xr:uid="{B14C9AEE-78A6-4ABB-B065-A0C50CD72AD7}"/>
    <cellStyle name="_Sambo 31.12.07 fon 3 2" xfId="7466" xr:uid="{A2CB8DD0-B335-4F5F-B2E6-4C0E0591ABD6}"/>
    <cellStyle name="_Sambo 31.12.07 fon 3 2 2" xfId="17833" xr:uid="{DB8A6E08-E255-4287-A46A-C70F9E4E3589}"/>
    <cellStyle name="_Sambo 31.12.07 fon 3 2 2 2" xfId="33131" xr:uid="{2041C596-9FC9-4AEA-8075-92B09DFBEE32}"/>
    <cellStyle name="_Sambo 31.12.07 fon 3 2 3" xfId="22807" xr:uid="{6D9B5D73-899C-4568-8CFE-6BEDABD83B8F}"/>
    <cellStyle name="_Sambo 31.12.07 fon 3 3" xfId="16618" xr:uid="{12F321C9-9831-43C7-8ADD-C71930416A2A}"/>
    <cellStyle name="_Sambo 31.12.07 fon 3 3 2" xfId="31920" xr:uid="{7C0EE947-31CC-4029-82D9-569F8FFA93D3}"/>
    <cellStyle name="_Sambo 31.12.07 fon 3 4" xfId="20003" xr:uid="{BA1529CF-4ED7-46E7-AB64-DC3FD716E986}"/>
    <cellStyle name="_Sambo 31.12.07 fon 4" xfId="4941" xr:uid="{B85AA673-D8E0-4435-A948-B5E6F30D3990}"/>
    <cellStyle name="_Sambo 31.12.07 fon 4 2" xfId="7780" xr:uid="{DF60C14D-E0E3-4D9B-A4A5-02256BAB7341}"/>
    <cellStyle name="_Sambo 31.12.07 fon 4 2 2" xfId="23120" xr:uid="{4BC93F8F-8C88-4664-8C09-73D87CBA9590}"/>
    <cellStyle name="_Sambo 31.12.07 fon 4 3" xfId="16912" xr:uid="{CA187B00-1964-438A-8FEF-8B4C83E622E0}"/>
    <cellStyle name="_Sambo 31.12.07 fon 4 3 2" xfId="32214" xr:uid="{59212F83-FA4D-4780-AEA1-DA455F440570}"/>
    <cellStyle name="_Sambo 31.12.07 fon 4 4" xfId="20299" xr:uid="{4D5FE632-CA6A-41AA-8047-CAA568B959A7}"/>
    <cellStyle name="_Sambo 31.12.07 fon 5" xfId="5359" xr:uid="{ECE2B375-CC4F-4F23-8092-E67DDA2D35B3}"/>
    <cellStyle name="_Sambo 31.12.07 fon 5 2" xfId="20703" xr:uid="{E8FCF2FE-555E-4517-A132-41E7CA383369}"/>
    <cellStyle name="_Sambo 31.12.07 fon 6" xfId="15354" xr:uid="{0542C5F7-71D1-4F29-9E9B-C10D4FC0B2A6}"/>
    <cellStyle name="_Sambo 31.12.07 fon 6 2" xfId="30683" xr:uid="{B162CB41-E362-4FAF-9E8C-0FB8851BF786}"/>
    <cellStyle name="_Sambo 31.12.07 fon 7" xfId="18866" xr:uid="{90909775-CF5F-4F68-BC10-B550F0B6F8A6}"/>
    <cellStyle name="_Sampling plan ZC" xfId="621" xr:uid="{A83F6E16-CF7C-4D7B-932B-BAAC3BFE298A}"/>
    <cellStyle name="_Seiko 07 31 06" xfId="622" xr:uid="{074D9E89-0144-466E-A5B9-EF92E16A9691}"/>
    <cellStyle name="_Showa-2004-Test" xfId="623" xr:uid="{C6C0492E-6BB4-47B4-9946-B2DB167E3DF0}"/>
    <cellStyle name="_Sima Top Q2'07" xfId="624" xr:uid="{B34985CA-D688-4A83-A302-D7C8E99EDE93}"/>
    <cellStyle name="_SimaTech-Dec05" xfId="625" xr:uid="{84F0EE6A-5F45-4915-8DB4-05D2C93204AC}"/>
    <cellStyle name="_SL ทะเบียนคุมร้านค้า 08.54" xfId="1837" xr:uid="{864B1DC2-43E8-4A09-8406-26AE5B379AA2}"/>
    <cellStyle name="_SL ทะเบียนคุมร้านค้า 08.54 2" xfId="1838" xr:uid="{57E73038-B450-4D71-8995-E97353AAE479}"/>
    <cellStyle name="_SL ทะเบียนคุมร้านค้า 09.54" xfId="1839" xr:uid="{E01E03D3-0222-444C-9BE3-041F232439FA}"/>
    <cellStyle name="_SL ทะเบียนคุมร้านค้า 09.54 2" xfId="1840" xr:uid="{9209D1B3-7589-4F61-A4B0-13827C6B3B1D}"/>
    <cellStyle name="_Soft_Q0208" xfId="626" xr:uid="{EE68D203-3D3D-4E5A-A4F4-198EB7BF9610}"/>
    <cellStyle name="_SSR 08-09 Mining and Process" xfId="1841" xr:uid="{69E62CFF-0021-402C-909F-41922590B1DF}"/>
    <cellStyle name="_SSR 08-09 Mining and Process 2" xfId="1842" xr:uid="{36A57752-020B-4BF0-947A-4EB131603F7B}"/>
    <cellStyle name="_SSR 08-09 Transport Industry 20080402" xfId="1843" xr:uid="{229618B2-46FC-46C4-B062-FD7D07F14031}"/>
    <cellStyle name="_SSR 08-09 Transport Industry 20080402 2" xfId="1844" xr:uid="{5852778D-3FEF-49E0-A0F9-46BEA2BDE0BA}"/>
    <cellStyle name="_SSR 08-09 Water Industry 200803402v3" xfId="1845" xr:uid="{24EE8AC8-69E9-4E49-8F35-A01F09260F1D}"/>
    <cellStyle name="_SSR 08-09 Water Industry 200803402v3 2" xfId="1846" xr:uid="{91050D73-A75D-4906-B70E-3C91C61CCEDA}"/>
    <cellStyle name="_SUAD" xfId="627" xr:uid="{E7895B75-09A6-423A-8938-5DECD9E3D847}"/>
    <cellStyle name="_SUAD 2" xfId="1638" xr:uid="{A14E9A6F-FC2E-4C72-825F-C86DD3C5BB08}"/>
    <cellStyle name="_SUAD 2 2" xfId="4809" xr:uid="{93AB6EDF-D3DB-4DB7-9E75-4CDE513B8563}"/>
    <cellStyle name="_SUAD 2 2 2" xfId="7650" xr:uid="{BF45A94F-8B35-4ADC-940F-867F27FD736F}"/>
    <cellStyle name="_SUAD 2 2 2 2" xfId="18002" xr:uid="{54B7848D-3DB6-4F3B-8150-BAE1F275A01F}"/>
    <cellStyle name="_SUAD 2 2 2 2 2" xfId="33300" xr:uid="{E7442072-ECCF-498B-ACAD-DCB469C4C0AD}"/>
    <cellStyle name="_SUAD 2 2 2 3" xfId="22990" xr:uid="{C1B562E8-9B35-4099-BBBE-85D191639771}"/>
    <cellStyle name="_SUAD 2 2 3" xfId="16787" xr:uid="{09041713-DB56-4718-A050-23F78ED6F40D}"/>
    <cellStyle name="_SUAD 2 2 3 2" xfId="32089" xr:uid="{542B5FD2-2576-47B5-9B4F-E16945977E5D}"/>
    <cellStyle name="_SUAD 2 2 4" xfId="20172" xr:uid="{B81A21F1-BF95-40A6-99DF-CC211BD73160}"/>
    <cellStyle name="_SUAD 2 3" xfId="5081" xr:uid="{1350CCE5-E7FF-432E-85A8-E6B56FDF8D9F}"/>
    <cellStyle name="_SUAD 2 3 2" xfId="7916" xr:uid="{C2F08127-4E0D-42B0-BF40-5E29E38DE6C7}"/>
    <cellStyle name="_SUAD 2 3 2 2" xfId="23256" xr:uid="{9C05485A-4449-45F9-8DA7-F6915D0D2CAC}"/>
    <cellStyle name="_SUAD 2 3 3" xfId="17052" xr:uid="{B79A469D-F4E3-4C6F-9834-E43524DAECFA}"/>
    <cellStyle name="_SUAD 2 3 3 2" xfId="32350" xr:uid="{D6C64CE8-B12B-4017-A36D-33CE0B55E3EC}"/>
    <cellStyle name="_SUAD 2 3 4" xfId="20435" xr:uid="{AB785AC7-5E92-48FE-B36B-3ECB285B988F}"/>
    <cellStyle name="_SUAD 2 4" xfId="5832" xr:uid="{8BF6152B-7A16-4F66-999B-A8245307EF53}"/>
    <cellStyle name="_SUAD 2 4 2" xfId="21175" xr:uid="{568A46BA-E866-4AF1-95D7-DAFA849F6372}"/>
    <cellStyle name="_SUAD 2 5" xfId="15626" xr:uid="{E75CBB1D-FDBB-4212-AEE9-5879A7A13A05}"/>
    <cellStyle name="_SUAD 2 5 2" xfId="30955" xr:uid="{5ADAC661-8616-4EA4-8C6C-C7D18052D3E9}"/>
    <cellStyle name="_SUAD 2 6" xfId="19098" xr:uid="{692440BA-2E01-4EDB-BA70-E794E977D3D5}"/>
    <cellStyle name="_SUAD 3" xfId="4611" xr:uid="{93A07A01-5ACD-4A61-93F2-06EE74571D0D}"/>
    <cellStyle name="_SUAD 3 2" xfId="7467" xr:uid="{89FA8880-768E-4D25-9062-94CFD6F4702C}"/>
    <cellStyle name="_SUAD 3 2 2" xfId="17834" xr:uid="{AEB4F4E3-017C-46FC-A0C1-A404B59B9EB3}"/>
    <cellStyle name="_SUAD 3 2 2 2" xfId="33132" xr:uid="{01D2E686-8FD7-40DE-A041-3B87D8C01C1F}"/>
    <cellStyle name="_SUAD 3 2 3" xfId="22808" xr:uid="{CE85BEC5-B37F-44BD-AF74-76C266B88F07}"/>
    <cellStyle name="_SUAD 3 3" xfId="16619" xr:uid="{E4E451F1-85DB-4F3F-B730-C2D9CF0B2A48}"/>
    <cellStyle name="_SUAD 3 3 2" xfId="31921" xr:uid="{FE615220-FE31-4B63-BDCE-C9B867EC8EAF}"/>
    <cellStyle name="_SUAD 3 4" xfId="20004" xr:uid="{0BD7495E-EC52-4B3E-8BAB-627696B06503}"/>
    <cellStyle name="_SUAD 4" xfId="4942" xr:uid="{F200B2E8-E735-40FA-8905-742A9BF16362}"/>
    <cellStyle name="_SUAD 4 2" xfId="7781" xr:uid="{259BDF58-013E-48FE-BD60-550E3EDC998D}"/>
    <cellStyle name="_SUAD 4 2 2" xfId="23121" xr:uid="{E6247F2C-3BF4-48EC-B3F8-FD054B3876D1}"/>
    <cellStyle name="_SUAD 4 3" xfId="16913" xr:uid="{B20136F0-E4A1-43DD-A8B4-033F745D57BB}"/>
    <cellStyle name="_SUAD 4 3 2" xfId="32215" xr:uid="{1D62DF17-F83A-4C7A-8C4F-EE15D83F8BF5}"/>
    <cellStyle name="_SUAD 4 4" xfId="20300" xr:uid="{67CC00AF-BBC6-446D-A049-8BEBEC24D606}"/>
    <cellStyle name="_SUAD 5" xfId="5363" xr:uid="{0D86BF0F-A2C1-425C-BAAE-313073446E1A}"/>
    <cellStyle name="_SUAD 5 2" xfId="20707" xr:uid="{AEC5FE96-EC00-4FFB-B117-5740787E0F5D}"/>
    <cellStyle name="_SUAD 6" xfId="15355" xr:uid="{C08A8588-731E-4E40-8795-298FBF5FC6AB}"/>
    <cellStyle name="_SUAD 6 2" xfId="30684" xr:uid="{DF753AB6-C0CE-43AA-B2BB-D9DE8489882E}"/>
    <cellStyle name="_SUAD 7" xfId="18867" xr:uid="{76F1A027-AC89-4242-AE39-9DEA4D0677D1}"/>
    <cellStyle name="_SubHeading" xfId="236" xr:uid="{A60B3339-FE77-492E-B65D-EED0F02C8519}"/>
    <cellStyle name="_subsequent" xfId="628" xr:uid="{D2890C98-C902-4DAC-B020-B474F8A64A96}"/>
    <cellStyle name="_Summary Electric" xfId="1847" xr:uid="{29E58C50-8CCF-4D79-9F92-E375A2D93A80}"/>
    <cellStyle name="_Summary Electric 2" xfId="1848" xr:uid="{EFBB3DA1-7A2A-4E7F-B492-7D91A30D725E}"/>
    <cellStyle name="_Summary Electric_BD_ทะเบียนโทรศัพท์ Zen fl.16" xfId="1849" xr:uid="{A692DD7F-DE83-42BF-9B31-19F2B4AEADB2}"/>
    <cellStyle name="_Summary Electric_BD_ทะเบียนโทรศัพท์ Zen fl.16 2" xfId="1850" xr:uid="{C501D989-A9C7-4995-BA72-446320EF60F2}"/>
    <cellStyle name="_Summary Electric_BD_ทะเบียนโทรศัพท์ Zen fl.16_สรุปหนี้ค้าง &amp; Action plan SFX 290212" xfId="1851" xr:uid="{913D6A4E-FD4D-4684-9E4C-AE6980D11B48}"/>
    <cellStyle name="_Summary Electric_BD_ทะเบียนโทรศัพท์ Zen fl.16_สรุปหนี้ค้าง &amp; Action plan SFX 290212 2" xfId="1852" xr:uid="{F7D489F2-A5F7-4D9A-A59B-4A5DE20428D5}"/>
    <cellStyle name="_Summary Electric_Form ตารางยกเลิกใบแจ้งหนี้" xfId="1853" xr:uid="{641F207F-78CC-45AA-A9FA-2B91E4EE1941}"/>
    <cellStyle name="_Summary Electric_Form ตารางยกเลิกใบแจ้งหนี้ 2" xfId="1854" xr:uid="{2E6B4DA7-0889-420A-A724-9AB6C3B25BD7}"/>
    <cellStyle name="_Summary Electric_Form ตารางยกเลิกใบแจ้งหนี้_BD_ทะเบียนโทรศัพท์ Zen fl.16" xfId="1855" xr:uid="{AF6114C9-3DCC-4025-99ED-8496EAF0003C}"/>
    <cellStyle name="_Summary Electric_Form ตารางยกเลิกใบแจ้งหนี้_BD_ทะเบียนโทรศัพท์ Zen fl.16 2" xfId="1856" xr:uid="{10F6D3F7-A6A2-45E4-9960-7809D604A483}"/>
    <cellStyle name="_Summary Electric_Form ตารางยกเลิกใบแจ้งหนี้_BD_ทะเบียนโทรศัพท์ Zen fl.16_สรุปหนี้ค้าง &amp; Action plan SFX 290212" xfId="1857" xr:uid="{304FE000-3261-4216-99D2-3F714091C7AC}"/>
    <cellStyle name="_Summary Electric_Form ตารางยกเลิกใบแจ้งหนี้_BD_ทะเบียนโทรศัพท์ Zen fl.16_สรุปหนี้ค้าง &amp; Action plan SFX 290212 2" xfId="1858" xr:uid="{B94AE362-1B89-44FF-AECD-FD69D35FF627}"/>
    <cellStyle name="_Summary Electric_Form ตารางยกเลิกใบแจ้งหนี้_PF ตารางยกเลิกใบแจ้งหนี้ 4.1.55" xfId="1859" xr:uid="{CE21243D-DBAF-4D00-9816-2236AB1ADF65}"/>
    <cellStyle name="_Summary Electric_Form ตารางยกเลิกใบแจ้งหนี้_PF ตารางยกเลิกใบแจ้งหนี้ 4.1.55 2" xfId="1860" xr:uid="{745FB496-4E30-4034-8B81-D45FF7D0F76F}"/>
    <cellStyle name="_Summary Electric_Form ตารางยกเลิกใบแจ้งหนี้_PF ตารางยกเลิกใบแจ้งหนี้ 4.1.55_1" xfId="1861" xr:uid="{AA431F53-85F5-4A7D-9806-2CD2E7FCBE13}"/>
    <cellStyle name="_Summary Electric_Form ตารางยกเลิกใบแจ้งหนี้_PF ตารางยกเลิกใบแจ้งหนี้ 4.1.55_1 2" xfId="1862" xr:uid="{9C3E9173-4974-4C02-922E-6535CC54FD78}"/>
    <cellStyle name="_Summary Electric_Form ตารางยกเลิกใบแจ้งหนี้_PF ตารางยกเลิกใบแจ้งหนี้ 4.1.55_สรุปหนี้ค้าง &amp; Action plan SFX 290212" xfId="1863" xr:uid="{BB21F73E-DC58-40AF-8F41-0C1DBF12D895}"/>
    <cellStyle name="_Summary Electric_Form ตารางยกเลิกใบแจ้งหนี้_PF ตารางยกเลิกใบแจ้งหนี้ 4.1.55_สรุปหนี้ค้าง &amp; Action plan SFX 290212 2" xfId="1864" xr:uid="{EAD3E42B-7C57-4BCB-9043-F104CDAC2898}"/>
    <cellStyle name="_Summary Electric_Form ตารางยกเลิกใบแจ้งหนี้_PF ตารางลดหนี้ 19.10.54" xfId="1865" xr:uid="{31A3133D-5BD3-47A2-9A83-34DBA5D1381C}"/>
    <cellStyle name="_Summary Electric_Form ตารางยกเลิกใบแจ้งหนี้_PF ตารางลดหนี้ 19.10.54 2" xfId="1866" xr:uid="{758EEC7B-E711-4ACF-A7BF-59A4155A153F}"/>
    <cellStyle name="_Summary Electric_Form ตารางยกเลิกใบแจ้งหนี้_PF ตารางลดหนี้ 19.10.54_สรุปหนี้ค้าง &amp; Action plan SFX 290212" xfId="1867" xr:uid="{F37034C9-E54C-400D-93E9-37BC4CFC9D77}"/>
    <cellStyle name="_Summary Electric_Form ตารางยกเลิกใบแจ้งหนี้_PF ตารางลดหนี้ 19.10.54_สรุปหนี้ค้าง &amp; Action plan SFX 290212 2" xfId="1868" xr:uid="{7631C5E0-548C-4E2D-8666-B82BD2E89DBC}"/>
    <cellStyle name="_Summary Electric_Form ตารางยกเลิกใบแจ้งหนี้_สรุปหนี้ค้าง &amp; Action plan SFX 010312 ลงนามแล้ว" xfId="1869" xr:uid="{A2A3A053-0F89-4732-BF2F-4B74153D634B}"/>
    <cellStyle name="_Summary Electric_Form ตารางยกเลิกใบแจ้งหนี้_สรุปหนี้ค้าง &amp; Action plan SFX 010312 ลงนามแล้ว 2" xfId="1870" xr:uid="{B66191F1-7FA3-43A3-ABBC-EB6FDBAACE0B}"/>
    <cellStyle name="_Summary Electric_PF ตารางแจ้งหนี้ 04.54 ครั้งที่ 5 ย้อนหลัง" xfId="1871" xr:uid="{9E4D7ED2-8E69-4102-AAB8-883441792211}"/>
    <cellStyle name="_Summary Electric_PF ตารางแจ้งหนี้ 04.54 ครั้งที่ 5 ย้อนหลัง 2" xfId="1872" xr:uid="{5E99681C-6EEE-47B3-A937-2DC98CC52B2D}"/>
    <cellStyle name="_Summary Electric_PF ตารางแจ้งหนี้ 06.54" xfId="1873" xr:uid="{5F074281-04D6-409C-8B9B-A79DAA791D9F}"/>
    <cellStyle name="_Summary Electric_PF ตารางแจ้งหนี้ 06.54 2" xfId="1874" xr:uid="{1D253A7B-D05E-4CCF-B4F3-F1D32940CF53}"/>
    <cellStyle name="_Summary Electric_PF ตารางแจ้งหนี้ 06.54_PF ตารางยกเลิกใบแจ้งหนี้ 4.1.55" xfId="1875" xr:uid="{CF852B9C-C12C-4537-B9C9-9EB37DF590C2}"/>
    <cellStyle name="_Summary Electric_PF ตารางแจ้งหนี้ 06.54_PF ตารางยกเลิกใบแจ้งหนี้ 4.1.55 2" xfId="1876" xr:uid="{DE5B2C59-D3E3-4579-BDE4-180E2BAA14F7}"/>
    <cellStyle name="_Summary Electric_PF ตารางแจ้งหนี้ 06.54_สรุปหนี้ค้าง &amp; Action plan SFX 010312 ลงนามแล้ว" xfId="1877" xr:uid="{3F3D131C-BC67-4973-9E1B-EFE496BF081A}"/>
    <cellStyle name="_Summary Electric_PF ตารางแจ้งหนี้ 06.54_สรุปหนี้ค้าง &amp; Action plan SFX 010312 ลงนามแล้ว 2" xfId="1878" xr:uid="{C0265AA3-D6E3-4CCE-8D78-8F4D56E126B9}"/>
    <cellStyle name="_Summary Electric_PF ตารางแจ้งหนี้ 06.54_สรุปหนี้ค้าง &amp; Action plan SFX 290212" xfId="1879" xr:uid="{AB733A1E-0F93-48D4-8F10-80D400D6EB22}"/>
    <cellStyle name="_Summary Electric_PF ตารางแจ้งหนี้ 06.54_สรุปหนี้ค้าง &amp; Action plan SFX 290212 2" xfId="1880" xr:uid="{A75E7834-6003-4EC3-A21C-85B4862A9E7D}"/>
    <cellStyle name="_Summary Electric_PF ตารางยกเลิกใบแจ้งหนี้ 4.1.55" xfId="1881" xr:uid="{06FA66A2-D2B0-49DE-AB68-0900D89DC623}"/>
    <cellStyle name="_Summary Electric_PF ตารางยกเลิกใบแจ้งหนี้ 4.1.55 2" xfId="1882" xr:uid="{7CEF4D4D-1429-4AF8-945A-E3DD480C9B11}"/>
    <cellStyle name="_Summary Electric_PF ตารางยกเลิกใบแจ้งหนี้ 4.1.55_1" xfId="1883" xr:uid="{A93B2B3A-7E16-411C-A4A1-75D3DB3C7095}"/>
    <cellStyle name="_Summary Electric_PF ตารางยกเลิกใบแจ้งหนี้ 4.1.55_1 2" xfId="1884" xr:uid="{2EF4208E-260A-43F6-9C41-390DA7A9EC43}"/>
    <cellStyle name="_Summary Electric_PF ตารางยกเลิกใบแจ้งหนี้ 4.1.55_สรุปหนี้ค้าง &amp; Action plan SFX 290212" xfId="1885" xr:uid="{B8639ABB-9D99-4B6E-BD43-42561E987E2A}"/>
    <cellStyle name="_Summary Electric_PF ตารางยกเลิกใบแจ้งหนี้ 4.1.55_สรุปหนี้ค้าง &amp; Action plan SFX 290212 2" xfId="1886" xr:uid="{8733DAE8-3F4B-4291-BA39-4E2FCF0B1095}"/>
    <cellStyle name="_Summary Electric_PF ตารางลดหนี้ 19.10.54" xfId="1887" xr:uid="{4822D44E-5F39-45A6-B5F1-0F10779A4644}"/>
    <cellStyle name="_Summary Electric_PF ตารางลดหนี้ 19.10.54 2" xfId="1888" xr:uid="{4A8FD483-0C16-4569-84D9-54E2C2498C0C}"/>
    <cellStyle name="_Summary Electric_PF ตารางลดหนี้ 19.10.54_สรุปหนี้ค้าง &amp; Action plan SFX 290212" xfId="1889" xr:uid="{3899CB88-A7EC-417B-A6D2-05D6D388478F}"/>
    <cellStyle name="_Summary Electric_PF ตารางลดหนี้ 19.10.54_สรุปหนี้ค้าง &amp; Action plan SFX 290212 2" xfId="1890" xr:uid="{A0FA597C-CB41-41EE-9D7A-B98F39513201}"/>
    <cellStyle name="_Summary Electric_PF สรุปผลInterface - โก้" xfId="1891" xr:uid="{545A4F32-AC35-4943-A344-0A30721803D3}"/>
    <cellStyle name="_Summary Electric_PF สรุปผลInterface - โก้ 2" xfId="1892" xr:uid="{C5090BBC-D64B-467B-AFAB-1F956DF48415}"/>
    <cellStyle name="_Summary Electric_ตารางแจ้งหนี้ เดินสะพัด CDS อัตราน้ำเย็น 04.54" xfId="1893" xr:uid="{93EFD7D3-5A37-4970-BAA8-BCE7509E5B7E}"/>
    <cellStyle name="_Summary Electric_ตารางแจ้งหนี้ เดินสะพัด CDS อัตราน้ำเย็น 04.54 2" xfId="1894" xr:uid="{3B4015EF-061A-4B12-B603-525C34F529F6}"/>
    <cellStyle name="_Summary Electric_ตารางแจ้งหนี้ เดินสะพัด CDS อัตราน้ำเย็น 04.54_PF ตารางยกเลิกใบแจ้งหนี้ 4.1.55" xfId="1895" xr:uid="{FF139FAB-9AE7-495B-A78B-21676513821E}"/>
    <cellStyle name="_Summary Electric_ตารางแจ้งหนี้ เดินสะพัด CDS อัตราน้ำเย็น 04.54_PF ตารางยกเลิกใบแจ้งหนี้ 4.1.55 2" xfId="1896" xr:uid="{464CFB1F-7E34-4B50-A482-F945689A8677}"/>
    <cellStyle name="_Summary Electric_ตารางแจ้งหนี้ เดินสะพัด CDS อัตราน้ำเย็น 04.54_สรุปหนี้ค้าง &amp; Action plan SFX 010312 ลงนามแล้ว" xfId="1897" xr:uid="{C9090172-187F-4719-848B-06A9BF1C9382}"/>
    <cellStyle name="_Summary Electric_ตารางแจ้งหนี้ เดินสะพัด CDS อัตราน้ำเย็น 04.54_สรุปหนี้ค้าง &amp; Action plan SFX 010312 ลงนามแล้ว 2" xfId="1898" xr:uid="{A7A65736-E7B6-4F38-BFF0-13E09F5460A3}"/>
    <cellStyle name="_Summary Electric_ตารางแจ้งหนี้ เดินสะพัด CDS อัตราน้ำเย็น 04.54_สรุปหนี้ค้าง &amp; Action plan SFX 290212" xfId="1899" xr:uid="{1519EB9E-E40F-4247-87D4-13C350EB944C}"/>
    <cellStyle name="_Summary Electric_ตารางแจ้งหนี้ เดินสะพัด CDS อัตราน้ำเย็น 04.54_สรุปหนี้ค้าง &amp; Action plan SFX 290212 2" xfId="1900" xr:uid="{C1692563-6C29-47CA-AE4F-859CFD27434E}"/>
    <cellStyle name="_Summary Electric_ตารางแจ้งหนี้ เดินสะพัด WU 04.54" xfId="1901" xr:uid="{F51F0669-E4C6-4258-B0C9-18BF3822A80F}"/>
    <cellStyle name="_Summary Electric_ตารางแจ้งหนี้ เดินสะพัด WU 04.54 2" xfId="1902" xr:uid="{698B36B5-F758-423E-B1AD-D75A30E6A5C2}"/>
    <cellStyle name="_Summary Electric_ตารางแจ้งหนี้ เดินสะพัด WU 04.54_PF ตารางยกเลิกใบแจ้งหนี้ 4.1.55" xfId="1903" xr:uid="{F129C0DF-9300-4846-B848-25C11F76EE29}"/>
    <cellStyle name="_Summary Electric_ตารางแจ้งหนี้ เดินสะพัด WU 04.54_PF ตารางยกเลิกใบแจ้งหนี้ 4.1.55 2" xfId="1904" xr:uid="{33728CD7-D7A1-41C7-BA92-DBDDB7D35C73}"/>
    <cellStyle name="_Summary Electric_ตารางแจ้งหนี้ เดินสะพัด WU 04.54_สรุปหนี้ค้าง &amp; Action plan SFX 010312 ลงนามแล้ว" xfId="1905" xr:uid="{082CA109-2F36-42DE-ABC3-BE7E9EB406F9}"/>
    <cellStyle name="_Summary Electric_ตารางแจ้งหนี้ เดินสะพัด WU 04.54_สรุปหนี้ค้าง &amp; Action plan SFX 010312 ลงนามแล้ว 2" xfId="1906" xr:uid="{EDC1AC7A-26BD-4D76-ACFA-C719A05A5A34}"/>
    <cellStyle name="_Summary Electric_ตารางแจ้งหนี้ เดินสะพัด WU 04.54_สรุปหนี้ค้าง &amp; Action plan SFX 290212" xfId="1907" xr:uid="{1A792D4D-EF42-44CD-9CD8-8CAFEEFD13BB}"/>
    <cellStyle name="_Summary Electric_ตารางแจ้งหนี้ เดินสะพัด WU 04.54_สรุปหนี้ค้าง &amp; Action plan SFX 290212 2" xfId="1908" xr:uid="{D9D8CDDC-18D0-4611-A671-B26847B48BF2}"/>
    <cellStyle name="_Summary Electric_ทะเบียนร้านค้า 01.54" xfId="1909" xr:uid="{1F3FB819-1D97-4BC7-B10B-B4DA432181F0}"/>
    <cellStyle name="_Summary Electric_ทะเบียนร้านค้า 01.54 2" xfId="1910" xr:uid="{09B03D84-C999-4B77-B20D-4B39836C454E}"/>
    <cellStyle name="_Summary Electric_ทะเบียนร้านค้า 01.54_PF ตารางยกเลิกใบแจ้งหนี้ 4.1.55" xfId="1911" xr:uid="{781321F8-38BD-4955-AE47-5164F1B698D6}"/>
    <cellStyle name="_Summary Electric_ทะเบียนร้านค้า 01.54_PF ตารางยกเลิกใบแจ้งหนี้ 4.1.55 2" xfId="1912" xr:uid="{5CAB7DE9-CEF4-465F-8126-2CFDD38589D0}"/>
    <cellStyle name="_Summary Electric_ทะเบียนร้านค้า 01.54_สรุปหนี้ค้าง &amp; Action plan SFX 010312 ลงนามแล้ว" xfId="1913" xr:uid="{00081348-6BE5-4E47-840D-02151736816B}"/>
    <cellStyle name="_Summary Electric_ทะเบียนร้านค้า 01.54_สรุปหนี้ค้าง &amp; Action plan SFX 010312 ลงนามแล้ว 2" xfId="1914" xr:uid="{84F0186D-A6CF-4886-BA2C-969E5DF24272}"/>
    <cellStyle name="_Summary Electric_ทะเบียนร้านค้า 01.54_สรุปหนี้ค้าง &amp; Action plan SFX 290212" xfId="1915" xr:uid="{D3B9A976-D655-478B-8B0B-4B32CADBBF6B}"/>
    <cellStyle name="_Summary Electric_ทะเบียนร้านค้า 01.54_สรุปหนี้ค้าง &amp; Action plan SFX 290212 2" xfId="1916" xr:uid="{B573458C-CFD8-4C85-BAC6-E12A82335598}"/>
    <cellStyle name="_Summary Electric_ทะเบียนร้านค้า 05.54 Update" xfId="1917" xr:uid="{7A6527CA-8C8D-4B68-8D61-4CFBFBB0735A}"/>
    <cellStyle name="_Summary Electric_ทะเบียนร้านค้า 05.54 Update 2" xfId="1918" xr:uid="{E127F8FC-F16F-4F19-8BE2-AEA3941629E7}"/>
    <cellStyle name="_Summary Electric_ทะเบียนร้านค้า 06.54" xfId="1919" xr:uid="{15BC2BBC-C9FB-4E27-925C-41BD2DAD2CCE}"/>
    <cellStyle name="_Summary Electric_ทะเบียนร้านค้า 06.54 2" xfId="1920" xr:uid="{21A8E581-E258-4CB2-915E-6BD0BE8E241C}"/>
    <cellStyle name="_Summary Electric_ทะเบียนร้านค้า 06.54 Update" xfId="1921" xr:uid="{35DF9B18-975A-490F-9536-3C9119939858}"/>
    <cellStyle name="_Summary Electric_ทะเบียนร้านค้า 06.54 Update 2" xfId="1922" xr:uid="{1503C026-56D1-437B-8C18-5A25872E174C}"/>
    <cellStyle name="_Summary Electric_ทะเบียนร้านค้า พ.ค.54" xfId="1923" xr:uid="{9CC8E63A-322D-4BA7-8428-6B1F0BDDE4CA}"/>
    <cellStyle name="_Summary Electric_ทะเบียนร้านค้า พ.ค.54 2" xfId="1924" xr:uid="{C0957150-6D6C-4BBE-9CE2-A9EF723328E2}"/>
    <cellStyle name="_Summary Electric_ทะเบียนร้านค้า พ.ค.54-KIOSK" xfId="1925" xr:uid="{6FACD753-F0C4-41C5-8DE2-78B7E4093F0B}"/>
    <cellStyle name="_Summary Electric_ทะเบียนร้านค้า พ.ค.54-KIOSK 2" xfId="1926" xr:uid="{99E4FA02-FA5A-46F1-B0F5-A97778225CA0}"/>
    <cellStyle name="_Summary Electric_ทะเบียนร้านค้า พ.ค.54-KIOSK-IT BOOTH-PRO" xfId="1927" xr:uid="{061CA8F2-B50D-41A6-9ED9-8C2B3E6F7768}"/>
    <cellStyle name="_Summary Electric_ทะเบียนร้านค้า พ.ค.54-KIOSK-IT BOOTH-PRO 2" xfId="1928" xr:uid="{3A07B932-A3B8-48FC-A5C8-73AD49A05534}"/>
    <cellStyle name="_Summary Electric_ทะเบียนร้านค้า พ.ค.54-KIOSK-ตกค้างแจ้งหนี้เดือน5-54" xfId="1929" xr:uid="{2EACE482-5034-4B88-B1E0-4E060C50BEC3}"/>
    <cellStyle name="_Summary Electric_ทะเบียนร้านค้า พ.ค.54-KIOSK-ตกค้างแจ้งหนี้เดือน5-54 2" xfId="1930" xr:uid="{2D2589F2-F297-43BB-BB18-179F46E5116E}"/>
    <cellStyle name="_Summary Electric_รายงานตัวแผ่ 13.5.54" xfId="1931" xr:uid="{5F465F7C-A780-42EC-AF52-FC12578812C6}"/>
    <cellStyle name="_Summary Electric_รายงานตัวแผ่ 13.5.54 2" xfId="1932" xr:uid="{D1EEE272-B626-4652-8AB6-DB68F21F2204}"/>
    <cellStyle name="_Summary Electric_สรุปหนี้ค้าง &amp; Action plan SFX 010312 ลงนามแล้ว" xfId="1933" xr:uid="{B6A1579A-EDC4-4EFC-AE3F-62874D818FEE}"/>
    <cellStyle name="_Summary Electric_สรุปหนี้ค้าง &amp; Action plan SFX 010312 ลงนามแล้ว 2" xfId="1934" xr:uid="{2868941E-EE03-41B4-A1F7-35E0B0FFEA09}"/>
    <cellStyle name="_Summary workpaper-noi" xfId="629" xr:uid="{DDD41377-52E7-4302-BC5A-9B8E9EA2EDCD}"/>
    <cellStyle name="_Summary workpaper-noi_TOP FCC half-year09_KPMG" xfId="630" xr:uid="{6475C076-6FBC-464D-BD13-40F3AC2F808D}"/>
    <cellStyle name="_Summary workpaper-noi_TOP FCC half-year09_Nat" xfId="631" xr:uid="{A1F1B730-0FCB-4924-8EB6-4B3AEABDD5B7}"/>
    <cellStyle name="_T_Loan-Sample substantive work papers" xfId="632" xr:uid="{D45DEA39-2F15-4FCC-BA19-86CBABF6F3C7}"/>
    <cellStyle name="_Table" xfId="237" xr:uid="{CFE37B1E-2FEB-4379-B8E1-8F0E1AED1A02}"/>
    <cellStyle name="_Table 2" xfId="8061" xr:uid="{3F61544A-B12E-4754-8AD3-F743708CF874}"/>
    <cellStyle name="_Table 2 2" xfId="35964" xr:uid="{075FA46D-6719-46CB-A73A-47A296082735}"/>
    <cellStyle name="_Table 2 2 2" xfId="45352" xr:uid="{D0537C0E-77BC-4A1E-81BF-4E6F4E2E8533}"/>
    <cellStyle name="_Table 2 3" xfId="44962" xr:uid="{7E21F5D2-E55F-44F3-9E54-EF6E20487C3A}"/>
    <cellStyle name="_Table 2 4" xfId="45630" xr:uid="{31D38FF8-2E6B-4C71-87A6-F07B42B96C21}"/>
    <cellStyle name="_Table 3" xfId="34085" xr:uid="{D91BC34B-3B66-4A40-99E0-5D2A3D16A544}"/>
    <cellStyle name="_Table 3 2" xfId="45021" xr:uid="{26E20824-98C8-46DC-B11E-C91F76C967E2}"/>
    <cellStyle name="_Table 4" xfId="45275" xr:uid="{A3E073B4-A814-4DB4-A0A3-408AFEA0C8DF}"/>
    <cellStyle name="_Table 5" xfId="44773" xr:uid="{A55B48F3-DD5C-42BE-B821-C5170C241CB0}"/>
    <cellStyle name="_Table 6" xfId="45557" xr:uid="{EE2F5E09-491F-4DA3-B577-00ABBA84BE32}"/>
    <cellStyle name="_Table_Sheet2" xfId="44774" xr:uid="{1D3E8917-F788-483D-AFB1-FA9D4D03956A}"/>
    <cellStyle name="_TableHead" xfId="238" xr:uid="{4DEA7BCD-8603-4A6A-A72D-F64C9E5B6878}"/>
    <cellStyle name="_TableHead_Sheet2" xfId="44775" xr:uid="{16970469-70D1-4DAA-BCFA-10D347B32BA3}"/>
    <cellStyle name="_TableRowHead" xfId="239" xr:uid="{72B45AA7-62D6-404E-9353-432B388664F9}"/>
    <cellStyle name="_TableSuperHead" xfId="240" xr:uid="{CF7369EB-C911-4E13-9CA8-973285575E89}"/>
    <cellStyle name="_TB Jun'07 (Before audit)" xfId="633" xr:uid="{3659E9DA-106E-43A9-B01F-38C3DD27AC87}"/>
    <cellStyle name="_TEA_TB_Q2" xfId="634" xr:uid="{45E5C456-5389-44E6-8AFD-D227D14118CD}"/>
    <cellStyle name="_test purchase-Mega" xfId="635" xr:uid="{6FDF6700-C0DF-47FF-A52D-959608D58A4C}"/>
    <cellStyle name="_test purchase-Mega 2" xfId="1639" xr:uid="{C52DC18B-A8BA-44C3-B98B-05FA5AB267B3}"/>
    <cellStyle name="_test purchase-Mega 2 2" xfId="4810" xr:uid="{5416B811-DF80-4AB0-93AE-799A56F749DA}"/>
    <cellStyle name="_test purchase-Mega 2 2 2" xfId="7651" xr:uid="{8B2773AE-E951-4F25-8832-704D17538E13}"/>
    <cellStyle name="_test purchase-Mega 2 2 2 2" xfId="18003" xr:uid="{2A885325-C4EC-44F3-B565-8A5C38124A95}"/>
    <cellStyle name="_test purchase-Mega 2 2 2 2 2" xfId="33301" xr:uid="{1EF3AB84-0C69-424D-AC29-72FD5F9F5D41}"/>
    <cellStyle name="_test purchase-Mega 2 2 2 3" xfId="22991" xr:uid="{2D343A52-86E7-47B7-B8AA-E9196A00B578}"/>
    <cellStyle name="_test purchase-Mega 2 2 3" xfId="16788" xr:uid="{4524381E-FDEF-4224-BA29-209BBD39A6BF}"/>
    <cellStyle name="_test purchase-Mega 2 2 3 2" xfId="32090" xr:uid="{2B46ACD2-A086-49B4-B4AF-3A6D6EDD0CC5}"/>
    <cellStyle name="_test purchase-Mega 2 2 4" xfId="20173" xr:uid="{902A77FC-42E8-4ED0-873B-7F445BEC6D60}"/>
    <cellStyle name="_test purchase-Mega 2 3" xfId="5082" xr:uid="{CF2FEC02-B29E-4180-9417-A25796A09A2E}"/>
    <cellStyle name="_test purchase-Mega 2 3 2" xfId="7917" xr:uid="{0137F727-193D-49D8-A566-5973773B87E4}"/>
    <cellStyle name="_test purchase-Mega 2 3 2 2" xfId="23257" xr:uid="{FDEB9F10-0EF7-4ABB-BE80-4AA18AD20873}"/>
    <cellStyle name="_test purchase-Mega 2 3 3" xfId="17053" xr:uid="{0510BF06-DE06-4FB6-B650-BB68295F4803}"/>
    <cellStyle name="_test purchase-Mega 2 3 3 2" xfId="32351" xr:uid="{917E9037-53A7-4F67-9063-11223F02F5E0}"/>
    <cellStyle name="_test purchase-Mega 2 3 4" xfId="20436" xr:uid="{35875516-58F3-4EED-94A6-21AC9DFF6C87}"/>
    <cellStyle name="_test purchase-Mega 2 4" xfId="5833" xr:uid="{6EA8CBA0-90B5-4AC8-AF36-32DA546940C4}"/>
    <cellStyle name="_test purchase-Mega 2 4 2" xfId="21176" xr:uid="{FF88ECF5-BED9-491F-86FB-F6F95238196C}"/>
    <cellStyle name="_test purchase-Mega 2 5" xfId="15627" xr:uid="{80959CBB-464A-4E1C-A603-498B56167A94}"/>
    <cellStyle name="_test purchase-Mega 2 5 2" xfId="30956" xr:uid="{1E3FF1DB-5D4C-46C7-9BC0-0D8D6E24DDC6}"/>
    <cellStyle name="_test purchase-Mega 2 6" xfId="19099" xr:uid="{AC87AC72-BFD2-4741-9197-CB9069EA77E8}"/>
    <cellStyle name="_test purchase-Mega 3" xfId="4612" xr:uid="{BEBF771E-253F-45AF-9B59-88BD95D2108F}"/>
    <cellStyle name="_test purchase-Mega 3 2" xfId="7468" xr:uid="{4281A715-12C6-4118-B13D-E42376D2F312}"/>
    <cellStyle name="_test purchase-Mega 3 2 2" xfId="17835" xr:uid="{280FBABE-84B3-401D-B3B5-F351D96C9421}"/>
    <cellStyle name="_test purchase-Mega 3 2 2 2" xfId="33133" xr:uid="{A9DB47AC-4A0B-4992-8ADC-AAFFE1029A0B}"/>
    <cellStyle name="_test purchase-Mega 3 2 3" xfId="22809" xr:uid="{504CDE30-4593-45A2-A902-DB4DF723805F}"/>
    <cellStyle name="_test purchase-Mega 3 3" xfId="16620" xr:uid="{9022674F-74D5-42C8-A0D7-748BA4F0FAFB}"/>
    <cellStyle name="_test purchase-Mega 3 3 2" xfId="31922" xr:uid="{CDB60F85-F637-487E-AFC3-2C6737B7A300}"/>
    <cellStyle name="_test purchase-Mega 3 4" xfId="20005" xr:uid="{BD5CC6AD-C33E-4A39-886E-13436B1593BE}"/>
    <cellStyle name="_test purchase-Mega 4" xfId="4943" xr:uid="{672D6F82-56F3-44FD-BE07-73F89C176B91}"/>
    <cellStyle name="_test purchase-Mega 4 2" xfId="7782" xr:uid="{9320AA02-56F0-4874-B8E5-B703784734F1}"/>
    <cellStyle name="_test purchase-Mega 4 2 2" xfId="23122" xr:uid="{24301D14-484D-45F6-A398-2614C5C8DDD5}"/>
    <cellStyle name="_test purchase-Mega 4 3" xfId="16914" xr:uid="{CAEFF954-B663-4C9C-B1A2-83A0BCA049B3}"/>
    <cellStyle name="_test purchase-Mega 4 3 2" xfId="32216" xr:uid="{E6432F31-60CE-4C4D-88BE-37F3E42EC682}"/>
    <cellStyle name="_test purchase-Mega 4 4" xfId="20301" xr:uid="{3B473E86-FD4B-4604-AA51-2BE1B95E7624}"/>
    <cellStyle name="_test purchase-Mega 5" xfId="5366" xr:uid="{6066AD72-C0A2-4C6D-B459-5B58EE257770}"/>
    <cellStyle name="_test purchase-Mega 5 2" xfId="20710" xr:uid="{2840B025-17DC-454C-9F6E-765EEB5697EA}"/>
    <cellStyle name="_test purchase-Mega 6" xfId="15356" xr:uid="{2B253B68-77B6-414F-A958-916FB141685C}"/>
    <cellStyle name="_test purchase-Mega 6 2" xfId="30685" xr:uid="{C9EE8D3D-EEDC-4E4D-B838-F0346DF0205F}"/>
    <cellStyle name="_test purchase-Mega 7" xfId="18868" xr:uid="{6476AF59-FE6C-4CAC-AF60-4588DFF2A581}"/>
    <cellStyle name="_Thai Semcon_Top_2006_update 19 feb 07" xfId="636" xr:uid="{C9FD05A9-9A1C-47E2-8F32-0769EA628B3E}"/>
    <cellStyle name="_Thai Semcon_Top_2006_update 19 feb 07_G" xfId="637" xr:uid="{3E7120CB-360E-4758-A908-763A13AD4CBF}"/>
    <cellStyle name="_Thai Semcon_Top_Midyear_06" xfId="638" xr:uid="{85AA897D-734E-419A-9759-BA174C126A1F}"/>
    <cellStyle name="_Thai Semcon_Top_Midyear_06_G" xfId="639" xr:uid="{5E58825D-2633-4B77-A85C-6E968E3CE392}"/>
    <cellStyle name="_Top - Cash" xfId="44776" xr:uid="{20061BBC-560D-442E-A8A2-4C35FCD28313}"/>
    <cellStyle name="_TOP 06.30.07" xfId="640" xr:uid="{B1B3FAE3-ED20-4BD4-9608-44A17D72A774}"/>
    <cellStyle name="_TOP 06.30.07 2" xfId="1640" xr:uid="{14AADC60-56EE-4092-836A-DDB6636D91F8}"/>
    <cellStyle name="_TOP 06.30.07 2 2" xfId="4811" xr:uid="{BC93484F-5EE1-4789-BFBD-B319FFB8B0B4}"/>
    <cellStyle name="_TOP 06.30.07 2 2 2" xfId="7652" xr:uid="{1BD7B8EB-5C1F-42EE-B179-5E0E5F306ED5}"/>
    <cellStyle name="_TOP 06.30.07 2 2 2 2" xfId="18004" xr:uid="{C96DA20E-94E1-4B0C-ACCA-1E269C5B5397}"/>
    <cellStyle name="_TOP 06.30.07 2 2 2 2 2" xfId="33302" xr:uid="{0484F7B4-384F-42DB-8D4C-CEA68D364AF9}"/>
    <cellStyle name="_TOP 06.30.07 2 2 2 3" xfId="22992" xr:uid="{583AADA9-7D4B-488B-9873-7F82D68C93D0}"/>
    <cellStyle name="_TOP 06.30.07 2 2 3" xfId="16789" xr:uid="{F043434F-4AD8-46C8-9C1E-E190FAD8264D}"/>
    <cellStyle name="_TOP 06.30.07 2 2 3 2" xfId="32091" xr:uid="{E409F572-0816-4EE5-A503-D43A1CE2892C}"/>
    <cellStyle name="_TOP 06.30.07 2 2 4" xfId="20174" xr:uid="{1599AB12-FE22-41B4-9A59-D41FE2233A10}"/>
    <cellStyle name="_TOP 06.30.07 2 3" xfId="5083" xr:uid="{3ECD4F65-EEB1-4B9F-B2A8-9284839404FF}"/>
    <cellStyle name="_TOP 06.30.07 2 3 2" xfId="7918" xr:uid="{7168CE9C-E7FD-47CB-BF69-11697D977122}"/>
    <cellStyle name="_TOP 06.30.07 2 3 2 2" xfId="23258" xr:uid="{03658B58-8C2F-415C-9004-DAF2C3C79AF9}"/>
    <cellStyle name="_TOP 06.30.07 2 3 3" xfId="17054" xr:uid="{C83C23C8-F3C7-4D16-A9AD-62BAD8371B49}"/>
    <cellStyle name="_TOP 06.30.07 2 3 3 2" xfId="32352" xr:uid="{A907F7E9-EA7C-4D47-8415-FB88EBF6FD7F}"/>
    <cellStyle name="_TOP 06.30.07 2 3 4" xfId="20437" xr:uid="{5A97162C-1270-4F52-B1A2-A6A649003C69}"/>
    <cellStyle name="_TOP 06.30.07 2 4" xfId="5834" xr:uid="{7CE50E40-7268-4BEF-9069-FF97154A8526}"/>
    <cellStyle name="_TOP 06.30.07 2 4 2" xfId="21177" xr:uid="{9704BF4E-452B-470F-AD97-D3FE9C203542}"/>
    <cellStyle name="_TOP 06.30.07 2 5" xfId="15628" xr:uid="{124C932F-CA84-4E28-A209-525CA347E1D2}"/>
    <cellStyle name="_TOP 06.30.07 2 5 2" xfId="30957" xr:uid="{D8820027-B2E8-4171-8801-7E39ECE384E8}"/>
    <cellStyle name="_TOP 06.30.07 2 6" xfId="19100" xr:uid="{C44A948C-47D8-4C62-863D-5DCBE60C3838}"/>
    <cellStyle name="_TOP 06.30.07 3" xfId="4613" xr:uid="{C2ACE16B-924C-4059-92DC-78FCFE6D474E}"/>
    <cellStyle name="_TOP 06.30.07 3 2" xfId="7469" xr:uid="{76C12839-6B1C-4E17-9C7C-03F6FABD6A42}"/>
    <cellStyle name="_TOP 06.30.07 3 2 2" xfId="17836" xr:uid="{D354ADBF-43C5-41C4-A9B2-85D91F087FA7}"/>
    <cellStyle name="_TOP 06.30.07 3 2 2 2" xfId="33134" xr:uid="{0A76A833-B95A-4ABD-A750-10D096733490}"/>
    <cellStyle name="_TOP 06.30.07 3 2 3" xfId="22810" xr:uid="{A96550D4-A1EC-486F-BC68-F8A49F219152}"/>
    <cellStyle name="_TOP 06.30.07 3 3" xfId="16621" xr:uid="{1F920710-B1CD-4E4A-B3A8-C1D50C18F738}"/>
    <cellStyle name="_TOP 06.30.07 3 3 2" xfId="31923" xr:uid="{367AEB75-2B34-4E4A-B930-F1A3231515B9}"/>
    <cellStyle name="_TOP 06.30.07 3 4" xfId="20006" xr:uid="{84B67442-1A1D-401E-8708-31B4D5523562}"/>
    <cellStyle name="_TOP 06.30.07 4" xfId="4944" xr:uid="{1001AB50-6B7F-4D84-8057-33FA770F21FD}"/>
    <cellStyle name="_TOP 06.30.07 4 2" xfId="7783" xr:uid="{C68EEAC5-7459-47EE-9BCF-31C8C1F862FC}"/>
    <cellStyle name="_TOP 06.30.07 4 2 2" xfId="23123" xr:uid="{A7DCD90F-097E-431E-A147-5305CD822C50}"/>
    <cellStyle name="_TOP 06.30.07 4 3" xfId="16915" xr:uid="{CAC6F3FE-D23D-48F7-B951-659B8B39D90D}"/>
    <cellStyle name="_TOP 06.30.07 4 3 2" xfId="32217" xr:uid="{1E0B1AFD-3C80-49E2-A93D-B3D9B783FD83}"/>
    <cellStyle name="_TOP 06.30.07 4 4" xfId="20302" xr:uid="{0F1CF7B4-CBE3-4641-9433-E52F890C89F8}"/>
    <cellStyle name="_TOP 06.30.07 5" xfId="5370" xr:uid="{3DC56AC7-823B-48C2-85C0-28D0D3CBD0C7}"/>
    <cellStyle name="_TOP 06.30.07 5 2" xfId="20714" xr:uid="{B0755C99-944B-4C1D-82AC-667816F6D9DE}"/>
    <cellStyle name="_TOP 06.30.07 6" xfId="15357" xr:uid="{DD166A9B-DF78-46B8-8463-174700CCB9B4}"/>
    <cellStyle name="_TOP 06.30.07 6 2" xfId="30686" xr:uid="{BDF42AAA-BC55-4725-9E39-3D9EE0FEB730}"/>
    <cellStyle name="_TOP 06.30.07 7" xfId="18869" xr:uid="{73966AB6-1C5C-47B4-88F6-155124BECD01}"/>
    <cellStyle name="_TOP 06.30.07-1" xfId="641" xr:uid="{E3CA8F28-7678-4A85-91DB-1E828202E42E}"/>
    <cellStyle name="_TOP 06.30.07-1 2" xfId="1641" xr:uid="{95A22EAA-774D-4F64-8093-E23BE400A506}"/>
    <cellStyle name="_TOP 06.30.07-1 2 2" xfId="4812" xr:uid="{40E3568E-523A-4D31-A6B6-64F0C8AD8E66}"/>
    <cellStyle name="_TOP 06.30.07-1 2 2 2" xfId="7653" xr:uid="{6FA19183-04A8-4F4E-BFC6-A992CB317AAB}"/>
    <cellStyle name="_TOP 06.30.07-1 2 2 2 2" xfId="18005" xr:uid="{6D4B1210-9A72-495C-8EE2-D51EBDA1BC63}"/>
    <cellStyle name="_TOP 06.30.07-1 2 2 2 2 2" xfId="33303" xr:uid="{4E902E14-D996-4941-9E9D-94CF6DBF73E3}"/>
    <cellStyle name="_TOP 06.30.07-1 2 2 2 3" xfId="22993" xr:uid="{3B74475F-4C9C-4A65-BB06-BDE21BDA257F}"/>
    <cellStyle name="_TOP 06.30.07-1 2 2 3" xfId="16790" xr:uid="{3B646DE4-6281-40AC-B7DA-7C13C4A2F272}"/>
    <cellStyle name="_TOP 06.30.07-1 2 2 3 2" xfId="32092" xr:uid="{DE5EB6CA-3CAA-4057-91D0-E58167390D40}"/>
    <cellStyle name="_TOP 06.30.07-1 2 2 4" xfId="20175" xr:uid="{DDF285CD-0B5F-4AE2-95A0-CC428FFF32B8}"/>
    <cellStyle name="_TOP 06.30.07-1 2 3" xfId="5084" xr:uid="{924F7FDF-1F42-4695-B305-2796A1E77EAD}"/>
    <cellStyle name="_TOP 06.30.07-1 2 3 2" xfId="7919" xr:uid="{9F9EE707-7596-429B-A367-9ABEAE2659E9}"/>
    <cellStyle name="_TOP 06.30.07-1 2 3 2 2" xfId="23259" xr:uid="{A99B9BA3-F802-48EA-834F-3CD8241F935C}"/>
    <cellStyle name="_TOP 06.30.07-1 2 3 3" xfId="17055" xr:uid="{FD3248A9-8E00-4441-953A-624986DFE109}"/>
    <cellStyle name="_TOP 06.30.07-1 2 3 3 2" xfId="32353" xr:uid="{81B33C4A-BA27-4330-81D6-86AFEBD03817}"/>
    <cellStyle name="_TOP 06.30.07-1 2 3 4" xfId="20438" xr:uid="{1341888A-E28A-46CD-BCE4-B3C9EE3F17CD}"/>
    <cellStyle name="_TOP 06.30.07-1 2 4" xfId="5835" xr:uid="{E04984CB-C594-4FB9-BC5F-18025492BC98}"/>
    <cellStyle name="_TOP 06.30.07-1 2 4 2" xfId="21178" xr:uid="{1F813780-C0C8-44C8-8C4E-1F634DBE85BA}"/>
    <cellStyle name="_TOP 06.30.07-1 2 5" xfId="15629" xr:uid="{E05B7F3B-8CB8-49EC-BA5F-AA9F4A3D2139}"/>
    <cellStyle name="_TOP 06.30.07-1 2 5 2" xfId="30958" xr:uid="{76AE4BC0-F655-4167-95A8-1E4A2880FE61}"/>
    <cellStyle name="_TOP 06.30.07-1 2 6" xfId="19101" xr:uid="{0FFC15FC-F0C2-4A81-BA99-00B6B687F2C0}"/>
    <cellStyle name="_TOP 06.30.07-1 3" xfId="4614" xr:uid="{FAC024B2-6B51-45F8-8564-A01A9442C757}"/>
    <cellStyle name="_TOP 06.30.07-1 3 2" xfId="7470" xr:uid="{A06F9207-8FA8-451C-9E64-30174247B3A6}"/>
    <cellStyle name="_TOP 06.30.07-1 3 2 2" xfId="17837" xr:uid="{3AE741E7-3AE7-433A-9476-A0EECB744273}"/>
    <cellStyle name="_TOP 06.30.07-1 3 2 2 2" xfId="33135" xr:uid="{3755BFA1-2BF3-427C-A9DF-11A701CAF7AF}"/>
    <cellStyle name="_TOP 06.30.07-1 3 2 3" xfId="22811" xr:uid="{CBA4E738-0A09-4D21-B190-CE93A0CF0E51}"/>
    <cellStyle name="_TOP 06.30.07-1 3 3" xfId="16622" xr:uid="{60CAF971-CD72-46AB-AC19-1F5D122E75A6}"/>
    <cellStyle name="_TOP 06.30.07-1 3 3 2" xfId="31924" xr:uid="{B996436A-7440-4AFA-8DA0-42782F954083}"/>
    <cellStyle name="_TOP 06.30.07-1 3 4" xfId="20007" xr:uid="{60ACA1D5-B14B-4AEA-AAEF-569A1594B5A3}"/>
    <cellStyle name="_TOP 06.30.07-1 4" xfId="4945" xr:uid="{95664751-1ED2-432E-A394-AC1452036034}"/>
    <cellStyle name="_TOP 06.30.07-1 4 2" xfId="7784" xr:uid="{52D434CE-E5D3-4CAE-B9B0-CB35F932322F}"/>
    <cellStyle name="_TOP 06.30.07-1 4 2 2" xfId="23124" xr:uid="{8A47EC3A-8F9B-4F74-B723-90CB970EC7DC}"/>
    <cellStyle name="_TOP 06.30.07-1 4 3" xfId="16916" xr:uid="{4A8B3636-B0AD-4C8A-A3B9-6F279B4BE58B}"/>
    <cellStyle name="_TOP 06.30.07-1 4 3 2" xfId="32218" xr:uid="{D3106C8E-8231-47F5-9DF9-ADF71F325F60}"/>
    <cellStyle name="_TOP 06.30.07-1 4 4" xfId="20303" xr:uid="{9F356EF4-BF4B-45CD-A36F-BE554B1132A2}"/>
    <cellStyle name="_TOP 06.30.07-1 5" xfId="5371" xr:uid="{09DD57E3-EEC4-4F3A-9B20-40E74F8EF93B}"/>
    <cellStyle name="_TOP 06.30.07-1 5 2" xfId="20715" xr:uid="{EAE4057E-0184-4136-8E28-498C249260DA}"/>
    <cellStyle name="_TOP 06.30.07-1 6" xfId="15358" xr:uid="{2BA491B4-DF24-48E0-BA69-6999AC6D0CF8}"/>
    <cellStyle name="_TOP 06.30.07-1 6 2" xfId="30687" xr:uid="{1C407F64-075F-4561-B81F-1110E4E3F476}"/>
    <cellStyle name="_TOP 06.30.07-1 7" xfId="18870" xr:uid="{637A44F4-283E-48A2-9A78-394662B3E969}"/>
    <cellStyle name="_top fel-07" xfId="642" xr:uid="{78BF4138-EC58-4FF0-A7D7-29A00CA25A99}"/>
    <cellStyle name="_top fel-07_TOP FCC half-year09_KPMG" xfId="643" xr:uid="{FE667A24-A049-459A-8422-AFAC4E1AB117}"/>
    <cellStyle name="_top fel-07_TOP FCC half-year09_Nat" xfId="644" xr:uid="{67475B00-1B91-44EC-9844-5ED70E19FE81}"/>
    <cellStyle name="_TOP HT - 06(1).30.07" xfId="645" xr:uid="{26CFA88B-6855-40F5-95F1-F28E6CEC0969}"/>
    <cellStyle name="_Top TEX Q2'08 complete" xfId="646" xr:uid="{C4ACAFDF-4FB6-41BA-A349-165CEEF469CC}"/>
    <cellStyle name="_Top TEX Q3'08 com edit" xfId="647" xr:uid="{1B6C7993-C076-4C78-9D78-76CB14BF4665}"/>
    <cellStyle name="_TOP Tombow YE08_revised" xfId="648" xr:uid="{E7F480E3-34C7-4FC2-A855-5A73FF087DF5}"/>
    <cellStyle name="_Top Yamasei 31 Dec 06 Additional" xfId="649" xr:uid="{6242171F-77E2-471B-ABA4-7E1489534F68}"/>
    <cellStyle name="_Top Yamasei 31 Dec 06 Additional_G" xfId="650" xr:uid="{EB2181B0-6FD5-4186-AFE0-544A419BC1D0}"/>
    <cellStyle name="_TOP_AVON_07_INTERIM" xfId="651" xr:uid="{4FDE63FB-A07E-4B4C-813A-7E1A27658DCA}"/>
    <cellStyle name="_Top_Epec(Q2'07)" xfId="652" xr:uid="{DF1CC017-826B-4D48-B12E-C28C789330C3}"/>
    <cellStyle name="_Top_Sanden_2007" xfId="653" xr:uid="{E5AE33CD-3F3E-4A93-BF1E-54A717C97E3E}"/>
    <cellStyle name="_Top_Sanden_2007_TOP FCC half-year09_KPMG" xfId="654" xr:uid="{91BB28CF-321E-4B39-B3F7-76C1D36702D1}"/>
    <cellStyle name="_Top_Sanden_2007_TOP FCC half-year09_Nat" xfId="655" xr:uid="{5CCC5972-7100-49FF-816C-134BFFA9D4A7}"/>
    <cellStyle name="_Top_Sanden_Midyear'08" xfId="656" xr:uid="{2BCE11EF-D9D2-4E88-8696-116D75AA1E30}"/>
    <cellStyle name="_Top_Sanden_Midyear'08_TOP FCC half-year09_KPMG" xfId="657" xr:uid="{0C6B1E4E-EAAC-40E1-A671-B9E305FB979D}"/>
    <cellStyle name="_Top_Sanden_Midyear'08_TOP FCC half-year09_Nat" xfId="658" xr:uid="{4954FA1D-9D66-4375-8CCF-891D4D247F02}"/>
    <cellStyle name="_Top_Unilift_2006_gus1" xfId="659" xr:uid="{B6F2E6AC-342D-488F-A575-821860CF67F8}"/>
    <cellStyle name="_Top-Tech(Thai)_gus" xfId="660" xr:uid="{69C191B6-3214-41B1-964C-F1221BE927BC}"/>
    <cellStyle name="_toray ye 2006" xfId="661" xr:uid="{19DC4C65-968D-4470-8A5F-E6224E152656}"/>
    <cellStyle name="_toray ye 2006_WPS worksheet" xfId="44777" xr:uid="{D3C66AAF-5020-4EC8-A532-26C19A6ECFAD}"/>
    <cellStyle name="_toray ye 2006_WPS worksheet 09.30.09" xfId="44778" xr:uid="{FB789E3F-55EF-4C80-810E-F479D42BE48E}"/>
    <cellStyle name="_toray ye 2006_WPS worksheet 09.30.09_worksheet-K 09.30.10" xfId="44779" xr:uid="{ABB80A14-5709-4176-BC54-76EB03005080}"/>
    <cellStyle name="_toray ye 2006_WPS worksheet_worksheet-K 09.30.10" xfId="44780" xr:uid="{0317CB5F-F5B6-484C-AA54-11B68A5CD223}"/>
    <cellStyle name="_Total E&amp;P_YE2008_PEE" xfId="662" xr:uid="{FD3F52DC-128E-4C79-81F0-E15A4A002662}"/>
    <cellStyle name="_TSC_detail acc.1051" xfId="663" xr:uid="{9DFC5823-9D96-4FA0-8F76-57E97C7627FE}"/>
    <cellStyle name="_TSC_detail AP" xfId="664" xr:uid="{AB9683EC-1257-494C-972F-0390535FF5DC}"/>
    <cellStyle name="_U-Ltx.kwang" xfId="665" xr:uid="{7824A26F-20FC-45D8-965F-5439219A4FCE}"/>
    <cellStyle name="_V1" xfId="666" xr:uid="{CF818EE9-9574-41ED-AAF2-1F0AE7EEA6C8}"/>
    <cellStyle name="_Vouch" xfId="241" xr:uid="{1431D144-9771-4DF6-81C8-591AD89E4C3C}"/>
    <cellStyle name="_Vouch by ShowKuL" xfId="242" xr:uid="{84E028E6-B3E2-4729-98D0-10BA07CBE42D}"/>
    <cellStyle name="_Vouch by ShowKuL_LUC124 Q1 30 jun 10 by pat" xfId="667" xr:uid="{215CFABA-401C-464B-95BD-47A677B98571}"/>
    <cellStyle name="_Vouch Cost of Sales" xfId="668" xr:uid="{523A8BED-9122-466B-9A74-D8D6CA5CC988}"/>
    <cellStyle name="_Vouch_LUC124 Q1 30 jun 10 by pat" xfId="669" xr:uid="{B4D9382F-8159-480B-AC76-2CB5071C51DC}"/>
    <cellStyle name="_Working paper 2006 - TTS" xfId="670" xr:uid="{E67075C6-A418-447F-94A3-4EC8A5A20BC5}"/>
    <cellStyle name="_Working paper 2006 - TTS_WPS worksheet" xfId="44781" xr:uid="{F1879D00-9DBF-4484-927A-A67C2548C464}"/>
    <cellStyle name="_Working paper 2006 - TTS_WPS worksheet 09.30.09" xfId="44782" xr:uid="{3EFB7A5B-B6E4-40BB-A4C2-D5B841578653}"/>
    <cellStyle name="_Working paper 2006 - TTS_WPS worksheet 09.30.09_worksheet-K 09.30.10" xfId="44783" xr:uid="{56398B3B-0462-41E6-AC3B-4F6D3BE50AF1}"/>
    <cellStyle name="_Working paper 2006 - TTS_WPS worksheet_worksheet-K 09.30.10" xfId="44784" xr:uid="{70B60EFF-8527-44D9-AFF8-290B1CD7EED7}"/>
    <cellStyle name="_wp 12.31.05" xfId="671" xr:uid="{18FD005B-F5EF-41C5-8BDD-5EABE940B7C4}"/>
    <cellStyle name="_wp 25.09.06" xfId="672" xr:uid="{6D0937F2-FCC8-48B5-87C0-24923CAC6298}"/>
    <cellStyle name="_WP Metco Q3'07 30.06.07 all" xfId="673" xr:uid="{9AC35109-3007-4ADF-9AB9-6C7FC0056968}"/>
    <cellStyle name="_WP Metco Q3'07 30.06.07 all 2" xfId="1642" xr:uid="{032CA9B8-EA7D-46D1-AE3E-2DB98F9D9F3B}"/>
    <cellStyle name="_WP Metco Q3'07 30.06.07 all 2 2" xfId="4813" xr:uid="{FCDB00FA-9368-4C0A-B7D7-52F9B8CD0EA4}"/>
    <cellStyle name="_WP Metco Q3'07 30.06.07 all 2 2 2" xfId="7654" xr:uid="{F2A51CB6-23BF-404D-B87A-8824E6E7EB52}"/>
    <cellStyle name="_WP Metco Q3'07 30.06.07 all 2 2 2 2" xfId="18006" xr:uid="{7902CBFF-A7A3-44B8-AE1D-2D639A187724}"/>
    <cellStyle name="_WP Metco Q3'07 30.06.07 all 2 2 2 2 2" xfId="33304" xr:uid="{78BCC3C3-2B42-485E-8E49-197524F15FBD}"/>
    <cellStyle name="_WP Metco Q3'07 30.06.07 all 2 2 2 3" xfId="22994" xr:uid="{77C61E10-3314-46A3-9DC6-3158F4DCCF2B}"/>
    <cellStyle name="_WP Metco Q3'07 30.06.07 all 2 2 3" xfId="16791" xr:uid="{19251050-FB65-4C1C-9DCC-6AC0C57605CD}"/>
    <cellStyle name="_WP Metco Q3'07 30.06.07 all 2 2 3 2" xfId="32093" xr:uid="{143BE014-2482-4654-9022-7383A712569A}"/>
    <cellStyle name="_WP Metco Q3'07 30.06.07 all 2 2 4" xfId="20176" xr:uid="{A30ADC91-0F30-47A9-8387-27B0D61FBFA7}"/>
    <cellStyle name="_WP Metco Q3'07 30.06.07 all 2 3" xfId="5085" xr:uid="{284A2134-AD96-4DB8-B21B-BE04ED5EF142}"/>
    <cellStyle name="_WP Metco Q3'07 30.06.07 all 2 3 2" xfId="7920" xr:uid="{19EDEFCE-E081-409F-9CA1-E9EB85CB12EE}"/>
    <cellStyle name="_WP Metco Q3'07 30.06.07 all 2 3 2 2" xfId="23260" xr:uid="{8B7FE5F9-276D-4B79-8AED-53F91E0764ED}"/>
    <cellStyle name="_WP Metco Q3'07 30.06.07 all 2 3 3" xfId="17056" xr:uid="{FC485EAB-712D-4F8D-ADB1-023333443E96}"/>
    <cellStyle name="_WP Metco Q3'07 30.06.07 all 2 3 3 2" xfId="32354" xr:uid="{7E350D80-8092-4A11-AD88-9E1769A09D72}"/>
    <cellStyle name="_WP Metco Q3'07 30.06.07 all 2 3 4" xfId="20439" xr:uid="{A52D75E8-1346-4254-B4D9-2292F2FAAAA0}"/>
    <cellStyle name="_WP Metco Q3'07 30.06.07 all 2 4" xfId="5836" xr:uid="{D904BFD7-CA37-4BD8-935D-6F1ACA1F5E56}"/>
    <cellStyle name="_WP Metco Q3'07 30.06.07 all 2 4 2" xfId="21179" xr:uid="{7F981A3E-7EFF-4CDB-B047-95F7DBF4D0C5}"/>
    <cellStyle name="_WP Metco Q3'07 30.06.07 all 2 5" xfId="15630" xr:uid="{6BB3C811-844B-4AD8-BB7E-C11A9C289BA0}"/>
    <cellStyle name="_WP Metco Q3'07 30.06.07 all 2 5 2" xfId="30959" xr:uid="{289446BB-770C-47BC-B470-2C3365AF28A5}"/>
    <cellStyle name="_WP Metco Q3'07 30.06.07 all 2 6" xfId="19102" xr:uid="{8068F111-39A2-4ABA-8587-CCC73A64476F}"/>
    <cellStyle name="_WP Metco Q3'07 30.06.07 all 3" xfId="4615" xr:uid="{7DE39E13-F51B-4EAE-9277-EF126E3D02E0}"/>
    <cellStyle name="_WP Metco Q3'07 30.06.07 all 3 2" xfId="7471" xr:uid="{EB229F11-DE77-4632-A6CE-612980AFE058}"/>
    <cellStyle name="_WP Metco Q3'07 30.06.07 all 3 2 2" xfId="17838" xr:uid="{B053BB04-B424-4833-A8BF-DF8340B27CDA}"/>
    <cellStyle name="_WP Metco Q3'07 30.06.07 all 3 2 2 2" xfId="33136" xr:uid="{37DE696E-0A1C-4174-A18E-99EF97344367}"/>
    <cellStyle name="_WP Metco Q3'07 30.06.07 all 3 2 3" xfId="22812" xr:uid="{D1D0F12B-E81A-4D87-BBD3-1A90E472A174}"/>
    <cellStyle name="_WP Metco Q3'07 30.06.07 all 3 3" xfId="16623" xr:uid="{E228C896-7C1C-4DB7-9155-18F001F097BA}"/>
    <cellStyle name="_WP Metco Q3'07 30.06.07 all 3 3 2" xfId="31925" xr:uid="{966AFB0B-7D6A-43E6-A6A4-FB80B1A9AA03}"/>
    <cellStyle name="_WP Metco Q3'07 30.06.07 all 3 4" xfId="20008" xr:uid="{FEB8C3AB-1DE5-468D-B4A9-DB023BE672FF}"/>
    <cellStyle name="_WP Metco Q3'07 30.06.07 all 4" xfId="4946" xr:uid="{0F9F8734-CADB-44D0-B301-5D016EB940F7}"/>
    <cellStyle name="_WP Metco Q3'07 30.06.07 all 4 2" xfId="7785" xr:uid="{19FBE426-56D3-4F3A-9B37-E6E00B819561}"/>
    <cellStyle name="_WP Metco Q3'07 30.06.07 all 4 2 2" xfId="23125" xr:uid="{745EB024-9AAC-43B6-82DA-70EF12343767}"/>
    <cellStyle name="_WP Metco Q3'07 30.06.07 all 4 3" xfId="16917" xr:uid="{5A70A957-390B-43C8-A7FC-60C727F49C54}"/>
    <cellStyle name="_WP Metco Q3'07 30.06.07 all 4 3 2" xfId="32219" xr:uid="{0D2CB8E1-ECF6-42CC-BE5A-A80D14EE62C3}"/>
    <cellStyle name="_WP Metco Q3'07 30.06.07 all 4 4" xfId="20304" xr:uid="{3EE34809-0EFC-4846-9345-175FA42A4883}"/>
    <cellStyle name="_WP Metco Q3'07 30.06.07 all 5" xfId="5401" xr:uid="{953BB532-7495-4732-ADC1-C226337F1DD0}"/>
    <cellStyle name="_WP Metco Q3'07 30.06.07 all 5 2" xfId="20745" xr:uid="{218A3FDF-D040-41EF-934A-CEFEF98C4875}"/>
    <cellStyle name="_WP Metco Q3'07 30.06.07 all 6" xfId="15359" xr:uid="{8EBB49DF-6B5C-41A8-9D90-E0D409A3DFCE}"/>
    <cellStyle name="_WP Metco Q3'07 30.06.07 all 6 2" xfId="30688" xr:uid="{0930031A-ED5A-4EF5-9977-E88FB3DDD89D}"/>
    <cellStyle name="_WP Metco Q3'07 30.06.07 all 7" xfId="18871" xr:uid="{8D392612-96F8-46E1-8C56-BD3574708FE0}"/>
    <cellStyle name="_WP Q2'09- add" xfId="674" xr:uid="{7617FF99-4271-40F0-9A25-34F3B98B3F4E}"/>
    <cellStyle name="_WP_2003new" xfId="675" xr:uid="{C9405FF6-3689-47C3-B3B1-DFFFDC2C23BA}"/>
    <cellStyle name="_WP_HZS_2006" xfId="676" xr:uid="{A11FDFA8-DC07-4463-AFD3-863BBA2686F1}"/>
    <cellStyle name="_wp_other assets_BCT" xfId="677" xr:uid="{44B7D058-F358-488E-9511-E95659A95A66}"/>
    <cellStyle name="_wp_other income_BQR" xfId="678" xr:uid="{C45FCA15-7E13-4B0F-A1D0-7C7B9A58ED1B}"/>
    <cellStyle name="_WP_ZD300WP" xfId="44785" xr:uid="{3E4667D7-BE80-4262-8111-51BEBBA8B900}"/>
    <cellStyle name="_WP-APS" xfId="679" xr:uid="{E323A468-0F3E-40C3-A791-6C495C01B860}"/>
    <cellStyle name="_WP-APS_AP" xfId="680" xr:uid="{79FF4C44-3FAD-4B05-B9C4-5A0FDE6B9789}"/>
    <cellStyle name="_WP-APS_Cut off ตรวจเสร็จแล้ว" xfId="681" xr:uid="{B15E689F-8084-4B67-BFC7-31A719C32C1E}"/>
    <cellStyle name="_WP-APS_G_300" xfId="682" xr:uid="{7994E712-8C23-45B7-81C8-110E2DFEB999}"/>
    <cellStyle name="_WP-APS_KKQ2'09" xfId="683" xr:uid="{23D051B0-94E8-4044-9B58-727C6C51F5EB}"/>
    <cellStyle name="_WP-APS_Lead-APS Q2'09 (version 3)" xfId="684" xr:uid="{0EF8237D-61D3-4273-9BC3-C9FFA638A216}"/>
    <cellStyle name="_WP-APS_Loan" xfId="685" xr:uid="{4A9586D9-5E13-42BD-9836-4753CCF4C743}"/>
    <cellStyle name="_WP-APS_TEA_TB_Q2" xfId="686" xr:uid="{A9109916-0E0D-47F7-8AA0-8571B05D14E4}"/>
    <cellStyle name="_WP-APS_WP Q2'09- add" xfId="687" xr:uid="{FB55CF0C-BCEE-48EB-812D-E10D422E3EB8}"/>
    <cellStyle name="_Write Off 2 Gusti" xfId="1935" xr:uid="{FA56F9AE-3090-4637-BFDA-438FFB661ECC}"/>
    <cellStyle name="_Write Off 2 Gusti 2" xfId="1936" xr:uid="{594EED25-9D2A-44D1-8730-48F646A83556}"/>
    <cellStyle name="_YE" xfId="243" xr:uid="{051A1F04-A6EA-40CC-AC3B-4D4EFC4401EB}"/>
    <cellStyle name="_YN-06" xfId="688" xr:uid="{BAF1946A-1775-4FF5-A833-87A2D96E47D2}"/>
    <cellStyle name="_YN-06 BON" xfId="689" xr:uid="{4B4A39BD-03E9-49DD-843C-F8FF52D032C4}"/>
    <cellStyle name="_YN-06 BON_LUC124 Q1 30 jun 10 by pat" xfId="690" xr:uid="{46A031D6-BE8C-4735-A831-F847E879879B}"/>
    <cellStyle name="_YN-07 BON" xfId="691" xr:uid="{981FD38E-B4B0-4222-AD7D-3A132CFF3C09}"/>
    <cellStyle name="_ZC" xfId="692" xr:uid="{34D24DFC-4D76-46E6-B8DF-E5C69F409A10}"/>
    <cellStyle name="_ZC 2" xfId="1643" xr:uid="{C5CDCE33-F8AC-4094-A196-8058D348F19B}"/>
    <cellStyle name="_ZC 2 2" xfId="4814" xr:uid="{86D71A27-4612-418C-BCD8-99A39ED9843C}"/>
    <cellStyle name="_ZC 2 2 2" xfId="7655" xr:uid="{F9731348-ABA1-4D6D-AE02-309431B38C5D}"/>
    <cellStyle name="_ZC 2 2 2 2" xfId="18007" xr:uid="{7CF33DD2-EB0E-45D9-B018-DF65F629A708}"/>
    <cellStyle name="_ZC 2 2 2 2 2" xfId="33305" xr:uid="{6A886E5C-FDEC-4C3D-931B-D378BCA68039}"/>
    <cellStyle name="_ZC 2 2 2 3" xfId="22995" xr:uid="{8784DA5F-E24D-49F0-933C-B07DC999849C}"/>
    <cellStyle name="_ZC 2 2 3" xfId="16792" xr:uid="{E4973BC3-05CF-4C45-A2CB-68F4D56F4638}"/>
    <cellStyle name="_ZC 2 2 3 2" xfId="32094" xr:uid="{6BD31657-9FE3-4DC7-AF0D-679A32C8FF5D}"/>
    <cellStyle name="_ZC 2 2 4" xfId="20177" xr:uid="{F257EBDC-0FAF-4CC5-875A-82AA43692382}"/>
    <cellStyle name="_ZC 2 3" xfId="5086" xr:uid="{17C52799-D887-4008-A3AF-4F2F55744406}"/>
    <cellStyle name="_ZC 2 3 2" xfId="7921" xr:uid="{F5BC01E2-7BFA-4002-9260-3CD9E467A8A1}"/>
    <cellStyle name="_ZC 2 3 2 2" xfId="23261" xr:uid="{3DB6D7A9-2FBC-4D09-A28C-F8B9C86C6714}"/>
    <cellStyle name="_ZC 2 3 3" xfId="17057" xr:uid="{BDD33ABA-45CE-498A-BA46-D399990E79C2}"/>
    <cellStyle name="_ZC 2 3 3 2" xfId="32355" xr:uid="{6888FD4D-2E5F-489E-8332-E125430C8777}"/>
    <cellStyle name="_ZC 2 3 4" xfId="20440" xr:uid="{CD68233A-9FE7-4A13-8A31-8568F6F987FF}"/>
    <cellStyle name="_ZC 2 4" xfId="5837" xr:uid="{2DD4395D-A723-4527-B4A7-2386247E9329}"/>
    <cellStyle name="_ZC 2 4 2" xfId="21180" xr:uid="{011F9BEB-CD2A-469C-8778-4524B4FAC18C}"/>
    <cellStyle name="_ZC 2 5" xfId="15631" xr:uid="{675EE458-9FFB-4608-85C1-CAA97FF66322}"/>
    <cellStyle name="_ZC 2 5 2" xfId="30960" xr:uid="{54C60161-F417-4308-9335-BA9D79C17A6E}"/>
    <cellStyle name="_ZC 2 6" xfId="19103" xr:uid="{9EBBD73C-7004-49B0-9C39-3A51782C9120}"/>
    <cellStyle name="_ZC 3" xfId="4616" xr:uid="{F3811CFF-D1D7-4F64-9E11-EC2E92A78BEB}"/>
    <cellStyle name="_ZC 3 2" xfId="7472" xr:uid="{8C237B11-3E5C-4769-B003-C77C3027AF3E}"/>
    <cellStyle name="_ZC 3 2 2" xfId="17839" xr:uid="{6A15C109-30A7-4DE3-81D6-7CF53CCBAB6D}"/>
    <cellStyle name="_ZC 3 2 2 2" xfId="33137" xr:uid="{B07CD628-CB6D-4351-9895-3BA95CE445EE}"/>
    <cellStyle name="_ZC 3 2 3" xfId="22813" xr:uid="{56C7FA78-FCF2-4943-89BF-9B8ECF7F6C85}"/>
    <cellStyle name="_ZC 3 3" xfId="16624" xr:uid="{96E54C82-2262-4E70-A602-2269361D66C0}"/>
    <cellStyle name="_ZC 3 3 2" xfId="31926" xr:uid="{6B9D8583-465E-474E-ABF4-FEA4980F02D3}"/>
    <cellStyle name="_ZC 3 4" xfId="20009" xr:uid="{57518BAA-7E07-40DB-9783-7A31AE35537D}"/>
    <cellStyle name="_ZC 4" xfId="4947" xr:uid="{0C262D31-A0F5-47CD-877C-28E0289921CB}"/>
    <cellStyle name="_ZC 4 2" xfId="7786" xr:uid="{9E6D2A15-7940-4309-AD4C-546D62FFCE83}"/>
    <cellStyle name="_ZC 4 2 2" xfId="23126" xr:uid="{42CDEDE2-ED25-48DB-9812-94CE5B691B90}"/>
    <cellStyle name="_ZC 4 3" xfId="16918" xr:uid="{292950D4-82BF-49FA-BA11-62416FB5E108}"/>
    <cellStyle name="_ZC 4 3 2" xfId="32220" xr:uid="{FC9B95B9-C4A1-40CB-A00F-C73F7291A37D}"/>
    <cellStyle name="_ZC 4 4" xfId="20305" xr:uid="{EA6F31AF-FE63-4FBC-9B8F-07D964323272}"/>
    <cellStyle name="_ZC 5" xfId="5420" xr:uid="{DD61AC1B-5661-46DF-8DE5-2BB9544C9744}"/>
    <cellStyle name="_ZC 5 2" xfId="20764" xr:uid="{36EE2A90-9F29-4A95-B149-2BB7CE3F1CBA}"/>
    <cellStyle name="_ZC 6" xfId="15360" xr:uid="{177316AF-2D8C-4677-9F80-FF6ED2CC53CE}"/>
    <cellStyle name="_ZC 6 2" xfId="30689" xr:uid="{00E5BA42-E8CE-495C-9231-2EBF139E1B03}"/>
    <cellStyle name="_ZC 7" xfId="18872" xr:uid="{4EEF8319-063F-4CEA-8E23-80D8A649510A}"/>
    <cellStyle name="_กระดาษทำการ ปี 51" xfId="1937" xr:uid="{216CBC37-2BFB-4493-865F-AA60297F44E2}"/>
    <cellStyle name="_กระดาษทำการ ปี 51 10" xfId="1938" xr:uid="{E935451E-1CC3-4915-8CE5-4D8C51E5125B}"/>
    <cellStyle name="_กระดาษทำการ ปี 51 11" xfId="1939" xr:uid="{26205B1E-CA82-4508-BAB4-C6EB73547529}"/>
    <cellStyle name="_กระดาษทำการ ปี 51 2" xfId="1940" xr:uid="{BCA065F6-856D-4FA7-AC95-95D20200DCEA}"/>
    <cellStyle name="_กระดาษทำการ ปี 51 3" xfId="1941" xr:uid="{358983BB-7E31-435D-8FA8-B337243ED3DC}"/>
    <cellStyle name="_กระดาษทำการ ปี 51 4" xfId="1942" xr:uid="{06BF6738-74B6-4E63-8B14-C0E0E2FB3E20}"/>
    <cellStyle name="_กระดาษทำการ ปี 51 5" xfId="1943" xr:uid="{6854E01E-A9C7-415B-A985-EA7D4844A371}"/>
    <cellStyle name="_กระดาษทำการ ปี 51 6" xfId="1944" xr:uid="{5A136E67-0C09-4C90-89EF-011F82887930}"/>
    <cellStyle name="_กระดาษทำการ ปี 51 7" xfId="1945" xr:uid="{B52FEFC2-5C32-4898-8D49-D0825E43DD32}"/>
    <cellStyle name="_กระดาษทำการ ปี 51 8" xfId="1946" xr:uid="{2FC5D441-3EEB-4CCF-9800-54817D609337}"/>
    <cellStyle name="_กระดาษทำการ ปี 51 9" xfId="1947" xr:uid="{363D11B5-F51B-4CBA-80E9-A55B4F33326B}"/>
    <cellStyle name="_ตารางแจ้งหนี้ เดินสะพัด CDS อัตราน้ำเย็น 04.54" xfId="1948" xr:uid="{5EA3B60A-D55F-4756-ACDA-D914908D42A7}"/>
    <cellStyle name="_ตารางแจ้งหนี้ เดินสะพัด CDS อัตราน้ำเย็น 04.54 2" xfId="1949" xr:uid="{D172556A-7926-416E-ADC7-29537E2EBFDF}"/>
    <cellStyle name="_ตารางแจ้งหนี้ เดินสะพัด WU 04.54" xfId="1950" xr:uid="{1A03E085-FD04-4624-B36E-424AB7A4904A}"/>
    <cellStyle name="_ตารางแจ้งหนี้ เดินสะพัด WU 04.54 2" xfId="1951" xr:uid="{543F078A-2EBF-4EC2-B887-DFB37D412695}"/>
    <cellStyle name="_ตารางแจ้งหนี้ โปรโมชั่น" xfId="1952" xr:uid="{28B423E2-91D7-451B-A9A8-4A9464F89E24}"/>
    <cellStyle name="_ตารางแจ้งหนี้ โปรโมชั่น 2" xfId="1953" xr:uid="{16EBEC37-53EC-4B1F-9F6B-1180CEDB6975}"/>
    <cellStyle name="_ตารางแจ้งหนี้ โปรโมชั่น 6 ร้านค้า" xfId="1954" xr:uid="{BC17119F-001F-4987-ADE0-757B7CA8DFB2}"/>
    <cellStyle name="_ตารางแจ้งหนี้ โปรโมชั่น 6 ร้านค้า 2" xfId="1955" xr:uid="{7628A1CD-E608-457D-A485-EAF78A22D2A3}"/>
    <cellStyle name="_ตารางแจ้งหนี้ โปรโมชั่น ธนาสิริ,โปรลิฟวิ่ง,อิออน" xfId="1956" xr:uid="{7EB0AEF2-AF5A-4500-BDFD-E6BAB805FCD3}"/>
    <cellStyle name="_ตารางแจ้งหนี้ โปรโมชั่น ธนาสิริ,โปรลิฟวิ่ง,อิออน 2" xfId="1957" xr:uid="{26166D65-970D-4802-B21C-FD92A66ECB46}"/>
    <cellStyle name="_ตารางแจ้งหนี้ ผันแปร 05.54 GP" xfId="1958" xr:uid="{F5B911A2-0AB0-4B2E-9B3F-1BC6B258ADE3}"/>
    <cellStyle name="_ตารางแจ้งหนี้ ผันแปร 05.54 GP 2" xfId="1959" xr:uid="{FEB65C15-C663-435B-B25F-EF5E876A436D}"/>
    <cellStyle name="_ตารางแจ้งหนี้ ผันแปร 12.53 ค่าน้ำ,ค่าไฟ" xfId="1960" xr:uid="{B60616FC-A3D2-4EE8-824A-40DA8584D6C6}"/>
    <cellStyle name="_ตารางแจ้งหนี้ ผันแปร 12.53 ค่าน้ำ,ค่าไฟ 2" xfId="1961" xr:uid="{E6BFDBEC-2C43-4356-A966-4AAE9A5D13E0}"/>
    <cellStyle name="_ทะเบียนร้านค้า 01.54" xfId="1962" xr:uid="{BB2AF387-4E1F-4A39-A33F-20EE1903C20F}"/>
    <cellStyle name="_ทะเบียนร้านค้า 01.54 2" xfId="1963" xr:uid="{FB5FB213-0E12-4CFD-A27E-AED23BD2BDFE}"/>
    <cellStyle name="_ทะเบียนร้านค้า 02.54" xfId="1964" xr:uid="{11887E5D-3DE3-43A5-A2AE-CD2D0BF3162C}"/>
    <cellStyle name="_ทะเบียนร้านค้า 02.54 2" xfId="1965" xr:uid="{A7469967-89AC-456C-A41D-0A4ED43AD55E}"/>
    <cellStyle name="_ทะเบียนร้านค้า 06.54 Update" xfId="1966" xr:uid="{0A253A39-EEAB-4AC7-908E-0E90FE3F653F}"/>
    <cellStyle name="_ทะเบียนร้านค้า 06.54 Update 2" xfId="1967" xr:uid="{DB6C0212-F1BC-480D-B879-DACE68FA61BD}"/>
    <cellStyle name="_x001d_}\_x001b_*ฦeภ_x0001_" xfId="693" xr:uid="{396E4904-0000-4884-AAED-BCABBC3C001A}"/>
    <cellStyle name="’??? [0.00]_TMCA Spreadsheet(body)" xfId="244" xr:uid="{8047A825-ABF8-48C9-BC09-928AF55E35D7}"/>
    <cellStyle name="’???_TMCA Spreadsheet(body)" xfId="245" xr:uid="{DA4EC9D2-31E5-4356-96C0-DA150BD5FADF}"/>
    <cellStyle name="’Ê‰Ý [0.00]_TMCA Spreadsheet(body)" xfId="694" xr:uid="{7BCC82F6-9A50-4074-8504-EF96B7EFEF43}"/>
    <cellStyle name="’Ê‰Ý_TMCA Spreadsheet(body)" xfId="695" xr:uid="{5705A237-7F75-48C4-8C27-6CD41CE21855}"/>
    <cellStyle name="¤@¯Elaroux" xfId="696" xr:uid="{1BAAE268-3071-4149-8ABF-D2D41CD690E3}"/>
    <cellStyle name="¤d¤À¦E0]_laroux" xfId="697" xr:uid="{96791531-0150-445F-AC9A-AF69E804BB26}"/>
    <cellStyle name="¤d¤À¦Elaroux" xfId="698" xr:uid="{AB6D17AC-3153-4508-947C-378D0AB4DFD2}"/>
    <cellStyle name="¤d¤À¦Elaroux 2" xfId="1644" xr:uid="{60FDA512-141D-4806-8BCA-19B767C8C7BE}"/>
    <cellStyle name="¤d¤À¦Elaroux 2 2" xfId="4815" xr:uid="{51A1871B-C013-4AEA-9E56-13F5FDCB63B3}"/>
    <cellStyle name="¤d¤À¦Elaroux 2 2 2" xfId="7656" xr:uid="{6CA5DFFC-CF4F-424B-8815-0E40AA8F2E2A}"/>
    <cellStyle name="¤d¤À¦Elaroux 2 2 2 2" xfId="18008" xr:uid="{5ECCA8B3-F17E-41FE-A662-315FDE19D97E}"/>
    <cellStyle name="¤d¤À¦Elaroux 2 2 2 2 2" xfId="33306" xr:uid="{7BDEDD44-EACF-45C3-AD04-F287F928EF8E}"/>
    <cellStyle name="¤d¤À¦Elaroux 2 2 2 3" xfId="22996" xr:uid="{832C5C9E-C2AF-49AC-854C-CEE6A15CD488}"/>
    <cellStyle name="¤d¤À¦Elaroux 2 2 3" xfId="16793" xr:uid="{B50A817A-F59F-4B76-81AD-4A52A57B4412}"/>
    <cellStyle name="¤d¤À¦Elaroux 2 2 3 2" xfId="32095" xr:uid="{57D883D8-3EB7-4764-AA40-E8E95E95BFFE}"/>
    <cellStyle name="¤d¤À¦Elaroux 2 2 4" xfId="20178" xr:uid="{C643477B-754B-4ACD-80F3-9ADC76D07C1F}"/>
    <cellStyle name="¤d¤À¦Elaroux 2 3" xfId="5087" xr:uid="{0584A76C-4E14-46D4-92EC-ED6DE0D81112}"/>
    <cellStyle name="¤d¤À¦Elaroux 2 3 2" xfId="7922" xr:uid="{AC16C274-B8ED-42BA-A9CE-4CA4C17D1A23}"/>
    <cellStyle name="¤d¤À¦Elaroux 2 3 2 2" xfId="23262" xr:uid="{00B14E0B-5C04-43F0-8DF4-121C567BB4D5}"/>
    <cellStyle name="¤d¤À¦Elaroux 2 3 3" xfId="17058" xr:uid="{8315A85D-203E-41E0-8E8C-3AB5BE70E317}"/>
    <cellStyle name="¤d¤À¦Elaroux 2 3 3 2" xfId="32356" xr:uid="{EAA32FA2-F462-4CCC-BC48-B084D3F759FF}"/>
    <cellStyle name="¤d¤À¦Elaroux 2 3 4" xfId="20441" xr:uid="{3F442E84-47B3-4AED-B010-F58562179CE0}"/>
    <cellStyle name="¤d¤À¦Elaroux 2 4" xfId="5838" xr:uid="{80320172-D20E-4023-80CC-932460A3D5CA}"/>
    <cellStyle name="¤d¤À¦Elaroux 2 4 2" xfId="21181" xr:uid="{85EF14B5-A963-407D-9D8E-4692BECE1F8E}"/>
    <cellStyle name="¤d¤À¦Elaroux 2 5" xfId="15632" xr:uid="{5B74139D-5D97-46CE-BF37-D44081BB1842}"/>
    <cellStyle name="¤d¤À¦Elaroux 2 5 2" xfId="30961" xr:uid="{121ED133-479F-459D-B2CC-096404BD9C7D}"/>
    <cellStyle name="¤d¤À¦Elaroux 2 6" xfId="19104" xr:uid="{A946E2E4-88A6-4F2B-9EEA-04E8FCE5A48E}"/>
    <cellStyle name="¤d¤À¦Elaroux 3" xfId="4617" xr:uid="{EA97D5F5-34EB-4ACD-AD0A-DE128F26855A}"/>
    <cellStyle name="¤d¤À¦Elaroux 3 2" xfId="7473" xr:uid="{F964B0AF-DA9B-4022-BADA-CB2BBAD937E9}"/>
    <cellStyle name="¤d¤À¦Elaroux 3 2 2" xfId="17840" xr:uid="{F9E42FB2-3671-487E-B0E1-3D3AE696E34D}"/>
    <cellStyle name="¤d¤À¦Elaroux 3 2 2 2" xfId="33138" xr:uid="{8CA1402B-EA3D-4C28-BE8C-058F2EFE1754}"/>
    <cellStyle name="¤d¤À¦Elaroux 3 2 3" xfId="22814" xr:uid="{7ABC2A50-7219-4694-92D6-CFEA3F3CD7EB}"/>
    <cellStyle name="¤d¤À¦Elaroux 3 3" xfId="16625" xr:uid="{E63413AD-E75B-4840-90FE-48370D6AD9CF}"/>
    <cellStyle name="¤d¤À¦Elaroux 3 3 2" xfId="31927" xr:uid="{CCEF4B82-6592-480E-BC4E-A87B3524EAD4}"/>
    <cellStyle name="¤d¤À¦Elaroux 3 4" xfId="20010" xr:uid="{B070CDFB-841C-4C54-ADF8-831123CB45B6}"/>
    <cellStyle name="¤d¤À¦Elaroux 4" xfId="4948" xr:uid="{90A5A3A0-9518-4B22-BB27-ADEC4B2A1E5E}"/>
    <cellStyle name="¤d¤À¦Elaroux 4 2" xfId="7787" xr:uid="{D3A3E817-63DE-4152-BA67-3EFF0B695D77}"/>
    <cellStyle name="¤d¤À¦Elaroux 4 2 2" xfId="23127" xr:uid="{8855AB2A-6DBF-4C83-BCF7-20EEBFFD792D}"/>
    <cellStyle name="¤d¤À¦Elaroux 4 3" xfId="16919" xr:uid="{025E0003-E8F5-443E-89DA-8E6A882D692B}"/>
    <cellStyle name="¤d¤À¦Elaroux 4 3 2" xfId="32221" xr:uid="{884BA1A9-5CA9-4A58-A345-4A2B129971A3}"/>
    <cellStyle name="¤d¤À¦Elaroux 4 4" xfId="20306" xr:uid="{D496779F-8FA8-47CD-9733-090A34771405}"/>
    <cellStyle name="¤d¤À¦Elaroux 5" xfId="5425" xr:uid="{ACB4FBB8-7BD0-4788-BA28-1CBAA624A4B1}"/>
    <cellStyle name="¤d¤À¦Elaroux 5 2" xfId="20769" xr:uid="{592D979B-7C00-4E44-B70B-CA553D66E260}"/>
    <cellStyle name="¤d¤À¦Elaroux 6" xfId="15361" xr:uid="{851B3D47-D498-41C4-95FE-C1C255EA46F2}"/>
    <cellStyle name="¤d¤À¦Elaroux 6 2" xfId="30690" xr:uid="{833E6F60-3DC8-4171-B576-A0E67464D89B}"/>
    <cellStyle name="¤d¤À¦Elaroux 7" xfId="18873" xr:uid="{832F1F3F-92A0-477C-BBE8-4FE0A16E0749}"/>
    <cellStyle name="฿" xfId="699" xr:uid="{021F3821-B4CD-4050-8B0D-CF090D154A0A}"/>
    <cellStyle name="฿ 2" xfId="1645" xr:uid="{707A5029-5DFF-40D6-A463-90F69C0B1742}"/>
    <cellStyle name="฿ 2 2" xfId="4816" xr:uid="{AC34B6CB-8D36-46FF-8283-0852E6B017EA}"/>
    <cellStyle name="฿ 2 2 2" xfId="7657" xr:uid="{DE5A4EBC-9CC5-406D-BD7E-2C3E1EA0860E}"/>
    <cellStyle name="฿ 2 2 2 2" xfId="18009" xr:uid="{54E959AB-A3F2-46E0-858E-FBCCB839E47B}"/>
    <cellStyle name="฿ 2 2 2 2 2" xfId="33307" xr:uid="{7114EE2A-81E2-4D98-AE26-B46B642F4D77}"/>
    <cellStyle name="฿ 2 2 2 3" xfId="22997" xr:uid="{3A308321-19A0-4FA9-BDDD-EAEF774D9B21}"/>
    <cellStyle name="฿ 2 2 3" xfId="16794" xr:uid="{2DA9E725-992C-4D46-8F47-BC7A855AA448}"/>
    <cellStyle name="฿ 2 2 3 2" xfId="32096" xr:uid="{2C3D5271-45BF-4105-8EBD-61AAD91D89B0}"/>
    <cellStyle name="฿ 2 2 4" xfId="20179" xr:uid="{CEDB92AC-14B1-409C-A1E0-B2124F618BF3}"/>
    <cellStyle name="฿ 2 3" xfId="5088" xr:uid="{19267FBE-EF35-491F-A710-47D33F3CCF19}"/>
    <cellStyle name="฿ 2 3 2" xfId="7923" xr:uid="{0632ADE0-28FE-4A0E-A016-C53BD744F6F3}"/>
    <cellStyle name="฿ 2 3 2 2" xfId="23263" xr:uid="{8B145A42-336E-4114-9E7F-1277CF269E4D}"/>
    <cellStyle name="฿ 2 3 3" xfId="17059" xr:uid="{BED22D37-2584-4179-B86A-2CA31524501C}"/>
    <cellStyle name="฿ 2 3 3 2" xfId="32357" xr:uid="{98F49608-50AD-4233-BC11-347176B30896}"/>
    <cellStyle name="฿ 2 3 4" xfId="20442" xr:uid="{9A4B12B9-5BD7-40F0-A8BD-E2877799DBC1}"/>
    <cellStyle name="฿ 2 4" xfId="5839" xr:uid="{A70F20F7-8241-4962-AC7F-DA485DE63A37}"/>
    <cellStyle name="฿ 2 4 2" xfId="21182" xr:uid="{139429F8-B9E2-4CBA-B72D-80C3126C0345}"/>
    <cellStyle name="฿ 2 5" xfId="15633" xr:uid="{802172C8-D562-4810-83B7-A1FA7D65B5D4}"/>
    <cellStyle name="฿ 2 5 2" xfId="30962" xr:uid="{9CBCC1CF-0848-4862-8D50-165779595427}"/>
    <cellStyle name="฿ 2 6" xfId="19105" xr:uid="{429A3821-EE54-4ACF-8820-9FD7E706AC4A}"/>
    <cellStyle name="฿ 3" xfId="4618" xr:uid="{722811CA-0677-4C79-BCC4-B7B62826D526}"/>
    <cellStyle name="฿ 3 2" xfId="7474" xr:uid="{31EB42A6-FF45-42C2-83FF-2B68B743F156}"/>
    <cellStyle name="฿ 3 2 2" xfId="17841" xr:uid="{6E53C90D-894D-4AFE-B458-555656F67037}"/>
    <cellStyle name="฿ 3 2 2 2" xfId="33139" xr:uid="{1C2E6403-4DD9-41C2-941B-C4887AB3BC81}"/>
    <cellStyle name="฿ 3 2 3" xfId="22815" xr:uid="{ED9600CA-E577-4CC2-87D9-37FCB97F4114}"/>
    <cellStyle name="฿ 3 3" xfId="16626" xr:uid="{AE77AB44-8EA2-4013-BE3A-319DA306A939}"/>
    <cellStyle name="฿ 3 3 2" xfId="31928" xr:uid="{DD991DF1-7355-41F8-AE93-A955A7D4CE64}"/>
    <cellStyle name="฿ 3 4" xfId="20011" xr:uid="{4D32374A-1563-4AB8-A63C-E46A54AB00B0}"/>
    <cellStyle name="฿ 4" xfId="4949" xr:uid="{0A1CE394-EEBC-46EE-8DE6-B01D843511C7}"/>
    <cellStyle name="฿ 4 2" xfId="7788" xr:uid="{19340C13-4F10-41FE-95D2-D46E5091BE81}"/>
    <cellStyle name="฿ 4 2 2" xfId="23128" xr:uid="{BD110521-FEB0-4DD5-8137-42958CEB38B9}"/>
    <cellStyle name="฿ 4 3" xfId="16920" xr:uid="{BA5D64B7-997A-4C9B-BEDE-81E45B8FC9F4}"/>
    <cellStyle name="฿ 4 3 2" xfId="32222" xr:uid="{54E32BA4-7FC3-4717-B713-2866D5E2B02E}"/>
    <cellStyle name="฿ 4 4" xfId="20307" xr:uid="{A9226276-AB53-4A94-8F27-AB23E489B356}"/>
    <cellStyle name="฿ 5" xfId="5426" xr:uid="{8CD5B4C1-0E6D-421C-9955-2808C61347AC}"/>
    <cellStyle name="฿ 5 2" xfId="20770" xr:uid="{3FFC5042-3750-4AF6-8AB4-F62EFF64285F}"/>
    <cellStyle name="฿ 6" xfId="15362" xr:uid="{0D362829-C56B-4A83-9EDF-89EB931A2F4E}"/>
    <cellStyle name="฿ 6 2" xfId="30691" xr:uid="{7EE21BED-A2A9-427A-A3DC-40B8060853FF}"/>
    <cellStyle name="฿ 7" xfId="18874" xr:uid="{C9ED819E-CD4F-4A5C-A672-60DA0D622998}"/>
    <cellStyle name="฿ 8" xfId="45032" xr:uid="{BC773EE7-1DD5-4C11-B12C-50A542A88AE8}"/>
    <cellStyle name="= #,##0_" xfId="700" xr:uid="{89C60B09-83C3-4738-BC52-81E277C47510}"/>
    <cellStyle name="»¡µô" xfId="701" xr:uid="{4183DBD1-3310-4095-A414-87800F8995BA}"/>
    <cellStyle name="•W?_TMCA Spreadsheet(body)" xfId="246" xr:uid="{5ABEB7AD-49E1-4343-A857-A7216F82C008}"/>
    <cellStyle name="•W€_4m stock" xfId="702" xr:uid="{8E744661-C0C6-4E4B-8B18-87B67293E094}"/>
    <cellStyle name="•W_TMCA Spreadsheet(body)" xfId="703" xr:uid="{C2DA67B6-26A3-4712-8C6A-7C05F9C6F271}"/>
    <cellStyle name="0,0_x000d__x000a_NA_x000d__x000a_" xfId="247" xr:uid="{FABE40CE-08B9-4EAA-8C31-F0F6B8EA9A0E}"/>
    <cellStyle name="0,0_x000d__x000a_NA_x000d__x000a_ 2" xfId="1968" xr:uid="{BEE51D30-629B-471C-ABC5-75AF3F047204}"/>
    <cellStyle name="0,0_x000d__x000a_NA_x000d__x000a_ 2 2" xfId="45525" xr:uid="{6FBB8058-DA48-4AF8-86E4-0E270FE97106}"/>
    <cellStyle name="0,000" xfId="1969" xr:uid="{581ED661-3218-4C75-B521-836AE865765D}"/>
    <cellStyle name="0.00 บาท/US$" xfId="704" xr:uid="{0EA1BF9B-6AD8-47EB-8B38-66EAD66C3A12}"/>
    <cellStyle name="_x0005_0&gt;឴Ǵ" xfId="44926" xr:uid="{5CD3E6D9-5260-4A53-AE17-C86D1D3D4FAF}"/>
    <cellStyle name="0000" xfId="705" xr:uid="{103C435F-685C-460E-A111-0F93675A0C7A}"/>
    <cellStyle name="0000 2" xfId="1646" xr:uid="{8CF948FB-22B0-4BE3-B580-5EAF48DA859B}"/>
    <cellStyle name="0000 2 2" xfId="4817" xr:uid="{ED82DFBB-DFE8-4A14-B365-85C9AD8616DE}"/>
    <cellStyle name="0000 2 2 2" xfId="7658" xr:uid="{E905B682-33B1-4509-A922-099CEF500D1A}"/>
    <cellStyle name="0000 2 2 2 2" xfId="18010" xr:uid="{A722DEDF-2B2B-4686-9E45-E0C03DDD049F}"/>
    <cellStyle name="0000 2 2 2 2 2" xfId="33308" xr:uid="{60089066-4EC2-4EFE-8C35-78086DECEF7B}"/>
    <cellStyle name="0000 2 2 2 3" xfId="22998" xr:uid="{2FD8B81C-E738-4440-8F48-53FD1562211C}"/>
    <cellStyle name="0000 2 2 3" xfId="16795" xr:uid="{EBAD9BB5-14D1-4FA0-9BED-5F514B88CFA5}"/>
    <cellStyle name="0000 2 2 3 2" xfId="32097" xr:uid="{029BEB5A-F664-481A-A8AF-21AC02146F92}"/>
    <cellStyle name="0000 2 2 4" xfId="20180" xr:uid="{6EE4A1B1-BFBA-41A1-8919-E3B4996DF543}"/>
    <cellStyle name="0000 2 3" xfId="5089" xr:uid="{C42B73C1-703A-45F5-929B-A54B5539FC78}"/>
    <cellStyle name="0000 2 3 2" xfId="7924" xr:uid="{352CCC45-E286-4EB8-9137-561CC0C0BCEA}"/>
    <cellStyle name="0000 2 3 2 2" xfId="23264" xr:uid="{8A19E864-E7A2-4005-B30E-29A686D1C25B}"/>
    <cellStyle name="0000 2 3 3" xfId="17060" xr:uid="{F5B85DAC-8953-4C5C-84C7-00E67A478632}"/>
    <cellStyle name="0000 2 3 3 2" xfId="32358" xr:uid="{9BE7D394-045B-4F84-B13E-B17CFD1D76F7}"/>
    <cellStyle name="0000 2 3 4" xfId="20443" xr:uid="{42F76DB5-FC69-426A-9642-9F46309F31EF}"/>
    <cellStyle name="0000 2 4" xfId="5840" xr:uid="{A7ED7B54-5770-45EC-846B-C7A11BEBF918}"/>
    <cellStyle name="0000 2 4 2" xfId="21183" xr:uid="{45BA4E8B-D5B6-4DB0-A1D3-08FC883F6505}"/>
    <cellStyle name="0000 2 5" xfId="15634" xr:uid="{8812E9BC-B7D0-4C4C-B26D-543AAFCB9015}"/>
    <cellStyle name="0000 2 5 2" xfId="30963" xr:uid="{54C83028-24BC-4345-BC20-9C062416F73E}"/>
    <cellStyle name="0000 2 6" xfId="19106" xr:uid="{C899FECD-F913-4A03-9DF0-AC32009C24E2}"/>
    <cellStyle name="0000 3" xfId="4619" xr:uid="{D0B747D8-F53A-4990-A101-FFB035F72CDE}"/>
    <cellStyle name="0000 3 2" xfId="7475" xr:uid="{8CA6ED8C-4D92-482C-9F8A-A64B77868404}"/>
    <cellStyle name="0000 3 2 2" xfId="17842" xr:uid="{70CB299F-5D88-40F7-8DDE-6623D0D11560}"/>
    <cellStyle name="0000 3 2 2 2" xfId="33140" xr:uid="{DE9EB102-D563-410C-A56F-AAFDAD93C216}"/>
    <cellStyle name="0000 3 2 3" xfId="22816" xr:uid="{FB209051-F140-42F2-A7EC-993CD800FF79}"/>
    <cellStyle name="0000 3 3" xfId="16627" xr:uid="{1E70997A-DD6D-4A05-AD9F-3A5062F3EFB1}"/>
    <cellStyle name="0000 3 3 2" xfId="31929" xr:uid="{20CA3E1B-ACA3-4A6C-95E7-50E2824E429E}"/>
    <cellStyle name="0000 3 4" xfId="20012" xr:uid="{4F94E108-1D2F-41E7-9189-A8A50B73C696}"/>
    <cellStyle name="0000 4" xfId="4950" xr:uid="{BBFA8D30-B941-44CD-B8C4-F30B82744630}"/>
    <cellStyle name="0000 4 2" xfId="7789" xr:uid="{FC0AA915-9B52-4FCC-A5ED-84370850A810}"/>
    <cellStyle name="0000 4 2 2" xfId="23129" xr:uid="{F9C2EC52-99E5-413E-9AF3-083CDB0D062A}"/>
    <cellStyle name="0000 4 3" xfId="16921" xr:uid="{716F7C88-A95E-4661-AE8A-41F271CAB121}"/>
    <cellStyle name="0000 4 3 2" xfId="32223" xr:uid="{0B0D5935-D2D6-4A5A-A0E3-C254D3C936C1}"/>
    <cellStyle name="0000 4 4" xfId="20308" xr:uid="{F10B03E5-223B-4172-A295-C28AD4BCB082}"/>
    <cellStyle name="0000 5" xfId="5432" xr:uid="{B79EE8E8-7737-485B-A16B-9A84C56D93A5}"/>
    <cellStyle name="0000 5 2" xfId="20776" xr:uid="{7F6C8C41-D980-4537-96F8-CADE8C467ADE}"/>
    <cellStyle name="0000 6" xfId="15363" xr:uid="{3DFAF958-47E5-4D47-9F49-0657814B23D6}"/>
    <cellStyle name="0000 6 2" xfId="30692" xr:uid="{55DFABC3-63F5-4995-B7FC-8B450DDEC56A}"/>
    <cellStyle name="0000 7" xfId="18875" xr:uid="{5D539B6D-977B-48FF-AB82-2D9AE345E3DD}"/>
    <cellStyle name="0000 8" xfId="45033" xr:uid="{DC1E2A88-595B-4BD7-8C2A-980BD8096661}"/>
    <cellStyle name="2)" xfId="248" xr:uid="{0B2E9F7D-1E15-4E65-A3B7-592E4DA529DA}"/>
    <cellStyle name="20% - Accent1 2" xfId="706" xr:uid="{0E1EB321-1A35-4F73-B3F0-19FA5B82F5FB}"/>
    <cellStyle name="20% - Accent1 2 2" xfId="707" xr:uid="{6D575FB7-0458-41CB-BE42-A2F8994691B4}"/>
    <cellStyle name="20% - Accent1 2 2 2" xfId="1971" xr:uid="{D54BF572-618A-4282-B19E-1045022CEAD8}"/>
    <cellStyle name="20% - Accent1 2 3" xfId="708" xr:uid="{BD664C5E-80DD-4862-95FD-EEF1D23943C0}"/>
    <cellStyle name="20% - Accent1 2 3 2" xfId="1972" xr:uid="{53E33357-4612-4974-BBD8-6E4036DC2DD4}"/>
    <cellStyle name="20% - Accent1 2 4" xfId="1970" xr:uid="{D17BABA9-0468-4A0D-A591-5821A23CD37B}"/>
    <cellStyle name="20% - Accent1 2 4 2" xfId="45214" xr:uid="{87AC66C5-3496-4371-BA76-254E19724A38}"/>
    <cellStyle name="20% - Accent1 3" xfId="709" xr:uid="{F80BEE73-0A86-4061-944E-00669F42EC7A}"/>
    <cellStyle name="20% - Accent1 3 2" xfId="710" xr:uid="{7DCE16C2-7EEE-4E8B-95C6-E2F01E0A50F8}"/>
    <cellStyle name="20% - Accent1 3 3" xfId="711" xr:uid="{8B7739AA-8B57-4B78-8EB2-DFF4E249FBE2}"/>
    <cellStyle name="20% - Accent1 3 4" xfId="1973" xr:uid="{DBFCB9D0-F92F-4363-8608-02D8A427A7DA}"/>
    <cellStyle name="20% - Accent1 4" xfId="712" xr:uid="{D4B52678-F2BA-473B-9047-CA1367090D41}"/>
    <cellStyle name="20% - Accent2 2" xfId="713" xr:uid="{7D4E4EC2-C415-4AC1-B6A5-935FDDAB2B4C}"/>
    <cellStyle name="20% - Accent2 2 2" xfId="714" xr:uid="{3C5FA74B-7949-4115-95D5-8DAC6358E888}"/>
    <cellStyle name="20% - Accent2 2 2 2" xfId="1975" xr:uid="{4974D551-25DE-4DEE-B2ED-5685094DF32C}"/>
    <cellStyle name="20% - Accent2 2 3" xfId="715" xr:uid="{2B5F8EAC-6BF1-454D-BABC-C0FF726597EC}"/>
    <cellStyle name="20% - Accent2 2 3 2" xfId="1976" xr:uid="{F4330C9F-0F56-472D-BE57-629F0A77D910}"/>
    <cellStyle name="20% - Accent2 2 4" xfId="1974" xr:uid="{F94E7D00-62A2-4EAC-8962-B0B72ACA606F}"/>
    <cellStyle name="20% - Accent2 2 4 2" xfId="45028" xr:uid="{68FEBA84-2FAF-49DB-9F1A-B77E9344E007}"/>
    <cellStyle name="20% - Accent2 3" xfId="716" xr:uid="{A31BE991-6F3C-416D-BBD5-DCBA4DE4E79F}"/>
    <cellStyle name="20% - Accent2 3 2" xfId="717" xr:uid="{5AF179EC-519E-4DD3-809A-98C2652719F8}"/>
    <cellStyle name="20% - Accent2 3 3" xfId="718" xr:uid="{1BB8E692-0C2B-4235-84DC-7BE2B3163BEC}"/>
    <cellStyle name="20% - Accent2 3 4" xfId="1977" xr:uid="{8E9DD0DE-7FCD-4415-B82A-13EF0D94C26B}"/>
    <cellStyle name="20% - Accent2 4" xfId="719" xr:uid="{A5937628-AC15-4ABC-B86C-627F2CD40E48}"/>
    <cellStyle name="20% - Accent3 2" xfId="720" xr:uid="{E6155D9F-820E-45CB-B768-5165C01CC291}"/>
    <cellStyle name="20% - Accent3 2 2" xfId="721" xr:uid="{C9E16749-5B9D-4918-A764-8DA156E4C084}"/>
    <cellStyle name="20% - Accent3 2 2 2" xfId="1979" xr:uid="{D2DE7299-9E26-47C7-A103-3E058A554368}"/>
    <cellStyle name="20% - Accent3 2 3" xfId="722" xr:uid="{E5D53728-A99C-42D8-9327-C7CB15D44B85}"/>
    <cellStyle name="20% - Accent3 2 3 2" xfId="1980" xr:uid="{27C59104-7399-4EFA-B98D-F3CA89CB7FAD}"/>
    <cellStyle name="20% - Accent3 2 4" xfId="1978" xr:uid="{E0D30A46-B2EB-47E8-8460-7D623B47464F}"/>
    <cellStyle name="20% - Accent3 2 4 2" xfId="45206" xr:uid="{F1865892-3177-4C46-9AB7-3DA57E07B405}"/>
    <cellStyle name="20% - Accent3 3" xfId="723" xr:uid="{C567F25D-684D-4DEF-84FB-75797D95AF38}"/>
    <cellStyle name="20% - Accent3 3 2" xfId="724" xr:uid="{B5FB047C-36EC-451D-926E-4264E89FF513}"/>
    <cellStyle name="20% - Accent3 3 3" xfId="725" xr:uid="{B37121CC-37FE-4F5C-9C3A-3665B4707EEC}"/>
    <cellStyle name="20% - Accent3 3 4" xfId="1981" xr:uid="{5A24D345-3623-46D0-B247-CD9F19064C20}"/>
    <cellStyle name="20% - Accent3 4" xfId="726" xr:uid="{B19457DE-53D8-45A2-BAF6-068643B0934D}"/>
    <cellStyle name="20% - Accent4 2" xfId="727" xr:uid="{E6E5F85B-527B-475F-8B08-05959331B92C}"/>
    <cellStyle name="20% - Accent4 2 2" xfId="728" xr:uid="{2A136921-6A1F-4073-AC08-DC51593A7580}"/>
    <cellStyle name="20% - Accent4 2 2 2" xfId="1983" xr:uid="{15431A57-4F19-481E-8077-81CF99F0F3B1}"/>
    <cellStyle name="20% - Accent4 2 3" xfId="729" xr:uid="{E31C62A9-D88D-4E29-AC69-CB17979BEB13}"/>
    <cellStyle name="20% - Accent4 2 3 2" xfId="1984" xr:uid="{E4E6E370-B360-4E3C-B0E5-335791860F7D}"/>
    <cellStyle name="20% - Accent4 2 4" xfId="1982" xr:uid="{FD67A8FC-1CA9-40D3-A8D9-9A4C199446F1}"/>
    <cellStyle name="20% - Accent4 2 4 2" xfId="45207" xr:uid="{6D861B2C-A49A-40A0-9291-E67F207A7E20}"/>
    <cellStyle name="20% - Accent4 3" xfId="730" xr:uid="{5E3CCBCE-1959-4700-8EB4-53203C7D2166}"/>
    <cellStyle name="20% - Accent4 3 2" xfId="731" xr:uid="{EE4EF4A4-EE32-401D-953A-7DF14E02EC76}"/>
    <cellStyle name="20% - Accent4 3 3" xfId="732" xr:uid="{245D9FAD-4891-470D-BF3C-97E44E654D58}"/>
    <cellStyle name="20% - Accent4 3 4" xfId="1985" xr:uid="{1CBD1185-B17B-4004-A516-256856B32D16}"/>
    <cellStyle name="20% - Accent4 4" xfId="733" xr:uid="{D189CFE0-D985-4240-82D2-673C50332B3E}"/>
    <cellStyle name="20% - Accent5 2" xfId="734" xr:uid="{E5D5078F-0BF0-43A9-A1ED-8C860321A54B}"/>
    <cellStyle name="20% - Accent5 2 2" xfId="735" xr:uid="{377EA1B0-C63F-428A-9AB2-4DF2CFB0C981}"/>
    <cellStyle name="20% - Accent5 2 3" xfId="736" xr:uid="{F0D8438B-D42C-4A4E-AB58-7F5F466DBD62}"/>
    <cellStyle name="20% - Accent5 2 4" xfId="1986" xr:uid="{ED6D270B-C2A9-4BDC-B794-0F66828CFF0D}"/>
    <cellStyle name="20% - Accent5 2 4 2" xfId="45208" xr:uid="{80C31B60-D574-455B-AA08-98BA41C4787C}"/>
    <cellStyle name="20% - Accent5 3" xfId="737" xr:uid="{1E804D24-D3C8-42F6-AF73-5C9694CFB152}"/>
    <cellStyle name="20% - Accent5 3 2" xfId="738" xr:uid="{983E3638-51A8-4D03-A157-B9996FD43EE9}"/>
    <cellStyle name="20% - Accent5 3 3" xfId="739" xr:uid="{929A1A79-6715-4FD5-86B4-D5432C1F3A78}"/>
    <cellStyle name="20% - Accent5 3 4" xfId="1987" xr:uid="{24FCA2C5-F964-4D13-8ED0-12129BFDA467}"/>
    <cellStyle name="20% - Accent5 4" xfId="740" xr:uid="{DC4A8D20-DA1F-468C-8978-3B9FBA595A3A}"/>
    <cellStyle name="20% - Accent6 2" xfId="741" xr:uid="{B505FC1C-9153-4537-917D-53B3EDCFB6F3}"/>
    <cellStyle name="20% - Accent6 2 2" xfId="742" xr:uid="{45290443-41AD-445C-A8A5-D97A81D370E9}"/>
    <cellStyle name="20% - Accent6 2 2 2" xfId="1989" xr:uid="{B365D09D-3F7B-4B24-90E8-ABB3B5C56743}"/>
    <cellStyle name="20% - Accent6 2 3" xfId="743" xr:uid="{4BC58915-A7FE-4CB2-BB64-37352AF75D40}"/>
    <cellStyle name="20% - Accent6 2 3 2" xfId="1990" xr:uid="{ACD60882-0B2D-4F7E-BCFA-FED0CAF7516F}"/>
    <cellStyle name="20% - Accent6 2 4" xfId="1988" xr:uid="{9F6F5400-181D-4BF4-9BC3-41D3875EEC53}"/>
    <cellStyle name="20% - Accent6 2 4 2" xfId="45209" xr:uid="{7405CFA9-4D86-40D9-88FA-69E78B6AB8D0}"/>
    <cellStyle name="20% - Accent6 3" xfId="744" xr:uid="{07F44CF8-FCA1-4FE3-86CA-E90FDF9DDAFD}"/>
    <cellStyle name="20% - Accent6 3 2" xfId="745" xr:uid="{BDEBD5BC-7ABB-43B3-874C-F82FF657DAC5}"/>
    <cellStyle name="20% - Accent6 3 3" xfId="746" xr:uid="{5511B6D1-7D2B-43DA-81EA-3060EC550112}"/>
    <cellStyle name="20% - Accent6 3 4" xfId="1991" xr:uid="{007C827B-6CFC-445F-8C49-5B9E1A30721F}"/>
    <cellStyle name="20% - Accent6 4" xfId="747" xr:uid="{485D1ADF-8B80-4C82-93B1-66666DF0E36D}"/>
    <cellStyle name="20% - アクセント 1" xfId="748" xr:uid="{51EA985A-D34F-4774-8492-7A71C160ECC7}"/>
    <cellStyle name="20% - アクセント 2" xfId="749" xr:uid="{3EC789C2-FC37-44E5-9D1F-8E114860BF4F}"/>
    <cellStyle name="20% - アクセント 3" xfId="750" xr:uid="{F264E334-CE8F-4999-A3C8-17D980D0B8EB}"/>
    <cellStyle name="20% - アクセント 4" xfId="751" xr:uid="{498773A8-54C5-4F01-B89F-E70401F62413}"/>
    <cellStyle name="20% - アクセント 5" xfId="752" xr:uid="{E406B34A-46B7-4562-BBA1-C01F7C61D586}"/>
    <cellStyle name="20% - アクセント 6" xfId="753" xr:uid="{89E9764F-CA20-41FC-96B1-367E0233D227}"/>
    <cellStyle name="20% - ส่วนที่ถูกเน้น1" xfId="754" xr:uid="{D8482F76-39D8-4742-9C98-755CB0C09BD9}"/>
    <cellStyle name="20% - ส่วนที่ถูกเน้น1 2" xfId="1992" xr:uid="{67D5B502-FD9C-4DCC-BF99-7EA1961384C3}"/>
    <cellStyle name="20% - ส่วนที่ถูกเน้น1 2 2" xfId="45034" xr:uid="{C511EE8A-D95A-46CC-9B70-36C4B21BE942}"/>
    <cellStyle name="20% - ส่วนที่ถูกเน้น1 3" xfId="44786" xr:uid="{A3890F20-668E-47A4-A555-74161C07B9C7}"/>
    <cellStyle name="20% - ส่วนที่ถูกเน้น2" xfId="755" xr:uid="{A3C6DE8D-3FEC-4132-8CDA-C7C5238224C3}"/>
    <cellStyle name="20% - ส่วนที่ถูกเน้น2 2" xfId="1993" xr:uid="{C8278F09-942C-43C9-B7A2-6C640A3B3864}"/>
    <cellStyle name="20% - ส่วนที่ถูกเน้น2 2 2" xfId="45035" xr:uid="{386A3A91-4350-40F4-8F15-78F3E36557F1}"/>
    <cellStyle name="20% - ส่วนที่ถูกเน้น2 3" xfId="44787" xr:uid="{1B27EC0C-C735-4392-B4E5-A66CFA64102F}"/>
    <cellStyle name="20% - ส่วนที่ถูกเน้น3" xfId="756" xr:uid="{92A92A17-AC2A-4F48-85E3-D1E36ED731BE}"/>
    <cellStyle name="20% - ส่วนที่ถูกเน้น3 2" xfId="1994" xr:uid="{EA0800A7-8872-48EE-881D-F8DC72501E58}"/>
    <cellStyle name="20% - ส่วนที่ถูกเน้น3 2 2" xfId="45036" xr:uid="{3BDF68E8-732B-40AC-907F-6D62BEF272E1}"/>
    <cellStyle name="20% - ส่วนที่ถูกเน้น3 3" xfId="44788" xr:uid="{3A9A9FF4-7D29-4F7C-89BC-E59D3092934E}"/>
    <cellStyle name="20% - ส่วนที่ถูกเน้น4" xfId="757" xr:uid="{D47A2568-5D35-4DD6-8645-82F8E913E91F}"/>
    <cellStyle name="20% - ส่วนที่ถูกเน้น4 2" xfId="1995" xr:uid="{4EE7BA23-C609-48DA-BF5C-CD518790866B}"/>
    <cellStyle name="20% - ส่วนที่ถูกเน้น4 2 2" xfId="45037" xr:uid="{B2C73245-C0CE-459C-94CD-4AF812E27F7C}"/>
    <cellStyle name="20% - ส่วนที่ถูกเน้น4 3" xfId="44789" xr:uid="{C6C2A0D1-4434-46E4-BC43-A81A747C19BF}"/>
    <cellStyle name="20% - ส่วนที่ถูกเน้น5" xfId="758" xr:uid="{F64B9067-902F-452F-A8F5-C87B7953F477}"/>
    <cellStyle name="20% - ส่วนที่ถูกเน้น5 2" xfId="1996" xr:uid="{820F7ED4-5A76-4A6A-B075-70E91AD795BF}"/>
    <cellStyle name="20% - ส่วนที่ถูกเน้น5 2 2" xfId="45038" xr:uid="{0D02A0C7-0DD1-4AE9-8472-6CC2A075423B}"/>
    <cellStyle name="20% - ส่วนที่ถูกเน้น5 3" xfId="44790" xr:uid="{5DF74CC4-9CA8-40E5-BEFB-053EB4EAF9E4}"/>
    <cellStyle name="20% - ส่วนที่ถูกเน้น6" xfId="759" xr:uid="{11145B78-92D3-4DBD-AC93-EDA8844E52DE}"/>
    <cellStyle name="20% - ส่วนที่ถูกเน้น6 2" xfId="1997" xr:uid="{0DEA16C7-67F2-44A6-8EAA-A16E21DCA7E0}"/>
    <cellStyle name="20% - ส่วนที่ถูกเน้น6 2 2" xfId="45039" xr:uid="{ADC5FB1F-EC43-41CD-9971-0C98E03C848D}"/>
    <cellStyle name="20% - ส่วนที่ถูกเน้น6 3" xfId="44791" xr:uid="{EE5A2D64-9690-4EDE-90E6-C3CA200496CD}"/>
    <cellStyle name="20% - 강조색1" xfId="1998" xr:uid="{CC0998B1-F367-4056-B4FE-71D0AEE2E0C8}"/>
    <cellStyle name="20% - 강조색2" xfId="1999" xr:uid="{5C1D3605-A80B-4939-BDA3-F411C5D60FBD}"/>
    <cellStyle name="20% - 강조색3" xfId="2000" xr:uid="{1BAFB026-0514-47B4-BED8-1C1C0B076E91}"/>
    <cellStyle name="20% - 강조색4" xfId="2001" xr:uid="{8529D921-4798-4438-BA98-179A8B6E496F}"/>
    <cellStyle name="20% - 강조색5" xfId="2002" xr:uid="{95882426-B0B9-4B9A-88A7-2DA4EE3BFFB1}"/>
    <cellStyle name="20% - 강조색6" xfId="2003" xr:uid="{A6973856-83CC-4762-9D4B-E860B55C86B3}"/>
    <cellStyle name="2decimal" xfId="760" xr:uid="{4E88B375-BFCC-4F2A-84F3-0DEC7C6D4E99}"/>
    <cellStyle name="³f¹E[0]_laroux" xfId="761" xr:uid="{1906F6D7-3C7A-443E-B8B4-8CBB84174530}"/>
    <cellStyle name="³f¹ô_laroux" xfId="762" xr:uid="{F26D885E-D19B-40A3-BF23-93731E6BDF66}"/>
    <cellStyle name="40% - Accent1 2" xfId="763" xr:uid="{93578052-0EC5-4153-B839-0B3D34529F4A}"/>
    <cellStyle name="40% - Accent1 2 2" xfId="764" xr:uid="{93BB5BC0-F8B6-46CF-95B5-2C9DA3E5F579}"/>
    <cellStyle name="40% - Accent1 2 2 2" xfId="2005" xr:uid="{27DDF0CE-B299-4217-9879-EAD903709C93}"/>
    <cellStyle name="40% - Accent1 2 3" xfId="765" xr:uid="{BC5860C7-A7D8-40A5-9BCA-1DDE5183015F}"/>
    <cellStyle name="40% - Accent1 2 3 2" xfId="2006" xr:uid="{2A92F9C0-8429-42A4-BF45-93B2246BF959}"/>
    <cellStyle name="40% - Accent1 2 4" xfId="2004" xr:uid="{008C6A89-8DAA-439A-95F4-6362006E66A0}"/>
    <cellStyle name="40% - Accent1 2 4 2" xfId="45027" xr:uid="{AC6C75F4-C131-4BE5-863C-2CDDC280D4DF}"/>
    <cellStyle name="40% - Accent1 3" xfId="766" xr:uid="{E9808A71-7A54-46E7-A8D9-9118C1B304FA}"/>
    <cellStyle name="40% - Accent1 3 2" xfId="767" xr:uid="{AAD61EA6-62A4-4B59-83E7-785B26E71EF0}"/>
    <cellStyle name="40% - Accent1 3 3" xfId="768" xr:uid="{AE2E38F8-035C-4019-BD19-8515E1F3485D}"/>
    <cellStyle name="40% - Accent1 3 4" xfId="2007" xr:uid="{DE96BE49-FB51-4A2F-8260-DDC51F57653B}"/>
    <cellStyle name="40% - Accent1 4" xfId="769" xr:uid="{EC151225-001A-458D-9CF6-2AED1DCE5CC4}"/>
    <cellStyle name="40% - Accent2 2" xfId="770" xr:uid="{CD099B2D-B8C6-463E-8550-69FCF1753694}"/>
    <cellStyle name="40% - Accent2 2 2" xfId="771" xr:uid="{CD14F7D6-1B71-4E05-89B9-EF918D2E3A02}"/>
    <cellStyle name="40% - Accent2 2 3" xfId="772" xr:uid="{F9271E34-C716-436B-A175-3158C26DA7B8}"/>
    <cellStyle name="40% - Accent2 2 4" xfId="2008" xr:uid="{52B19B14-E1EC-4B42-A4A7-B5E54E08C4D1}"/>
    <cellStyle name="40% - Accent2 2 4 2" xfId="45215" xr:uid="{ADDCFB73-9D57-4E43-8A1A-2377911C1157}"/>
    <cellStyle name="40% - Accent2 3" xfId="773" xr:uid="{605EE175-23C9-41CD-8774-DC6F87A2218D}"/>
    <cellStyle name="40% - Accent2 3 2" xfId="774" xr:uid="{9E0DBE58-33AA-4582-A743-293DB46BA86A}"/>
    <cellStyle name="40% - Accent2 3 3" xfId="775" xr:uid="{486EECB4-3033-4A14-9A22-ACBF6D5D24C7}"/>
    <cellStyle name="40% - Accent2 3 4" xfId="2009" xr:uid="{5A3700EB-E681-4E47-A93E-87143F3D0AB6}"/>
    <cellStyle name="40% - Accent2 4" xfId="776" xr:uid="{A3A10898-8DA4-4E0B-AA24-999190561AC5}"/>
    <cellStyle name="40% - Accent3 2" xfId="777" xr:uid="{8BCCC607-0750-4BFB-A891-993327E20D6C}"/>
    <cellStyle name="40% - Accent3 2 2" xfId="778" xr:uid="{06B9AAFA-8D6E-493C-9852-29550F355B06}"/>
    <cellStyle name="40% - Accent3 2 2 2" xfId="2011" xr:uid="{13763FF2-38B6-421B-AA8B-51A8F4AEC473}"/>
    <cellStyle name="40% - Accent3 2 3" xfId="779" xr:uid="{BDBE6253-A472-45FE-AF21-1956D182297A}"/>
    <cellStyle name="40% - Accent3 2 3 2" xfId="2012" xr:uid="{3769962B-F120-44C0-993C-EBE91F3081EB}"/>
    <cellStyle name="40% - Accent3 2 4" xfId="2010" xr:uid="{A672BC54-AE2C-47E4-A308-0ACFBABC533B}"/>
    <cellStyle name="40% - Accent3 2 4 2" xfId="45216" xr:uid="{7B1A8B04-E205-4D8E-B4F2-41EF1DF087DC}"/>
    <cellStyle name="40% - Accent3 3" xfId="780" xr:uid="{7DC3B177-0D5B-4034-865B-F532472879A0}"/>
    <cellStyle name="40% - Accent3 3 2" xfId="781" xr:uid="{71866EC8-245D-48C7-9CAB-09226F2EC582}"/>
    <cellStyle name="40% - Accent3 3 3" xfId="782" xr:uid="{82098577-4407-4225-B33D-A48F878418BF}"/>
    <cellStyle name="40% - Accent3 3 4" xfId="2013" xr:uid="{49AFFC3E-B67A-4840-A4B4-457431B1DF53}"/>
    <cellStyle name="40% - Accent3 4" xfId="783" xr:uid="{732B0D1F-CDD8-4F37-B0AC-8BF25E0FE9FB}"/>
    <cellStyle name="40% - Accent4 2" xfId="784" xr:uid="{AAD50D12-09C1-4B50-A27D-063652B1E7A8}"/>
    <cellStyle name="40% - Accent4 2 2" xfId="785" xr:uid="{FF3C0802-FB9B-45A6-8E2B-DDCF9C92AA16}"/>
    <cellStyle name="40% - Accent4 2 2 2" xfId="2015" xr:uid="{6CB5A372-BFDD-4BA4-9CAA-7A364FC75C22}"/>
    <cellStyle name="40% - Accent4 2 3" xfId="786" xr:uid="{1387EEE9-94BD-410B-BB84-14084F3E5514}"/>
    <cellStyle name="40% - Accent4 2 3 2" xfId="2016" xr:uid="{D145E393-0973-4EB5-9B5A-9C65F7FF7D03}"/>
    <cellStyle name="40% - Accent4 2 4" xfId="2014" xr:uid="{A2761523-E099-451C-A880-482C0E522EED}"/>
    <cellStyle name="40% - Accent4 2 4 2" xfId="45217" xr:uid="{22995D7A-DF42-44E9-A336-03547CE8D2BA}"/>
    <cellStyle name="40% - Accent4 3" xfId="787" xr:uid="{9E63DC4C-2E35-4217-BC3E-AC63ABF92AEB}"/>
    <cellStyle name="40% - Accent4 3 2" xfId="788" xr:uid="{7752C5BA-9BA5-4269-BCBB-8EBA0FB0E46C}"/>
    <cellStyle name="40% - Accent4 3 3" xfId="789" xr:uid="{A6AFF21B-D2C3-4A5F-8D73-88E04DBCF026}"/>
    <cellStyle name="40% - Accent4 3 4" xfId="2017" xr:uid="{57D62FC9-3EC4-406B-9C90-573EE456675B}"/>
    <cellStyle name="40% - Accent4 4" xfId="790" xr:uid="{73FD7AD8-8746-497F-BCF1-F535A23F1A4C}"/>
    <cellStyle name="40% - Accent5 2" xfId="791" xr:uid="{B39B32FE-9293-498E-BE67-784FF581445F}"/>
    <cellStyle name="40% - Accent5 2 2" xfId="792" xr:uid="{4036BEC5-D7F3-4198-AE7E-C1CA4E61162E}"/>
    <cellStyle name="40% - Accent5 2 2 2" xfId="2019" xr:uid="{C068AAC5-0EB8-451D-B741-F1A028BE69A4}"/>
    <cellStyle name="40% - Accent5 2 3" xfId="793" xr:uid="{DAF1CFF0-7931-49CA-8128-ACD1A2A76E76}"/>
    <cellStyle name="40% - Accent5 2 3 2" xfId="2020" xr:uid="{0C1C971B-28F1-4D5B-A6D0-8DACA115AA9D}"/>
    <cellStyle name="40% - Accent5 2 4" xfId="2018" xr:uid="{98C885CE-75FD-46E8-8939-86D46BC69E7B}"/>
    <cellStyle name="40% - Accent5 2 4 2" xfId="45026" xr:uid="{A7372C8C-8D02-49A8-8137-F895E9A69AFA}"/>
    <cellStyle name="40% - Accent5 3" xfId="794" xr:uid="{E55C3D52-EC24-458A-8112-52E148287888}"/>
    <cellStyle name="40% - Accent5 3 2" xfId="795" xr:uid="{60EB168B-9386-449A-A029-59870FF8A15F}"/>
    <cellStyle name="40% - Accent5 3 3" xfId="796" xr:uid="{8B8B40EE-B665-4F8C-899C-AA3B27A73F64}"/>
    <cellStyle name="40% - Accent5 3 4" xfId="2021" xr:uid="{F5C05F93-BA77-4C41-92F0-0D2674DA5532}"/>
    <cellStyle name="40% - Accent5 4" xfId="797" xr:uid="{97BEB3C1-B871-4299-A0EA-96D3FCF8A5BF}"/>
    <cellStyle name="40% - Accent6 2" xfId="798" xr:uid="{674C933D-F5F2-4F75-B2FC-413F973B279C}"/>
    <cellStyle name="40% - Accent6 2 2" xfId="799" xr:uid="{DD44C8D3-4327-4F23-9EFE-D29A9B2E5E59}"/>
    <cellStyle name="40% - Accent6 2 2 2" xfId="2023" xr:uid="{9275E33E-A857-4F69-8053-6DCBA5579122}"/>
    <cellStyle name="40% - Accent6 2 3" xfId="800" xr:uid="{ADBE0730-5D65-430D-AE67-AB3C63946E3F}"/>
    <cellStyle name="40% - Accent6 2 3 2" xfId="2024" xr:uid="{0DA2FC56-0F45-4750-8424-2AD9D992A38C}"/>
    <cellStyle name="40% - Accent6 2 4" xfId="2022" xr:uid="{1EE73FFB-E04A-47B8-99C6-35B416F2A919}"/>
    <cellStyle name="40% - Accent6 2 4 2" xfId="45218" xr:uid="{90234DBA-5589-41AA-812B-0609AF733FD6}"/>
    <cellStyle name="40% - Accent6 3" xfId="801" xr:uid="{BC9144C5-8D4D-4EDF-8D12-A1DBBB849CB5}"/>
    <cellStyle name="40% - Accent6 3 2" xfId="802" xr:uid="{63668860-CEA4-4ACB-9E89-BF5E9C7EA530}"/>
    <cellStyle name="40% - Accent6 3 3" xfId="803" xr:uid="{6EC42CFD-E3E5-46CF-AF9F-4EB5A3A2983F}"/>
    <cellStyle name="40% - Accent6 3 4" xfId="2025" xr:uid="{82CDD77A-CA3B-45AE-A8FE-877452CCA4EA}"/>
    <cellStyle name="40% - Accent6 4" xfId="804" xr:uid="{4610B9F9-93E0-4020-83FE-FD80298470EB}"/>
    <cellStyle name="40% - アクセント 1" xfId="805" xr:uid="{07171D75-271A-4ECD-A76C-61DB1FEF0FEB}"/>
    <cellStyle name="40% - アクセント 2" xfId="806" xr:uid="{0147D94A-CC96-418C-A109-6F8BDD0D74E9}"/>
    <cellStyle name="40% - アクセント 3" xfId="807" xr:uid="{DB6591ED-DB9F-4E5F-8DA3-82C101BC0453}"/>
    <cellStyle name="40% - アクセント 4" xfId="808" xr:uid="{E6B07C41-FDA4-4550-89AE-BE55764DE672}"/>
    <cellStyle name="40% - アクセント 5" xfId="809" xr:uid="{1E3B9E54-E251-4C7D-9FED-28D472E71235}"/>
    <cellStyle name="40% - アクセント 6" xfId="810" xr:uid="{6F501B68-7BE2-461A-8B88-F087F104B1ED}"/>
    <cellStyle name="40% - ส่วนที่ถูกเน้น1" xfId="811" xr:uid="{71C8791C-5093-4B69-B811-B6B2EAB47D37}"/>
    <cellStyle name="40% - ส่วนที่ถูกเน้น1 2" xfId="2026" xr:uid="{F5BB74BE-C64B-41D8-91DA-24003E2B5F0C}"/>
    <cellStyle name="40% - ส่วนที่ถูกเน้น1 2 2" xfId="45040" xr:uid="{2286FDE6-B244-45CE-90B9-5D9CFFC1C7DA}"/>
    <cellStyle name="40% - ส่วนที่ถูกเน้น1 3" xfId="44792" xr:uid="{0235337A-01A7-4448-B987-389570E1062F}"/>
    <cellStyle name="40% - ส่วนที่ถูกเน้น2" xfId="812" xr:uid="{1463A4D1-0B70-4779-BA7E-C6D5EAFD8A69}"/>
    <cellStyle name="40% - ส่วนที่ถูกเน้น2 2" xfId="2027" xr:uid="{D0AC5942-2DB4-4056-B0F6-4E5042B6AB1B}"/>
    <cellStyle name="40% - ส่วนที่ถูกเน้น2 2 2" xfId="45041" xr:uid="{F2E46806-CEA2-4008-874B-E9BDA03E75B0}"/>
    <cellStyle name="40% - ส่วนที่ถูกเน้น2 3" xfId="44793" xr:uid="{8B63E9EE-2F03-4A08-9BDF-C427E5B54070}"/>
    <cellStyle name="40% - ส่วนที่ถูกเน้น3" xfId="813" xr:uid="{C8D456EA-5888-4CAB-B00F-3982137513C7}"/>
    <cellStyle name="40% - ส่วนที่ถูกเน้น3 2" xfId="2028" xr:uid="{EEDD8042-06AA-42C5-BBA9-0444A9080D63}"/>
    <cellStyle name="40% - ส่วนที่ถูกเน้น3 2 2" xfId="45042" xr:uid="{1F527612-37A9-4B8D-A4F8-C93CA8408AB1}"/>
    <cellStyle name="40% - ส่วนที่ถูกเน้น3 3" xfId="44794" xr:uid="{78CB8776-1EA8-4EFE-9F26-B31083F6130E}"/>
    <cellStyle name="40% - ส่วนที่ถูกเน้น4" xfId="814" xr:uid="{367706E1-21E9-4A0F-A5E1-72B3A10C6D37}"/>
    <cellStyle name="40% - ส่วนที่ถูกเน้น4 2" xfId="2029" xr:uid="{4AC34512-2E5D-45D9-B37F-D94CF6D52169}"/>
    <cellStyle name="40% - ส่วนที่ถูกเน้น4 2 2" xfId="45043" xr:uid="{4C9C23EC-8325-4BFA-B0F0-CED46A5A8E41}"/>
    <cellStyle name="40% - ส่วนที่ถูกเน้น4 3" xfId="44795" xr:uid="{75AB042E-4871-4F9E-BB84-204A9EC21543}"/>
    <cellStyle name="40% - ส่วนที่ถูกเน้น5" xfId="815" xr:uid="{F11E15F3-F0B7-4C7B-9BD4-27BC14BA3FB7}"/>
    <cellStyle name="40% - ส่วนที่ถูกเน้น5 2" xfId="2030" xr:uid="{11BDE9A3-1733-4BE1-A003-81C25CFCB719}"/>
    <cellStyle name="40% - ส่วนที่ถูกเน้น5 2 2" xfId="45044" xr:uid="{B9C38C75-051C-4E0E-AFDC-661F3CA975C1}"/>
    <cellStyle name="40% - ส่วนที่ถูกเน้น5 3" xfId="44796" xr:uid="{128CC26D-6CF4-4D46-A0EF-32508190DCF5}"/>
    <cellStyle name="40% - ส่วนที่ถูกเน้น6" xfId="816" xr:uid="{076804EE-677F-4ED1-B8A7-06318F6B25B0}"/>
    <cellStyle name="40% - ส่วนที่ถูกเน้น6 2" xfId="2031" xr:uid="{5BFC5A36-9121-4C63-A7EF-7390879C1733}"/>
    <cellStyle name="40% - ส่วนที่ถูกเน้น6 2 2" xfId="45045" xr:uid="{BA71E334-39FD-42A5-BDAC-777A90C88978}"/>
    <cellStyle name="40% - ส่วนที่ถูกเน้น6 3" xfId="44797" xr:uid="{C7C056EE-AF8E-495D-B3F1-A9F5C138AF6B}"/>
    <cellStyle name="40% - 강조색1" xfId="2032" xr:uid="{FD9E9A6E-2554-4DCD-B8BA-28FF8ACEA293}"/>
    <cellStyle name="40% - 강조색2" xfId="2033" xr:uid="{E380B72C-5389-45C1-A329-4990E005C511}"/>
    <cellStyle name="40% - 강조색3" xfId="2034" xr:uid="{A7412200-5AB7-48F8-A543-526199CA21C4}"/>
    <cellStyle name="40% - 강조색4" xfId="2035" xr:uid="{AC017C22-1DAB-46CD-9213-EA117F055B39}"/>
    <cellStyle name="40% - 강조색5" xfId="2036" xr:uid="{6F0D82AD-BC13-49DA-B6EC-384510E549F5}"/>
    <cellStyle name="40% - 강조색6" xfId="2037" xr:uid="{BEDD9BCF-95F9-4A04-9ECE-8820535AEDA3}"/>
    <cellStyle name="594941.25" xfId="249" xr:uid="{C07124FA-02B7-45B0-98D8-5A5D120F38A7}"/>
    <cellStyle name="594941.25 2" xfId="1593" xr:uid="{39AF5DFA-DD4A-4543-AFED-4B02CF49E22C}"/>
    <cellStyle name="594941.25 2 2" xfId="4764" xr:uid="{E38CE063-EE96-4F06-ADC5-64C9BF142E45}"/>
    <cellStyle name="594941.25 2 2 2" xfId="7605" xr:uid="{FED0F68F-6492-4EF0-A89E-2618B7747D03}"/>
    <cellStyle name="594941.25 2 2 2 2" xfId="17957" xr:uid="{0AB64CF6-5EEE-4DF3-B7DC-96398B8376D8}"/>
    <cellStyle name="594941.25 2 2 2 2 2" xfId="33255" xr:uid="{A191DE0B-9173-4ECC-9282-267CDA78FC59}"/>
    <cellStyle name="594941.25 2 2 2 3" xfId="22945" xr:uid="{2FCC4DCF-E303-4787-8BBC-3E7715E72492}"/>
    <cellStyle name="594941.25 2 2 3" xfId="16742" xr:uid="{82CAB2F9-8AA2-4900-8435-955B76DB1B18}"/>
    <cellStyle name="594941.25 2 2 3 2" xfId="32044" xr:uid="{C1245AE3-A199-4CD0-9590-B6D5056A59AF}"/>
    <cellStyle name="594941.25 2 2 4" xfId="20127" xr:uid="{1122908E-7780-4F25-961A-FD8A51E7ED60}"/>
    <cellStyle name="594941.25 2 3" xfId="5036" xr:uid="{238BFA33-D0B5-4485-94C8-CF1A0D26EF13}"/>
    <cellStyle name="594941.25 2 3 2" xfId="7871" xr:uid="{617F4346-21BB-4D7D-BC86-3F0EF0200FE8}"/>
    <cellStyle name="594941.25 2 3 2 2" xfId="23211" xr:uid="{D8743B07-A6B6-494A-9CBF-E669EFD64727}"/>
    <cellStyle name="594941.25 2 3 3" xfId="17007" xr:uid="{A0FD9653-7580-47CD-8156-AC3DC9CB833C}"/>
    <cellStyle name="594941.25 2 3 3 2" xfId="32305" xr:uid="{EF95B76E-E3EE-43DC-BEF1-9D9AA4A2B66F}"/>
    <cellStyle name="594941.25 2 3 4" xfId="20390" xr:uid="{D777EAF7-E8B2-4618-982E-098FBE8F3044}"/>
    <cellStyle name="594941.25 2 4" xfId="5787" xr:uid="{647B94D5-BD20-4542-AA33-CECD06BBF224}"/>
    <cellStyle name="594941.25 2 4 2" xfId="21130" xr:uid="{33976B08-BD4C-47FA-A4C3-A4C34BB36AAB}"/>
    <cellStyle name="594941.25 2 5" xfId="15581" xr:uid="{0A6E59C2-0086-4CE4-B092-ACCAD0388CBC}"/>
    <cellStyle name="594941.25 2 5 2" xfId="30910" xr:uid="{B8756610-7F3F-4ECB-A18F-E3ADE9CC5CDA}"/>
    <cellStyle name="594941.25 2 6" xfId="19053" xr:uid="{D5BAEFF8-C565-4D39-A760-B1910F517884}"/>
    <cellStyle name="594941.25 3" xfId="4566" xr:uid="{87C21440-1A27-4480-BD0E-02A012900BEA}"/>
    <cellStyle name="594941.25 3 2" xfId="7422" xr:uid="{8B0952F5-5C1A-412E-93CF-462D078569BF}"/>
    <cellStyle name="594941.25 3 2 2" xfId="17789" xr:uid="{E8A9D87F-4910-4ED5-B819-DBCBD4D76A5A}"/>
    <cellStyle name="594941.25 3 2 2 2" xfId="33087" xr:uid="{64DF8B74-F18B-4D3D-871A-5942A17E4B1D}"/>
    <cellStyle name="594941.25 3 2 3" xfId="22763" xr:uid="{011E9BEC-0B8E-4311-843A-5C6E028CE706}"/>
    <cellStyle name="594941.25 3 3" xfId="16574" xr:uid="{427B9048-C503-4460-AF88-E5C54DE3995F}"/>
    <cellStyle name="594941.25 3 3 2" xfId="31876" xr:uid="{44E969E6-5677-4307-BCED-19981EA74911}"/>
    <cellStyle name="594941.25 3 4" xfId="19959" xr:uid="{D8FC51D7-6758-4D0B-86C6-83031A53C9B3}"/>
    <cellStyle name="594941.25 4" xfId="4896" xr:uid="{DE4CA71E-938F-417B-A960-9D2D442F1E45}"/>
    <cellStyle name="594941.25 4 2" xfId="7735" xr:uid="{73E0197C-401D-4423-8A97-021EE071BFEF}"/>
    <cellStyle name="594941.25 4 2 2" xfId="23075" xr:uid="{8228BD05-EC7F-4377-A070-AE27FF836009}"/>
    <cellStyle name="594941.25 4 3" xfId="16867" xr:uid="{194470FA-90F0-4C16-96AA-BB4DFEB48E01}"/>
    <cellStyle name="594941.25 4 3 2" xfId="32169" xr:uid="{EF6AD9AF-663F-460F-973D-8F58F35F53F6}"/>
    <cellStyle name="594941.25 4 4" xfId="20254" xr:uid="{5414903D-5C40-4D2B-90F3-8718B4ACD66E}"/>
    <cellStyle name="594941.25 5" xfId="5234" xr:uid="{25C466AB-99A5-40AB-B545-EA44EA4667FC}"/>
    <cellStyle name="594941.25 5 2" xfId="20578" xr:uid="{C35CD319-862B-4975-9DB7-DE735666CC5E}"/>
    <cellStyle name="594941.25 6" xfId="15283" xr:uid="{0122626D-D06F-471A-B405-B1D24B60F467}"/>
    <cellStyle name="594941.25 6 2" xfId="30612" xr:uid="{83F02AAD-FADD-4CCF-9154-A4FD8292FAC8}"/>
    <cellStyle name="594941.25 7" xfId="18819" xr:uid="{54469C2A-8681-4577-96C4-741CC7DCE791}"/>
    <cellStyle name="594941.25 8" xfId="44963" xr:uid="{38538F95-7E00-48AC-BACE-B3E268AA9CD9}"/>
    <cellStyle name="60% - Accent1 2" xfId="817" xr:uid="{EF98E403-D47A-4255-839E-0975EF1E3FF9}"/>
    <cellStyle name="60% - Accent1 2 2" xfId="2039" xr:uid="{1B183BE6-5DA9-4DA1-BC87-403F2140913F}"/>
    <cellStyle name="60% - Accent1 2 2 2" xfId="45166" xr:uid="{CA66DF4D-489E-4853-B5B8-E75F2E0E10D5}"/>
    <cellStyle name="60% - Accent1 2 3" xfId="2040" xr:uid="{05307B1D-FD69-4314-898E-5FFFB7523D42}"/>
    <cellStyle name="60% - Accent1 2 4" xfId="2038" xr:uid="{83788F61-C2D6-4E57-8CAF-D343B564CC28}"/>
    <cellStyle name="60% - Accent1 3" xfId="818" xr:uid="{3A9BC0B4-C3B2-4B8C-979E-DEB5C7CCBBF4}"/>
    <cellStyle name="60% - Accent1 3 2" xfId="2041" xr:uid="{E19C3725-106D-4479-8397-8E46D0CB406E}"/>
    <cellStyle name="60% - Accent1 4" xfId="819" xr:uid="{8F7F536A-CA70-423A-877C-390F9722359C}"/>
    <cellStyle name="60% - Accent2 2" xfId="820" xr:uid="{D2F2585A-F43D-4166-96D1-15DB0C7CD94B}"/>
    <cellStyle name="60% - Accent2 2 2" xfId="2043" xr:uid="{E771EAD3-BDCB-40AC-91BE-DB8F1D410F77}"/>
    <cellStyle name="60% - Accent2 2 2 2" xfId="45219" xr:uid="{34D5980A-3812-467B-BBE6-4EF0A3FC7778}"/>
    <cellStyle name="60% - Accent2 2 3" xfId="2044" xr:uid="{43AE77A7-F5EB-429A-A9A1-B5D5A9726F8F}"/>
    <cellStyle name="60% - Accent2 2 4" xfId="2042" xr:uid="{89CA51F1-F870-4141-A4BC-F842A7DCA8C4}"/>
    <cellStyle name="60% - Accent2 3" xfId="821" xr:uid="{52A2BEEC-225C-4771-895F-783FA3BD28D2}"/>
    <cellStyle name="60% - Accent2 3 2" xfId="2045" xr:uid="{585CBC9E-FEEB-4A47-A4F3-64D2868E7F96}"/>
    <cellStyle name="60% - Accent2 4" xfId="822" xr:uid="{2D25BC89-E9F8-4299-880D-80F912729FBC}"/>
    <cellStyle name="60% - Accent3 2" xfId="823" xr:uid="{17F06CE1-9344-4460-BFFF-42B0CBDEB95E}"/>
    <cellStyle name="60% - Accent3 2 2" xfId="2047" xr:uid="{8D1CCD28-7E98-4F99-83FB-DC537A9C36C0}"/>
    <cellStyle name="60% - Accent3 2 2 2" xfId="45220" xr:uid="{F735EC27-80C1-44CB-9727-568CAE5E4F9B}"/>
    <cellStyle name="60% - Accent3 2 3" xfId="2048" xr:uid="{42C6BFC7-8A39-4813-9BC7-17AD7B3D6EFB}"/>
    <cellStyle name="60% - Accent3 2 4" xfId="2046" xr:uid="{C3E00A9B-4099-45BF-8396-77404932976D}"/>
    <cellStyle name="60% - Accent3 3" xfId="824" xr:uid="{5EC30BE8-913F-4796-BF26-6107B9A155ED}"/>
    <cellStyle name="60% - Accent3 3 2" xfId="2049" xr:uid="{E0B29AAB-D013-4B4E-BF9C-EEC7B9693684}"/>
    <cellStyle name="60% - Accent3 4" xfId="825" xr:uid="{0CE6CD45-9D52-4D77-81A8-20F59990894F}"/>
    <cellStyle name="60% - Accent4 2" xfId="826" xr:uid="{DCD09816-DA86-44D5-969D-7DFFDAD9ABC4}"/>
    <cellStyle name="60% - Accent4 2 2" xfId="2051" xr:uid="{B7D5CE1D-439F-4500-BF91-D70FF86CF36E}"/>
    <cellStyle name="60% - Accent4 2 2 2" xfId="45221" xr:uid="{93CA5725-73B5-4603-BFD8-6C58828F1219}"/>
    <cellStyle name="60% - Accent4 2 3" xfId="2052" xr:uid="{565C6D5C-63EE-477E-8F9A-C0A16BF443FF}"/>
    <cellStyle name="60% - Accent4 2 4" xfId="2050" xr:uid="{D8A7383D-05FD-489D-90AA-3B4C57FA252C}"/>
    <cellStyle name="60% - Accent4 3" xfId="827" xr:uid="{BAB8A248-A6E9-4A1A-9B8E-4F9954BB8669}"/>
    <cellStyle name="60% - Accent4 3 2" xfId="2053" xr:uid="{92F51998-36EE-42FD-98F5-D129928314D9}"/>
    <cellStyle name="60% - Accent4 4" xfId="828" xr:uid="{58637100-DA52-49A4-BE9A-3712E2FFED98}"/>
    <cellStyle name="60% - Accent5 2" xfId="829" xr:uid="{A0024314-3D73-4D65-AD62-CC2AA91FA0F3}"/>
    <cellStyle name="60% - Accent5 2 2" xfId="2055" xr:uid="{114957D1-54CC-430D-9B84-3F381715082D}"/>
    <cellStyle name="60% - Accent5 2 2 2" xfId="45222" xr:uid="{9E4E246C-C58D-4BFB-BFAF-019158912A8B}"/>
    <cellStyle name="60% - Accent5 2 3" xfId="2056" xr:uid="{F07C913D-7809-4FAD-B126-F4994A5071DC}"/>
    <cellStyle name="60% - Accent5 2 4" xfId="2054" xr:uid="{FB47C3CD-465A-4284-BF50-18A97813BA97}"/>
    <cellStyle name="60% - Accent5 3" xfId="830" xr:uid="{72110F85-96D6-4DAF-A35D-89C2218C1689}"/>
    <cellStyle name="60% - Accent5 3 2" xfId="2057" xr:uid="{C16C38F9-8673-43E1-9436-978760BA24DD}"/>
    <cellStyle name="60% - Accent5 4" xfId="831" xr:uid="{A92DCCF9-3D19-45C0-9B76-88533E06CF07}"/>
    <cellStyle name="60% - Accent6 2" xfId="832" xr:uid="{CA6951F1-A165-4BFC-AFFD-3F7C01BAD69A}"/>
    <cellStyle name="60% - Accent6 2 2" xfId="2059" xr:uid="{8AF807CB-BB7F-469B-A1E9-60582AC8857D}"/>
    <cellStyle name="60% - Accent6 2 2 2" xfId="45210" xr:uid="{FFAB35FE-45CA-4BE2-8346-9D143BB97699}"/>
    <cellStyle name="60% - Accent6 2 3" xfId="2060" xr:uid="{DD8F5518-FE94-4D3D-8F7E-EB41E9B6DFAB}"/>
    <cellStyle name="60% - Accent6 2 4" xfId="2058" xr:uid="{7939BCD3-1E23-4562-A379-F8FE1AE90B55}"/>
    <cellStyle name="60% - Accent6 3" xfId="833" xr:uid="{41A2B63B-AD4E-4DAF-8B22-AD2C21F540F7}"/>
    <cellStyle name="60% - Accent6 3 2" xfId="2061" xr:uid="{18F85637-A160-439A-9501-C7874B04F837}"/>
    <cellStyle name="60% - Accent6 4" xfId="834" xr:uid="{B5EA151D-8FCC-463C-8F5F-C86B0E21EFD3}"/>
    <cellStyle name="60% - アクセント 1" xfId="835" xr:uid="{2298665F-C4E2-4A21-AEE8-34BCE899E3DA}"/>
    <cellStyle name="60% - アクセント 2" xfId="836" xr:uid="{EE5CB064-BE3B-4CE0-BA32-78F5FCD0BA4F}"/>
    <cellStyle name="60% - アクセント 3" xfId="837" xr:uid="{8B96DFC8-A712-4DD9-B282-D4EF4556A8E2}"/>
    <cellStyle name="60% - アクセント 4" xfId="838" xr:uid="{1BE635E0-9191-4F1F-B1C8-5CA2F1580C7B}"/>
    <cellStyle name="60% - アクセント 5" xfId="839" xr:uid="{33311D20-7C4B-44D7-A01E-D05C1981A1A5}"/>
    <cellStyle name="60% - アクセント 6" xfId="840" xr:uid="{858CDBB8-6F38-4B04-9FB8-29127F9890A0}"/>
    <cellStyle name="60% - ส่วนที่ถูกเน้น1" xfId="841" xr:uid="{7EE601E9-0E52-4885-8DB9-1FB6CF3080ED}"/>
    <cellStyle name="60% - ส่วนที่ถูกเน้น1 2" xfId="2062" xr:uid="{28EFC277-FC2C-4BCE-B4FC-721AABF1CF06}"/>
    <cellStyle name="60% - ส่วนที่ถูกเน้น1 2 2" xfId="45046" xr:uid="{FA707BA1-C610-4A51-8E18-1C717034FFB7}"/>
    <cellStyle name="60% - ส่วนที่ถูกเน้น1 3" xfId="44798" xr:uid="{7806C580-9349-40FB-9B21-588606D4F3B1}"/>
    <cellStyle name="60% - ส่วนที่ถูกเน้น2" xfId="842" xr:uid="{95B20BDF-CDDA-4AA4-A699-297C49076CE3}"/>
    <cellStyle name="60% - ส่วนที่ถูกเน้น2 2" xfId="2063" xr:uid="{8978E4D2-9C39-4985-BAB5-77DD31789D4A}"/>
    <cellStyle name="60% - ส่วนที่ถูกเน้น2 2 2" xfId="45047" xr:uid="{EE2309EF-3523-43CA-99D0-999433BD6593}"/>
    <cellStyle name="60% - ส่วนที่ถูกเน้น2 3" xfId="44799" xr:uid="{DF6EDF2E-DBFA-47F0-8D1D-8EDA83B91627}"/>
    <cellStyle name="60% - ส่วนที่ถูกเน้น3" xfId="843" xr:uid="{A7E76F19-2177-4089-A987-C1815D27591A}"/>
    <cellStyle name="60% - ส่วนที่ถูกเน้น3 2" xfId="2064" xr:uid="{FDF94C61-0645-47B2-B0E8-B08984959593}"/>
    <cellStyle name="60% - ส่วนที่ถูกเน้น3 2 2" xfId="45048" xr:uid="{2D6A29A0-F213-4365-849C-A341FFAD9946}"/>
    <cellStyle name="60% - ส่วนที่ถูกเน้น3 3" xfId="44800" xr:uid="{561A28EB-F131-433F-9B4A-636B9A6FFDB5}"/>
    <cellStyle name="60% - ส่วนที่ถูกเน้น4" xfId="844" xr:uid="{840BA364-8E05-492C-822F-405752951D3E}"/>
    <cellStyle name="60% - ส่วนที่ถูกเน้น4 2" xfId="2065" xr:uid="{5767ED7D-EABD-4B3D-BC10-C9DE4C3844E3}"/>
    <cellStyle name="60% - ส่วนที่ถูกเน้น4 2 2" xfId="45049" xr:uid="{9B08695C-13D2-4082-9902-045E289A6EB2}"/>
    <cellStyle name="60% - ส่วนที่ถูกเน้น4 3" xfId="44801" xr:uid="{4F254BAE-5E7E-4D7A-B07F-4D405EBF9D4E}"/>
    <cellStyle name="60% - ส่วนที่ถูกเน้น5" xfId="845" xr:uid="{E538F991-62C3-4280-A149-296E54073570}"/>
    <cellStyle name="60% - ส่วนที่ถูกเน้น5 2" xfId="2066" xr:uid="{467B08BA-9975-4444-8C78-B50B5FF2848F}"/>
    <cellStyle name="60% - ส่วนที่ถูกเน้น5 2 2" xfId="45050" xr:uid="{9BA40B51-BBC3-4A0A-923A-94CCE21EDD00}"/>
    <cellStyle name="60% - ส่วนที่ถูกเน้น5 3" xfId="44802" xr:uid="{58540C36-B4B1-49A6-B582-FA21EB8265D9}"/>
    <cellStyle name="60% - ส่วนที่ถูกเน้น6" xfId="846" xr:uid="{DBC7F944-F763-487D-84BD-01A6CB180595}"/>
    <cellStyle name="60% - ส่วนที่ถูกเน้น6 2" xfId="2067" xr:uid="{58FD177E-450B-4940-B3B0-8D1C479C18AE}"/>
    <cellStyle name="60% - ส่วนที่ถูกเน้น6 2 2" xfId="45051" xr:uid="{9B73A084-763B-46C5-9B55-21AB0DF779EF}"/>
    <cellStyle name="60% - ส่วนที่ถูกเน้น6 3" xfId="44803" xr:uid="{5BFA8737-D803-42E7-A577-B89E04846998}"/>
    <cellStyle name="60% - 강조색1" xfId="2068" xr:uid="{EA4AA04E-9278-4BF9-A744-FEA975420FAB}"/>
    <cellStyle name="60% - 강조색2" xfId="2069" xr:uid="{2AFC1E66-A044-440F-B920-D59C893E5366}"/>
    <cellStyle name="60% - 강조색3" xfId="2070" xr:uid="{BE7BEE6B-C181-47C3-B268-A410168A4EFC}"/>
    <cellStyle name="60% - 강조색4" xfId="2071" xr:uid="{DFCF6E43-056F-4630-B394-3BD0A6AD9BE1}"/>
    <cellStyle name="60% - 강조색5" xfId="2072" xr:uid="{61034439-81CD-42B3-B6B5-11A83090AC7A}"/>
    <cellStyle name="60% - 강조색6" xfId="2073" xr:uid="{06D50FDB-7020-4B1F-A67E-CE4E74442C20}"/>
    <cellStyle name="75" xfId="250" xr:uid="{21B680F8-19CD-4900-892D-80D15FC9D12A}"/>
    <cellStyle name="75 - Style6" xfId="847" xr:uid="{79E5BC85-9590-42CB-95BD-2A1B15074A94}"/>
    <cellStyle name="75 - Style7" xfId="848" xr:uid="{B9D8E00C-5B15-4AF8-BE3F-1236F9617128}"/>
    <cellStyle name="75 - Style8" xfId="849" xr:uid="{A2B1C0F2-2406-44FB-A30E-0A1C205BE4FB}"/>
    <cellStyle name="75 10" xfId="2074" xr:uid="{01F6AED9-B27C-4185-BFDA-2F4180E9E34C}"/>
    <cellStyle name="75 11" xfId="2075" xr:uid="{98EAA183-6D52-430A-BF73-9781C7478E70}"/>
    <cellStyle name="75 12" xfId="44804" xr:uid="{7D0D67E4-6173-43D5-A612-BFD69A2864E4}"/>
    <cellStyle name="75 2" xfId="2076" xr:uid="{26CE52D4-A344-4C6D-A51F-53156A6CAD06}"/>
    <cellStyle name="75 2 2" xfId="44964" xr:uid="{6329BFE2-F38C-4795-A36B-DBDADF038E65}"/>
    <cellStyle name="75 3" xfId="2077" xr:uid="{17A88DD4-1F3A-496E-8CFA-4972E5FDB43E}"/>
    <cellStyle name="75 3 2" xfId="45017" xr:uid="{BA5D24F5-7BA7-46DF-BAF5-86E088C31AEA}"/>
    <cellStyle name="75 4" xfId="2078" xr:uid="{118520DB-75AF-490B-842F-A24CB878EA24}"/>
    <cellStyle name="75 4 2" xfId="45264" xr:uid="{8A10624B-BDFE-4A5E-802E-503925DE3FFA}"/>
    <cellStyle name="75 5" xfId="2079" xr:uid="{F2F8C8DF-4F72-42B9-8CAD-481B886133D6}"/>
    <cellStyle name="75 5 2" xfId="45261" xr:uid="{96C0195F-9AF9-4877-8FB0-DDCA9FD08AAA}"/>
    <cellStyle name="75 6" xfId="2080" xr:uid="{FE8E20E0-DA71-40C5-BAD8-316F8FFB12E1}"/>
    <cellStyle name="75 6 2" xfId="45288" xr:uid="{37BF2BF5-1773-4F45-B1BF-CA1623EBF280}"/>
    <cellStyle name="75 7" xfId="2081" xr:uid="{F2FAF9D2-D915-43AA-B5CE-F54142409E97}"/>
    <cellStyle name="75 7 2" xfId="45257" xr:uid="{5758CF3A-162A-49DB-8B13-AC8D51D44268}"/>
    <cellStyle name="75 8" xfId="2082" xr:uid="{4D0073D9-DBD2-4607-AF5E-A4735D1C180C}"/>
    <cellStyle name="75 8 2" xfId="45248" xr:uid="{4A16A2D2-C636-4ECE-A383-48E37101C6EC}"/>
    <cellStyle name="75 9" xfId="2083" xr:uid="{F043083C-63EB-4A90-82FC-71864A82943D}"/>
    <cellStyle name="a_QTR94_95_1ฟ๙ศธบ๑ณปฟช (2)" xfId="251" xr:uid="{C68ECBCF-B7BB-4F90-9ED5-F82EA329B3B7}"/>
    <cellStyle name="À¤ã×èí§ëáòâ¨øå" xfId="850" xr:uid="{479870ED-F857-457D-AE5D-4380A6A4D879}"/>
    <cellStyle name="À¤ã×èí§ëáòâà»í" xfId="851" xr:uid="{2250B46F-2881-4E5B-9AE6-20E93A1FD1FC}"/>
    <cellStyle name="À¤ã×èí§ëáòâê¡ø" xfId="852" xr:uid="{2AFD7F14-06DB-4C39-A3B0-1194D2BB035D}"/>
    <cellStyle name="_x0002_-_x0002_Ä_x0001_‡_x0003_0_x0002_P_x0003_ _x0002_X_x0003_·_x0002_®_x0003_@_x0002_p_x0003_ª_x0002_¨_x0010_!_x0002__x0003_&quot;_x0001_ÄÇ_x0002__x000e__x0003_ _x0002_é_x0002_Ä_x0001_‡_x0003_Ë_x0002_H_x0003_ _x0002_X" xfId="2084" xr:uid="{57230C4E-408C-4902-BE97-247D935668F4}"/>
    <cellStyle name="_x0002_-_x0002_Ä_x0001_‡_x0003_0_x0002_P_x0003_ _x0002_X_x0003_·_x0002_®_x0003_@_x0002_p_x0003_ª_x0002_¨_x0010_!_x0002__x0003_&quot;_x0001_ÄÇ_x0002__x000e__x0003_ _x0002_é_x0002_Ä_x0001_‡_x0003_Ë_x0002_H_x0003_ _x0002_X 2" xfId="2085" xr:uid="{817BFC9D-9550-4077-8FB7-688C21BE76D4}"/>
    <cellStyle name="AA FRAME" xfId="252" xr:uid="{5A40554B-9EC1-4C59-8CAF-D4FF72391A9E}"/>
    <cellStyle name="AA FRAME 10" xfId="2086" xr:uid="{36A579DE-3496-43CD-ABCC-1EFA336CA3AB}"/>
    <cellStyle name="AA FRAME 10 2" xfId="4373" xr:uid="{7406BF88-781E-4F3F-BE3E-04767A88D444}"/>
    <cellStyle name="AA FRAME 10 2 10" xfId="16386" xr:uid="{A48737AF-563E-478C-83E2-8197B5EE5F67}"/>
    <cellStyle name="AA FRAME 10 2 10 2" xfId="43523" xr:uid="{1F3ECB75-3C24-43E3-9847-CFB97E683AB1}"/>
    <cellStyle name="AA FRAME 10 2 10 3" xfId="31688" xr:uid="{4EEFDDA6-6879-4790-A2AF-41A2433F8235}"/>
    <cellStyle name="AA FRAME 10 2 11" xfId="18141" xr:uid="{9411B5CC-DB66-4892-ABC6-C3F8EE9F06DE}"/>
    <cellStyle name="AA FRAME 10 2 11 2" xfId="44009" xr:uid="{A3D175EF-F4A8-41BB-9FD8-0BDB0B61E856}"/>
    <cellStyle name="AA FRAME 10 2 11 3" xfId="33439" xr:uid="{9F54F7A1-4174-4BB6-BE4E-1F42CF17C1D5}"/>
    <cellStyle name="AA FRAME 10 2 12" xfId="16118" xr:uid="{61F38026-6987-461A-9331-FF0AC44BC3EA}"/>
    <cellStyle name="AA FRAME 10 2 12 2" xfId="43318" xr:uid="{F5196126-47C0-4009-9D4A-4C69DCCFDDC6}"/>
    <cellStyle name="AA FRAME 10 2 12 3" xfId="31447" xr:uid="{717D16D1-81ED-48A6-A9F3-01A2FF9294EC}"/>
    <cellStyle name="AA FRAME 10 2 13" xfId="34176" xr:uid="{50B2188E-F872-4F94-BF32-912E7C67A0C7}"/>
    <cellStyle name="AA FRAME 10 2 14" xfId="19771" xr:uid="{7157C66D-D991-47C4-9554-CA1B49E56F32}"/>
    <cellStyle name="AA FRAME 10 2 2" xfId="8251" xr:uid="{DACB7B46-2AC5-48BA-AE7E-D5D6DDA800EE}"/>
    <cellStyle name="AA FRAME 10 2 2 10" xfId="36149" xr:uid="{38C56A46-9A80-441D-9A98-2A39E1ADF289}"/>
    <cellStyle name="AA FRAME 10 2 2 11" xfId="23583" xr:uid="{7DF80B39-DB8B-41A7-BB40-E8D7C987168B}"/>
    <cellStyle name="AA FRAME 10 2 2 2" xfId="9408" xr:uid="{FCD93DEF-6D81-4E54-B406-653F56B531C3}"/>
    <cellStyle name="AA FRAME 10 2 2 2 2" xfId="11991" xr:uid="{ED567D41-F081-4BA8-9BBC-747BDCA3B65D}"/>
    <cellStyle name="AA FRAME 10 2 2 2 2 2" xfId="39865" xr:uid="{6A412C19-DB86-450C-8823-002B2F43ED9A}"/>
    <cellStyle name="AA FRAME 10 2 2 2 2 3" xfId="27321" xr:uid="{D49E1128-D431-4906-87CF-22CDDF9F52C1}"/>
    <cellStyle name="AA FRAME 10 2 2 2 3" xfId="13608" xr:uid="{7C8B7399-EA98-484A-98E5-A1771C75E957}"/>
    <cellStyle name="AA FRAME 10 2 2 2 3 2" xfId="41482" xr:uid="{BD212BE4-E182-4BA9-90A3-DD5649BA4FDC}"/>
    <cellStyle name="AA FRAME 10 2 2 2 3 3" xfId="28938" xr:uid="{4F0ADE7D-6E60-4B60-91D8-727F2532BE36}"/>
    <cellStyle name="AA FRAME 10 2 2 2 4" xfId="15055" xr:uid="{9E571BE3-23C2-438E-AC2A-35642E14E0B1}"/>
    <cellStyle name="AA FRAME 10 2 2 2 4 2" xfId="42929" xr:uid="{EBA0A717-2388-4727-A01B-19E2DF2FF3E1}"/>
    <cellStyle name="AA FRAME 10 2 2 2 4 3" xfId="30385" xr:uid="{3315FE80-026E-429F-AB44-CD4EE2ACC3C3}"/>
    <cellStyle name="AA FRAME 10 2 2 2 5" xfId="37306" xr:uid="{4D97DECC-EDBF-4A3F-AE37-2E37F2A751FE}"/>
    <cellStyle name="AA FRAME 10 2 2 2 6" xfId="24740" xr:uid="{24710AAA-5A35-40EE-A5CD-A6D9C7991AAF}"/>
    <cellStyle name="AA FRAME 10 2 2 3" xfId="11294" xr:uid="{32F0F814-87A3-45DF-84CC-A475687D05CE}"/>
    <cellStyle name="AA FRAME 10 2 2 3 2" xfId="12911" xr:uid="{E9373AEF-5839-4FCA-A644-284E311CB448}"/>
    <cellStyle name="AA FRAME 10 2 2 3 2 2" xfId="40785" xr:uid="{57FB0FD3-6291-4861-A9F1-3C9796D729F0}"/>
    <cellStyle name="AA FRAME 10 2 2 3 2 3" xfId="28241" xr:uid="{7F33B766-F6FA-4F13-BCE8-2478BBDCF171}"/>
    <cellStyle name="AA FRAME 10 2 2 3 3" xfId="14358" xr:uid="{8470F34C-9C06-46B8-A228-2ACE7EEA6C9D}"/>
    <cellStyle name="AA FRAME 10 2 2 3 3 2" xfId="42232" xr:uid="{3A682007-C081-4B11-BE38-80A05A24C707}"/>
    <cellStyle name="AA FRAME 10 2 2 3 3 3" xfId="29688" xr:uid="{7FBC42B6-3441-4D59-98B5-41DB2C74340E}"/>
    <cellStyle name="AA FRAME 10 2 2 3 4" xfId="39168" xr:uid="{369AB6D6-A3E2-47A2-B10F-720D30E2F242}"/>
    <cellStyle name="AA FRAME 10 2 2 3 5" xfId="26624" xr:uid="{E1C5B584-FF4A-40D7-B4BE-BD9E2182905B}"/>
    <cellStyle name="AA FRAME 10 2 2 4" xfId="10157" xr:uid="{703F0D1E-7AC6-435E-BF78-5B439EB34390}"/>
    <cellStyle name="AA FRAME 10 2 2 4 2" xfId="38052" xr:uid="{A511C77E-DD05-481C-AADC-49F0D0C1E0AD}"/>
    <cellStyle name="AA FRAME 10 2 2 4 3" xfId="25487" xr:uid="{E67D0F07-31E5-4DDA-9B49-36349DC85129}"/>
    <cellStyle name="AA FRAME 10 2 2 5" xfId="10961" xr:uid="{CC20ABC0-C95B-409C-A3AD-FD0BEA87DC03}"/>
    <cellStyle name="AA FRAME 10 2 2 5 2" xfId="38843" xr:uid="{E17E367A-6E94-49B3-B6C3-B9EC6E38C6F9}"/>
    <cellStyle name="AA FRAME 10 2 2 5 3" xfId="26291" xr:uid="{38284396-12B8-467D-83D5-C23FF0F2D0F2}"/>
    <cellStyle name="AA FRAME 10 2 2 6" xfId="9139" xr:uid="{30B4669D-9923-4641-964D-FC8E27C44BD3}"/>
    <cellStyle name="AA FRAME 10 2 2 6 2" xfId="37037" xr:uid="{50F496CA-FB83-4549-B3C5-48C739D9244F}"/>
    <cellStyle name="AA FRAME 10 2 2 6 3" xfId="24471" xr:uid="{B76012B0-C161-45DD-B6C7-EADB432CEFF3}"/>
    <cellStyle name="AA FRAME 10 2 2 7" xfId="17601" xr:uid="{C67BC454-67DA-4C71-8D6D-F0DE858943A0}"/>
    <cellStyle name="AA FRAME 10 2 2 7 2" xfId="43748" xr:uid="{79A46FDA-A9D6-43DE-9C1F-C5F0DF886F54}"/>
    <cellStyle name="AA FRAME 10 2 2 7 3" xfId="32899" xr:uid="{5EFE9AE9-1A8D-4FF2-AFFF-604AED9FF8E9}"/>
    <cellStyle name="AA FRAME 10 2 2 8" xfId="18391" xr:uid="{EA9AB6F1-5DCA-49CF-9693-3541BD00DBC1}"/>
    <cellStyle name="AA FRAME 10 2 2 8 2" xfId="44259" xr:uid="{14C75904-6855-422F-A94B-12C9C63273BB}"/>
    <cellStyle name="AA FRAME 10 2 2 8 3" xfId="33689" xr:uid="{BC73DDAA-74EA-4A8D-BCBE-29CA544E19A6}"/>
    <cellStyle name="AA FRAME 10 2 2 9" xfId="18595" xr:uid="{2F828CAC-3174-46A5-B66C-5F8B7F963BD3}"/>
    <cellStyle name="AA FRAME 10 2 2 9 2" xfId="44463" xr:uid="{D587F675-6777-48C6-855F-0AC392211159}"/>
    <cellStyle name="AA FRAME 10 2 2 9 3" xfId="33893" xr:uid="{82439B2E-03D5-4318-AB9E-2E102BD01D09}"/>
    <cellStyle name="AA FRAME 10 2 3" xfId="8042" xr:uid="{C5F8ACA6-A265-4F95-92AE-0891467A977F}"/>
    <cellStyle name="AA FRAME 10 2 3 2" xfId="9204" xr:uid="{5878733E-8DBC-4254-804E-67875DD07AF2}"/>
    <cellStyle name="AA FRAME 10 2 3 2 2" xfId="11788" xr:uid="{7E07734F-61C3-4273-B00B-561287B08302}"/>
    <cellStyle name="AA FRAME 10 2 3 2 2 2" xfId="39662" xr:uid="{1888C894-FEE6-4A6D-8001-28B729C27529}"/>
    <cellStyle name="AA FRAME 10 2 3 2 2 3" xfId="27118" xr:uid="{6264D3BC-CC9C-4B7F-AED8-3DB8E1BC65CC}"/>
    <cellStyle name="AA FRAME 10 2 3 2 3" xfId="13405" xr:uid="{9461F895-7DD6-4309-924E-1E51B7F6B909}"/>
    <cellStyle name="AA FRAME 10 2 3 2 3 2" xfId="41279" xr:uid="{C9288F8A-5C95-4F5E-96A1-180B27AD073F}"/>
    <cellStyle name="AA FRAME 10 2 3 2 3 3" xfId="28735" xr:uid="{FBEDA978-49BC-4581-8291-996135A12ED0}"/>
    <cellStyle name="AA FRAME 10 2 3 2 4" xfId="14852" xr:uid="{17C5065D-212B-482D-8DDE-81165183992D}"/>
    <cellStyle name="AA FRAME 10 2 3 2 4 2" xfId="42726" xr:uid="{5A20DD77-16A6-4497-A62D-7868C3C0BD01}"/>
    <cellStyle name="AA FRAME 10 2 3 2 4 3" xfId="30182" xr:uid="{51296608-6AC3-4DBD-9046-9C7421E310B8}"/>
    <cellStyle name="AA FRAME 10 2 3 2 5" xfId="37102" xr:uid="{9B48C0CC-A348-474F-8279-EE5AE69744BC}"/>
    <cellStyle name="AA FRAME 10 2 3 2 6" xfId="24536" xr:uid="{249450A0-5EB8-4759-BDD9-382FD3BD6B61}"/>
    <cellStyle name="AA FRAME 10 2 3 3" xfId="11090" xr:uid="{37FE271E-F460-4885-87D1-2ABF8D771045}"/>
    <cellStyle name="AA FRAME 10 2 3 3 2" xfId="12708" xr:uid="{6AC797AE-CCC2-469C-BF52-B82E0F3E42D0}"/>
    <cellStyle name="AA FRAME 10 2 3 3 2 2" xfId="40582" xr:uid="{ADB40D03-3AD2-4C2B-8B7F-83751B6C0376}"/>
    <cellStyle name="AA FRAME 10 2 3 3 2 3" xfId="28038" xr:uid="{A563DDE1-D32D-4BF3-BCAA-18EE953888B9}"/>
    <cellStyle name="AA FRAME 10 2 3 3 3" xfId="14155" xr:uid="{371CE883-885A-4BB2-AEDD-87F73516C23B}"/>
    <cellStyle name="AA FRAME 10 2 3 3 3 2" xfId="42029" xr:uid="{8368111E-7559-4AFA-AE25-434164A492EB}"/>
    <cellStyle name="AA FRAME 10 2 3 3 3 3" xfId="29485" xr:uid="{B2BF323F-C69F-4418-BD05-EE63C034DB50}"/>
    <cellStyle name="AA FRAME 10 2 3 3 4" xfId="38965" xr:uid="{80C8BF61-4A57-4C42-8975-21BE73AB3148}"/>
    <cellStyle name="AA FRAME 10 2 3 3 5" xfId="26420" xr:uid="{078FBBD3-E615-4E02-8371-2FC3460555D7}"/>
    <cellStyle name="AA FRAME 10 2 3 4" xfId="9818" xr:uid="{F073896A-B334-458E-B4F3-BF6B09AD585C}"/>
    <cellStyle name="AA FRAME 10 2 3 4 2" xfId="37716" xr:uid="{B23A85E2-94FD-42D4-9A66-E925B228CB3D}"/>
    <cellStyle name="AA FRAME 10 2 3 4 3" xfId="25150" xr:uid="{41967836-7ED7-4A84-8AB8-68E66176400D}"/>
    <cellStyle name="AA FRAME 10 2 3 5" xfId="10861" xr:uid="{5DDB39CE-E4BF-4D1D-B4B5-B65E6E009A8C}"/>
    <cellStyle name="AA FRAME 10 2 3 5 2" xfId="38744" xr:uid="{47705879-E587-4ACD-A1A6-0ABAC29F1115}"/>
    <cellStyle name="AA FRAME 10 2 3 5 3" xfId="26191" xr:uid="{BD300645-454D-4F3D-B423-9018D747CE3E}"/>
    <cellStyle name="AA FRAME 10 2 3 6" xfId="5526" xr:uid="{2CE17F8F-F1BB-40DC-A48F-1758853F0B52}"/>
    <cellStyle name="AA FRAME 10 2 3 6 2" xfId="34636" xr:uid="{3B3882A2-01BF-458E-99C0-BE081DF6063E}"/>
    <cellStyle name="AA FRAME 10 2 3 6 3" xfId="20870" xr:uid="{17BB3243-4D01-468C-8DDB-FAD850EAE413}"/>
    <cellStyle name="AA FRAME 10 2 3 7" xfId="35945" xr:uid="{E89D0EB9-670F-4BB0-A6AC-990F8B602BAE}"/>
    <cellStyle name="AA FRAME 10 2 3 8" xfId="23379" xr:uid="{51AE1A3C-CD4E-4319-BAC3-0923089455C9}"/>
    <cellStyle name="AA FRAME 10 2 4" xfId="7232" xr:uid="{1D9E3DF7-A065-4D09-BCFF-551E0A04C6B6}"/>
    <cellStyle name="AA FRAME 10 2 4 2" xfId="10656" xr:uid="{F3EE18A0-3B29-4FDF-9939-FBCAFC98D864}"/>
    <cellStyle name="AA FRAME 10 2 4 2 2" xfId="38539" xr:uid="{D53FFDE9-FBB1-42D9-B8FE-1969703181AD}"/>
    <cellStyle name="AA FRAME 10 2 4 2 3" xfId="25986" xr:uid="{E3071792-9AFC-4465-A60B-D39638C1D9FE}"/>
    <cellStyle name="AA FRAME 10 2 4 3" xfId="12311" xr:uid="{DA706CF1-BF35-4D02-B0E3-90A3FC9F4414}"/>
    <cellStyle name="AA FRAME 10 2 4 3 2" xfId="40185" xr:uid="{FDA12672-8AC6-49ED-83AD-790B6A92CC17}"/>
    <cellStyle name="AA FRAME 10 2 4 3 3" xfId="27641" xr:uid="{2F5FBC2E-3A1B-4C31-8497-A5BE1BEFFA2A}"/>
    <cellStyle name="AA FRAME 10 2 4 4" xfId="13907" xr:uid="{7B0CD342-34DD-47EA-8E93-996874A24546}"/>
    <cellStyle name="AA FRAME 10 2 4 4 2" xfId="41781" xr:uid="{6B143351-0D6C-4706-9695-3FE178265D5F}"/>
    <cellStyle name="AA FRAME 10 2 4 4 3" xfId="29237" xr:uid="{E6BEFF54-7558-457C-8FBA-D0B7B878C616}"/>
    <cellStyle name="AA FRAME 10 2 4 5" xfId="35678" xr:uid="{D309DA76-1858-4B37-99F1-40BBF36D2EDE}"/>
    <cellStyle name="AA FRAME 10 2 4 6" xfId="22573" xr:uid="{A904B731-011E-417A-8F2E-868671070588}"/>
    <cellStyle name="AA FRAME 10 2 5" xfId="8774" xr:uid="{17B4DA58-B28C-4DF5-8DAC-0DFF488459DB}"/>
    <cellStyle name="AA FRAME 10 2 5 2" xfId="11541" xr:uid="{89D1CB8F-30A4-4D86-A139-F88B82A957E6}"/>
    <cellStyle name="AA FRAME 10 2 5 2 2" xfId="39415" xr:uid="{16D316DA-1873-4CC5-ACF1-50BD93E97B59}"/>
    <cellStyle name="AA FRAME 10 2 5 2 3" xfId="26871" xr:uid="{C44AFF1D-0471-4791-9D6C-4013E6BD1AA3}"/>
    <cellStyle name="AA FRAME 10 2 5 3" xfId="13158" xr:uid="{4F2D4BA3-0918-4A91-BFB6-0B5E7F68BCBE}"/>
    <cellStyle name="AA FRAME 10 2 5 3 2" xfId="41032" xr:uid="{8995A5C9-33A5-47D9-9EB5-9DC6B10F7A0D}"/>
    <cellStyle name="AA FRAME 10 2 5 3 3" xfId="28488" xr:uid="{160355F4-B437-4552-810F-FD1B8832FAA5}"/>
    <cellStyle name="AA FRAME 10 2 5 4" xfId="14605" xr:uid="{5075F016-7DA8-462D-9C8F-5C17D597C3EC}"/>
    <cellStyle name="AA FRAME 10 2 5 4 2" xfId="42479" xr:uid="{C74CCDC4-631D-4A1D-A81D-AAF80882E998}"/>
    <cellStyle name="AA FRAME 10 2 5 4 3" xfId="29935" xr:uid="{85F7C335-5288-45C9-B12C-020630D12EDF}"/>
    <cellStyle name="AA FRAME 10 2 5 5" xfId="36672" xr:uid="{2D08A806-2C42-4267-988C-45EEDF48827A}"/>
    <cellStyle name="AA FRAME 10 2 5 6" xfId="24106" xr:uid="{30F9CB21-DAA3-41A7-A5AD-E44C024684A3}"/>
    <cellStyle name="AA FRAME 10 2 6" xfId="10015" xr:uid="{3EA712CE-6567-4C5C-87FB-E40EEA98E391}"/>
    <cellStyle name="AA FRAME 10 2 6 2" xfId="7199" xr:uid="{66A19FC2-8D84-4CB1-86AE-F6F5A976287C}"/>
    <cellStyle name="AA FRAME 10 2 6 2 2" xfId="35652" xr:uid="{AA5556B4-6DA5-4031-A75A-A3EDB63AEF44}"/>
    <cellStyle name="AA FRAME 10 2 6 2 3" xfId="22540" xr:uid="{932654FB-59D1-401C-8EB0-4B726862D4E3}"/>
    <cellStyle name="AA FRAME 10 2 6 3" xfId="7128" xr:uid="{5E591E14-6885-49FF-B9E5-83A4249CA184}"/>
    <cellStyle name="AA FRAME 10 2 6 3 2" xfId="35610" xr:uid="{6075B35C-87FF-402E-8A68-B7B4685BDB3E}"/>
    <cellStyle name="AA FRAME 10 2 6 3 3" xfId="22469" xr:uid="{E5B0472E-EE16-4916-BD09-7DA086186242}"/>
    <cellStyle name="AA FRAME 10 2 6 4" xfId="37912" xr:uid="{F3F08E17-55C1-4B2B-BBDB-F8312E60687E}"/>
    <cellStyle name="AA FRAME 10 2 6 5" xfId="25346" xr:uid="{9212B50B-9778-47E9-8A42-D3DDF9DE690A}"/>
    <cellStyle name="AA FRAME 10 2 7" xfId="5537" xr:uid="{A00B2CBE-17DB-4E0D-9677-9F706E5FB2BC}"/>
    <cellStyle name="AA FRAME 10 2 7 2" xfId="34647" xr:uid="{5B951866-C256-4B66-8005-BBB2666FB9F9}"/>
    <cellStyle name="AA FRAME 10 2 7 3" xfId="20881" xr:uid="{42AD5F4D-A371-42A9-A98C-ADCB6B29AAAA}"/>
    <cellStyle name="AA FRAME 10 2 8" xfId="9668" xr:uid="{3B90EB11-99A2-4D79-89CE-B2B12B6D222A}"/>
    <cellStyle name="AA FRAME 10 2 8 2" xfId="37566" xr:uid="{211E1789-FBEA-4477-9D13-30A8D0DC126D}"/>
    <cellStyle name="AA FRAME 10 2 8 3" xfId="25000" xr:uid="{181A1270-95B9-4784-9B46-ADFA32D1DEAE}"/>
    <cellStyle name="AA FRAME 10 2 9" xfId="10834" xr:uid="{55C44FF2-7772-44D5-8B17-D0205AE1056F}"/>
    <cellStyle name="AA FRAME 10 2 9 2" xfId="38717" xr:uid="{83F6973B-20CC-4F72-8976-BB348A18DD16}"/>
    <cellStyle name="AA FRAME 10 2 9 3" xfId="26164" xr:uid="{DE9A203A-1D1A-466C-A989-56D088120A63}"/>
    <cellStyle name="AA FRAME 11" xfId="2087" xr:uid="{06B7B9FD-1688-450B-A464-AD500530776E}"/>
    <cellStyle name="AA FRAME 11 2" xfId="4374" xr:uid="{AE69E1B9-DF2C-4994-824E-4D03D4E24D8D}"/>
    <cellStyle name="AA FRAME 11 2 10" xfId="16387" xr:uid="{021B5313-78CE-40C2-A7B8-E42A31DFEBCB}"/>
    <cellStyle name="AA FRAME 11 2 10 2" xfId="43524" xr:uid="{A0CE582A-C2CD-43A8-86F3-B9A433E65078}"/>
    <cellStyle name="AA FRAME 11 2 10 3" xfId="31689" xr:uid="{B68BF3F9-114B-44B5-84BC-0083D2B2602C}"/>
    <cellStyle name="AA FRAME 11 2 11" xfId="18142" xr:uid="{7CBA2A85-9616-4746-AA27-158CDFF2C0D5}"/>
    <cellStyle name="AA FRAME 11 2 11 2" xfId="44010" xr:uid="{E9D9EBF0-179C-403C-B8AC-7851E116BE93}"/>
    <cellStyle name="AA FRAME 11 2 11 3" xfId="33440" xr:uid="{10BD6323-A3F8-4A89-9153-9D0F7045493D}"/>
    <cellStyle name="AA FRAME 11 2 12" xfId="16278" xr:uid="{98F7ADC1-3ACF-4B00-9F62-5969991FFD78}"/>
    <cellStyle name="AA FRAME 11 2 12 2" xfId="43458" xr:uid="{D7C68041-CDE5-4D07-907B-A6D8A307F750}"/>
    <cellStyle name="AA FRAME 11 2 12 3" xfId="31588" xr:uid="{DF47676A-79EA-44C6-AD99-D1F6CBC84BD5}"/>
    <cellStyle name="AA FRAME 11 2 13" xfId="34177" xr:uid="{F38D0622-109B-4BCF-9D1D-45A115B14093}"/>
    <cellStyle name="AA FRAME 11 2 14" xfId="19772" xr:uid="{95088B6B-3605-4302-A796-A8BECA714968}"/>
    <cellStyle name="AA FRAME 11 2 2" xfId="8252" xr:uid="{AB03CDC6-0178-4450-A043-A309720C8260}"/>
    <cellStyle name="AA FRAME 11 2 2 10" xfId="36150" xr:uid="{44888417-2B04-4EA1-AB92-397542C7EF16}"/>
    <cellStyle name="AA FRAME 11 2 2 11" xfId="23584" xr:uid="{EDDFB551-B04B-47E4-8517-ECC2D8FB9772}"/>
    <cellStyle name="AA FRAME 11 2 2 2" xfId="9409" xr:uid="{A67A6D19-33F1-470A-998D-CC79F19E4C53}"/>
    <cellStyle name="AA FRAME 11 2 2 2 2" xfId="11992" xr:uid="{188D79DC-B370-4542-91CF-A5B5D6B05A9F}"/>
    <cellStyle name="AA FRAME 11 2 2 2 2 2" xfId="39866" xr:uid="{8A028C0B-4DF6-4AD9-BB7F-0C803C3ED15A}"/>
    <cellStyle name="AA FRAME 11 2 2 2 2 3" xfId="27322" xr:uid="{05FFF5D7-C61C-45B3-AB0B-28F73A56DD85}"/>
    <cellStyle name="AA FRAME 11 2 2 2 3" xfId="13609" xr:uid="{137EAFC3-C7BC-4AAE-9978-C74B945E760A}"/>
    <cellStyle name="AA FRAME 11 2 2 2 3 2" xfId="41483" xr:uid="{261A3D8B-A505-4619-A44D-D30C10A07B62}"/>
    <cellStyle name="AA FRAME 11 2 2 2 3 3" xfId="28939" xr:uid="{0C68C03A-25A8-4472-B3F3-0C59963930E8}"/>
    <cellStyle name="AA FRAME 11 2 2 2 4" xfId="15056" xr:uid="{562B8747-26F4-4B12-8870-CB58EFB8F376}"/>
    <cellStyle name="AA FRAME 11 2 2 2 4 2" xfId="42930" xr:uid="{2266F19B-F12C-4243-B89C-388125360E50}"/>
    <cellStyle name="AA FRAME 11 2 2 2 4 3" xfId="30386" xr:uid="{412552E0-1E2C-4E82-9C27-6A9FCE392533}"/>
    <cellStyle name="AA FRAME 11 2 2 2 5" xfId="37307" xr:uid="{7EFC76E7-16AA-409A-8D95-63494EC6A529}"/>
    <cellStyle name="AA FRAME 11 2 2 2 6" xfId="24741" xr:uid="{F3E9DF98-879F-4CDD-8D25-ECECA754273E}"/>
    <cellStyle name="AA FRAME 11 2 2 3" xfId="11295" xr:uid="{A00E45C8-EFCB-40BB-98B8-C6E2C46F9BCF}"/>
    <cellStyle name="AA FRAME 11 2 2 3 2" xfId="12912" xr:uid="{7E150BD4-F7F5-4548-A7A1-69F77F5E1DE6}"/>
    <cellStyle name="AA FRAME 11 2 2 3 2 2" xfId="40786" xr:uid="{ABD031DD-CF11-492B-B35F-D07F9B6B0EAD}"/>
    <cellStyle name="AA FRAME 11 2 2 3 2 3" xfId="28242" xr:uid="{46605375-31EC-4F18-93B1-6C62D50A4D99}"/>
    <cellStyle name="AA FRAME 11 2 2 3 3" xfId="14359" xr:uid="{CC41E835-775A-4CC8-952E-17AA27193B63}"/>
    <cellStyle name="AA FRAME 11 2 2 3 3 2" xfId="42233" xr:uid="{F8B2CC85-6269-49A2-801A-D7D8D1C8B846}"/>
    <cellStyle name="AA FRAME 11 2 2 3 3 3" xfId="29689" xr:uid="{EEBF5CDA-0D19-44D4-ACD8-8A9CD4D98492}"/>
    <cellStyle name="AA FRAME 11 2 2 3 4" xfId="39169" xr:uid="{E6B3820D-7E58-4288-A85D-3BFE8CAD2C0C}"/>
    <cellStyle name="AA FRAME 11 2 2 3 5" xfId="26625" xr:uid="{8C1E9BC5-1D3A-4F52-9997-9347928F7095}"/>
    <cellStyle name="AA FRAME 11 2 2 4" xfId="10158" xr:uid="{9449EA22-AAAE-441C-8E70-B29C60C015AA}"/>
    <cellStyle name="AA FRAME 11 2 2 4 2" xfId="38053" xr:uid="{B4534E1D-49B7-4393-8750-386BA27A354E}"/>
    <cellStyle name="AA FRAME 11 2 2 4 3" xfId="25488" xr:uid="{CF8E8933-ECCC-4138-94EB-BE84DBB36CA3}"/>
    <cellStyle name="AA FRAME 11 2 2 5" xfId="9643" xr:uid="{0EA9ADBB-2DB5-4ED2-BA1B-C9EAFFA2A188}"/>
    <cellStyle name="AA FRAME 11 2 2 5 2" xfId="37541" xr:uid="{03489D55-CA78-4317-90C9-363041D34304}"/>
    <cellStyle name="AA FRAME 11 2 2 5 3" xfId="24975" xr:uid="{BD953C2C-E653-45E5-B4EA-8CFE622DD197}"/>
    <cellStyle name="AA FRAME 11 2 2 6" xfId="9061" xr:uid="{4B307F34-1221-450F-A7CC-731FCD084206}"/>
    <cellStyle name="AA FRAME 11 2 2 6 2" xfId="36959" xr:uid="{CB27B725-7C8B-4037-8AE0-1D136FB978AE}"/>
    <cellStyle name="AA FRAME 11 2 2 6 3" xfId="24393" xr:uid="{BDDE9A4C-C7A5-44BA-8C8D-DA485A8297BA}"/>
    <cellStyle name="AA FRAME 11 2 2 7" xfId="17602" xr:uid="{4ABE1FCF-B788-4696-AB39-FE72143A8948}"/>
    <cellStyle name="AA FRAME 11 2 2 7 2" xfId="43749" xr:uid="{F0C34961-B466-4574-A9EF-D9518FDE4D32}"/>
    <cellStyle name="AA FRAME 11 2 2 7 3" xfId="32900" xr:uid="{8E7EA68C-2D55-4A9E-9BA9-1EF146E0AEE1}"/>
    <cellStyle name="AA FRAME 11 2 2 8" xfId="18392" xr:uid="{FBEFA14E-B528-4ECB-AAF6-7F6F46446E97}"/>
    <cellStyle name="AA FRAME 11 2 2 8 2" xfId="44260" xr:uid="{E17CAF2C-00E3-479E-8B6F-253A2EACE63A}"/>
    <cellStyle name="AA FRAME 11 2 2 8 3" xfId="33690" xr:uid="{FEC6774C-2837-442E-9A21-18811EC6C41F}"/>
    <cellStyle name="AA FRAME 11 2 2 9" xfId="18596" xr:uid="{942D1DD6-C31A-45B6-B6F0-E59FDE108FB8}"/>
    <cellStyle name="AA FRAME 11 2 2 9 2" xfId="44464" xr:uid="{DDD0473F-2082-46C9-9BE6-F34A4C05739A}"/>
    <cellStyle name="AA FRAME 11 2 2 9 3" xfId="33894" xr:uid="{572BB3D3-197F-4C0D-B707-A4DDFD2C775C}"/>
    <cellStyle name="AA FRAME 11 2 3" xfId="8041" xr:uid="{490C9BA3-FC89-459F-98FF-F67D93784DB8}"/>
    <cellStyle name="AA FRAME 11 2 3 2" xfId="9203" xr:uid="{1284B14E-C2AC-4D89-9F4D-9C03520D46DC}"/>
    <cellStyle name="AA FRAME 11 2 3 2 2" xfId="11787" xr:uid="{5B4560EC-D6CD-480B-B89A-17AA13DDFD60}"/>
    <cellStyle name="AA FRAME 11 2 3 2 2 2" xfId="39661" xr:uid="{683171CD-A943-4B29-B01D-C3966F4B74FD}"/>
    <cellStyle name="AA FRAME 11 2 3 2 2 3" xfId="27117" xr:uid="{87969EAF-74F9-4C38-94FE-96CBA646AF58}"/>
    <cellStyle name="AA FRAME 11 2 3 2 3" xfId="13404" xr:uid="{F581B2F7-D866-44EC-8125-167C9ED3BCD0}"/>
    <cellStyle name="AA FRAME 11 2 3 2 3 2" xfId="41278" xr:uid="{84073BFF-7407-4DEF-B00C-AA34B09F778C}"/>
    <cellStyle name="AA FRAME 11 2 3 2 3 3" xfId="28734" xr:uid="{A09CE6A7-26B6-4A75-9188-3635CB6C9114}"/>
    <cellStyle name="AA FRAME 11 2 3 2 4" xfId="14851" xr:uid="{C0BA5E2A-6BE7-41D7-A9C3-2FB7A4D83A3E}"/>
    <cellStyle name="AA FRAME 11 2 3 2 4 2" xfId="42725" xr:uid="{AD3AC62A-D00D-4F9E-B360-241E90FA04BC}"/>
    <cellStyle name="AA FRAME 11 2 3 2 4 3" xfId="30181" xr:uid="{9EC544AF-1915-499D-BEE4-01707BE2EC4F}"/>
    <cellStyle name="AA FRAME 11 2 3 2 5" xfId="37101" xr:uid="{22665A6B-74BF-4314-BB15-1E26451A46E8}"/>
    <cellStyle name="AA FRAME 11 2 3 2 6" xfId="24535" xr:uid="{87F39EF7-F4BD-4EED-AB19-D7F5258C7655}"/>
    <cellStyle name="AA FRAME 11 2 3 3" xfId="11089" xr:uid="{E7B0073C-8893-4036-B691-E7FBD32D85CA}"/>
    <cellStyle name="AA FRAME 11 2 3 3 2" xfId="12707" xr:uid="{635CF52F-B846-4370-99EF-25A1711E43D1}"/>
    <cellStyle name="AA FRAME 11 2 3 3 2 2" xfId="40581" xr:uid="{64606012-0317-4CB0-9D2A-277EAF94A501}"/>
    <cellStyle name="AA FRAME 11 2 3 3 2 3" xfId="28037" xr:uid="{BC1AE644-FA7B-4DC1-9CBE-11B9A0260CD6}"/>
    <cellStyle name="AA FRAME 11 2 3 3 3" xfId="14154" xr:uid="{94EE34BC-6ADE-48FC-A794-6E401001AFCD}"/>
    <cellStyle name="AA FRAME 11 2 3 3 3 2" xfId="42028" xr:uid="{D1E2B124-324D-4E2B-9DA2-49F0245DF995}"/>
    <cellStyle name="AA FRAME 11 2 3 3 3 3" xfId="29484" xr:uid="{962CBAE7-A93D-4AC7-ABE8-43BE76D7D9CA}"/>
    <cellStyle name="AA FRAME 11 2 3 3 4" xfId="38964" xr:uid="{7EA74C18-5BD8-4D8F-BA9A-66D14DF1354D}"/>
    <cellStyle name="AA FRAME 11 2 3 3 5" xfId="26419" xr:uid="{B75D6C58-19BE-423F-9D7E-5A9A6328F19A}"/>
    <cellStyle name="AA FRAME 11 2 3 4" xfId="9817" xr:uid="{2A2C26BB-4BF2-40D0-8D10-5D478A2FE9C5}"/>
    <cellStyle name="AA FRAME 11 2 3 4 2" xfId="37715" xr:uid="{6B4ECB4C-C898-407C-AAE7-F824ABB8D411}"/>
    <cellStyle name="AA FRAME 11 2 3 4 3" xfId="25149" xr:uid="{8346E6E8-F161-463D-859F-B0967EC8853E}"/>
    <cellStyle name="AA FRAME 11 2 3 5" xfId="9653" xr:uid="{AF59ED92-C43C-41ED-B3F5-B366894018B9}"/>
    <cellStyle name="AA FRAME 11 2 3 5 2" xfId="37551" xr:uid="{7EC61929-5E63-4AD6-AEE6-E04CB197BE0F}"/>
    <cellStyle name="AA FRAME 11 2 3 5 3" xfId="24985" xr:uid="{65D8F106-C41C-4EB7-9FF4-23C912A20B31}"/>
    <cellStyle name="AA FRAME 11 2 3 6" xfId="6987" xr:uid="{B3D21576-7D4E-4E1D-B3E0-6BEC41B5E9DE}"/>
    <cellStyle name="AA FRAME 11 2 3 6 2" xfId="35469" xr:uid="{82E9DBB1-4646-4AB4-BBDC-78BB09D7FF56}"/>
    <cellStyle name="AA FRAME 11 2 3 6 3" xfId="22328" xr:uid="{B7F0A573-8615-41AF-91F8-93FE31D737DC}"/>
    <cellStyle name="AA FRAME 11 2 3 7" xfId="35944" xr:uid="{9190288E-89CD-4805-B79D-4B3D71C1940C}"/>
    <cellStyle name="AA FRAME 11 2 3 8" xfId="23378" xr:uid="{1EC31503-7993-4D21-AE8A-4DB85EE4B901}"/>
    <cellStyle name="AA FRAME 11 2 4" xfId="7233" xr:uid="{E736F083-4121-4A1E-A88C-29624EE5A854}"/>
    <cellStyle name="AA FRAME 11 2 4 2" xfId="10657" xr:uid="{EBE2F4B8-9582-4199-8E1E-EF6286AA7EBD}"/>
    <cellStyle name="AA FRAME 11 2 4 2 2" xfId="38540" xr:uid="{C6818042-71FB-498A-820B-F538D99D402C}"/>
    <cellStyle name="AA FRAME 11 2 4 2 3" xfId="25987" xr:uid="{26F68E75-2ACE-41EF-A01A-0D555AEA56CF}"/>
    <cellStyle name="AA FRAME 11 2 4 3" xfId="12312" xr:uid="{72ADD800-C860-48AF-8D70-BBD49D865FD2}"/>
    <cellStyle name="AA FRAME 11 2 4 3 2" xfId="40186" xr:uid="{A5E939E2-AC42-4D3F-9392-AF3E1503B7C2}"/>
    <cellStyle name="AA FRAME 11 2 4 3 3" xfId="27642" xr:uid="{CE4A1AC2-6831-445C-ACA1-30DC59024DD4}"/>
    <cellStyle name="AA FRAME 11 2 4 4" xfId="13908" xr:uid="{2B675592-7138-4F3D-BC03-4238F9BF6F2E}"/>
    <cellStyle name="AA FRAME 11 2 4 4 2" xfId="41782" xr:uid="{29A8F2AF-3A17-4E45-8BAF-CD2689BB6F86}"/>
    <cellStyle name="AA FRAME 11 2 4 4 3" xfId="29238" xr:uid="{95F6A14A-8CE5-46D0-B73E-FFDACDC3A8B0}"/>
    <cellStyle name="AA FRAME 11 2 4 5" xfId="35679" xr:uid="{ED980066-48B3-49CC-826F-11EBE9C9A601}"/>
    <cellStyle name="AA FRAME 11 2 4 6" xfId="22574" xr:uid="{FB0C5E63-DEA8-4D7F-937B-38DC5FB053D5}"/>
    <cellStyle name="AA FRAME 11 2 5" xfId="8775" xr:uid="{3762C0E4-CFE4-4E07-99A3-3117084C52B9}"/>
    <cellStyle name="AA FRAME 11 2 5 2" xfId="11542" xr:uid="{2B637180-4AB0-4611-9A4A-A2DCB7546FD4}"/>
    <cellStyle name="AA FRAME 11 2 5 2 2" xfId="39416" xr:uid="{9648D825-5552-4D1B-8CB5-5C9B4E4105DC}"/>
    <cellStyle name="AA FRAME 11 2 5 2 3" xfId="26872" xr:uid="{187F2F57-0599-4B45-8003-713D1AEAE221}"/>
    <cellStyle name="AA FRAME 11 2 5 3" xfId="13159" xr:uid="{80C21E0A-01F0-450F-BC49-23B5BD8E31E4}"/>
    <cellStyle name="AA FRAME 11 2 5 3 2" xfId="41033" xr:uid="{624728A8-521D-465C-889B-844D1F35910E}"/>
    <cellStyle name="AA FRAME 11 2 5 3 3" xfId="28489" xr:uid="{468F4D4A-0C7E-417A-944A-6EAAC6C93C80}"/>
    <cellStyle name="AA FRAME 11 2 5 4" xfId="14606" xr:uid="{31B0ACF6-8F09-41CD-8FB6-6EE0FBF3BFDD}"/>
    <cellStyle name="AA FRAME 11 2 5 4 2" xfId="42480" xr:uid="{84561262-3B3A-4494-AD06-F6614B2B5B93}"/>
    <cellStyle name="AA FRAME 11 2 5 4 3" xfId="29936" xr:uid="{961A8643-6B8E-4C52-86BE-810B11A1F26B}"/>
    <cellStyle name="AA FRAME 11 2 5 5" xfId="36673" xr:uid="{78064236-34CF-462B-8809-2F5364ADA3F7}"/>
    <cellStyle name="AA FRAME 11 2 5 6" xfId="24107" xr:uid="{EE1F0610-F529-4880-A0FB-A2EA88883B04}"/>
    <cellStyle name="AA FRAME 11 2 6" xfId="10016" xr:uid="{CAEC8C44-C816-40AE-A997-8BAF6D71DA26}"/>
    <cellStyle name="AA FRAME 11 2 6 2" xfId="6745" xr:uid="{0956C4DC-9999-4691-8D63-1D65C90758E3}"/>
    <cellStyle name="AA FRAME 11 2 6 2 2" xfId="35228" xr:uid="{1DFD353A-10B1-41FA-A425-1ECA968BB350}"/>
    <cellStyle name="AA FRAME 11 2 6 2 3" xfId="22086" xr:uid="{2C95D208-E0B5-477D-9DCD-58747D3F6A54}"/>
    <cellStyle name="AA FRAME 11 2 6 3" xfId="7545" xr:uid="{4D82958C-31EB-4E7E-B826-44536D7B0AF2}"/>
    <cellStyle name="AA FRAME 11 2 6 3 2" xfId="35877" xr:uid="{7185F2B7-DBE9-40B6-98A0-431927531248}"/>
    <cellStyle name="AA FRAME 11 2 6 3 3" xfId="22885" xr:uid="{0F62E4A1-1E15-4E47-9D16-2EA6C11A1F2B}"/>
    <cellStyle name="AA FRAME 11 2 6 4" xfId="37913" xr:uid="{39A13788-620D-4911-ABCF-0BE5EA66086D}"/>
    <cellStyle name="AA FRAME 11 2 6 5" xfId="25347" xr:uid="{87C4989E-F75B-48CD-B413-4CA9CE0D1B8F}"/>
    <cellStyle name="AA FRAME 11 2 7" xfId="5538" xr:uid="{4C096C70-EC01-456D-BB03-602A8B80901E}"/>
    <cellStyle name="AA FRAME 11 2 7 2" xfId="34648" xr:uid="{27E28A1A-A445-4001-983E-8D9967035228}"/>
    <cellStyle name="AA FRAME 11 2 7 3" xfId="20882" xr:uid="{E3CF5D10-9DAD-4DB1-AF13-BC1E7208BC4F}"/>
    <cellStyle name="AA FRAME 11 2 8" xfId="10894" xr:uid="{8A9B52C5-6CC8-4771-A624-B0124733C5FA}"/>
    <cellStyle name="AA FRAME 11 2 8 2" xfId="38777" xr:uid="{06CD307B-DF13-4115-AE1F-5E2CB4075441}"/>
    <cellStyle name="AA FRAME 11 2 8 3" xfId="26224" xr:uid="{1D08F910-FD15-4E86-8A14-99944322362D}"/>
    <cellStyle name="AA FRAME 11 2 9" xfId="6070" xr:uid="{25D6450B-5640-443E-A17B-B46F8E573CC6}"/>
    <cellStyle name="AA FRAME 11 2 9 2" xfId="34950" xr:uid="{CF3BBDD6-EEC7-4E85-8A1C-9B6557FF2F74}"/>
    <cellStyle name="AA FRAME 11 2 9 3" xfId="21411" xr:uid="{76705EEA-60A9-493B-86F5-C2C008C060DE}"/>
    <cellStyle name="AA FRAME 12" xfId="4372" xr:uid="{FD4AC065-00D9-4A6F-AE9C-DF98988F5BDC}"/>
    <cellStyle name="AA FRAME 12 10" xfId="16385" xr:uid="{955CD3C8-E8B4-4581-94A0-3427A1FE99CE}"/>
    <cellStyle name="AA FRAME 12 10 2" xfId="43522" xr:uid="{D0D90B6A-013B-49A8-A680-BD7660721418}"/>
    <cellStyle name="AA FRAME 12 10 3" xfId="31687" xr:uid="{D2A7FE2C-CD5A-4E79-BA38-94F8D627CF9B}"/>
    <cellStyle name="AA FRAME 12 11" xfId="18140" xr:uid="{96CC6803-EE6A-4855-9080-BFC38BAC9248}"/>
    <cellStyle name="AA FRAME 12 11 2" xfId="44008" xr:uid="{375E68DF-BF4C-4512-A5DF-4605EB787EAA}"/>
    <cellStyle name="AA FRAME 12 11 3" xfId="33438" xr:uid="{96F735F0-77A7-4BA4-9A5A-DBF90B1892D1}"/>
    <cellStyle name="AA FRAME 12 12" xfId="16277" xr:uid="{BE5703F0-86FD-4151-9F15-F36E8BFC25B7}"/>
    <cellStyle name="AA FRAME 12 12 2" xfId="43457" xr:uid="{7FC9DB28-26E3-4849-83C7-33BFFB62F5B6}"/>
    <cellStyle name="AA FRAME 12 12 3" xfId="31587" xr:uid="{926E7E1E-3DAB-4C7B-9A79-8036923FCFEA}"/>
    <cellStyle name="AA FRAME 12 13" xfId="34175" xr:uid="{8071DD79-3C9E-46AA-80B8-4680194A6E9E}"/>
    <cellStyle name="AA FRAME 12 14" xfId="19770" xr:uid="{8BFB2BCC-943E-451E-BDF9-08332C588A79}"/>
    <cellStyle name="AA FRAME 12 2" xfId="8250" xr:uid="{E9647A2C-5A19-44A8-B34A-077E5F815481}"/>
    <cellStyle name="AA FRAME 12 2 10" xfId="36148" xr:uid="{240530C2-994F-423F-AABE-F47DD70FFF50}"/>
    <cellStyle name="AA FRAME 12 2 11" xfId="23582" xr:uid="{60F2F71F-70A6-46F8-87DC-5D5691F3D790}"/>
    <cellStyle name="AA FRAME 12 2 2" xfId="9407" xr:uid="{4E37389E-7E4B-4273-9438-ABB71AACB2DD}"/>
    <cellStyle name="AA FRAME 12 2 2 2" xfId="11990" xr:uid="{73BA0A54-CD05-479C-9AA1-126A284C2692}"/>
    <cellStyle name="AA FRAME 12 2 2 2 2" xfId="39864" xr:uid="{6743B42E-60C8-4887-BE39-2BCD23C9F128}"/>
    <cellStyle name="AA FRAME 12 2 2 2 3" xfId="27320" xr:uid="{BB7BBEDB-8C6A-4D95-8391-8A9C29C1BD88}"/>
    <cellStyle name="AA FRAME 12 2 2 3" xfId="13607" xr:uid="{1BD17ADB-0F9E-442C-9D9F-F7155D77A2F5}"/>
    <cellStyle name="AA FRAME 12 2 2 3 2" xfId="41481" xr:uid="{4D14D9EA-5191-4D20-BB56-F02F89D44913}"/>
    <cellStyle name="AA FRAME 12 2 2 3 3" xfId="28937" xr:uid="{55C18D9B-7502-4398-A47F-0A894B091E96}"/>
    <cellStyle name="AA FRAME 12 2 2 4" xfId="15054" xr:uid="{5D28151F-CAF9-4756-A97C-54B1B495B169}"/>
    <cellStyle name="AA FRAME 12 2 2 4 2" xfId="42928" xr:uid="{45249182-EA7A-4B85-8651-FD1E26FCA874}"/>
    <cellStyle name="AA FRAME 12 2 2 4 3" xfId="30384" xr:uid="{BA2F10AB-EFD6-478A-A080-4D13C314000D}"/>
    <cellStyle name="AA FRAME 12 2 2 5" xfId="37305" xr:uid="{D2604D13-D2CE-4B58-8275-943CCDABE146}"/>
    <cellStyle name="AA FRAME 12 2 2 6" xfId="24739" xr:uid="{9DB829CA-8535-44ED-943C-BC2A585A5D1E}"/>
    <cellStyle name="AA FRAME 12 2 3" xfId="11293" xr:uid="{18453D40-FC4D-40D9-A152-207F35DBE445}"/>
    <cellStyle name="AA FRAME 12 2 3 2" xfId="12910" xr:uid="{B91F0711-E45D-487E-8C6D-9FA6640A9190}"/>
    <cellStyle name="AA FRAME 12 2 3 2 2" xfId="40784" xr:uid="{043B8EBE-9330-4F7B-95AF-EB23A2CE2CE3}"/>
    <cellStyle name="AA FRAME 12 2 3 2 3" xfId="28240" xr:uid="{292FF32A-5716-4C55-9D62-37890088F14C}"/>
    <cellStyle name="AA FRAME 12 2 3 3" xfId="14357" xr:uid="{F671B810-3D37-4D87-81DD-91102D3652AA}"/>
    <cellStyle name="AA FRAME 12 2 3 3 2" xfId="42231" xr:uid="{48DAEE92-9EB4-4187-9140-1BE2B4876FAA}"/>
    <cellStyle name="AA FRAME 12 2 3 3 3" xfId="29687" xr:uid="{075B5235-01ED-4A57-BA82-FC637A1570BC}"/>
    <cellStyle name="AA FRAME 12 2 3 4" xfId="39167" xr:uid="{4BC65686-8B01-43F1-8112-7099B96F2EC5}"/>
    <cellStyle name="AA FRAME 12 2 3 5" xfId="26623" xr:uid="{2AD41364-EE5A-497F-A839-E6B9F6965004}"/>
    <cellStyle name="AA FRAME 12 2 4" xfId="10156" xr:uid="{9542F72B-FDBA-4686-8F3A-D4BDFF85F925}"/>
    <cellStyle name="AA FRAME 12 2 4 2" xfId="38051" xr:uid="{BB93CD4B-B77C-4DC6-AEAB-F59A8C4755AE}"/>
    <cellStyle name="AA FRAME 12 2 4 3" xfId="25486" xr:uid="{FAB0443F-CEB7-49ED-B7E5-A551AA181DDB}"/>
    <cellStyle name="AA FRAME 12 2 5" xfId="10423" xr:uid="{BE9D3255-6A3B-4C9A-9A92-857A59FD90FB}"/>
    <cellStyle name="AA FRAME 12 2 5 2" xfId="38313" xr:uid="{6D7C5C39-FBA8-485B-9DE6-A83958082213}"/>
    <cellStyle name="AA FRAME 12 2 5 3" xfId="25753" xr:uid="{742B074C-381C-4F12-83BF-28BE84E4E1BF}"/>
    <cellStyle name="AA FRAME 12 2 6" xfId="6545" xr:uid="{4353DFE6-AF67-44CC-96C0-78AAFAB5BD73}"/>
    <cellStyle name="AA FRAME 12 2 6 2" xfId="35032" xr:uid="{A7F19E95-C336-446E-93A5-8100B23CFBF2}"/>
    <cellStyle name="AA FRAME 12 2 6 3" xfId="21886" xr:uid="{046F4034-3098-4AF2-B2A6-BEC59029C17F}"/>
    <cellStyle name="AA FRAME 12 2 7" xfId="17600" xr:uid="{32EB1520-3D27-48D5-B57E-4177B82BC617}"/>
    <cellStyle name="AA FRAME 12 2 7 2" xfId="43747" xr:uid="{990BD2AF-8AD8-4446-BF54-E0A0A0B1BD82}"/>
    <cellStyle name="AA FRAME 12 2 7 3" xfId="32898" xr:uid="{B9470FAD-5151-4571-A1DC-6EA40014678A}"/>
    <cellStyle name="AA FRAME 12 2 8" xfId="18390" xr:uid="{1D122CAD-F66A-48C9-B337-5A7BF23979D0}"/>
    <cellStyle name="AA FRAME 12 2 8 2" xfId="44258" xr:uid="{C15B34CD-AA1B-480F-87D1-514A8E78D5ED}"/>
    <cellStyle name="AA FRAME 12 2 8 3" xfId="33688" xr:uid="{39970079-F896-4BAF-BF0C-6E218EC78D56}"/>
    <cellStyle name="AA FRAME 12 2 9" xfId="18594" xr:uid="{5A30E68F-E95A-4A05-9FBA-83671C926C48}"/>
    <cellStyle name="AA FRAME 12 2 9 2" xfId="44462" xr:uid="{0475DD46-1EFE-4EFD-859F-A71044721806}"/>
    <cellStyle name="AA FRAME 12 2 9 3" xfId="33892" xr:uid="{58D317A3-8505-41C3-B518-72D46280D597}"/>
    <cellStyle name="AA FRAME 12 3" xfId="8043" xr:uid="{C419CCF3-29A8-4C5F-B59D-FA209C7D1D9E}"/>
    <cellStyle name="AA FRAME 12 3 2" xfId="9205" xr:uid="{6898C0D2-5693-4C3D-A568-00ED6F890908}"/>
    <cellStyle name="AA FRAME 12 3 2 2" xfId="11789" xr:uid="{7E5B5E7D-9B5C-4755-868C-D2B793D29646}"/>
    <cellStyle name="AA FRAME 12 3 2 2 2" xfId="39663" xr:uid="{71D66CFB-A4E1-4DA3-8585-F3CE5B05D219}"/>
    <cellStyle name="AA FRAME 12 3 2 2 3" xfId="27119" xr:uid="{05365CC0-18A4-47E0-BC88-6F7587D9326B}"/>
    <cellStyle name="AA FRAME 12 3 2 3" xfId="13406" xr:uid="{0ED2F695-111E-4EF2-BB45-494B1C89FCD4}"/>
    <cellStyle name="AA FRAME 12 3 2 3 2" xfId="41280" xr:uid="{EF1FA6A0-620C-41EA-A0A8-431CC113DD81}"/>
    <cellStyle name="AA FRAME 12 3 2 3 3" xfId="28736" xr:uid="{166B26FB-D842-4C6C-9B31-85ED36E59CC8}"/>
    <cellStyle name="AA FRAME 12 3 2 4" xfId="14853" xr:uid="{42826E6C-8A83-4A17-8A8A-4A474DAD57A9}"/>
    <cellStyle name="AA FRAME 12 3 2 4 2" xfId="42727" xr:uid="{A76C5260-8203-4C64-9E0B-5E83F975366B}"/>
    <cellStyle name="AA FRAME 12 3 2 4 3" xfId="30183" xr:uid="{A0AFF73E-7C54-4D52-8A19-D8EC86FD8C9B}"/>
    <cellStyle name="AA FRAME 12 3 2 5" xfId="37103" xr:uid="{DF00A0D3-3C65-4997-9FEC-3DAFC5CF6EC0}"/>
    <cellStyle name="AA FRAME 12 3 2 6" xfId="24537" xr:uid="{C6E1199B-65B0-434E-8487-C9B7D65BC7BB}"/>
    <cellStyle name="AA FRAME 12 3 3" xfId="11091" xr:uid="{2E5AD609-0227-4F06-9FCB-52CC6C13CB63}"/>
    <cellStyle name="AA FRAME 12 3 3 2" xfId="12709" xr:uid="{991D6F92-8B85-4E4A-B02C-FB8BD3B769F6}"/>
    <cellStyle name="AA FRAME 12 3 3 2 2" xfId="40583" xr:uid="{33D4B854-609B-4903-B70C-994F82EECBB6}"/>
    <cellStyle name="AA FRAME 12 3 3 2 3" xfId="28039" xr:uid="{983A0E84-05CD-4FE1-9278-CA22DA0E5BA5}"/>
    <cellStyle name="AA FRAME 12 3 3 3" xfId="14156" xr:uid="{DBA61131-681D-4338-BAB6-3AA079284F21}"/>
    <cellStyle name="AA FRAME 12 3 3 3 2" xfId="42030" xr:uid="{F0DCFF00-E6F6-4B02-8E45-5EB41472E608}"/>
    <cellStyle name="AA FRAME 12 3 3 3 3" xfId="29486" xr:uid="{A7177BDD-3382-4FC9-B9D6-1825A01CF19D}"/>
    <cellStyle name="AA FRAME 12 3 3 4" xfId="38966" xr:uid="{27F89219-7046-4009-95AA-8D55ED170FEC}"/>
    <cellStyle name="AA FRAME 12 3 3 5" xfId="26421" xr:uid="{81C931B9-ADE5-4FDE-B588-BCC41A3038FB}"/>
    <cellStyle name="AA FRAME 12 3 4" xfId="9819" xr:uid="{D8654252-3020-4F0F-B0CD-C1CA68D21E1F}"/>
    <cellStyle name="AA FRAME 12 3 4 2" xfId="37717" xr:uid="{2C4BB5A8-9808-4D80-B207-900779835CD7}"/>
    <cellStyle name="AA FRAME 12 3 4 3" xfId="25151" xr:uid="{B5063412-00F7-4EFB-B562-DC1D2F3FE17A}"/>
    <cellStyle name="AA FRAME 12 3 5" xfId="8966" xr:uid="{A739D95F-A102-497F-A761-1AFCA22D68A0}"/>
    <cellStyle name="AA FRAME 12 3 5 2" xfId="36864" xr:uid="{28302FF2-A18A-4294-B49E-12161E7469C5}"/>
    <cellStyle name="AA FRAME 12 3 5 3" xfId="24298" xr:uid="{0C0B362F-BDFD-401E-80DB-2F32B5294D23}"/>
    <cellStyle name="AA FRAME 12 3 6" xfId="6256" xr:uid="{97377B06-0637-4B3F-BFB9-B0EA217E0D8E}"/>
    <cellStyle name="AA FRAME 12 3 6 2" xfId="34989" xr:uid="{1C4BF528-2DA2-4043-8279-4B48993DDAD2}"/>
    <cellStyle name="AA FRAME 12 3 6 3" xfId="21597" xr:uid="{AD8830C7-890B-46FC-A2DE-05903494F6F5}"/>
    <cellStyle name="AA FRAME 12 3 7" xfId="35946" xr:uid="{3B610629-4A3B-4C90-8D4F-9C854975E217}"/>
    <cellStyle name="AA FRAME 12 3 8" xfId="23380" xr:uid="{DAA2DD0D-6505-4021-8B38-45E6B6E469D4}"/>
    <cellStyle name="AA FRAME 12 4" xfId="7231" xr:uid="{6B50F36A-40FD-42FA-BD17-C02C129818DC}"/>
    <cellStyle name="AA FRAME 12 4 2" xfId="10655" xr:uid="{DC846672-22AC-498D-B73E-F25AEB2AABA0}"/>
    <cellStyle name="AA FRAME 12 4 2 2" xfId="38538" xr:uid="{833384B8-072D-4CBF-9E54-0F7E2A9101BC}"/>
    <cellStyle name="AA FRAME 12 4 2 3" xfId="25985" xr:uid="{E5326BB5-3DDF-41AF-B178-EDEDC51D2943}"/>
    <cellStyle name="AA FRAME 12 4 3" xfId="12310" xr:uid="{D825C26B-453C-48E5-97EA-D566D60AED3E}"/>
    <cellStyle name="AA FRAME 12 4 3 2" xfId="40184" xr:uid="{A3114A8D-8BCF-4DC1-BF46-4FFD9997D005}"/>
    <cellStyle name="AA FRAME 12 4 3 3" xfId="27640" xr:uid="{C1361F07-B686-4A70-BC97-3B1947CB495C}"/>
    <cellStyle name="AA FRAME 12 4 4" xfId="13906" xr:uid="{F465A2C8-D9D3-4492-B21A-25C0D449CD9E}"/>
    <cellStyle name="AA FRAME 12 4 4 2" xfId="41780" xr:uid="{4429B43F-C252-49D7-B4EC-8274CD6D8589}"/>
    <cellStyle name="AA FRAME 12 4 4 3" xfId="29236" xr:uid="{1D4FDE44-77E8-4CCA-8B3A-12E3C72254D6}"/>
    <cellStyle name="AA FRAME 12 4 5" xfId="35677" xr:uid="{EDFBDC2E-232F-4366-8530-BF6B6B6825B6}"/>
    <cellStyle name="AA FRAME 12 4 6" xfId="22572" xr:uid="{F5383435-C577-4B8C-B6DC-022DD5F874DF}"/>
    <cellStyle name="AA FRAME 12 5" xfId="8773" xr:uid="{1C0ECF60-3C3B-40B7-872E-CAB678BDFE88}"/>
    <cellStyle name="AA FRAME 12 5 2" xfId="11540" xr:uid="{24915EC2-85B4-46EB-BF1C-4301C6ABDE8F}"/>
    <cellStyle name="AA FRAME 12 5 2 2" xfId="39414" xr:uid="{AF987165-A709-4FBD-9367-89ED23C7FD3A}"/>
    <cellStyle name="AA FRAME 12 5 2 3" xfId="26870" xr:uid="{96A7CEED-D9A3-4AE0-BE49-B735018B1AD5}"/>
    <cellStyle name="AA FRAME 12 5 3" xfId="13157" xr:uid="{AB5A00CC-F3B0-420B-9BE5-6F4F9CAA1E82}"/>
    <cellStyle name="AA FRAME 12 5 3 2" xfId="41031" xr:uid="{0FB52E83-B6D3-4D4E-B985-A03065534B8B}"/>
    <cellStyle name="AA FRAME 12 5 3 3" xfId="28487" xr:uid="{61AF79BB-F847-4DFF-B3EF-3E58BD2A2539}"/>
    <cellStyle name="AA FRAME 12 5 4" xfId="14604" xr:uid="{E70C4175-DC5F-49C7-8885-9E4EC778CD73}"/>
    <cellStyle name="AA FRAME 12 5 4 2" xfId="42478" xr:uid="{CC0C1BF2-615E-438A-A4A3-78761D59B57C}"/>
    <cellStyle name="AA FRAME 12 5 4 3" xfId="29934" xr:uid="{C71731C5-03DC-4AC6-84DC-519C4111DAD3}"/>
    <cellStyle name="AA FRAME 12 5 5" xfId="36671" xr:uid="{C92D0B8A-6F57-4E88-894C-A6B9A88C280F}"/>
    <cellStyle name="AA FRAME 12 5 6" xfId="24105" xr:uid="{AE65C8BA-B001-46E5-B728-6F8D776066EE}"/>
    <cellStyle name="AA FRAME 12 6" xfId="10014" xr:uid="{4812A89A-AB4E-4F7B-B49F-D8BA5C65F0A3}"/>
    <cellStyle name="AA FRAME 12 6 2" xfId="5663" xr:uid="{FCBEA407-29BE-4254-9161-D5F000CD4EF2}"/>
    <cellStyle name="AA FRAME 12 6 2 2" xfId="34770" xr:uid="{73256B73-7565-4C4D-B87B-6EF795406E8C}"/>
    <cellStyle name="AA FRAME 12 6 2 3" xfId="21007" xr:uid="{AD0AC173-BF1D-497B-B869-2365C21968C2}"/>
    <cellStyle name="AA FRAME 12 6 3" xfId="8755" xr:uid="{1E5DD2EF-AAD1-4989-8176-2D8646AF339B}"/>
    <cellStyle name="AA FRAME 12 6 3 2" xfId="36653" xr:uid="{BF6583F7-09CC-4A93-96BF-3B2D14F60ACA}"/>
    <cellStyle name="AA FRAME 12 6 3 3" xfId="24087" xr:uid="{72FB60EC-6A7C-4029-8FF7-AF0B3E0425B5}"/>
    <cellStyle name="AA FRAME 12 6 4" xfId="37911" xr:uid="{4A834EA7-5504-4E50-844B-C14FA2616B74}"/>
    <cellStyle name="AA FRAME 12 6 5" xfId="25345" xr:uid="{E9F37809-AA5F-4B2C-A36A-31C889B0C6D5}"/>
    <cellStyle name="AA FRAME 12 7" xfId="5536" xr:uid="{24923150-653E-4788-871D-D7B72C3C9D02}"/>
    <cellStyle name="AA FRAME 12 7 2" xfId="34646" xr:uid="{2A87E2EF-E187-432E-9DA1-A588CE73A85B}"/>
    <cellStyle name="AA FRAME 12 7 3" xfId="20880" xr:uid="{1E0943CC-574B-43F4-887B-7D2317CF02B3}"/>
    <cellStyle name="AA FRAME 12 8" xfId="10992" xr:uid="{F9CFEB7F-F96D-46B0-BA8A-ECB3C874E57F}"/>
    <cellStyle name="AA FRAME 12 8 2" xfId="38868" xr:uid="{C2B2EC32-8E76-4ACA-B90E-D601CE13C386}"/>
    <cellStyle name="AA FRAME 12 8 3" xfId="26322" xr:uid="{BB74D05D-2CE5-4E61-B363-528DB2F41111}"/>
    <cellStyle name="AA FRAME 12 9" xfId="12491" xr:uid="{3EDC45A1-5523-4E3D-BFC6-9D9E7B7F5B0D}"/>
    <cellStyle name="AA FRAME 12 9 2" xfId="40365" xr:uid="{CB67EEC6-C93F-45B9-A8D9-CEAC31AB8FE8}"/>
    <cellStyle name="AA FRAME 12 9 3" xfId="27821" xr:uid="{F41004D1-BA82-4B17-AC14-4A6C39807D4E}"/>
    <cellStyle name="AA FRAME 2" xfId="2088" xr:uid="{E496C78C-0D6E-4D13-9634-AF6B60705519}"/>
    <cellStyle name="AA FRAME 2 2" xfId="4375" xr:uid="{935B9AD4-53E7-4BD0-8832-F165DF03EDD3}"/>
    <cellStyle name="AA FRAME 2 2 10" xfId="16388" xr:uid="{91751BC8-4FD4-450F-A041-117A9A105F15}"/>
    <cellStyle name="AA FRAME 2 2 10 2" xfId="43525" xr:uid="{8FF40FEA-C4E5-4054-B37F-3012DB04C77F}"/>
    <cellStyle name="AA FRAME 2 2 10 3" xfId="31690" xr:uid="{D88AE641-106D-4455-BD3F-2D7BAFCB285D}"/>
    <cellStyle name="AA FRAME 2 2 11" xfId="18143" xr:uid="{5D8925FD-2F4F-4EC5-9D79-6BC533E5F597}"/>
    <cellStyle name="AA FRAME 2 2 11 2" xfId="44011" xr:uid="{D9E4E3D7-D59E-445D-92FB-0C170EA163EA}"/>
    <cellStyle name="AA FRAME 2 2 11 3" xfId="33441" xr:uid="{D16CC164-82EF-4988-97EF-F70DF6375434}"/>
    <cellStyle name="AA FRAME 2 2 12" xfId="15386" xr:uid="{A4D3BDD0-0D6C-458B-BDEF-E9B492C3BF1E}"/>
    <cellStyle name="AA FRAME 2 2 12 2" xfId="43182" xr:uid="{FBBC1FA5-1830-4E27-A125-60831CB13E8B}"/>
    <cellStyle name="AA FRAME 2 2 12 3" xfId="30715" xr:uid="{D9ACE62E-C1E4-4B6D-8292-C872ED7F03D7}"/>
    <cellStyle name="AA FRAME 2 2 13" xfId="34178" xr:uid="{EBDFA5CB-239C-4CFC-9482-BBACCF339A8D}"/>
    <cellStyle name="AA FRAME 2 2 14" xfId="19773" xr:uid="{51C38014-6243-4B58-8193-C61EF136B51B}"/>
    <cellStyle name="AA FRAME 2 2 2" xfId="8253" xr:uid="{E394140B-8CD5-46D5-8CBC-FA1A8BCE5060}"/>
    <cellStyle name="AA FRAME 2 2 2 10" xfId="36151" xr:uid="{6E4AB653-B9FD-4293-9C59-141F9F8A2130}"/>
    <cellStyle name="AA FRAME 2 2 2 11" xfId="23585" xr:uid="{26478ECD-A32A-45CC-B8D3-1B19020075FA}"/>
    <cellStyle name="AA FRAME 2 2 2 2" xfId="9410" xr:uid="{0D5ACEFA-DB08-4F62-BF21-D9DBF2ABC38D}"/>
    <cellStyle name="AA FRAME 2 2 2 2 2" xfId="11993" xr:uid="{5AF279DA-06D9-41CD-BFF1-73EB253BC399}"/>
    <cellStyle name="AA FRAME 2 2 2 2 2 2" xfId="39867" xr:uid="{7EACB6F3-0EC3-45B2-ACDE-9D5639BA2D64}"/>
    <cellStyle name="AA FRAME 2 2 2 2 2 3" xfId="27323" xr:uid="{A5B241B6-2428-45E8-BD4B-B6016C897244}"/>
    <cellStyle name="AA FRAME 2 2 2 2 3" xfId="13610" xr:uid="{7932C528-F904-414B-92EF-660A40DAAF2B}"/>
    <cellStyle name="AA FRAME 2 2 2 2 3 2" xfId="41484" xr:uid="{AA188D1E-77FB-4191-B48E-D97D6F108247}"/>
    <cellStyle name="AA FRAME 2 2 2 2 3 3" xfId="28940" xr:uid="{6D3EDC4D-DDBF-4505-A296-68D88C5D3EA2}"/>
    <cellStyle name="AA FRAME 2 2 2 2 4" xfId="15057" xr:uid="{B268F1CF-8AD5-4464-9885-DAD06637190A}"/>
    <cellStyle name="AA FRAME 2 2 2 2 4 2" xfId="42931" xr:uid="{E4ADF557-53CD-4A72-BF6F-BD95A6BF79FA}"/>
    <cellStyle name="AA FRAME 2 2 2 2 4 3" xfId="30387" xr:uid="{B4B464C1-DE5F-4078-ABA6-EA6E19048181}"/>
    <cellStyle name="AA FRAME 2 2 2 2 5" xfId="37308" xr:uid="{019C3142-F851-47B8-B847-092DB2AF828E}"/>
    <cellStyle name="AA FRAME 2 2 2 2 6" xfId="24742" xr:uid="{4313FB1A-379D-4032-880E-6A9DECBD78C4}"/>
    <cellStyle name="AA FRAME 2 2 2 3" xfId="11296" xr:uid="{4B4C5AFF-3FCB-4C53-85A5-D6F7A6ECE1E2}"/>
    <cellStyle name="AA FRAME 2 2 2 3 2" xfId="12913" xr:uid="{B84E9ACE-040D-42E9-8F7A-763293795B32}"/>
    <cellStyle name="AA FRAME 2 2 2 3 2 2" xfId="40787" xr:uid="{B12DA01B-EA23-48A9-B2A7-BA612EA35B52}"/>
    <cellStyle name="AA FRAME 2 2 2 3 2 3" xfId="28243" xr:uid="{8A6372FA-5144-4DE5-8C11-7D8D342E6CC3}"/>
    <cellStyle name="AA FRAME 2 2 2 3 3" xfId="14360" xr:uid="{3E3226AC-B320-4E6C-B4D4-F3C620583689}"/>
    <cellStyle name="AA FRAME 2 2 2 3 3 2" xfId="42234" xr:uid="{0D247600-1ADF-4E4F-9862-9A0296F45936}"/>
    <cellStyle name="AA FRAME 2 2 2 3 3 3" xfId="29690" xr:uid="{DC665591-12ED-496A-9592-F8132FEC0C84}"/>
    <cellStyle name="AA FRAME 2 2 2 3 4" xfId="39170" xr:uid="{EEE4E693-8C25-4AA7-8C46-999C57656AC9}"/>
    <cellStyle name="AA FRAME 2 2 2 3 5" xfId="26626" xr:uid="{D124F8E7-A2B6-43FF-B450-F450FDFF1D4D}"/>
    <cellStyle name="AA FRAME 2 2 2 4" xfId="10159" xr:uid="{6C00667E-B95D-4F7F-BDB5-1BCF5AE630B0}"/>
    <cellStyle name="AA FRAME 2 2 2 4 2" xfId="38054" xr:uid="{43E64B75-346B-45B6-8F4C-78674291CCBA}"/>
    <cellStyle name="AA FRAME 2 2 2 4 3" xfId="25489" xr:uid="{EAD36954-2E1A-466F-8756-AD934B8D8C62}"/>
    <cellStyle name="AA FRAME 2 2 2 5" xfId="10851" xr:uid="{F71BEB49-E7F6-4B96-8114-8DAA3E194871}"/>
    <cellStyle name="AA FRAME 2 2 2 5 2" xfId="38734" xr:uid="{159116A2-1036-46A9-99DB-D6DA36C93A94}"/>
    <cellStyle name="AA FRAME 2 2 2 5 3" xfId="26181" xr:uid="{D2F04851-1BCA-4344-BD00-9F6A2AF587A2}"/>
    <cellStyle name="AA FRAME 2 2 2 6" xfId="8765" xr:uid="{CD45BE05-E52A-4B07-8515-2A64D9AE4ACA}"/>
    <cellStyle name="AA FRAME 2 2 2 6 2" xfId="36663" xr:uid="{B1E77306-7415-4941-9C2E-26A8E5CCA6BF}"/>
    <cellStyle name="AA FRAME 2 2 2 6 3" xfId="24097" xr:uid="{77DF6DF6-3AE2-49BD-BEC1-7EB5059A3566}"/>
    <cellStyle name="AA FRAME 2 2 2 7" xfId="17603" xr:uid="{8E6CE633-E73E-48DD-9BD4-0A6223EBFD59}"/>
    <cellStyle name="AA FRAME 2 2 2 7 2" xfId="43750" xr:uid="{09133565-7F31-44B4-89C0-DCF83A70B916}"/>
    <cellStyle name="AA FRAME 2 2 2 7 3" xfId="32901" xr:uid="{27CAE9AE-7C9D-4361-8C6D-757A01C9896C}"/>
    <cellStyle name="AA FRAME 2 2 2 8" xfId="18393" xr:uid="{E84B311F-762D-4511-8B2E-8D4D4CF7FCF5}"/>
    <cellStyle name="AA FRAME 2 2 2 8 2" xfId="44261" xr:uid="{67B00EAB-21A0-494C-BD44-D998AF69356E}"/>
    <cellStyle name="AA FRAME 2 2 2 8 3" xfId="33691" xr:uid="{45861A6A-AFFA-4D70-82A4-1ED312423093}"/>
    <cellStyle name="AA FRAME 2 2 2 9" xfId="18597" xr:uid="{A7975C38-A514-46F3-9D7F-0167F474268E}"/>
    <cellStyle name="AA FRAME 2 2 2 9 2" xfId="44465" xr:uid="{A86BD7DF-E5A2-4090-A6A8-4BF94A3EB4B5}"/>
    <cellStyle name="AA FRAME 2 2 2 9 3" xfId="33895" xr:uid="{E298DD95-AE4E-40DD-BE82-82ADC0B399C5}"/>
    <cellStyle name="AA FRAME 2 2 3" xfId="8040" xr:uid="{79C3DC01-18AA-4538-A9E1-A5ED6DB220D3}"/>
    <cellStyle name="AA FRAME 2 2 3 2" xfId="9202" xr:uid="{271F30C7-8F1F-435D-BA1F-FDF7E538B96C}"/>
    <cellStyle name="AA FRAME 2 2 3 2 2" xfId="11786" xr:uid="{678A6AC1-B333-42C8-94E7-E8F42030A12D}"/>
    <cellStyle name="AA FRAME 2 2 3 2 2 2" xfId="39660" xr:uid="{93E81D8F-688E-4271-86B7-DE6AEC895F0F}"/>
    <cellStyle name="AA FRAME 2 2 3 2 2 3" xfId="27116" xr:uid="{A633ECE3-D8C5-49CA-A411-240E5FB9198A}"/>
    <cellStyle name="AA FRAME 2 2 3 2 3" xfId="13403" xr:uid="{8408B698-0896-4D40-AF9D-BD3DE432918A}"/>
    <cellStyle name="AA FRAME 2 2 3 2 3 2" xfId="41277" xr:uid="{083912D9-D10A-4807-9141-41C18B5A1185}"/>
    <cellStyle name="AA FRAME 2 2 3 2 3 3" xfId="28733" xr:uid="{46451CD7-EF9B-46AA-847E-923A14117AD7}"/>
    <cellStyle name="AA FRAME 2 2 3 2 4" xfId="14850" xr:uid="{B195FA6A-D80E-4F76-8D1F-CB0EC4232782}"/>
    <cellStyle name="AA FRAME 2 2 3 2 4 2" xfId="42724" xr:uid="{A9418081-D412-48B3-94D9-CB5B4572C8F1}"/>
    <cellStyle name="AA FRAME 2 2 3 2 4 3" xfId="30180" xr:uid="{4FFC7664-643B-479C-ACEB-A761C024F087}"/>
    <cellStyle name="AA FRAME 2 2 3 2 5" xfId="37100" xr:uid="{00BA2B48-1285-4954-8F29-05168E949DBF}"/>
    <cellStyle name="AA FRAME 2 2 3 2 6" xfId="24534" xr:uid="{46561C49-81D6-4747-BDAC-036C54993C57}"/>
    <cellStyle name="AA FRAME 2 2 3 3" xfId="11088" xr:uid="{08F7B413-EFBF-4B9B-B90B-859172911E99}"/>
    <cellStyle name="AA FRAME 2 2 3 3 2" xfId="12706" xr:uid="{98C8D4A4-A3AE-4D0C-B515-232AF9F510A7}"/>
    <cellStyle name="AA FRAME 2 2 3 3 2 2" xfId="40580" xr:uid="{78798A6A-BD35-4080-9854-838F0439215A}"/>
    <cellStyle name="AA FRAME 2 2 3 3 2 3" xfId="28036" xr:uid="{82AB249E-2085-4E76-8B8B-BC8F727D4C37}"/>
    <cellStyle name="AA FRAME 2 2 3 3 3" xfId="14153" xr:uid="{816D05A1-CCD5-423B-8421-27D25E2CD811}"/>
    <cellStyle name="AA FRAME 2 2 3 3 3 2" xfId="42027" xr:uid="{DE94A324-66A6-4DDB-AAF7-DE784A11B390}"/>
    <cellStyle name="AA FRAME 2 2 3 3 3 3" xfId="29483" xr:uid="{86E6582F-57B7-4D9D-97CD-997CBE85BCEE}"/>
    <cellStyle name="AA FRAME 2 2 3 3 4" xfId="38963" xr:uid="{D1BC4FD5-3034-4CFF-8E45-1A46493712D3}"/>
    <cellStyle name="AA FRAME 2 2 3 3 5" xfId="26418" xr:uid="{0205DC21-ED91-4A5B-A577-FE1704E526E2}"/>
    <cellStyle name="AA FRAME 2 2 3 4" xfId="9816" xr:uid="{D6F9034B-9E7C-460D-9EC3-F75BE99B5B73}"/>
    <cellStyle name="AA FRAME 2 2 3 4 2" xfId="37714" xr:uid="{33613A92-1ED1-4461-BF4E-065C439852B6}"/>
    <cellStyle name="AA FRAME 2 2 3 4 3" xfId="25148" xr:uid="{B50F31DB-482D-491A-893A-FB3A728469FA}"/>
    <cellStyle name="AA FRAME 2 2 3 5" xfId="10971" xr:uid="{8941A477-5DA7-45A3-98DD-608E1107677D}"/>
    <cellStyle name="AA FRAME 2 2 3 5 2" xfId="38853" xr:uid="{814C162E-D1DD-409E-B9C2-54AC5C8FD70B}"/>
    <cellStyle name="AA FRAME 2 2 3 5 3" xfId="26301" xr:uid="{C62A310B-DF50-44F8-8824-025C92000579}"/>
    <cellStyle name="AA FRAME 2 2 3 6" xfId="6580" xr:uid="{C247C92B-A643-444F-8F9B-6A4971383C01}"/>
    <cellStyle name="AA FRAME 2 2 3 6 2" xfId="35063" xr:uid="{3D8ED72F-73DE-481F-8C10-6BE6A1428960}"/>
    <cellStyle name="AA FRAME 2 2 3 6 3" xfId="21921" xr:uid="{9AE8A667-9D56-4E00-B816-B9A479D63B5E}"/>
    <cellStyle name="AA FRAME 2 2 3 7" xfId="35943" xr:uid="{899101E7-0D45-48FD-970B-0654FC32C6CF}"/>
    <cellStyle name="AA FRAME 2 2 3 8" xfId="23377" xr:uid="{844B383E-2913-4AC5-88CE-73855BC124D1}"/>
    <cellStyle name="AA FRAME 2 2 4" xfId="7234" xr:uid="{9EDCF74D-8AB3-47F8-BA30-E1F300ECE3DB}"/>
    <cellStyle name="AA FRAME 2 2 4 2" xfId="10658" xr:uid="{A9CA65F4-C73C-4014-97A6-E5C0CD855E92}"/>
    <cellStyle name="AA FRAME 2 2 4 2 2" xfId="38541" xr:uid="{1D59006C-DEDD-49F9-A7A3-FA339113FEC7}"/>
    <cellStyle name="AA FRAME 2 2 4 2 3" xfId="25988" xr:uid="{E0EAAD97-DCB2-47C4-8088-02E28F827C1A}"/>
    <cellStyle name="AA FRAME 2 2 4 3" xfId="12313" xr:uid="{00DE0B86-5095-424F-8EDF-027E2D557532}"/>
    <cellStyle name="AA FRAME 2 2 4 3 2" xfId="40187" xr:uid="{AC0A875B-BE34-4C4A-AF68-527B8A0ABFD8}"/>
    <cellStyle name="AA FRAME 2 2 4 3 3" xfId="27643" xr:uid="{37C48B95-3102-4DDA-B7DB-003EE791F89E}"/>
    <cellStyle name="AA FRAME 2 2 4 4" xfId="13909" xr:uid="{7EE07350-243D-4226-852D-EBD1226A8197}"/>
    <cellStyle name="AA FRAME 2 2 4 4 2" xfId="41783" xr:uid="{8465C137-A582-45C3-9334-55BFF7E693A2}"/>
    <cellStyle name="AA FRAME 2 2 4 4 3" xfId="29239" xr:uid="{2CE33156-802D-415E-8F71-DE078EB6A029}"/>
    <cellStyle name="AA FRAME 2 2 4 5" xfId="35680" xr:uid="{A0E9FE8F-CECE-41C7-AAEF-8B438BABDA92}"/>
    <cellStyle name="AA FRAME 2 2 4 6" xfId="22575" xr:uid="{F96DCA3D-89CE-4016-8C5A-09374FF341AE}"/>
    <cellStyle name="AA FRAME 2 2 5" xfId="8776" xr:uid="{ED1980FC-8732-4410-8475-A5190EAB77D5}"/>
    <cellStyle name="AA FRAME 2 2 5 2" xfId="11543" xr:uid="{DC1231CA-849C-4A0F-A428-1806D69347C5}"/>
    <cellStyle name="AA FRAME 2 2 5 2 2" xfId="39417" xr:uid="{F1A3F139-8EC0-42D1-87A6-E50F7FB3B29E}"/>
    <cellStyle name="AA FRAME 2 2 5 2 3" xfId="26873" xr:uid="{D74BC322-AD69-4354-B379-4A0DCB47D33A}"/>
    <cellStyle name="AA FRAME 2 2 5 3" xfId="13160" xr:uid="{9CA8A5BA-3454-4A63-8783-6A7CCA746059}"/>
    <cellStyle name="AA FRAME 2 2 5 3 2" xfId="41034" xr:uid="{A0161726-31B9-4967-B31D-70FC69E546B2}"/>
    <cellStyle name="AA FRAME 2 2 5 3 3" xfId="28490" xr:uid="{099150D1-07A1-4F0A-8EBF-96A4339466AC}"/>
    <cellStyle name="AA FRAME 2 2 5 4" xfId="14607" xr:uid="{0FE08140-64A6-4954-A2B7-1D453221EABE}"/>
    <cellStyle name="AA FRAME 2 2 5 4 2" xfId="42481" xr:uid="{09903C63-FD19-48F8-A088-6E3143D0988C}"/>
    <cellStyle name="AA FRAME 2 2 5 4 3" xfId="29937" xr:uid="{166CC7F7-8F55-45F7-BBC8-F1ED496E1DD6}"/>
    <cellStyle name="AA FRAME 2 2 5 5" xfId="36674" xr:uid="{E5FEB233-2A8C-4C1E-9AD1-BA5F04F1DDC0}"/>
    <cellStyle name="AA FRAME 2 2 5 6" xfId="24108" xr:uid="{0D427545-2E7E-4677-AD0D-32D04BB3E000}"/>
    <cellStyle name="AA FRAME 2 2 6" xfId="10017" xr:uid="{74870C60-85B4-425C-B1B6-EDC6E88FFAD5}"/>
    <cellStyle name="AA FRAME 2 2 6 2" xfId="6728" xr:uid="{21D87B58-B675-4BA4-A975-9BC86EBB3381}"/>
    <cellStyle name="AA FRAME 2 2 6 2 2" xfId="35211" xr:uid="{7A9EAB81-6F03-4A58-B18A-0657EBA386D8}"/>
    <cellStyle name="AA FRAME 2 2 6 2 3" xfId="22069" xr:uid="{14FAD1A9-383A-46BA-A235-228D173AC282}"/>
    <cellStyle name="AA FRAME 2 2 6 3" xfId="7129" xr:uid="{27F699A4-98FF-4328-8D01-DF6FDD14EC9E}"/>
    <cellStyle name="AA FRAME 2 2 6 3 2" xfId="35611" xr:uid="{2186D991-A95C-4D13-BDCB-B37D2EB44739}"/>
    <cellStyle name="AA FRAME 2 2 6 3 3" xfId="22470" xr:uid="{CF45F434-A436-4489-8218-DE7DCFAC873F}"/>
    <cellStyle name="AA FRAME 2 2 6 4" xfId="37914" xr:uid="{8AC43852-7E71-4471-8A16-12E6D2C3FB8A}"/>
    <cellStyle name="AA FRAME 2 2 6 5" xfId="25348" xr:uid="{97F6EDCB-E2A3-4246-B2DE-EB49DF2C20DC}"/>
    <cellStyle name="AA FRAME 2 2 7" xfId="5539" xr:uid="{311262CD-027B-4BE4-9AAA-23E6BD8C497A}"/>
    <cellStyle name="AA FRAME 2 2 7 2" xfId="34649" xr:uid="{606C7216-E53E-40F1-9349-FC4805178B5E}"/>
    <cellStyle name="AA FRAME 2 2 7 3" xfId="20883" xr:uid="{F03CF862-6B88-476F-BFE9-D69CBB78BDE4}"/>
    <cellStyle name="AA FRAME 2 2 8" xfId="5183" xr:uid="{B138E89F-B76A-4C5C-9731-2D02808C21BA}"/>
    <cellStyle name="AA FRAME 2 2 8 2" xfId="34382" xr:uid="{8DE02C88-E253-4277-B6B8-E5B8DE024C25}"/>
    <cellStyle name="AA FRAME 2 2 8 3" xfId="20528" xr:uid="{ADB8AA6B-442F-4B2C-B22A-EA9D59D6824E}"/>
    <cellStyle name="AA FRAME 2 2 9" xfId="5180" xr:uid="{E4C07FB6-84D7-4E74-9DAF-10C49A41E817}"/>
    <cellStyle name="AA FRAME 2 2 9 2" xfId="34379" xr:uid="{8DA78D20-0D8E-4CCB-B87B-1FF5907A1442}"/>
    <cellStyle name="AA FRAME 2 2 9 3" xfId="20525" xr:uid="{3471CC24-FCC7-4F99-9B8F-97ADA8500382}"/>
    <cellStyle name="AA FRAME 3" xfId="2089" xr:uid="{B975EEE3-0A9D-4051-9316-24152EDAEA84}"/>
    <cellStyle name="AA FRAME 3 2" xfId="4376" xr:uid="{95CF949B-01EB-47C3-A0DA-89A6AD51E1B7}"/>
    <cellStyle name="AA FRAME 3 2 10" xfId="16389" xr:uid="{781AB5DA-3B16-490F-A183-D004BE6D15FE}"/>
    <cellStyle name="AA FRAME 3 2 10 2" xfId="43526" xr:uid="{CEC32AAC-3CFE-4748-ABE5-B04F0002DC0F}"/>
    <cellStyle name="AA FRAME 3 2 10 3" xfId="31691" xr:uid="{758E2FA2-A014-433A-9A16-9A615E3DA881}"/>
    <cellStyle name="AA FRAME 3 2 11" xfId="18144" xr:uid="{4C73B09F-DA16-4D6D-B448-06B5F04B3B75}"/>
    <cellStyle name="AA FRAME 3 2 11 2" xfId="44012" xr:uid="{3F7C0647-F6D0-4F08-B9E4-DDFC16FAFEC5}"/>
    <cellStyle name="AA FRAME 3 2 11 3" xfId="33442" xr:uid="{122A4469-7963-4D12-8E4E-11375286E15F}"/>
    <cellStyle name="AA FRAME 3 2 12" xfId="15385" xr:uid="{CAD30528-1BC0-43C6-9675-E39AA5D66D81}"/>
    <cellStyle name="AA FRAME 3 2 12 2" xfId="43181" xr:uid="{3F07661D-2461-4CA2-BDF9-B107E41A190D}"/>
    <cellStyle name="AA FRAME 3 2 12 3" xfId="30714" xr:uid="{251F184F-2782-4431-85FD-C83FC204DBBF}"/>
    <cellStyle name="AA FRAME 3 2 13" xfId="34179" xr:uid="{FA525619-96CA-4A13-8BCF-36F78B5B0035}"/>
    <cellStyle name="AA FRAME 3 2 14" xfId="19774" xr:uid="{EDBDAF94-014E-4C43-B108-5271BF2B265C}"/>
    <cellStyle name="AA FRAME 3 2 2" xfId="8254" xr:uid="{931E26C2-5850-4FDD-B9B1-9CAC2C669F9F}"/>
    <cellStyle name="AA FRAME 3 2 2 10" xfId="36152" xr:uid="{B8EA255B-4CEA-4803-8EC9-F10EBE3072B4}"/>
    <cellStyle name="AA FRAME 3 2 2 11" xfId="23586" xr:uid="{AF786AE1-1A1F-49A2-AD85-6459B719928F}"/>
    <cellStyle name="AA FRAME 3 2 2 2" xfId="9411" xr:uid="{93C2016F-4FD4-4D7F-B675-839A3916BACA}"/>
    <cellStyle name="AA FRAME 3 2 2 2 2" xfId="11994" xr:uid="{3FD2A560-A5AC-4507-AA06-9312B36831D2}"/>
    <cellStyle name="AA FRAME 3 2 2 2 2 2" xfId="39868" xr:uid="{10249DD5-728A-4A37-959D-B3C617E91CF2}"/>
    <cellStyle name="AA FRAME 3 2 2 2 2 3" xfId="27324" xr:uid="{F56BBA2E-7910-4FE5-BDFE-73EB728D030A}"/>
    <cellStyle name="AA FRAME 3 2 2 2 3" xfId="13611" xr:uid="{734D0530-3138-4268-ACE8-045F6E256C3C}"/>
    <cellStyle name="AA FRAME 3 2 2 2 3 2" xfId="41485" xr:uid="{6E193B08-0C61-46B2-9C64-4DF30A62F2CD}"/>
    <cellStyle name="AA FRAME 3 2 2 2 3 3" xfId="28941" xr:uid="{56D6466D-5E81-4B77-B3B7-AD33EE2E6033}"/>
    <cellStyle name="AA FRAME 3 2 2 2 4" xfId="15058" xr:uid="{38DD195E-8971-47CF-80E3-D054EE6B77A7}"/>
    <cellStyle name="AA FRAME 3 2 2 2 4 2" xfId="42932" xr:uid="{1019B5AE-5C41-488B-8ED8-B7FF44AF90E1}"/>
    <cellStyle name="AA FRAME 3 2 2 2 4 3" xfId="30388" xr:uid="{B011B89A-1489-4AB4-8EE2-69750FE92D9C}"/>
    <cellStyle name="AA FRAME 3 2 2 2 5" xfId="37309" xr:uid="{4C81FCA7-52FB-4D15-9F93-895D9A1CFA30}"/>
    <cellStyle name="AA FRAME 3 2 2 2 6" xfId="24743" xr:uid="{268AA6D8-C002-48E5-9127-325CECBF62CE}"/>
    <cellStyle name="AA FRAME 3 2 2 3" xfId="11297" xr:uid="{ABEC02FA-BA83-4CDA-A38F-270EF9C2E644}"/>
    <cellStyle name="AA FRAME 3 2 2 3 2" xfId="12914" xr:uid="{99876D35-6B04-43E3-92B4-C624E29AF2E0}"/>
    <cellStyle name="AA FRAME 3 2 2 3 2 2" xfId="40788" xr:uid="{C7005244-3BB0-496D-BCB0-76D2365257F9}"/>
    <cellStyle name="AA FRAME 3 2 2 3 2 3" xfId="28244" xr:uid="{EDC8CFA3-E4F5-4740-A4DE-0FA2F91F9934}"/>
    <cellStyle name="AA FRAME 3 2 2 3 3" xfId="14361" xr:uid="{687CFFCB-6589-4C44-B41B-35CA356FB511}"/>
    <cellStyle name="AA FRAME 3 2 2 3 3 2" xfId="42235" xr:uid="{E01595AE-8F44-4554-8417-C8C5859E4D91}"/>
    <cellStyle name="AA FRAME 3 2 2 3 3 3" xfId="29691" xr:uid="{CED85168-E5BC-43C5-B65F-6585F790988A}"/>
    <cellStyle name="AA FRAME 3 2 2 3 4" xfId="39171" xr:uid="{506AB74C-5DC6-41D7-A1E2-1482B1785202}"/>
    <cellStyle name="AA FRAME 3 2 2 3 5" xfId="26627" xr:uid="{DA88115B-66D5-4E99-A622-28A85728B1FD}"/>
    <cellStyle name="AA FRAME 3 2 2 4" xfId="10160" xr:uid="{AE6A8567-BDBD-4B07-9ED0-33C6D70B6574}"/>
    <cellStyle name="AA FRAME 3 2 2 4 2" xfId="38055" xr:uid="{35AA1515-B5C5-4F66-B073-D7AB513E49D8}"/>
    <cellStyle name="AA FRAME 3 2 2 4 3" xfId="25490" xr:uid="{64E8D9A1-210F-4663-9425-39B54B0A4672}"/>
    <cellStyle name="AA FRAME 3 2 2 5" xfId="7088" xr:uid="{422361FD-B377-42BD-AF2C-D6FDAA13AFED}"/>
    <cellStyle name="AA FRAME 3 2 2 5 2" xfId="35570" xr:uid="{D3C28341-FBE1-4C53-A08F-D3B83EA4560B}"/>
    <cellStyle name="AA FRAME 3 2 2 5 3" xfId="22429" xr:uid="{6BBCD725-C2CE-496A-B486-81D1D3747A32}"/>
    <cellStyle name="AA FRAME 3 2 2 6" xfId="5214" xr:uid="{28E5274D-2715-44C6-A0D8-4AE6D07199CF}"/>
    <cellStyle name="AA FRAME 3 2 2 6 2" xfId="34397" xr:uid="{93FD7222-B940-4E0D-ABE6-FDBBF36CE027}"/>
    <cellStyle name="AA FRAME 3 2 2 6 3" xfId="20558" xr:uid="{EF4D507C-5A14-4C39-AA9E-159BDC86BF21}"/>
    <cellStyle name="AA FRAME 3 2 2 7" xfId="17604" xr:uid="{71EA5D2B-D51F-4CAB-A9A8-231C62093A23}"/>
    <cellStyle name="AA FRAME 3 2 2 7 2" xfId="43751" xr:uid="{5BE9E541-636A-4A7A-B933-2FEFF5701E64}"/>
    <cellStyle name="AA FRAME 3 2 2 7 3" xfId="32902" xr:uid="{7FF18D7A-5E9E-4389-B4B6-FEBE01AAB2EF}"/>
    <cellStyle name="AA FRAME 3 2 2 8" xfId="18394" xr:uid="{A21F7E2B-C015-4806-B155-D26197869AD8}"/>
    <cellStyle name="AA FRAME 3 2 2 8 2" xfId="44262" xr:uid="{0DC16C22-FEBE-44E0-B78E-9277B03E53B4}"/>
    <cellStyle name="AA FRAME 3 2 2 8 3" xfId="33692" xr:uid="{6715360D-AA0C-4BF1-A776-E4720F144246}"/>
    <cellStyle name="AA FRAME 3 2 2 9" xfId="18598" xr:uid="{5981E6E6-2ABF-460A-91F6-87077C56FF86}"/>
    <cellStyle name="AA FRAME 3 2 2 9 2" xfId="44466" xr:uid="{4D12B901-B9F8-4554-8084-18684D56FEF3}"/>
    <cellStyle name="AA FRAME 3 2 2 9 3" xfId="33896" xr:uid="{16E0C008-3E93-444C-8914-2DB76FB5400A}"/>
    <cellStyle name="AA FRAME 3 2 3" xfId="8039" xr:uid="{5B396D92-A8C9-4674-BAD1-3A92BDAB82BE}"/>
    <cellStyle name="AA FRAME 3 2 3 2" xfId="9201" xr:uid="{8FE16E8F-952D-4BAB-87C1-C26E496E6B1B}"/>
    <cellStyle name="AA FRAME 3 2 3 2 2" xfId="11785" xr:uid="{1907EA9F-57A0-48E1-B461-93C1B8AE9A92}"/>
    <cellStyle name="AA FRAME 3 2 3 2 2 2" xfId="39659" xr:uid="{B5576184-19FD-415E-8E75-95DC5B8BE7A5}"/>
    <cellStyle name="AA FRAME 3 2 3 2 2 3" xfId="27115" xr:uid="{4A63B710-8EDB-4412-BF19-36D85AA4E677}"/>
    <cellStyle name="AA FRAME 3 2 3 2 3" xfId="13402" xr:uid="{75133884-5047-4741-8CC8-445268872F7B}"/>
    <cellStyle name="AA FRAME 3 2 3 2 3 2" xfId="41276" xr:uid="{017BF8DB-BE70-4265-8B99-15E3B14B30B0}"/>
    <cellStyle name="AA FRAME 3 2 3 2 3 3" xfId="28732" xr:uid="{10C6ADF6-705F-48A9-9630-4138CBF38948}"/>
    <cellStyle name="AA FRAME 3 2 3 2 4" xfId="14849" xr:uid="{9D38417B-84E5-4BF6-BC59-3D7F45AA8FB3}"/>
    <cellStyle name="AA FRAME 3 2 3 2 4 2" xfId="42723" xr:uid="{FD0A9C51-213A-4CD3-99AE-DF449BA96E90}"/>
    <cellStyle name="AA FRAME 3 2 3 2 4 3" xfId="30179" xr:uid="{5E597F89-47D4-4224-A11C-FA5F98387676}"/>
    <cellStyle name="AA FRAME 3 2 3 2 5" xfId="37099" xr:uid="{59FB8096-7259-4B04-8F94-60C0DEB04BDF}"/>
    <cellStyle name="AA FRAME 3 2 3 2 6" xfId="24533" xr:uid="{A2044E3F-0DDB-4E6B-9377-383BA91CA725}"/>
    <cellStyle name="AA FRAME 3 2 3 3" xfId="11087" xr:uid="{8BC2E420-7917-4FC5-A226-FD8E2EE26E16}"/>
    <cellStyle name="AA FRAME 3 2 3 3 2" xfId="12705" xr:uid="{132E4ED0-3239-4AC4-95DC-298064230E69}"/>
    <cellStyle name="AA FRAME 3 2 3 3 2 2" xfId="40579" xr:uid="{3C9FA429-1443-46E2-BAEF-19740764D383}"/>
    <cellStyle name="AA FRAME 3 2 3 3 2 3" xfId="28035" xr:uid="{C54EAFFB-D1DD-432F-9FD4-D955CC855E99}"/>
    <cellStyle name="AA FRAME 3 2 3 3 3" xfId="14152" xr:uid="{C93FD0AF-790B-4936-9AC9-F94420EDF0CD}"/>
    <cellStyle name="AA FRAME 3 2 3 3 3 2" xfId="42026" xr:uid="{7A59ECE6-1DB2-45B7-864F-32BA4973E1EB}"/>
    <cellStyle name="AA FRAME 3 2 3 3 3 3" xfId="29482" xr:uid="{308DA4DD-AD5F-43A5-9FC6-17A0B381AE92}"/>
    <cellStyle name="AA FRAME 3 2 3 3 4" xfId="38962" xr:uid="{E0B5BCCF-B2D5-4F59-ABE4-4C15C0751230}"/>
    <cellStyle name="AA FRAME 3 2 3 3 5" xfId="26417" xr:uid="{D0AE2F41-52FA-46DB-A41A-5ABEBC9DDDCF}"/>
    <cellStyle name="AA FRAME 3 2 3 4" xfId="9815" xr:uid="{1B5DD0F6-DAC9-43F0-B4BB-F2FF3973D4F2}"/>
    <cellStyle name="AA FRAME 3 2 3 4 2" xfId="37713" xr:uid="{DF463AC4-A548-46B8-971E-A6D718231089}"/>
    <cellStyle name="AA FRAME 3 2 3 4 3" xfId="25147" xr:uid="{CFEA7791-08B9-46FB-B021-B45EDD917617}"/>
    <cellStyle name="AA FRAME 3 2 3 5" xfId="10433" xr:uid="{884AD504-4779-46B1-8AC1-95FB5B461433}"/>
    <cellStyle name="AA FRAME 3 2 3 5 2" xfId="38323" xr:uid="{88DCD580-04B4-4B23-B727-9D526E69BCEA}"/>
    <cellStyle name="AA FRAME 3 2 3 5 3" xfId="25763" xr:uid="{6162344D-6A9C-4BBC-9E31-365AAD8FEB1D}"/>
    <cellStyle name="AA FRAME 3 2 3 6" xfId="8520" xr:uid="{B0BCFA26-1B64-4120-81BC-5C21510FCABD}"/>
    <cellStyle name="AA FRAME 3 2 3 6 2" xfId="36418" xr:uid="{E75DD419-B122-423E-B484-810DE77F3F8B}"/>
    <cellStyle name="AA FRAME 3 2 3 6 3" xfId="23852" xr:uid="{FB9F4920-715B-42DB-87E5-EF69DFCD6302}"/>
    <cellStyle name="AA FRAME 3 2 3 7" xfId="35942" xr:uid="{347749F0-D36B-420D-A517-86A1CA40B0EC}"/>
    <cellStyle name="AA FRAME 3 2 3 8" xfId="23376" xr:uid="{A539796D-0B76-4062-A7AB-B2AC123E3381}"/>
    <cellStyle name="AA FRAME 3 2 4" xfId="7235" xr:uid="{AB90F6C1-8340-4A7E-9AF0-983470D2CA48}"/>
    <cellStyle name="AA FRAME 3 2 4 2" xfId="10659" xr:uid="{4560555F-D5A0-4B30-A91B-5F71BD611F51}"/>
    <cellStyle name="AA FRAME 3 2 4 2 2" xfId="38542" xr:uid="{A87EB671-45CB-4A85-B9FA-7A4BBEA6049F}"/>
    <cellStyle name="AA FRAME 3 2 4 2 3" xfId="25989" xr:uid="{83CAE042-F590-4B0C-837A-621949A92F35}"/>
    <cellStyle name="AA FRAME 3 2 4 3" xfId="12314" xr:uid="{35E54837-9281-4A44-824B-6829D21B8B2D}"/>
    <cellStyle name="AA FRAME 3 2 4 3 2" xfId="40188" xr:uid="{8D97288E-07E0-45E5-8365-B69A39F583DE}"/>
    <cellStyle name="AA FRAME 3 2 4 3 3" xfId="27644" xr:uid="{8A6B386C-DEBF-47D0-A265-B312B6AA7333}"/>
    <cellStyle name="AA FRAME 3 2 4 4" xfId="13910" xr:uid="{B718A1A7-5C9B-40CD-80AB-B78525AF362B}"/>
    <cellStyle name="AA FRAME 3 2 4 4 2" xfId="41784" xr:uid="{AD723132-783F-4F0C-9365-17A692CC760C}"/>
    <cellStyle name="AA FRAME 3 2 4 4 3" xfId="29240" xr:uid="{4EDD310E-BC65-492E-9245-03D256B808AE}"/>
    <cellStyle name="AA FRAME 3 2 4 5" xfId="35681" xr:uid="{DA94FE06-2D98-4CC9-AC55-D1D9CB92157A}"/>
    <cellStyle name="AA FRAME 3 2 4 6" xfId="22576" xr:uid="{2CAC3616-49FB-410D-8311-D9D627C41635}"/>
    <cellStyle name="AA FRAME 3 2 5" xfId="8777" xr:uid="{BA03EC5E-F7BD-4F79-A131-08182192EBF2}"/>
    <cellStyle name="AA FRAME 3 2 5 2" xfId="11544" xr:uid="{8F68A820-F129-410A-B62F-1C9A1A7F4357}"/>
    <cellStyle name="AA FRAME 3 2 5 2 2" xfId="39418" xr:uid="{1F76FB89-5F48-4910-A0B5-2DDD09A7654E}"/>
    <cellStyle name="AA FRAME 3 2 5 2 3" xfId="26874" xr:uid="{CEBB2EAA-9D41-4674-9760-1FCA32DBBB32}"/>
    <cellStyle name="AA FRAME 3 2 5 3" xfId="13161" xr:uid="{EF77D7F0-E6ED-4D46-9461-98B94677A2FE}"/>
    <cellStyle name="AA FRAME 3 2 5 3 2" xfId="41035" xr:uid="{13CC7E30-0B11-4E8A-B3CB-A8D0A8F12F23}"/>
    <cellStyle name="AA FRAME 3 2 5 3 3" xfId="28491" xr:uid="{CB449E76-2995-45C2-91C6-AA445881641B}"/>
    <cellStyle name="AA FRAME 3 2 5 4" xfId="14608" xr:uid="{B102CD65-8C5F-472F-80EC-31CF96B00536}"/>
    <cellStyle name="AA FRAME 3 2 5 4 2" xfId="42482" xr:uid="{4A1CFF47-9B7F-432B-99A0-C3C5DD390A58}"/>
    <cellStyle name="AA FRAME 3 2 5 4 3" xfId="29938" xr:uid="{1F830733-D0F0-4A38-BE34-D628769EB7E9}"/>
    <cellStyle name="AA FRAME 3 2 5 5" xfId="36675" xr:uid="{79928334-AB5A-4C43-BDA8-F07EBF10F338}"/>
    <cellStyle name="AA FRAME 3 2 5 6" xfId="24109" xr:uid="{874F281C-FA29-4676-8676-50DF308B2628}"/>
    <cellStyle name="AA FRAME 3 2 6" xfId="10018" xr:uid="{0AE13DE1-EDD6-432C-A367-1215379BAE7A}"/>
    <cellStyle name="AA FRAME 3 2 6 2" xfId="9021" xr:uid="{FB7D96F7-8487-435A-830E-4F0CA1753D1F}"/>
    <cellStyle name="AA FRAME 3 2 6 2 2" xfId="36919" xr:uid="{BC4F4782-D4AF-48BF-90D7-19C223C0E607}"/>
    <cellStyle name="AA FRAME 3 2 6 2 3" xfId="24353" xr:uid="{49067460-9378-4F11-A22C-A5FA7451AAC4}"/>
    <cellStyle name="AA FRAME 3 2 6 3" xfId="8757" xr:uid="{14E2622B-49E5-4216-A045-6CFD98A8C99C}"/>
    <cellStyle name="AA FRAME 3 2 6 3 2" xfId="36655" xr:uid="{AB974C32-37B0-42B1-B56D-623FD9654AA5}"/>
    <cellStyle name="AA FRAME 3 2 6 3 3" xfId="24089" xr:uid="{0EF89CA1-FB77-4034-91DA-6465C8BF07B0}"/>
    <cellStyle name="AA FRAME 3 2 6 4" xfId="37915" xr:uid="{3E25B268-4AD8-46EA-B576-0F94A8C5B1D0}"/>
    <cellStyle name="AA FRAME 3 2 6 5" xfId="25349" xr:uid="{A1695799-2382-4C9E-8724-288D6D050C71}"/>
    <cellStyle name="AA FRAME 3 2 7" xfId="6596" xr:uid="{7C327FD8-0B82-4699-BCF8-31A125306589}"/>
    <cellStyle name="AA FRAME 3 2 7 2" xfId="35079" xr:uid="{A8163FD3-C64A-4056-B81E-2520C55BC73E}"/>
    <cellStyle name="AA FRAME 3 2 7 3" xfId="21937" xr:uid="{2649F1DC-8CC1-4874-9DA6-7DDF06C199C8}"/>
    <cellStyle name="AA FRAME 3 2 8" xfId="7197" xr:uid="{B38DC574-9832-4E79-989B-BBE71B56E7E6}"/>
    <cellStyle name="AA FRAME 3 2 8 2" xfId="35650" xr:uid="{C4057F2F-03D9-4E92-A242-4DB21B3F6064}"/>
    <cellStyle name="AA FRAME 3 2 8 3" xfId="22538" xr:uid="{05EB14D9-F3B1-4F44-9463-E425CA8E60CB}"/>
    <cellStyle name="AA FRAME 3 2 9" xfId="12624" xr:uid="{ECB052D0-7D40-4933-BF2C-0D2A2C864D38}"/>
    <cellStyle name="AA FRAME 3 2 9 2" xfId="40498" xr:uid="{F83E77F2-9E5D-4192-BD21-D701B57951BA}"/>
    <cellStyle name="AA FRAME 3 2 9 3" xfId="27954" xr:uid="{1C98BC5F-BB2A-44F6-9AE5-2853E7A09D23}"/>
    <cellStyle name="AA FRAME 4" xfId="2090" xr:uid="{D9DC6DD2-E1D7-47BC-8BA7-C65B13F81F75}"/>
    <cellStyle name="AA FRAME 4 2" xfId="4377" xr:uid="{FF15AFF8-19D9-4A78-8046-E655FE9720DB}"/>
    <cellStyle name="AA FRAME 4 2 10" xfId="16390" xr:uid="{E64D6C79-33E9-4EFC-A5D7-EDC8EA662782}"/>
    <cellStyle name="AA FRAME 4 2 10 2" xfId="43527" xr:uid="{46388561-EC7C-4A5F-8936-F96D73E1BE37}"/>
    <cellStyle name="AA FRAME 4 2 10 3" xfId="31692" xr:uid="{42562817-EC2F-48CA-AB55-A533EA526DC5}"/>
    <cellStyle name="AA FRAME 4 2 11" xfId="18145" xr:uid="{8465A1F5-9309-4E9C-A93E-6AF9E6EC9118}"/>
    <cellStyle name="AA FRAME 4 2 11 2" xfId="44013" xr:uid="{1020664A-0F4A-4D9C-9FD0-22786811845F}"/>
    <cellStyle name="AA FRAME 4 2 11 3" xfId="33443" xr:uid="{F006BE08-23FA-47BF-962A-7AFDC400A038}"/>
    <cellStyle name="AA FRAME 4 2 12" xfId="16119" xr:uid="{FC3AF9AB-2C22-45EA-A8CC-E17513CAE4C2}"/>
    <cellStyle name="AA FRAME 4 2 12 2" xfId="43319" xr:uid="{3C64D3A4-D63A-4EB5-84FB-E3B1E89A0A76}"/>
    <cellStyle name="AA FRAME 4 2 12 3" xfId="31448" xr:uid="{8CAA7673-FA30-47BA-BE76-A8A694C129B3}"/>
    <cellStyle name="AA FRAME 4 2 13" xfId="34180" xr:uid="{8D37808C-895A-484E-823B-242B4C05224C}"/>
    <cellStyle name="AA FRAME 4 2 14" xfId="19775" xr:uid="{F9E7E5B4-A4D4-45ED-8415-85B2680517F1}"/>
    <cellStyle name="AA FRAME 4 2 2" xfId="8255" xr:uid="{4239BD69-AFCC-46B9-8895-74D840B7BCDD}"/>
    <cellStyle name="AA FRAME 4 2 2 10" xfId="36153" xr:uid="{A164D96B-A7FA-4BAD-820C-0200A93C0763}"/>
    <cellStyle name="AA FRAME 4 2 2 11" xfId="23587" xr:uid="{244EC1BB-92BC-481C-9B5E-E61E8D0DD27A}"/>
    <cellStyle name="AA FRAME 4 2 2 2" xfId="9412" xr:uid="{896FF74A-717F-4A12-B619-340A065900A5}"/>
    <cellStyle name="AA FRAME 4 2 2 2 2" xfId="11995" xr:uid="{94F435CB-0E3B-480C-96BE-D3DC1947EB69}"/>
    <cellStyle name="AA FRAME 4 2 2 2 2 2" xfId="39869" xr:uid="{81895C85-BA34-43F9-862C-107DE4BB6A14}"/>
    <cellStyle name="AA FRAME 4 2 2 2 2 3" xfId="27325" xr:uid="{975C6CFA-774A-4FAA-A677-806BA6F02830}"/>
    <cellStyle name="AA FRAME 4 2 2 2 3" xfId="13612" xr:uid="{0817185B-C2B1-4AA4-A379-822C5F5C5B21}"/>
    <cellStyle name="AA FRAME 4 2 2 2 3 2" xfId="41486" xr:uid="{B55B6614-2F39-401F-9BD0-08205DD0530F}"/>
    <cellStyle name="AA FRAME 4 2 2 2 3 3" xfId="28942" xr:uid="{8F308587-96E4-4F8E-82BE-DB57E779BB86}"/>
    <cellStyle name="AA FRAME 4 2 2 2 4" xfId="15059" xr:uid="{88D8856C-3B9D-4068-B7CC-CF877F8322AA}"/>
    <cellStyle name="AA FRAME 4 2 2 2 4 2" xfId="42933" xr:uid="{78C252A1-2738-4BA9-B920-22DEF91841A3}"/>
    <cellStyle name="AA FRAME 4 2 2 2 4 3" xfId="30389" xr:uid="{48BE2691-E10D-4344-B849-B9414B6E60E5}"/>
    <cellStyle name="AA FRAME 4 2 2 2 5" xfId="37310" xr:uid="{A0B9D37E-5FFD-4BA4-97C9-F9C31CB7D5EF}"/>
    <cellStyle name="AA FRAME 4 2 2 2 6" xfId="24744" xr:uid="{71B5F10D-4905-4B28-AA1C-5BCBCE30EA70}"/>
    <cellStyle name="AA FRAME 4 2 2 3" xfId="11298" xr:uid="{AB57BF33-96D0-4D31-A723-DF4DB8A891E7}"/>
    <cellStyle name="AA FRAME 4 2 2 3 2" xfId="12915" xr:uid="{7538CE9C-9D4D-4FEC-BF9A-5BD04522F0E6}"/>
    <cellStyle name="AA FRAME 4 2 2 3 2 2" xfId="40789" xr:uid="{BF0918C1-156D-4CC0-BA01-49FA04ED7AE9}"/>
    <cellStyle name="AA FRAME 4 2 2 3 2 3" xfId="28245" xr:uid="{99E8A315-7609-4DB3-B66F-34937F25828E}"/>
    <cellStyle name="AA FRAME 4 2 2 3 3" xfId="14362" xr:uid="{CA2FEBB3-2B72-4889-9151-159C9D51E73B}"/>
    <cellStyle name="AA FRAME 4 2 2 3 3 2" xfId="42236" xr:uid="{689A01D7-C830-425D-A1DB-22C58535D667}"/>
    <cellStyle name="AA FRAME 4 2 2 3 3 3" xfId="29692" xr:uid="{BA7E7D8D-8C0B-4145-BF11-3C222C959482}"/>
    <cellStyle name="AA FRAME 4 2 2 3 4" xfId="39172" xr:uid="{CC79E671-BD70-4489-B02E-FB449F17201D}"/>
    <cellStyle name="AA FRAME 4 2 2 3 5" xfId="26628" xr:uid="{BA1E7640-FFF7-4612-B23C-EB7969B68039}"/>
    <cellStyle name="AA FRAME 4 2 2 4" xfId="10161" xr:uid="{D06D00A1-B4F4-4103-9E95-0BDFACCD2CDE}"/>
    <cellStyle name="AA FRAME 4 2 2 4 2" xfId="38056" xr:uid="{55C454C8-327B-4780-B841-081834458E8F}"/>
    <cellStyle name="AA FRAME 4 2 2 4 3" xfId="25491" xr:uid="{C68D39A8-31BE-40C2-9CFC-22148F701347}"/>
    <cellStyle name="AA FRAME 4 2 2 5" xfId="10527" xr:uid="{0D82BF87-2E0D-46DD-8FCA-A4B20C2CBA26}"/>
    <cellStyle name="AA FRAME 4 2 2 5 2" xfId="38410" xr:uid="{F03AD31A-B105-4E10-9DE0-11CFCD1A1630}"/>
    <cellStyle name="AA FRAME 4 2 2 5 3" xfId="25857" xr:uid="{F221B32F-A28A-4B10-B389-1107149D86F1}"/>
    <cellStyle name="AA FRAME 4 2 2 6" xfId="9120" xr:uid="{1920CF80-6967-48A4-B8DB-523985A5DA9A}"/>
    <cellStyle name="AA FRAME 4 2 2 6 2" xfId="37018" xr:uid="{A3FF96BC-689C-457D-B94C-37BCEFEA995A}"/>
    <cellStyle name="AA FRAME 4 2 2 6 3" xfId="24452" xr:uid="{06883CEF-5B26-4CBE-B985-B23723DA7377}"/>
    <cellStyle name="AA FRAME 4 2 2 7" xfId="17605" xr:uid="{E4EC57A3-E71B-4756-93C7-3FCEF2D23F8C}"/>
    <cellStyle name="AA FRAME 4 2 2 7 2" xfId="43752" xr:uid="{F308EED2-C35A-4F80-A38E-4AB7469C179B}"/>
    <cellStyle name="AA FRAME 4 2 2 7 3" xfId="32903" xr:uid="{9D5D64C5-8762-4669-BFF9-67C7BABCB3E4}"/>
    <cellStyle name="AA FRAME 4 2 2 8" xfId="18395" xr:uid="{8CB9A937-419E-4EF2-9BE3-B0179A3A3F8D}"/>
    <cellStyle name="AA FRAME 4 2 2 8 2" xfId="44263" xr:uid="{3909C8B3-3A14-4827-9A91-0584E9AA231E}"/>
    <cellStyle name="AA FRAME 4 2 2 8 3" xfId="33693" xr:uid="{33A31EC4-FA97-4279-984A-DBC0E732F131}"/>
    <cellStyle name="AA FRAME 4 2 2 9" xfId="18599" xr:uid="{F399A1F0-43A7-4763-8083-B2A0EF3D41B7}"/>
    <cellStyle name="AA FRAME 4 2 2 9 2" xfId="44467" xr:uid="{1B9CEA9D-00AD-4D10-83DC-9F94D3442881}"/>
    <cellStyle name="AA FRAME 4 2 2 9 3" xfId="33897" xr:uid="{10597023-5595-4D38-96BE-24A7D1E7A0FD}"/>
    <cellStyle name="AA FRAME 4 2 3" xfId="8038" xr:uid="{4F28F367-F90B-4465-9191-B54553FA283E}"/>
    <cellStyle name="AA FRAME 4 2 3 2" xfId="9200" xr:uid="{E3BCC33C-4159-4362-A07D-FEE7A455FA39}"/>
    <cellStyle name="AA FRAME 4 2 3 2 2" xfId="11784" xr:uid="{85EB5ECE-E4D7-4586-95B4-08FE4C57D5B2}"/>
    <cellStyle name="AA FRAME 4 2 3 2 2 2" xfId="39658" xr:uid="{87653E67-5927-4CFC-A90D-8EE805F51427}"/>
    <cellStyle name="AA FRAME 4 2 3 2 2 3" xfId="27114" xr:uid="{44C90F8A-EC66-43AA-B705-D51609DFDDF8}"/>
    <cellStyle name="AA FRAME 4 2 3 2 3" xfId="13401" xr:uid="{66A7198F-FA2D-4800-9F66-8D5FAB2C3E4B}"/>
    <cellStyle name="AA FRAME 4 2 3 2 3 2" xfId="41275" xr:uid="{482AC90B-57DF-4D54-A6EC-22B09790E3A1}"/>
    <cellStyle name="AA FRAME 4 2 3 2 3 3" xfId="28731" xr:uid="{6D21309B-80EB-443B-872F-2D16EE2BCE7D}"/>
    <cellStyle name="AA FRAME 4 2 3 2 4" xfId="14848" xr:uid="{8F8B8808-A853-4C6D-B384-F2C3CB9E0DB5}"/>
    <cellStyle name="AA FRAME 4 2 3 2 4 2" xfId="42722" xr:uid="{A4521C1A-BB88-4664-B9D6-4FEDC77F2CE2}"/>
    <cellStyle name="AA FRAME 4 2 3 2 4 3" xfId="30178" xr:uid="{F2510CF9-E2A6-401B-B9F2-FD574E115636}"/>
    <cellStyle name="AA FRAME 4 2 3 2 5" xfId="37098" xr:uid="{8ED053FE-B3E7-4FD3-A5DE-0424C88FEE77}"/>
    <cellStyle name="AA FRAME 4 2 3 2 6" xfId="24532" xr:uid="{E056A5D5-6C0B-4139-8C56-7D73CEC20DDE}"/>
    <cellStyle name="AA FRAME 4 2 3 3" xfId="11086" xr:uid="{C4294CFE-E0EC-4938-B879-CC55F79BA9AD}"/>
    <cellStyle name="AA FRAME 4 2 3 3 2" xfId="12704" xr:uid="{B1552CBE-AD04-49F5-A056-7CA18B6D0C3C}"/>
    <cellStyle name="AA FRAME 4 2 3 3 2 2" xfId="40578" xr:uid="{2C1D25DF-FF75-4956-991E-14232A71070B}"/>
    <cellStyle name="AA FRAME 4 2 3 3 2 3" xfId="28034" xr:uid="{8318D7CD-E0EF-40D2-810F-96755029DAC7}"/>
    <cellStyle name="AA FRAME 4 2 3 3 3" xfId="14151" xr:uid="{0D90C88B-DB21-4E5A-97A4-BB31AB3712F7}"/>
    <cellStyle name="AA FRAME 4 2 3 3 3 2" xfId="42025" xr:uid="{EBCD4250-F70E-424E-94EA-1695C55E0010}"/>
    <cellStyle name="AA FRAME 4 2 3 3 3 3" xfId="29481" xr:uid="{E8B71317-1E95-4DC0-BA96-0DEB83115F97}"/>
    <cellStyle name="AA FRAME 4 2 3 3 4" xfId="38961" xr:uid="{38BD7B86-B6AE-412C-A1F9-8A478A8FED06}"/>
    <cellStyle name="AA FRAME 4 2 3 3 5" xfId="26416" xr:uid="{2F2B88B4-BE5A-4616-B288-A0F2D78A1897}"/>
    <cellStyle name="AA FRAME 4 2 3 4" xfId="9814" xr:uid="{720EEEF9-BBEC-4441-9548-66C40CDA536A}"/>
    <cellStyle name="AA FRAME 4 2 3 4 2" xfId="37712" xr:uid="{86004DC3-D97E-40C5-8048-E2B6013170F1}"/>
    <cellStyle name="AA FRAME 4 2 3 4 3" xfId="25146" xr:uid="{C0DDBFB2-D009-4D84-8C26-DCA2E4D3405D}"/>
    <cellStyle name="AA FRAME 4 2 3 5" xfId="5598" xr:uid="{3DCD4CF4-2986-4C20-AAFB-63B4D2CD2D7B}"/>
    <cellStyle name="AA FRAME 4 2 3 5 2" xfId="34708" xr:uid="{EFD67A6F-D3A8-4B19-93C3-9AF11CA7A569}"/>
    <cellStyle name="AA FRAME 4 2 3 5 3" xfId="20942" xr:uid="{62B2F897-37FE-4E87-B2EC-81B849ACADCB}"/>
    <cellStyle name="AA FRAME 4 2 3 6" xfId="6253" xr:uid="{4CBD0879-3CE0-48F5-BB9C-565102CE8B6F}"/>
    <cellStyle name="AA FRAME 4 2 3 6 2" xfId="34988" xr:uid="{A814EA1C-7D45-4ED0-98C5-351543F84266}"/>
    <cellStyle name="AA FRAME 4 2 3 6 3" xfId="21594" xr:uid="{C33F1EBB-9299-441A-9D41-65F78ED3F7F0}"/>
    <cellStyle name="AA FRAME 4 2 3 7" xfId="35941" xr:uid="{FE4B47FF-918F-4FEE-AF0C-DA2AECAD0C22}"/>
    <cellStyle name="AA FRAME 4 2 3 8" xfId="23375" xr:uid="{340E7AFB-9360-4C7A-AD33-6529B98FFC3A}"/>
    <cellStyle name="AA FRAME 4 2 4" xfId="7236" xr:uid="{1445B3F5-1A3B-4BF7-B1E5-5517C5364249}"/>
    <cellStyle name="AA FRAME 4 2 4 2" xfId="10660" xr:uid="{11DA2C60-247D-45D8-94E8-CA79A6545A86}"/>
    <cellStyle name="AA FRAME 4 2 4 2 2" xfId="38543" xr:uid="{4204BF55-F6BD-4F99-9424-87E27CDC76F7}"/>
    <cellStyle name="AA FRAME 4 2 4 2 3" xfId="25990" xr:uid="{6C6FD086-0C3F-4510-8C3F-373907AF75B5}"/>
    <cellStyle name="AA FRAME 4 2 4 3" xfId="12315" xr:uid="{46EB088F-E52A-4F78-8464-D165E102E397}"/>
    <cellStyle name="AA FRAME 4 2 4 3 2" xfId="40189" xr:uid="{551F7B31-E72B-42FB-B1D5-A5CFF84578D3}"/>
    <cellStyle name="AA FRAME 4 2 4 3 3" xfId="27645" xr:uid="{173EC411-5504-4974-9296-99F453D267E9}"/>
    <cellStyle name="AA FRAME 4 2 4 4" xfId="13911" xr:uid="{B3994117-3763-4599-869B-8CCE8728435F}"/>
    <cellStyle name="AA FRAME 4 2 4 4 2" xfId="41785" xr:uid="{057F5A94-A5E3-4937-AAB6-52EE97211CD7}"/>
    <cellStyle name="AA FRAME 4 2 4 4 3" xfId="29241" xr:uid="{4B7CE6B5-45A2-404F-9497-BE39C260C131}"/>
    <cellStyle name="AA FRAME 4 2 4 5" xfId="35682" xr:uid="{3D4D5736-9DF4-4796-BFD3-0D5ADBCB9F39}"/>
    <cellStyle name="AA FRAME 4 2 4 6" xfId="22577" xr:uid="{0DF99316-54FA-48FB-93B8-07DEB0DE76B4}"/>
    <cellStyle name="AA FRAME 4 2 5" xfId="8778" xr:uid="{8A0790D7-1E91-415D-B94C-6F59DC0EB2BA}"/>
    <cellStyle name="AA FRAME 4 2 5 2" xfId="11545" xr:uid="{09929509-1929-4226-88FB-D34C18F5FD45}"/>
    <cellStyle name="AA FRAME 4 2 5 2 2" xfId="39419" xr:uid="{BB8F7C00-74D4-4749-BF97-E39A2897CC18}"/>
    <cellStyle name="AA FRAME 4 2 5 2 3" xfId="26875" xr:uid="{40517748-DAAB-4708-A704-DC30E05694EB}"/>
    <cellStyle name="AA FRAME 4 2 5 3" xfId="13162" xr:uid="{5D2B6043-E666-48FB-8FD4-9AB917D872A6}"/>
    <cellStyle name="AA FRAME 4 2 5 3 2" xfId="41036" xr:uid="{D6DE6CF7-6929-40A7-8AB4-703C55D81C87}"/>
    <cellStyle name="AA FRAME 4 2 5 3 3" xfId="28492" xr:uid="{80AD8FD5-3544-4620-B7B9-4D7B68F93A7D}"/>
    <cellStyle name="AA FRAME 4 2 5 4" xfId="14609" xr:uid="{BC270269-3290-440C-AC37-2C09F795C243}"/>
    <cellStyle name="AA FRAME 4 2 5 4 2" xfId="42483" xr:uid="{EE1E0374-CC92-4C86-9592-5A0036248A62}"/>
    <cellStyle name="AA FRAME 4 2 5 4 3" xfId="29939" xr:uid="{B163C495-B809-4A21-8AD3-6291363D372C}"/>
    <cellStyle name="AA FRAME 4 2 5 5" xfId="36676" xr:uid="{CB3B3293-84D3-44F2-8CB7-8BB2C5CB7088}"/>
    <cellStyle name="AA FRAME 4 2 5 6" xfId="24110" xr:uid="{19765F8A-AB52-4B59-9A06-E140FC9AB0DE}"/>
    <cellStyle name="AA FRAME 4 2 6" xfId="10332" xr:uid="{73DB9E08-F306-4603-A5A3-B1080F5B7711}"/>
    <cellStyle name="AA FRAME 4 2 6 2" xfId="9686" xr:uid="{6A5EB3EF-E975-40C5-B570-605AA2D0059C}"/>
    <cellStyle name="AA FRAME 4 2 6 2 2" xfId="37584" xr:uid="{A780910A-238E-4B04-B4A5-5B9F6764116F}"/>
    <cellStyle name="AA FRAME 4 2 6 2 3" xfId="25018" xr:uid="{08B09B8F-D307-49B6-8BA6-0A96F4A90039}"/>
    <cellStyle name="AA FRAME 4 2 6 3" xfId="5252" xr:uid="{ACB559EF-56CD-466F-95E1-AECA42D4E3DF}"/>
    <cellStyle name="AA FRAME 4 2 6 3 2" xfId="34414" xr:uid="{2C3DF0B7-897A-4D5C-A48F-914E7F45EB26}"/>
    <cellStyle name="AA FRAME 4 2 6 3 3" xfId="20596" xr:uid="{64C032E5-2C79-4BBA-A7CF-35290CA1C823}"/>
    <cellStyle name="AA FRAME 4 2 6 4" xfId="38227" xr:uid="{30F17664-9C05-4955-BED8-2CB34D68752F}"/>
    <cellStyle name="AA FRAME 4 2 6 5" xfId="25662" xr:uid="{723FB1C6-8DA1-4C82-97F4-353D383E1914}"/>
    <cellStyle name="AA FRAME 4 2 7" xfId="6597" xr:uid="{E522B12B-035F-4E73-A8C5-91C17E2E0259}"/>
    <cellStyle name="AA FRAME 4 2 7 2" xfId="35080" xr:uid="{ED6CB290-3BD3-4525-8D22-D666DB9B3271}"/>
    <cellStyle name="AA FRAME 4 2 7 3" xfId="21938" xr:uid="{FAAB4CA0-E366-4B81-990C-2B183A9B8D9E}"/>
    <cellStyle name="AA FRAME 4 2 8" xfId="5344" xr:uid="{4E7D6FBD-98B0-4244-A579-52A2E509BEF1}"/>
    <cellStyle name="AA FRAME 4 2 8 2" xfId="34486" xr:uid="{995D3030-62F7-4A35-ACBD-40EFFE102476}"/>
    <cellStyle name="AA FRAME 4 2 8 3" xfId="20688" xr:uid="{B99B9DD2-BA4F-43B9-AB93-090ADDF19064}"/>
    <cellStyle name="AA FRAME 4 2 9" xfId="5465" xr:uid="{C610F416-4A69-4B07-B8A7-17ABA23C0F5B}"/>
    <cellStyle name="AA FRAME 4 2 9 2" xfId="34588" xr:uid="{94A56505-96A9-4A71-8E8F-6ABFBA1D216C}"/>
    <cellStyle name="AA FRAME 4 2 9 3" xfId="20809" xr:uid="{4E7E530D-612F-4CCE-9465-A92EE86FF976}"/>
    <cellStyle name="AA FRAME 5" xfId="2091" xr:uid="{F2900B6D-DA9A-4DEA-BE56-F1A536EE43D5}"/>
    <cellStyle name="AA FRAME 5 2" xfId="4378" xr:uid="{0E44EDAC-8DB3-4187-A656-8A5C46F76366}"/>
    <cellStyle name="AA FRAME 5 2 10" xfId="16391" xr:uid="{70E6D38A-29E5-4B11-8A00-7488D3511A24}"/>
    <cellStyle name="AA FRAME 5 2 10 2" xfId="43528" xr:uid="{C75DD3E0-1AA0-421A-8BAF-EF43A11EB1F4}"/>
    <cellStyle name="AA FRAME 5 2 10 3" xfId="31693" xr:uid="{99EBF002-AB09-4313-BC86-4ABC7EFF7720}"/>
    <cellStyle name="AA FRAME 5 2 11" xfId="18146" xr:uid="{E44F8B6A-ABFA-4911-8590-D1AB8E258EF2}"/>
    <cellStyle name="AA FRAME 5 2 11 2" xfId="44014" xr:uid="{DCFC3158-5401-44D9-BB73-F8D77E2E8D8B}"/>
    <cellStyle name="AA FRAME 5 2 11 3" xfId="33444" xr:uid="{F0BFD552-E14D-4447-82CA-978CF2DB7FE1}"/>
    <cellStyle name="AA FRAME 5 2 12" xfId="16279" xr:uid="{D68688F3-432A-41EA-9B00-5C39007D6B4A}"/>
    <cellStyle name="AA FRAME 5 2 12 2" xfId="43459" xr:uid="{639E1034-BF0A-43BF-8455-8F43A52FC860}"/>
    <cellStyle name="AA FRAME 5 2 12 3" xfId="31589" xr:uid="{3724ADA6-E232-45A2-8A71-3FE126382AF8}"/>
    <cellStyle name="AA FRAME 5 2 13" xfId="34181" xr:uid="{459B2DDB-AE9A-44D9-87E3-D2CA2745E8C3}"/>
    <cellStyle name="AA FRAME 5 2 14" xfId="19776" xr:uid="{5A68DA76-3844-4DA5-BC3F-B4178052B4FF}"/>
    <cellStyle name="AA FRAME 5 2 2" xfId="8256" xr:uid="{2A9C80FF-A295-4627-B7FD-EA6DBD9B4FEF}"/>
    <cellStyle name="AA FRAME 5 2 2 10" xfId="36154" xr:uid="{263B1DFF-572A-4C39-841E-CCECD8C8F61F}"/>
    <cellStyle name="AA FRAME 5 2 2 11" xfId="23588" xr:uid="{EA31E94C-06C8-43E7-989A-5BA0D8C4D6F2}"/>
    <cellStyle name="AA FRAME 5 2 2 2" xfId="9413" xr:uid="{90E76B58-780E-495B-B156-39C4F0339CED}"/>
    <cellStyle name="AA FRAME 5 2 2 2 2" xfId="11996" xr:uid="{64AB637C-D10D-4EF9-B284-922B8A606599}"/>
    <cellStyle name="AA FRAME 5 2 2 2 2 2" xfId="39870" xr:uid="{CD7DD182-5A2A-4BD8-AEF3-17ABEC52B907}"/>
    <cellStyle name="AA FRAME 5 2 2 2 2 3" xfId="27326" xr:uid="{8C8799B1-1F6E-4998-A01D-E90CF1207AB4}"/>
    <cellStyle name="AA FRAME 5 2 2 2 3" xfId="13613" xr:uid="{4382824A-9982-4040-921B-7539802F7CF7}"/>
    <cellStyle name="AA FRAME 5 2 2 2 3 2" xfId="41487" xr:uid="{6F01F88F-0626-4861-B911-305C33B91077}"/>
    <cellStyle name="AA FRAME 5 2 2 2 3 3" xfId="28943" xr:uid="{EF438A8E-C6F6-4F91-9F88-C48F350EC3A1}"/>
    <cellStyle name="AA FRAME 5 2 2 2 4" xfId="15060" xr:uid="{DC16BFB3-CDD3-402A-BDB1-C5CC38451C11}"/>
    <cellStyle name="AA FRAME 5 2 2 2 4 2" xfId="42934" xr:uid="{ABE92003-798D-4DF0-BD69-275269DE4BD9}"/>
    <cellStyle name="AA FRAME 5 2 2 2 4 3" xfId="30390" xr:uid="{0683895B-5089-411D-81D2-6CF67FF3B102}"/>
    <cellStyle name="AA FRAME 5 2 2 2 5" xfId="37311" xr:uid="{40A50272-ECD6-468E-8123-E6B009934DBC}"/>
    <cellStyle name="AA FRAME 5 2 2 2 6" xfId="24745" xr:uid="{5CA92CAB-9AB2-4D72-9EF9-60796282C3EC}"/>
    <cellStyle name="AA FRAME 5 2 2 3" xfId="11299" xr:uid="{21BC7DD1-06A7-4535-95DD-72B86E5A21ED}"/>
    <cellStyle name="AA FRAME 5 2 2 3 2" xfId="12916" xr:uid="{E1C92408-7B3A-40F9-8E10-87F363951058}"/>
    <cellStyle name="AA FRAME 5 2 2 3 2 2" xfId="40790" xr:uid="{0FDA7E7A-A24C-4FA4-824C-A6AEE5C2B4D9}"/>
    <cellStyle name="AA FRAME 5 2 2 3 2 3" xfId="28246" xr:uid="{088C8550-C993-4ABC-801E-5E29FC79BF3A}"/>
    <cellStyle name="AA FRAME 5 2 2 3 3" xfId="14363" xr:uid="{2673BD2A-BAB3-4515-B239-F0DD68101FAB}"/>
    <cellStyle name="AA FRAME 5 2 2 3 3 2" xfId="42237" xr:uid="{E521192C-5EFC-4831-8613-F72392477E33}"/>
    <cellStyle name="AA FRAME 5 2 2 3 3 3" xfId="29693" xr:uid="{5F7AAF1B-D122-4FE5-B65D-67D4CC246223}"/>
    <cellStyle name="AA FRAME 5 2 2 3 4" xfId="39173" xr:uid="{688B5B44-08ED-4CDC-8DC1-E9E066D2E6A8}"/>
    <cellStyle name="AA FRAME 5 2 2 3 5" xfId="26629" xr:uid="{478F7CCC-B2A9-4ED0-99C5-A12B27484ABB}"/>
    <cellStyle name="AA FRAME 5 2 2 4" xfId="10162" xr:uid="{1201CCEC-75EA-425E-B854-8C1E62B95181}"/>
    <cellStyle name="AA FRAME 5 2 2 4 2" xfId="38057" xr:uid="{D67D8F7B-16CF-42FB-B8FB-B41FD7B89995}"/>
    <cellStyle name="AA FRAME 5 2 2 4 3" xfId="25492" xr:uid="{F9B89E7E-4DF9-4E6D-8A4A-F86C2C9451DE}"/>
    <cellStyle name="AA FRAME 5 2 2 5" xfId="11014" xr:uid="{8E04F981-38F6-4706-80EA-830C4E35F271}"/>
    <cellStyle name="AA FRAME 5 2 2 5 2" xfId="38890" xr:uid="{D82F6501-3DC2-4562-8A4E-531675EC0D70}"/>
    <cellStyle name="AA FRAME 5 2 2 5 3" xfId="26344" xr:uid="{AD4F2AA3-0C12-4411-8D9F-BFDE070E7914}"/>
    <cellStyle name="AA FRAME 5 2 2 6" xfId="12595" xr:uid="{48087FC2-0F82-4673-A181-65A8CE0E5A2F}"/>
    <cellStyle name="AA FRAME 5 2 2 6 2" xfId="40469" xr:uid="{7C6CBC2F-9814-4B62-B10C-E7DC4B3E25F3}"/>
    <cellStyle name="AA FRAME 5 2 2 6 3" xfId="27925" xr:uid="{262924F4-A25E-4D9F-879F-46AAD5ABC860}"/>
    <cellStyle name="AA FRAME 5 2 2 7" xfId="17606" xr:uid="{F1EFB501-FD34-451C-BFA4-92DFB2976FA4}"/>
    <cellStyle name="AA FRAME 5 2 2 7 2" xfId="43753" xr:uid="{7F4B31D6-6491-4B97-98E5-F75384983EE4}"/>
    <cellStyle name="AA FRAME 5 2 2 7 3" xfId="32904" xr:uid="{2A50A1F4-04CC-44CA-B293-002F116475DB}"/>
    <cellStyle name="AA FRAME 5 2 2 8" xfId="18396" xr:uid="{21EFFAC9-F3CE-4D3E-9DB3-9B350AB95A65}"/>
    <cellStyle name="AA FRAME 5 2 2 8 2" xfId="44264" xr:uid="{BE850284-190C-4AEF-BCD4-56D783AEC6BC}"/>
    <cellStyle name="AA FRAME 5 2 2 8 3" xfId="33694" xr:uid="{5C227966-C3F9-4387-AF9F-317B8D34FA1C}"/>
    <cellStyle name="AA FRAME 5 2 2 9" xfId="18600" xr:uid="{94D640EB-ABF3-414E-8C7F-D040A5EAEDCF}"/>
    <cellStyle name="AA FRAME 5 2 2 9 2" xfId="44468" xr:uid="{F76AA1FF-0844-4AC2-8EBC-234454F225D2}"/>
    <cellStyle name="AA FRAME 5 2 2 9 3" xfId="33898" xr:uid="{2F6D0B7B-DA64-4A25-8EAA-AF77307D145B}"/>
    <cellStyle name="AA FRAME 5 2 3" xfId="8037" xr:uid="{06B7BE8C-84F4-44D1-B5C8-C91F120C8547}"/>
    <cellStyle name="AA FRAME 5 2 3 2" xfId="9199" xr:uid="{63160A2E-4C2E-4919-9D24-F8569B800F1E}"/>
    <cellStyle name="AA FRAME 5 2 3 2 2" xfId="11783" xr:uid="{EE716E10-9B5D-4E09-9196-F3505CBB7C01}"/>
    <cellStyle name="AA FRAME 5 2 3 2 2 2" xfId="39657" xr:uid="{6DAD2AF6-53A2-4981-85AB-E191F7B57E81}"/>
    <cellStyle name="AA FRAME 5 2 3 2 2 3" xfId="27113" xr:uid="{63AC3EC5-D830-4775-BE89-2B94CBA28491}"/>
    <cellStyle name="AA FRAME 5 2 3 2 3" xfId="13400" xr:uid="{451557DA-C228-405A-9483-FCEF7C1E225A}"/>
    <cellStyle name="AA FRAME 5 2 3 2 3 2" xfId="41274" xr:uid="{E6384C2F-21C8-4672-9C31-35C40207554E}"/>
    <cellStyle name="AA FRAME 5 2 3 2 3 3" xfId="28730" xr:uid="{A17D3E58-A3EA-4B74-AF90-F0BA62BA3A7B}"/>
    <cellStyle name="AA FRAME 5 2 3 2 4" xfId="14847" xr:uid="{A3CD724A-E01D-458B-8D57-7AAFAEC7F06C}"/>
    <cellStyle name="AA FRAME 5 2 3 2 4 2" xfId="42721" xr:uid="{D267A239-7BCB-4A25-AF15-6B6541B0586E}"/>
    <cellStyle name="AA FRAME 5 2 3 2 4 3" xfId="30177" xr:uid="{B44BD5E8-E4F1-452F-9C10-65CC0340B620}"/>
    <cellStyle name="AA FRAME 5 2 3 2 5" xfId="37097" xr:uid="{470C8ED8-2301-4A23-88F4-F64598DF76FA}"/>
    <cellStyle name="AA FRAME 5 2 3 2 6" xfId="24531" xr:uid="{4B60F631-3E5B-42CF-A2B9-D35DE0905A3D}"/>
    <cellStyle name="AA FRAME 5 2 3 3" xfId="11085" xr:uid="{FC3B6C16-F05B-4684-A984-BA8B45DC44B6}"/>
    <cellStyle name="AA FRAME 5 2 3 3 2" xfId="12703" xr:uid="{9E2F472F-7B53-47A5-965D-076DCC299893}"/>
    <cellStyle name="AA FRAME 5 2 3 3 2 2" xfId="40577" xr:uid="{4B0E8DB1-91A8-4E09-BE69-3C7436F0776F}"/>
    <cellStyle name="AA FRAME 5 2 3 3 2 3" xfId="28033" xr:uid="{7495D53C-1031-40AE-AE8D-A2D95C7B19A8}"/>
    <cellStyle name="AA FRAME 5 2 3 3 3" xfId="14150" xr:uid="{BC464EFC-C000-40B5-9A94-527ABC819A8A}"/>
    <cellStyle name="AA FRAME 5 2 3 3 3 2" xfId="42024" xr:uid="{AC60E732-47C3-4611-B28A-3F0DB71AF67F}"/>
    <cellStyle name="AA FRAME 5 2 3 3 3 3" xfId="29480" xr:uid="{17BEA261-79B2-467F-9800-2679772939DB}"/>
    <cellStyle name="AA FRAME 5 2 3 3 4" xfId="38960" xr:uid="{25527711-76F8-483B-94E3-989F42FB6735}"/>
    <cellStyle name="AA FRAME 5 2 3 3 5" xfId="26415" xr:uid="{6F17C8B3-A5C0-4A3B-85E8-E5F396C58FBD}"/>
    <cellStyle name="AA FRAME 5 2 3 4" xfId="9813" xr:uid="{7925DEB4-67EA-4948-85DA-E718C9397A2A}"/>
    <cellStyle name="AA FRAME 5 2 3 4 2" xfId="37711" xr:uid="{71502018-9238-4A80-859B-B679F4004FFF}"/>
    <cellStyle name="AA FRAME 5 2 3 4 3" xfId="25145" xr:uid="{70808175-E253-4545-A40A-28FC0E108379}"/>
    <cellStyle name="AA FRAME 5 2 3 5" xfId="5964" xr:uid="{408C07FE-C019-4832-9462-C8B972790140}"/>
    <cellStyle name="AA FRAME 5 2 3 5 2" xfId="34854" xr:uid="{28927F51-7008-4747-9150-25710151305C}"/>
    <cellStyle name="AA FRAME 5 2 3 5 3" xfId="21305" xr:uid="{AB89FE48-49F3-43A6-B1B1-AA1CD522810E}"/>
    <cellStyle name="AA FRAME 5 2 3 6" xfId="8521" xr:uid="{CBCA7621-9A1B-48C9-9B73-B6615F4159BA}"/>
    <cellStyle name="AA FRAME 5 2 3 6 2" xfId="36419" xr:uid="{B80ABE71-04BC-4938-9A3E-09667933B365}"/>
    <cellStyle name="AA FRAME 5 2 3 6 3" xfId="23853" xr:uid="{8C7EDB97-0B54-4B43-8B73-24F905358EAA}"/>
    <cellStyle name="AA FRAME 5 2 3 7" xfId="35940" xr:uid="{4AE4B740-31A6-4E43-BDF3-4A7022EB146E}"/>
    <cellStyle name="AA FRAME 5 2 3 8" xfId="23374" xr:uid="{84132BE0-2F19-471A-AFE7-E11A94A36C44}"/>
    <cellStyle name="AA FRAME 5 2 4" xfId="7237" xr:uid="{C6A9B349-F47C-43F3-B27B-0CCC26964493}"/>
    <cellStyle name="AA FRAME 5 2 4 2" xfId="10661" xr:uid="{AF02C2B1-1B89-41B7-9235-EA6269A6B880}"/>
    <cellStyle name="AA FRAME 5 2 4 2 2" xfId="38544" xr:uid="{22EA67EE-6341-4157-A6BA-826C5A860621}"/>
    <cellStyle name="AA FRAME 5 2 4 2 3" xfId="25991" xr:uid="{5961A745-E058-4A0F-AC35-86CDC890909C}"/>
    <cellStyle name="AA FRAME 5 2 4 3" xfId="12316" xr:uid="{43529835-AA3E-4A29-85D9-7446C8BBB75E}"/>
    <cellStyle name="AA FRAME 5 2 4 3 2" xfId="40190" xr:uid="{6D1C331A-5C8D-4ED3-92DA-343A56125534}"/>
    <cellStyle name="AA FRAME 5 2 4 3 3" xfId="27646" xr:uid="{E934CF44-B16C-4760-ABED-C9BBB6131C9B}"/>
    <cellStyle name="AA FRAME 5 2 4 4" xfId="13912" xr:uid="{541D8A38-09F7-451B-AC7D-9EEE99BC78E9}"/>
    <cellStyle name="AA FRAME 5 2 4 4 2" xfId="41786" xr:uid="{A9BAB88F-C3F6-4C38-9740-B770488D5082}"/>
    <cellStyle name="AA FRAME 5 2 4 4 3" xfId="29242" xr:uid="{B4E4C824-6E87-430D-81D4-404910A551E6}"/>
    <cellStyle name="AA FRAME 5 2 4 5" xfId="35683" xr:uid="{62288B87-1A6C-465E-A2A8-DB9C8A4734D8}"/>
    <cellStyle name="AA FRAME 5 2 4 6" xfId="22578" xr:uid="{450531FC-D52E-4850-8BA9-9E588E239F42}"/>
    <cellStyle name="AA FRAME 5 2 5" xfId="8779" xr:uid="{5DDAF327-E105-438D-ADC7-B3E048966495}"/>
    <cellStyle name="AA FRAME 5 2 5 2" xfId="11546" xr:uid="{DC7CC235-1A61-4384-A554-8850FA640D75}"/>
    <cellStyle name="AA FRAME 5 2 5 2 2" xfId="39420" xr:uid="{8FAD5585-5439-4D6C-80E6-7EA01827B649}"/>
    <cellStyle name="AA FRAME 5 2 5 2 3" xfId="26876" xr:uid="{7BFE444B-83E6-4373-B8C1-33E57DD5E70E}"/>
    <cellStyle name="AA FRAME 5 2 5 3" xfId="13163" xr:uid="{D28B72A7-43E7-4542-8E39-DBE12B326B9A}"/>
    <cellStyle name="AA FRAME 5 2 5 3 2" xfId="41037" xr:uid="{A1012F4D-A4D2-442C-8EFD-713ECE584598}"/>
    <cellStyle name="AA FRAME 5 2 5 3 3" xfId="28493" xr:uid="{3F5FA551-63B1-4D2B-B554-D299B79692FD}"/>
    <cellStyle name="AA FRAME 5 2 5 4" xfId="14610" xr:uid="{855B858E-163C-4032-8EDB-229DC534A03F}"/>
    <cellStyle name="AA FRAME 5 2 5 4 2" xfId="42484" xr:uid="{3DE588CD-6BC5-444B-897E-14DD57EDFA7F}"/>
    <cellStyle name="AA FRAME 5 2 5 4 3" xfId="29940" xr:uid="{89341F77-2229-4567-9A47-E68EB562DABF}"/>
    <cellStyle name="AA FRAME 5 2 5 5" xfId="36677" xr:uid="{576D9D82-4F04-42B0-BC8A-5EDD44F03893}"/>
    <cellStyle name="AA FRAME 5 2 5 6" xfId="24111" xr:uid="{D5EE739B-837D-47E3-A738-91ACD90E95B1}"/>
    <cellStyle name="AA FRAME 5 2 6" xfId="10013" xr:uid="{882E9F4A-0CCE-4487-9B28-B0AB40BC829E}"/>
    <cellStyle name="AA FRAME 5 2 6 2" xfId="5232" xr:uid="{BE9D2AE6-84B8-4B7C-8209-F6316A1B9545}"/>
    <cellStyle name="AA FRAME 5 2 6 2 2" xfId="34410" xr:uid="{9B6309F5-D2E6-46A5-845D-E252EE1F9023}"/>
    <cellStyle name="AA FRAME 5 2 6 2 3" xfId="20576" xr:uid="{BB9C17DA-DDB7-48B3-A491-F7E4F1AAA107}"/>
    <cellStyle name="AA FRAME 5 2 6 3" xfId="7127" xr:uid="{6CABFC2A-2951-4007-9246-1A039F03A498}"/>
    <cellStyle name="AA FRAME 5 2 6 3 2" xfId="35609" xr:uid="{809201C4-59C9-483D-868B-C23844B6EFDF}"/>
    <cellStyle name="AA FRAME 5 2 6 3 3" xfId="22468" xr:uid="{D93D9F1E-229B-49F1-8F8E-2D4B137B004A}"/>
    <cellStyle name="AA FRAME 5 2 6 4" xfId="37910" xr:uid="{B2A56C02-1B35-4A3B-B4B0-0DDA6B6736EB}"/>
    <cellStyle name="AA FRAME 5 2 6 5" xfId="25344" xr:uid="{18C7819B-478F-4A4F-8F6B-3EBE89A83394}"/>
    <cellStyle name="AA FRAME 5 2 7" xfId="6598" xr:uid="{BF654A0D-00CA-4FD2-8119-9B3836E70437}"/>
    <cellStyle name="AA FRAME 5 2 7 2" xfId="35081" xr:uid="{98AF731C-DF89-4B48-A6D2-39B46FB33065}"/>
    <cellStyle name="AA FRAME 5 2 7 3" xfId="21939" xr:uid="{E703BA32-9093-4DE9-82EB-04F02DA0813B}"/>
    <cellStyle name="AA FRAME 5 2 8" xfId="10492" xr:uid="{EEC8315E-2FEA-44AB-8935-C366253172F4}"/>
    <cellStyle name="AA FRAME 5 2 8 2" xfId="38377" xr:uid="{03F3A9D6-9767-4E2B-85D7-0AF7FDCD0B54}"/>
    <cellStyle name="AA FRAME 5 2 8 3" xfId="25822" xr:uid="{FF946753-8896-451C-B088-3ABBC814E737}"/>
    <cellStyle name="AA FRAME 5 2 9" xfId="12547" xr:uid="{CAC7565E-E4D0-4486-BBF0-882F31B47CAD}"/>
    <cellStyle name="AA FRAME 5 2 9 2" xfId="40421" xr:uid="{1F6A7BF6-9D2D-4C98-8852-66BAE603680A}"/>
    <cellStyle name="AA FRAME 5 2 9 3" xfId="27877" xr:uid="{5B974FBD-5044-4BCA-95EE-9BC0DBB8A2EC}"/>
    <cellStyle name="AA FRAME 6" xfId="2092" xr:uid="{FBF0350C-47E3-4AB3-8E8B-B60BCA55D950}"/>
    <cellStyle name="AA FRAME 6 2" xfId="4379" xr:uid="{5009CE3F-1BC6-42BB-A4A4-FC1ACDF13445}"/>
    <cellStyle name="AA FRAME 6 2 10" xfId="16392" xr:uid="{F004265C-7539-4175-953B-15040A1F3CD1}"/>
    <cellStyle name="AA FRAME 6 2 10 2" xfId="43529" xr:uid="{6C980F4B-2FD6-4BAC-B278-BC88FAEC4D51}"/>
    <cellStyle name="AA FRAME 6 2 10 3" xfId="31694" xr:uid="{DE708E05-26D0-408A-939B-91539737C578}"/>
    <cellStyle name="AA FRAME 6 2 11" xfId="18147" xr:uid="{9D117A0F-D954-47E4-9D48-D18F6E284266}"/>
    <cellStyle name="AA FRAME 6 2 11 2" xfId="44015" xr:uid="{A6E96A0B-2DEA-4F0E-85AD-F7B2DC587E9D}"/>
    <cellStyle name="AA FRAME 6 2 11 3" xfId="33445" xr:uid="{0EDF6000-149A-4136-91D2-E753E25D4BBC}"/>
    <cellStyle name="AA FRAME 6 2 12" xfId="15387" xr:uid="{91BD5AB4-67DD-4E5E-87DD-8BB31B6BA1C6}"/>
    <cellStyle name="AA FRAME 6 2 12 2" xfId="43183" xr:uid="{6EE07482-F0C4-43C0-8500-2E9DC22133DB}"/>
    <cellStyle name="AA FRAME 6 2 12 3" xfId="30716" xr:uid="{9A066103-7182-4988-AB6E-15412D6E92DA}"/>
    <cellStyle name="AA FRAME 6 2 13" xfId="34182" xr:uid="{A78408F7-E8BA-42EA-B0E2-B07DD4A835EB}"/>
    <cellStyle name="AA FRAME 6 2 14" xfId="19777" xr:uid="{2454C127-D238-4414-AD6A-6639A09ECEDE}"/>
    <cellStyle name="AA FRAME 6 2 2" xfId="8257" xr:uid="{5A19E9BD-2EE7-42DB-A715-359CF663D763}"/>
    <cellStyle name="AA FRAME 6 2 2 10" xfId="36155" xr:uid="{64C3ED97-D7D9-4FAA-8DB5-6E715C64530B}"/>
    <cellStyle name="AA FRAME 6 2 2 11" xfId="23589" xr:uid="{B1A80A72-C721-4C53-827D-E117D21FBF04}"/>
    <cellStyle name="AA FRAME 6 2 2 2" xfId="9414" xr:uid="{2AFC0329-F5EC-42AD-A234-5C9DF5B35889}"/>
    <cellStyle name="AA FRAME 6 2 2 2 2" xfId="11997" xr:uid="{DBBD3C7A-B90A-4D02-A783-BAF3FF2EC769}"/>
    <cellStyle name="AA FRAME 6 2 2 2 2 2" xfId="39871" xr:uid="{603D33A2-83B9-4B54-B5D3-827F0B239CA1}"/>
    <cellStyle name="AA FRAME 6 2 2 2 2 3" xfId="27327" xr:uid="{FB4F9069-DF63-4E93-BDD3-C5EB66AC427E}"/>
    <cellStyle name="AA FRAME 6 2 2 2 3" xfId="13614" xr:uid="{43B304F6-B735-432A-86EE-35EF66087A13}"/>
    <cellStyle name="AA FRAME 6 2 2 2 3 2" xfId="41488" xr:uid="{6272722A-42EA-439C-ABD8-D1F58472D367}"/>
    <cellStyle name="AA FRAME 6 2 2 2 3 3" xfId="28944" xr:uid="{0F6529EF-69DE-400E-877D-68224B20FF70}"/>
    <cellStyle name="AA FRAME 6 2 2 2 4" xfId="15061" xr:uid="{4E79DA6D-1DE9-478D-A08F-EC4FE29D4FB8}"/>
    <cellStyle name="AA FRAME 6 2 2 2 4 2" xfId="42935" xr:uid="{64309223-739D-465A-A90B-94FF9C3FB965}"/>
    <cellStyle name="AA FRAME 6 2 2 2 4 3" xfId="30391" xr:uid="{9EEC2BFA-3CF0-49E7-991A-C98E6F895E9A}"/>
    <cellStyle name="AA FRAME 6 2 2 2 5" xfId="37312" xr:uid="{BBEE7DD3-151B-400F-A13D-83257549D6D9}"/>
    <cellStyle name="AA FRAME 6 2 2 2 6" xfId="24746" xr:uid="{B74C09A7-7EAB-4EBC-A2EF-E2DDB5777391}"/>
    <cellStyle name="AA FRAME 6 2 2 3" xfId="11300" xr:uid="{8EB6434B-8224-4725-872D-1E3C49258A30}"/>
    <cellStyle name="AA FRAME 6 2 2 3 2" xfId="12917" xr:uid="{B77066FD-BC2A-4881-9749-A59DA5E4AE20}"/>
    <cellStyle name="AA FRAME 6 2 2 3 2 2" xfId="40791" xr:uid="{B3ECDF80-53C8-4DD8-ABB5-9E83DE45CEBD}"/>
    <cellStyle name="AA FRAME 6 2 2 3 2 3" xfId="28247" xr:uid="{D6FD3D26-0698-4421-B34E-49565BF944E2}"/>
    <cellStyle name="AA FRAME 6 2 2 3 3" xfId="14364" xr:uid="{289098DD-40F1-48F1-80D2-A8BF883466F4}"/>
    <cellStyle name="AA FRAME 6 2 2 3 3 2" xfId="42238" xr:uid="{3DD8552D-E51E-4805-BC64-D944B68460F6}"/>
    <cellStyle name="AA FRAME 6 2 2 3 3 3" xfId="29694" xr:uid="{CA590EBB-71E7-45F6-ADED-44C226063E8F}"/>
    <cellStyle name="AA FRAME 6 2 2 3 4" xfId="39174" xr:uid="{1F6D4EB8-66D8-413A-8B7A-D1102CB29738}"/>
    <cellStyle name="AA FRAME 6 2 2 3 5" xfId="26630" xr:uid="{A785BDF6-753D-4286-9B6F-B278EA772EB2}"/>
    <cellStyle name="AA FRAME 6 2 2 4" xfId="10163" xr:uid="{A0668A4C-96E7-4C53-8550-DCD1BA803FA4}"/>
    <cellStyle name="AA FRAME 6 2 2 4 2" xfId="38058" xr:uid="{0DBC653B-A1DD-4897-8628-AE892C623F65}"/>
    <cellStyle name="AA FRAME 6 2 2 4 3" xfId="25493" xr:uid="{599555C2-6F08-47BF-ABC4-FCDBB85EC71C}"/>
    <cellStyle name="AA FRAME 6 2 2 5" xfId="9692" xr:uid="{02F00179-9930-4F46-89E3-A457A378FEC8}"/>
    <cellStyle name="AA FRAME 6 2 2 5 2" xfId="37590" xr:uid="{0904B4D1-45FB-4CF4-BB78-57C75F63985D}"/>
    <cellStyle name="AA FRAME 6 2 2 5 3" xfId="25024" xr:uid="{56437AEE-493A-4ED1-99BA-3C2C93174B8F}"/>
    <cellStyle name="AA FRAME 6 2 2 6" xfId="6038" xr:uid="{677A76A9-6C12-47EA-829F-F44BE66B0F15}"/>
    <cellStyle name="AA FRAME 6 2 2 6 2" xfId="34928" xr:uid="{DF218299-CC25-4C59-BD3E-E4262830DD18}"/>
    <cellStyle name="AA FRAME 6 2 2 6 3" xfId="21379" xr:uid="{29611B34-E981-4FD4-8384-5CCC924A5697}"/>
    <cellStyle name="AA FRAME 6 2 2 7" xfId="17607" xr:uid="{6337BB68-EC29-4ED7-AF4F-1C044239332D}"/>
    <cellStyle name="AA FRAME 6 2 2 7 2" xfId="43754" xr:uid="{99F90786-BC0C-43D2-B271-45888D4DD4FE}"/>
    <cellStyle name="AA FRAME 6 2 2 7 3" xfId="32905" xr:uid="{522FA5E6-4CC3-4D2D-9E42-91207B8D984E}"/>
    <cellStyle name="AA FRAME 6 2 2 8" xfId="18397" xr:uid="{BFCF8687-6571-412A-A929-7ADA28CF94E4}"/>
    <cellStyle name="AA FRAME 6 2 2 8 2" xfId="44265" xr:uid="{EAA1C3D6-150A-4765-9368-AF2F727851AA}"/>
    <cellStyle name="AA FRAME 6 2 2 8 3" xfId="33695" xr:uid="{9FB2B1BA-5275-4DC2-9FAB-79D21B1BE0BC}"/>
    <cellStyle name="AA FRAME 6 2 2 9" xfId="18601" xr:uid="{BB94CA75-2EE6-4BF5-9A4D-65F235C4A6EA}"/>
    <cellStyle name="AA FRAME 6 2 2 9 2" xfId="44469" xr:uid="{3B46076F-52A1-41E0-9550-5AB73E92CB86}"/>
    <cellStyle name="AA FRAME 6 2 2 9 3" xfId="33899" xr:uid="{E9DA8183-89CA-418C-A89C-4C75C3A6B4EF}"/>
    <cellStyle name="AA FRAME 6 2 3" xfId="8036" xr:uid="{AC8AF344-BE54-46AB-B8FD-50B8CAF2BD4A}"/>
    <cellStyle name="AA FRAME 6 2 3 2" xfId="9198" xr:uid="{918B3AE4-E427-4E76-B4B1-43D13D485BD2}"/>
    <cellStyle name="AA FRAME 6 2 3 2 2" xfId="11782" xr:uid="{15518B6F-1757-4721-8627-D3EE4705D649}"/>
    <cellStyle name="AA FRAME 6 2 3 2 2 2" xfId="39656" xr:uid="{9737EE55-9AF1-4D63-B1D2-0950DF2EA668}"/>
    <cellStyle name="AA FRAME 6 2 3 2 2 3" xfId="27112" xr:uid="{BD7082F3-C073-480A-A76F-00C5C2A2A794}"/>
    <cellStyle name="AA FRAME 6 2 3 2 3" xfId="13399" xr:uid="{31571D78-6823-4EF7-911C-5D0A59EBF82E}"/>
    <cellStyle name="AA FRAME 6 2 3 2 3 2" xfId="41273" xr:uid="{13228D9C-3562-4B68-9272-0E06BDF61F17}"/>
    <cellStyle name="AA FRAME 6 2 3 2 3 3" xfId="28729" xr:uid="{069C60F3-F151-4372-A756-FFFA3FA7053A}"/>
    <cellStyle name="AA FRAME 6 2 3 2 4" xfId="14846" xr:uid="{523BE6B9-5AE1-4D75-AA0B-585B024B776F}"/>
    <cellStyle name="AA FRAME 6 2 3 2 4 2" xfId="42720" xr:uid="{33AF14DC-CED4-479F-B878-894B65F048F4}"/>
    <cellStyle name="AA FRAME 6 2 3 2 4 3" xfId="30176" xr:uid="{EBCAC5C0-8D02-4643-BD9D-B8CED77602E8}"/>
    <cellStyle name="AA FRAME 6 2 3 2 5" xfId="37096" xr:uid="{6F7AA0CD-7FAF-476F-BD93-4DBDAFD3EA1B}"/>
    <cellStyle name="AA FRAME 6 2 3 2 6" xfId="24530" xr:uid="{023AF700-C1B8-4ECC-97B4-0E3FD07D6D1E}"/>
    <cellStyle name="AA FRAME 6 2 3 3" xfId="11084" xr:uid="{5F67F576-3318-4A5D-9EC9-331D5986A86D}"/>
    <cellStyle name="AA FRAME 6 2 3 3 2" xfId="12702" xr:uid="{E74D9912-7EC8-4853-B23A-1C6F3AFE267D}"/>
    <cellStyle name="AA FRAME 6 2 3 3 2 2" xfId="40576" xr:uid="{4EE47FE8-DA83-47FD-B9E0-6031187CC54C}"/>
    <cellStyle name="AA FRAME 6 2 3 3 2 3" xfId="28032" xr:uid="{A5E1B7F7-E9BA-4F4A-800E-0A087B9D1504}"/>
    <cellStyle name="AA FRAME 6 2 3 3 3" xfId="14149" xr:uid="{E6F3977E-E60B-407E-9B13-F945BFED13D7}"/>
    <cellStyle name="AA FRAME 6 2 3 3 3 2" xfId="42023" xr:uid="{42F8BC8B-5B5D-40EC-86A0-F8BC5AF7DE7E}"/>
    <cellStyle name="AA FRAME 6 2 3 3 3 3" xfId="29479" xr:uid="{CE400E06-5A4F-4926-A995-1ACEDD7ED759}"/>
    <cellStyle name="AA FRAME 6 2 3 3 4" xfId="38959" xr:uid="{29CF54A5-9132-45AF-886B-1E0216BDCFAE}"/>
    <cellStyle name="AA FRAME 6 2 3 3 5" xfId="26414" xr:uid="{2C1D387F-B87D-4041-83D9-8939EADDF550}"/>
    <cellStyle name="AA FRAME 6 2 3 4" xfId="9812" xr:uid="{50FA9845-F355-4F12-B481-7D5CD2E4F4EE}"/>
    <cellStyle name="AA FRAME 6 2 3 4 2" xfId="37710" xr:uid="{02B353E1-15F4-423A-B9C9-2858A742C73A}"/>
    <cellStyle name="AA FRAME 6 2 3 4 3" xfId="25144" xr:uid="{8E49674F-5A5E-4FD0-8C08-3382C15E76C3}"/>
    <cellStyle name="AA FRAME 6 2 3 5" xfId="5635" xr:uid="{A57D9A84-C5ED-494B-BB68-9F93339526AC}"/>
    <cellStyle name="AA FRAME 6 2 3 5 2" xfId="34742" xr:uid="{D538B779-FD1D-4226-9D51-3C54A978514F}"/>
    <cellStyle name="AA FRAME 6 2 3 5 3" xfId="20979" xr:uid="{59A52807-B181-474E-B2D6-EEB6BBF52ECF}"/>
    <cellStyle name="AA FRAME 6 2 3 6" xfId="6582" xr:uid="{1908BFBF-3866-467D-A9E3-A339D50520C3}"/>
    <cellStyle name="AA FRAME 6 2 3 6 2" xfId="35065" xr:uid="{9E488182-D685-4004-BD83-47EDE0A9A4B1}"/>
    <cellStyle name="AA FRAME 6 2 3 6 3" xfId="21923" xr:uid="{9BF7D9B3-1E1F-4357-8D5A-188D71A5E005}"/>
    <cellStyle name="AA FRAME 6 2 3 7" xfId="35939" xr:uid="{5ED8B8AC-9B06-4F89-BB2F-1C538F2DFD37}"/>
    <cellStyle name="AA FRAME 6 2 3 8" xfId="23373" xr:uid="{1A6170DF-E255-4367-8E9D-C834D6724DB0}"/>
    <cellStyle name="AA FRAME 6 2 4" xfId="7238" xr:uid="{8169F02F-8168-48CB-B28E-1038F68C05FB}"/>
    <cellStyle name="AA FRAME 6 2 4 2" xfId="10662" xr:uid="{51E5AA94-AA69-491B-861A-73B327718FE2}"/>
    <cellStyle name="AA FRAME 6 2 4 2 2" xfId="38545" xr:uid="{F72E2DB6-3ADA-4B86-8FA2-CCD223E47C72}"/>
    <cellStyle name="AA FRAME 6 2 4 2 3" xfId="25992" xr:uid="{A2115A84-6F67-413D-9F7A-C0E06A652BE5}"/>
    <cellStyle name="AA FRAME 6 2 4 3" xfId="12317" xr:uid="{A70AE45F-574B-423C-AB08-18B6FA2AF88F}"/>
    <cellStyle name="AA FRAME 6 2 4 3 2" xfId="40191" xr:uid="{7B42D280-F442-4871-8DA0-6C24F40E9288}"/>
    <cellStyle name="AA FRAME 6 2 4 3 3" xfId="27647" xr:uid="{C84F4651-5A7A-481E-B294-71C4BBC56ED5}"/>
    <cellStyle name="AA FRAME 6 2 4 4" xfId="13913" xr:uid="{0EC8B834-16D8-4557-AFE4-0F7C9F8547DE}"/>
    <cellStyle name="AA FRAME 6 2 4 4 2" xfId="41787" xr:uid="{5D07DC3C-E541-4F13-B955-3AA9622362FA}"/>
    <cellStyle name="AA FRAME 6 2 4 4 3" xfId="29243" xr:uid="{D7422D32-E447-4C21-8381-5D751FDAF0E5}"/>
    <cellStyle name="AA FRAME 6 2 4 5" xfId="35684" xr:uid="{C8010874-A185-401F-B107-6FA3ADF672F0}"/>
    <cellStyle name="AA FRAME 6 2 4 6" xfId="22579" xr:uid="{EE925A1E-5EA4-4F97-8326-C750EE08DBCE}"/>
    <cellStyle name="AA FRAME 6 2 5" xfId="8780" xr:uid="{53297FDE-21C7-4472-814D-0D264F1B9374}"/>
    <cellStyle name="AA FRAME 6 2 5 2" xfId="11547" xr:uid="{100BAC6A-2FC7-4668-A771-7A53401E0DF2}"/>
    <cellStyle name="AA FRAME 6 2 5 2 2" xfId="39421" xr:uid="{998B1B55-956E-4777-9E84-2608E98BF6AC}"/>
    <cellStyle name="AA FRAME 6 2 5 2 3" xfId="26877" xr:uid="{B288522E-2B47-41D3-B945-EEAEF2447D5E}"/>
    <cellStyle name="AA FRAME 6 2 5 3" xfId="13164" xr:uid="{5C240EE0-005A-4639-A030-45662A238FB5}"/>
    <cellStyle name="AA FRAME 6 2 5 3 2" xfId="41038" xr:uid="{299DA9DF-87A5-4249-8AF2-3623F9D53D13}"/>
    <cellStyle name="AA FRAME 6 2 5 3 3" xfId="28494" xr:uid="{8AF5C043-B05D-4322-8B76-F4066C79D81C}"/>
    <cellStyle name="AA FRAME 6 2 5 4" xfId="14611" xr:uid="{35CFA03A-DB9C-4D4A-A7A8-65993FC35A52}"/>
    <cellStyle name="AA FRAME 6 2 5 4 2" xfId="42485" xr:uid="{0EAD3A02-27D4-47A8-BAD7-A16368337268}"/>
    <cellStyle name="AA FRAME 6 2 5 4 3" xfId="29941" xr:uid="{7C8B2B01-ABF8-4FC7-A174-3DF347458DD2}"/>
    <cellStyle name="AA FRAME 6 2 5 5" xfId="36678" xr:uid="{DB47D77E-5BF5-4A28-B0E8-FAD5F26DBCEA}"/>
    <cellStyle name="AA FRAME 6 2 5 6" xfId="24112" xr:uid="{4162DFFF-370F-4EBB-9E2B-7435C631C43A}"/>
    <cellStyle name="AA FRAME 6 2 6" xfId="10019" xr:uid="{9303CBC0-6426-4BDE-9AE5-1BEFA27ABC89}"/>
    <cellStyle name="AA FRAME 6 2 6 2" xfId="5430" xr:uid="{47DB04DE-288F-4F8B-8627-670F7AA4E0A5}"/>
    <cellStyle name="AA FRAME 6 2 6 2 2" xfId="34554" xr:uid="{C0E96C3F-58EF-4234-BBA6-E68559E142C5}"/>
    <cellStyle name="AA FRAME 6 2 6 2 3" xfId="20774" xr:uid="{CEF7E86D-E18A-4F25-967B-BA4AC37D6150}"/>
    <cellStyle name="AA FRAME 6 2 6 3" xfId="8756" xr:uid="{C2F9BFA3-47EE-4FAE-951A-4A24439D0B73}"/>
    <cellStyle name="AA FRAME 6 2 6 3 2" xfId="36654" xr:uid="{F5459E8C-43D3-4C32-956D-93D6A63B661D}"/>
    <cellStyle name="AA FRAME 6 2 6 3 3" xfId="24088" xr:uid="{491D6350-7086-4B71-BFF6-0BA275B64978}"/>
    <cellStyle name="AA FRAME 6 2 6 4" xfId="37916" xr:uid="{9C5388A7-C7A6-40BD-A17C-C08E52DA1784}"/>
    <cellStyle name="AA FRAME 6 2 6 5" xfId="25350" xr:uid="{273092F3-2EA6-4281-8C0E-B5B6D47F2877}"/>
    <cellStyle name="AA FRAME 6 2 7" xfId="6599" xr:uid="{020CA4C9-C74F-4D78-9E6D-E5F2633BEA31}"/>
    <cellStyle name="AA FRAME 6 2 7 2" xfId="35082" xr:uid="{37A97467-BEE2-4667-ACF4-A78E46F071C1}"/>
    <cellStyle name="AA FRAME 6 2 7 3" xfId="21940" xr:uid="{81D73911-CB05-40AB-B7DB-2081EABDDFF5}"/>
    <cellStyle name="AA FRAME 6 2 8" xfId="10980" xr:uid="{F20F64ED-52A1-463C-96B1-8F0456DA3D6C}"/>
    <cellStyle name="AA FRAME 6 2 8 2" xfId="38858" xr:uid="{5420D552-F1D6-4440-A719-DACDEA4F688C}"/>
    <cellStyle name="AA FRAME 6 2 8 3" xfId="26310" xr:uid="{09BA4FEF-00E6-4FE9-8BF1-D47B15981ECF}"/>
    <cellStyle name="AA FRAME 6 2 9" xfId="5482" xr:uid="{6C76D189-710D-451D-A319-4EE62AE03B12}"/>
    <cellStyle name="AA FRAME 6 2 9 2" xfId="34605" xr:uid="{975ED540-6FC3-46A8-9696-BA0978F4018D}"/>
    <cellStyle name="AA FRAME 6 2 9 3" xfId="20826" xr:uid="{AB835F29-CC65-4EBF-8B51-CDAB700A082A}"/>
    <cellStyle name="AA FRAME 7" xfId="2093" xr:uid="{39C40E49-75D4-4371-8B65-DC55D1A8B453}"/>
    <cellStyle name="AA FRAME 7 2" xfId="4380" xr:uid="{4F6BC08F-AE38-4BA4-91EB-5D201163386A}"/>
    <cellStyle name="AA FRAME 7 2 10" xfId="16393" xr:uid="{2606C25E-3C8E-44C4-AE67-BDB24827F728}"/>
    <cellStyle name="AA FRAME 7 2 10 2" xfId="43530" xr:uid="{C585D1F3-40CF-4549-9C58-4CBCDBDC91D1}"/>
    <cellStyle name="AA FRAME 7 2 10 3" xfId="31695" xr:uid="{37720DC3-5033-4092-9410-AA10CDBA0F1F}"/>
    <cellStyle name="AA FRAME 7 2 11" xfId="18148" xr:uid="{5ECAFB85-913B-4DEE-86C6-050A99009CEC}"/>
    <cellStyle name="AA FRAME 7 2 11 2" xfId="44016" xr:uid="{07A0147E-B97D-4A32-B65A-52F71E2FBDC6}"/>
    <cellStyle name="AA FRAME 7 2 11 3" xfId="33446" xr:uid="{7852C2A6-4989-49AB-AB59-0AEE935118F2}"/>
    <cellStyle name="AA FRAME 7 2 12" xfId="16120" xr:uid="{3CAAE3DB-4F93-4017-A195-7290F8C87BD2}"/>
    <cellStyle name="AA FRAME 7 2 12 2" xfId="43320" xr:uid="{BA9B8E8D-FE3B-4592-8D46-484107FC6E48}"/>
    <cellStyle name="AA FRAME 7 2 12 3" xfId="31449" xr:uid="{8535B7A0-A754-41B8-BBBE-44F7E8268E96}"/>
    <cellStyle name="AA FRAME 7 2 13" xfId="34183" xr:uid="{924A0EAD-E373-496E-A330-15D2A374A69A}"/>
    <cellStyle name="AA FRAME 7 2 14" xfId="19778" xr:uid="{F8A0F4BB-F0A8-40FB-8AE7-2967CAC8C0CE}"/>
    <cellStyle name="AA FRAME 7 2 2" xfId="8258" xr:uid="{45749B15-E83A-46BA-AF66-6E7C9DEF65EB}"/>
    <cellStyle name="AA FRAME 7 2 2 10" xfId="36156" xr:uid="{44AC8CB1-4773-4814-AE84-0681FCD98AB2}"/>
    <cellStyle name="AA FRAME 7 2 2 11" xfId="23590" xr:uid="{48F0040E-804A-4027-95C2-8F333F0B5DE6}"/>
    <cellStyle name="AA FRAME 7 2 2 2" xfId="9415" xr:uid="{4BA3CE4C-3311-4891-A33F-673DCC637498}"/>
    <cellStyle name="AA FRAME 7 2 2 2 2" xfId="11998" xr:uid="{708A18DD-5561-44C3-8535-F86E7BBA68A2}"/>
    <cellStyle name="AA FRAME 7 2 2 2 2 2" xfId="39872" xr:uid="{BD29AC8E-9DB5-43DF-B3E2-AF22817A5A57}"/>
    <cellStyle name="AA FRAME 7 2 2 2 2 3" xfId="27328" xr:uid="{BF3B8053-26D2-49B1-8C48-BA80FE9F9AAA}"/>
    <cellStyle name="AA FRAME 7 2 2 2 3" xfId="13615" xr:uid="{3EAD21CD-3740-4FE1-81FB-D331401E6B57}"/>
    <cellStyle name="AA FRAME 7 2 2 2 3 2" xfId="41489" xr:uid="{33CDFC77-96E9-4721-9D67-FC85767D13CA}"/>
    <cellStyle name="AA FRAME 7 2 2 2 3 3" xfId="28945" xr:uid="{8BC475F5-E619-4118-9F1A-C269DAA232E5}"/>
    <cellStyle name="AA FRAME 7 2 2 2 4" xfId="15062" xr:uid="{E2195515-1EA7-43E7-A4DB-902FC9EB4C2B}"/>
    <cellStyle name="AA FRAME 7 2 2 2 4 2" xfId="42936" xr:uid="{323E8716-E363-4B16-BC04-6DCC745A2FE4}"/>
    <cellStyle name="AA FRAME 7 2 2 2 4 3" xfId="30392" xr:uid="{7DAE9FD7-23C4-4340-9FD0-FB942A766C8C}"/>
    <cellStyle name="AA FRAME 7 2 2 2 5" xfId="37313" xr:uid="{C0CABCEA-9BE3-4577-8162-4B7F39A50498}"/>
    <cellStyle name="AA FRAME 7 2 2 2 6" xfId="24747" xr:uid="{509550DD-EE89-4865-99AF-C6E21563DA23}"/>
    <cellStyle name="AA FRAME 7 2 2 3" xfId="11301" xr:uid="{88BAE5CD-BE4B-4140-974A-8250216EEC2A}"/>
    <cellStyle name="AA FRAME 7 2 2 3 2" xfId="12918" xr:uid="{E8F92F01-CD44-4416-BB96-B0BD38168B2A}"/>
    <cellStyle name="AA FRAME 7 2 2 3 2 2" xfId="40792" xr:uid="{E660E81F-B1E9-4764-A2F9-D1B687672196}"/>
    <cellStyle name="AA FRAME 7 2 2 3 2 3" xfId="28248" xr:uid="{4463C227-2F31-48AC-81B9-29666AB846B6}"/>
    <cellStyle name="AA FRAME 7 2 2 3 3" xfId="14365" xr:uid="{808DA4D5-09EA-4C6E-9F47-E7976BEB63CE}"/>
    <cellStyle name="AA FRAME 7 2 2 3 3 2" xfId="42239" xr:uid="{BA2AF0BF-4D7F-4D0A-8EF0-4F9DDFED2E93}"/>
    <cellStyle name="AA FRAME 7 2 2 3 3 3" xfId="29695" xr:uid="{FF37083E-E993-40D5-9351-D760F24319B5}"/>
    <cellStyle name="AA FRAME 7 2 2 3 4" xfId="39175" xr:uid="{6B1E2F44-26AD-4CDE-AA87-1DFD1FECD838}"/>
    <cellStyle name="AA FRAME 7 2 2 3 5" xfId="26631" xr:uid="{6B0E7313-51A5-4C43-88A2-2F9999B32086}"/>
    <cellStyle name="AA FRAME 7 2 2 4" xfId="10164" xr:uid="{29A98156-E620-4A89-9F9B-6E743BAA3D89}"/>
    <cellStyle name="AA FRAME 7 2 2 4 2" xfId="38059" xr:uid="{36CA0C69-205C-4B29-ADD1-2C2C47C76162}"/>
    <cellStyle name="AA FRAME 7 2 2 4 3" xfId="25494" xr:uid="{0CD63B44-890D-4046-9BBF-8A1FFA75DEFF}"/>
    <cellStyle name="AA FRAME 7 2 2 5" xfId="10919" xr:uid="{6B126051-29A7-4E65-A259-159B87F4EF43}"/>
    <cellStyle name="AA FRAME 7 2 2 5 2" xfId="38802" xr:uid="{5009E163-1894-4497-A33C-4AA4D928B6CB}"/>
    <cellStyle name="AA FRAME 7 2 2 5 3" xfId="26249" xr:uid="{CD2D2144-D71B-4CDE-8CE6-7F73AA69B198}"/>
    <cellStyle name="AA FRAME 7 2 2 6" xfId="12502" xr:uid="{E2CC9BA5-3FB6-41E3-B9E6-D48A4D7006A7}"/>
    <cellStyle name="AA FRAME 7 2 2 6 2" xfId="40376" xr:uid="{68046BBB-8428-408C-A53F-BBC6DF6F0814}"/>
    <cellStyle name="AA FRAME 7 2 2 6 3" xfId="27832" xr:uid="{8AD8889D-10A7-4AEE-9559-BBC569F62189}"/>
    <cellStyle name="AA FRAME 7 2 2 7" xfId="17608" xr:uid="{2621999D-C3EB-4F7D-BAAC-AA846297C725}"/>
    <cellStyle name="AA FRAME 7 2 2 7 2" xfId="43755" xr:uid="{C3300C9D-D2F3-47CB-B661-0FB2D6A155F7}"/>
    <cellStyle name="AA FRAME 7 2 2 7 3" xfId="32906" xr:uid="{87FB9CC6-2EDA-4280-8D51-54409BE559A2}"/>
    <cellStyle name="AA FRAME 7 2 2 8" xfId="18398" xr:uid="{39223C2B-BA9E-4440-83AD-A8766862A15F}"/>
    <cellStyle name="AA FRAME 7 2 2 8 2" xfId="44266" xr:uid="{79CABC2F-73A5-4EC8-9846-745B333368B1}"/>
    <cellStyle name="AA FRAME 7 2 2 8 3" xfId="33696" xr:uid="{4C6348A8-376A-4F8F-B7B7-491FE36483DF}"/>
    <cellStyle name="AA FRAME 7 2 2 9" xfId="18602" xr:uid="{AAB1AB15-2DE0-490F-8A2F-32C152751D3C}"/>
    <cellStyle name="AA FRAME 7 2 2 9 2" xfId="44470" xr:uid="{6A0936FF-3323-4656-ADB2-699EDA14A88F}"/>
    <cellStyle name="AA FRAME 7 2 2 9 3" xfId="33900" xr:uid="{226B7CC1-C5F0-44A6-AFE4-9680B49C9FB1}"/>
    <cellStyle name="AA FRAME 7 2 3" xfId="8035" xr:uid="{9281187A-94D4-4393-862A-A6E4183599DD}"/>
    <cellStyle name="AA FRAME 7 2 3 2" xfId="9197" xr:uid="{D64001CA-CB9E-4333-805C-5FE36B604087}"/>
    <cellStyle name="AA FRAME 7 2 3 2 2" xfId="11781" xr:uid="{981D156E-4113-428D-B83C-23E5A2178F1C}"/>
    <cellStyle name="AA FRAME 7 2 3 2 2 2" xfId="39655" xr:uid="{2DAC7D6E-73F3-4B42-8FFE-62A128090EAA}"/>
    <cellStyle name="AA FRAME 7 2 3 2 2 3" xfId="27111" xr:uid="{FFFDECE0-71A7-4136-A5EE-8A52319E531B}"/>
    <cellStyle name="AA FRAME 7 2 3 2 3" xfId="13398" xr:uid="{F608C2E4-0C9F-480F-B939-46E866ABCC09}"/>
    <cellStyle name="AA FRAME 7 2 3 2 3 2" xfId="41272" xr:uid="{22C7BFA3-9235-4F07-8EEA-F8B505A39820}"/>
    <cellStyle name="AA FRAME 7 2 3 2 3 3" xfId="28728" xr:uid="{E31D24FC-09A4-4C70-B168-24C3EAE91EE9}"/>
    <cellStyle name="AA FRAME 7 2 3 2 4" xfId="14845" xr:uid="{0DEF30FC-5C5E-45CC-841B-36F2DD61B866}"/>
    <cellStyle name="AA FRAME 7 2 3 2 4 2" xfId="42719" xr:uid="{83B1D0AE-5338-48D4-AA62-8387532BA4E9}"/>
    <cellStyle name="AA FRAME 7 2 3 2 4 3" xfId="30175" xr:uid="{49EE5A17-CBB7-4CA0-B688-69ACEB1BFE93}"/>
    <cellStyle name="AA FRAME 7 2 3 2 5" xfId="37095" xr:uid="{C75DDF2B-B081-46C1-8E3B-0224F72AEE98}"/>
    <cellStyle name="AA FRAME 7 2 3 2 6" xfId="24529" xr:uid="{D86EACB7-8D93-449A-B7CA-24E952FB7714}"/>
    <cellStyle name="AA FRAME 7 2 3 3" xfId="11083" xr:uid="{7FE70A18-C123-4D71-890A-CBE365487F41}"/>
    <cellStyle name="AA FRAME 7 2 3 3 2" xfId="12701" xr:uid="{F5769C14-5291-46C0-A01B-C26C82A8DFA9}"/>
    <cellStyle name="AA FRAME 7 2 3 3 2 2" xfId="40575" xr:uid="{4E89CDF6-0E9F-4212-AB45-F4B95E9D594E}"/>
    <cellStyle name="AA FRAME 7 2 3 3 2 3" xfId="28031" xr:uid="{F4A91559-FBEF-4E24-8FEC-9B16F9BF5FF1}"/>
    <cellStyle name="AA FRAME 7 2 3 3 3" xfId="14148" xr:uid="{FCA225A2-E264-46F9-A30F-EE24BB47E581}"/>
    <cellStyle name="AA FRAME 7 2 3 3 3 2" xfId="42022" xr:uid="{810BC60E-BC2F-4D04-A59C-40FD3DBDF4CB}"/>
    <cellStyle name="AA FRAME 7 2 3 3 3 3" xfId="29478" xr:uid="{F618F271-ED23-4FB1-A7F7-5EB0DE08D2C3}"/>
    <cellStyle name="AA FRAME 7 2 3 3 4" xfId="38958" xr:uid="{BAB9DC81-33D1-4B1B-B6CA-1CDFE65FDDE7}"/>
    <cellStyle name="AA FRAME 7 2 3 3 5" xfId="26413" xr:uid="{852FBB13-3400-4288-9ADB-16978345BDF5}"/>
    <cellStyle name="AA FRAME 7 2 3 4" xfId="9811" xr:uid="{D6B18DF7-5CC2-4C26-871B-561E06A5A6AA}"/>
    <cellStyle name="AA FRAME 7 2 3 4 2" xfId="37709" xr:uid="{EAC778C1-9A81-4ED5-9DBB-ABC019773BF5}"/>
    <cellStyle name="AA FRAME 7 2 3 4 3" xfId="25143" xr:uid="{30B06A03-EC08-4779-AD21-443ED02380A3}"/>
    <cellStyle name="AA FRAME 7 2 3 5" xfId="10930" xr:uid="{C3C2CDAB-A27B-4DAB-9888-9679A560ADD8}"/>
    <cellStyle name="AA FRAME 7 2 3 5 2" xfId="38813" xr:uid="{30CA048E-5362-44AE-98BE-389AB0C18C63}"/>
    <cellStyle name="AA FRAME 7 2 3 5 3" xfId="26260" xr:uid="{F5FF7D13-2800-453B-9002-F16FBA2E83FE}"/>
    <cellStyle name="AA FRAME 7 2 3 6" xfId="6986" xr:uid="{A28B1E88-D9DE-4395-9D35-105D8DCF73FA}"/>
    <cellStyle name="AA FRAME 7 2 3 6 2" xfId="35468" xr:uid="{2DFE56E1-3A5D-4EB9-9713-150F576BAF02}"/>
    <cellStyle name="AA FRAME 7 2 3 6 3" xfId="22327" xr:uid="{40C7463C-0751-4DFF-B928-6939403F31E9}"/>
    <cellStyle name="AA FRAME 7 2 3 7" xfId="35938" xr:uid="{E8F79828-ACB9-445B-B659-5AFF80723CF1}"/>
    <cellStyle name="AA FRAME 7 2 3 8" xfId="23372" xr:uid="{3F8D65D9-03B0-45AC-9072-3364282B538F}"/>
    <cellStyle name="AA FRAME 7 2 4" xfId="7239" xr:uid="{FD379C32-FAA2-4341-9B7D-149CED6D3610}"/>
    <cellStyle name="AA FRAME 7 2 4 2" xfId="10663" xr:uid="{20974759-F0AB-4C14-83D4-433959DB40D2}"/>
    <cellStyle name="AA FRAME 7 2 4 2 2" xfId="38546" xr:uid="{533210B8-5D40-42BD-BACF-A6B0BB583EA0}"/>
    <cellStyle name="AA FRAME 7 2 4 2 3" xfId="25993" xr:uid="{0C05801D-C5F6-42B2-9EB3-A4DD68E275CC}"/>
    <cellStyle name="AA FRAME 7 2 4 3" xfId="12318" xr:uid="{854C348C-5963-4126-BCA3-6F81E84B5521}"/>
    <cellStyle name="AA FRAME 7 2 4 3 2" xfId="40192" xr:uid="{39EF213A-02FA-4F6D-AF8A-EBB9DCAAF59E}"/>
    <cellStyle name="AA FRAME 7 2 4 3 3" xfId="27648" xr:uid="{99FF354D-DB1A-43D5-8989-E347F21F4640}"/>
    <cellStyle name="AA FRAME 7 2 4 4" xfId="13914" xr:uid="{55A56D4D-5F59-4A5C-BB7F-295DCE748820}"/>
    <cellStyle name="AA FRAME 7 2 4 4 2" xfId="41788" xr:uid="{A6BE9B09-8ABB-446C-9BB8-FB7A1D7908AF}"/>
    <cellStyle name="AA FRAME 7 2 4 4 3" xfId="29244" xr:uid="{5D2AE356-1C9D-4410-934B-CE578C9AD80A}"/>
    <cellStyle name="AA FRAME 7 2 4 5" xfId="35685" xr:uid="{221B2019-D740-4564-9742-57A0B7F0ACFC}"/>
    <cellStyle name="AA FRAME 7 2 4 6" xfId="22580" xr:uid="{668A2DD7-D24B-431F-A452-CD62FA0059A5}"/>
    <cellStyle name="AA FRAME 7 2 5" xfId="8781" xr:uid="{0DAF01EC-F27F-4E35-ABAD-87C53651346F}"/>
    <cellStyle name="AA FRAME 7 2 5 2" xfId="11548" xr:uid="{89D623C6-4A50-4ACB-88B5-D2306C03B4E5}"/>
    <cellStyle name="AA FRAME 7 2 5 2 2" xfId="39422" xr:uid="{C4D53CC4-40E3-4CE9-AE0B-80E870009CB6}"/>
    <cellStyle name="AA FRAME 7 2 5 2 3" xfId="26878" xr:uid="{747AA526-CDD2-46FE-9038-87CEBCF07C21}"/>
    <cellStyle name="AA FRAME 7 2 5 3" xfId="13165" xr:uid="{4F948F35-0608-4332-9F9E-5795C801F979}"/>
    <cellStyle name="AA FRAME 7 2 5 3 2" xfId="41039" xr:uid="{513DAA23-F723-4501-B7CC-353D6EE293E2}"/>
    <cellStyle name="AA FRAME 7 2 5 3 3" xfId="28495" xr:uid="{21ED9678-05F4-4FD1-8B98-38A23E021E76}"/>
    <cellStyle name="AA FRAME 7 2 5 4" xfId="14612" xr:uid="{95343224-F30E-4E5C-9E64-3BE3D5E76F8D}"/>
    <cellStyle name="AA FRAME 7 2 5 4 2" xfId="42486" xr:uid="{2A9B18BB-C798-47B4-B2A6-06B4C0C5A122}"/>
    <cellStyle name="AA FRAME 7 2 5 4 3" xfId="29942" xr:uid="{70982BEA-43D7-412F-AA60-7B9FD3C60923}"/>
    <cellStyle name="AA FRAME 7 2 5 5" xfId="36679" xr:uid="{C2416990-FA4C-4BF3-B2C6-99613032597E}"/>
    <cellStyle name="AA FRAME 7 2 5 6" xfId="24113" xr:uid="{E8AC7EE3-2D03-49B0-8E0B-843DDB4B19A3}"/>
    <cellStyle name="AA FRAME 7 2 6" xfId="9761" xr:uid="{1FBC1765-3958-40BF-A800-F1F44BFDFFAD}"/>
    <cellStyle name="AA FRAME 7 2 6 2" xfId="8597" xr:uid="{44F17EE3-9130-49D3-8051-8E35013B3BA9}"/>
    <cellStyle name="AA FRAME 7 2 6 2 2" xfId="36495" xr:uid="{79577B01-8696-4EE3-926D-421F3ECE8FE5}"/>
    <cellStyle name="AA FRAME 7 2 6 2 3" xfId="23929" xr:uid="{C96E2108-193B-4DF1-AC7D-7830B377EA25}"/>
    <cellStyle name="AA FRAME 7 2 6 3" xfId="6236" xr:uid="{55F38B6E-B757-4846-9140-E4F32AAF15ED}"/>
    <cellStyle name="AA FRAME 7 2 6 3 2" xfId="34973" xr:uid="{1AD3892A-CDAA-4207-A0B9-62C75958747F}"/>
    <cellStyle name="AA FRAME 7 2 6 3 3" xfId="21577" xr:uid="{6CD576EF-70F5-4701-85EC-B45D02F78212}"/>
    <cellStyle name="AA FRAME 7 2 6 4" xfId="37659" xr:uid="{898E9C3A-06FB-4217-8F9F-4E0A4F5F6139}"/>
    <cellStyle name="AA FRAME 7 2 6 5" xfId="25093" xr:uid="{3B8A5436-82E1-418B-88EA-CDDB5250E6C0}"/>
    <cellStyle name="AA FRAME 7 2 7" xfId="5275" xr:uid="{47B5BADB-0A9E-440F-BDB4-C73641EF1D5A}"/>
    <cellStyle name="AA FRAME 7 2 7 2" xfId="34437" xr:uid="{BE35496B-2CD3-43FD-A70C-531CD741F7B4}"/>
    <cellStyle name="AA FRAME 7 2 7 3" xfId="20619" xr:uid="{29767F1D-019C-49B5-A2F3-977796F5988A}"/>
    <cellStyle name="AA FRAME 7 2 8" xfId="9658" xr:uid="{420FE939-9CAC-41E8-BBB5-A1D167E0C839}"/>
    <cellStyle name="AA FRAME 7 2 8 2" xfId="37556" xr:uid="{38904572-F05E-40E3-BA99-AF06DF5B848C}"/>
    <cellStyle name="AA FRAME 7 2 8 3" xfId="24990" xr:uid="{7FBAD35B-DEBD-4A42-BA84-2796D09C7A36}"/>
    <cellStyle name="AA FRAME 7 2 9" xfId="8540" xr:uid="{7BC7F7A0-9AD7-41F1-BEA7-BB0B3DFC1643}"/>
    <cellStyle name="AA FRAME 7 2 9 2" xfId="36438" xr:uid="{DA57ACC9-08AE-4373-A772-549C88FF4463}"/>
    <cellStyle name="AA FRAME 7 2 9 3" xfId="23872" xr:uid="{7EDDB155-C149-432F-B7D7-F2AEC8F27B18}"/>
    <cellStyle name="AA FRAME 8" xfId="2094" xr:uid="{1D6ABD3D-DE13-4778-9CE6-877CD84B2B7C}"/>
    <cellStyle name="AA FRAME 8 2" xfId="4381" xr:uid="{7BD5D3EF-E529-4E29-8C1B-D2145AA9C1D5}"/>
    <cellStyle name="AA FRAME 8 2 10" xfId="16394" xr:uid="{45E6E4CB-B82E-4E74-B8FE-A1683719D212}"/>
    <cellStyle name="AA FRAME 8 2 10 2" xfId="43531" xr:uid="{17B3FF4D-12FA-4019-9125-397D25929496}"/>
    <cellStyle name="AA FRAME 8 2 10 3" xfId="31696" xr:uid="{999E166D-40D6-4D04-B52E-23A943BAAFF6}"/>
    <cellStyle name="AA FRAME 8 2 11" xfId="18149" xr:uid="{F8EA9B3B-0C0B-45EA-9171-1B383A26B42B}"/>
    <cellStyle name="AA FRAME 8 2 11 2" xfId="44017" xr:uid="{2785427D-BFBF-4B6B-B269-DD45A98DDF5D}"/>
    <cellStyle name="AA FRAME 8 2 11 3" xfId="33447" xr:uid="{FAC1B7B8-3C5B-493A-9D68-335F0DD9C956}"/>
    <cellStyle name="AA FRAME 8 2 12" xfId="16280" xr:uid="{DBF84221-29D8-4F67-A822-D7BFD85A2821}"/>
    <cellStyle name="AA FRAME 8 2 12 2" xfId="43460" xr:uid="{9F5629DF-4425-40EE-BBE4-4FFE4F394228}"/>
    <cellStyle name="AA FRAME 8 2 12 3" xfId="31590" xr:uid="{6C340BC0-F2E7-4E7F-83D9-804A665FC5D5}"/>
    <cellStyle name="AA FRAME 8 2 13" xfId="34184" xr:uid="{AA641647-00D8-413B-AFD0-6103D7F6D357}"/>
    <cellStyle name="AA FRAME 8 2 14" xfId="19779" xr:uid="{3B18D81A-338A-4DF9-8BFD-C7FE27928719}"/>
    <cellStyle name="AA FRAME 8 2 2" xfId="8259" xr:uid="{03CF13B5-07A6-4D6E-A5E6-A4AC2A4EFE7C}"/>
    <cellStyle name="AA FRAME 8 2 2 10" xfId="36157" xr:uid="{F7AC6A67-6965-4853-A14D-93DF8F277837}"/>
    <cellStyle name="AA FRAME 8 2 2 11" xfId="23591" xr:uid="{7B78A8B2-88BD-4507-B10E-8C7E6093C357}"/>
    <cellStyle name="AA FRAME 8 2 2 2" xfId="9416" xr:uid="{85888871-5E03-4154-AD69-3174A41F5237}"/>
    <cellStyle name="AA FRAME 8 2 2 2 2" xfId="11999" xr:uid="{3F18BAB8-5DE1-4A7D-B981-550F28A571A9}"/>
    <cellStyle name="AA FRAME 8 2 2 2 2 2" xfId="39873" xr:uid="{E4614432-E61B-4713-8FE6-BAF074929672}"/>
    <cellStyle name="AA FRAME 8 2 2 2 2 3" xfId="27329" xr:uid="{D20C8DC3-E6BF-404C-BEC3-86C37050DAB0}"/>
    <cellStyle name="AA FRAME 8 2 2 2 3" xfId="13616" xr:uid="{F32229A9-6EE3-4B02-B611-654070CEB026}"/>
    <cellStyle name="AA FRAME 8 2 2 2 3 2" xfId="41490" xr:uid="{3ECFD89D-90FA-4B2D-A6E1-D49527AC6D53}"/>
    <cellStyle name="AA FRAME 8 2 2 2 3 3" xfId="28946" xr:uid="{1B345977-3ED0-44B7-A1D9-B3391C7E4BAF}"/>
    <cellStyle name="AA FRAME 8 2 2 2 4" xfId="15063" xr:uid="{D6F8778C-9697-4B0F-BB33-0229C6979C70}"/>
    <cellStyle name="AA FRAME 8 2 2 2 4 2" xfId="42937" xr:uid="{EEE36F20-2C26-4012-B713-3461086E4EEB}"/>
    <cellStyle name="AA FRAME 8 2 2 2 4 3" xfId="30393" xr:uid="{5597415F-9637-42AC-A2ED-298286D6C846}"/>
    <cellStyle name="AA FRAME 8 2 2 2 5" xfId="37314" xr:uid="{8FE22D93-D85D-41BA-80D6-5A56D62BC4E8}"/>
    <cellStyle name="AA FRAME 8 2 2 2 6" xfId="24748" xr:uid="{80AA8811-DD8F-41C6-B733-1E9D16483065}"/>
    <cellStyle name="AA FRAME 8 2 2 3" xfId="11302" xr:uid="{6A03436E-038C-47CB-ACA1-EFA0B1938868}"/>
    <cellStyle name="AA FRAME 8 2 2 3 2" xfId="12919" xr:uid="{0FA4A6E8-6BE3-4F48-BDC9-4BE940933ED1}"/>
    <cellStyle name="AA FRAME 8 2 2 3 2 2" xfId="40793" xr:uid="{566A12C4-4DFF-4F7B-BFE4-16C2B57865A9}"/>
    <cellStyle name="AA FRAME 8 2 2 3 2 3" xfId="28249" xr:uid="{CE964E38-5870-4CC7-9AB5-57FB6988FCD8}"/>
    <cellStyle name="AA FRAME 8 2 2 3 3" xfId="14366" xr:uid="{C53551E2-8737-48F3-B6A6-1CACEE19564C}"/>
    <cellStyle name="AA FRAME 8 2 2 3 3 2" xfId="42240" xr:uid="{41F3DC62-2A09-46CB-9E96-F8312F960893}"/>
    <cellStyle name="AA FRAME 8 2 2 3 3 3" xfId="29696" xr:uid="{650B056C-39F4-4BC6-9EAA-D0A6389B5FB9}"/>
    <cellStyle name="AA FRAME 8 2 2 3 4" xfId="39176" xr:uid="{DF97812A-8C3B-40F0-80CD-177D002E82F9}"/>
    <cellStyle name="AA FRAME 8 2 2 3 5" xfId="26632" xr:uid="{B0D20E5A-806B-42FB-80F6-2EA1511BFB67}"/>
    <cellStyle name="AA FRAME 8 2 2 4" xfId="10165" xr:uid="{F8664F45-031E-4FF8-8F09-0557B0993FC2}"/>
    <cellStyle name="AA FRAME 8 2 2 4 2" xfId="38060" xr:uid="{3C4ED8F3-F5F3-4004-925D-C6755E2F264C}"/>
    <cellStyle name="AA FRAME 8 2 2 4 3" xfId="25495" xr:uid="{553182DB-55D6-4A61-82CC-20C517B904B6}"/>
    <cellStyle name="AA FRAME 8 2 2 5" xfId="6717" xr:uid="{475E2F9A-066E-4723-B330-113BA6718F89}"/>
    <cellStyle name="AA FRAME 8 2 2 5 2" xfId="35200" xr:uid="{05B583EB-8B2F-44DD-82B2-804FEF046BDA}"/>
    <cellStyle name="AA FRAME 8 2 2 5 3" xfId="22058" xr:uid="{D11B1F83-E9C5-4959-B3AB-7296DF49F2BA}"/>
    <cellStyle name="AA FRAME 8 2 2 6" xfId="10555" xr:uid="{389CA664-1B77-4B0B-B68E-979B271107CC}"/>
    <cellStyle name="AA FRAME 8 2 2 6 2" xfId="38438" xr:uid="{276A0E27-F4E6-4F38-9377-0037914C48D5}"/>
    <cellStyle name="AA FRAME 8 2 2 6 3" xfId="25885" xr:uid="{22CB9537-1F6C-45DF-B91E-057B8C05DF48}"/>
    <cellStyle name="AA FRAME 8 2 2 7" xfId="17609" xr:uid="{A4816268-21D8-4808-941B-8D5734AA8E1F}"/>
    <cellStyle name="AA FRAME 8 2 2 7 2" xfId="43756" xr:uid="{D601C3F4-3802-412A-B206-556153B0D075}"/>
    <cellStyle name="AA FRAME 8 2 2 7 3" xfId="32907" xr:uid="{9C4B6487-8511-49FD-BD84-8DFCCC269499}"/>
    <cellStyle name="AA FRAME 8 2 2 8" xfId="18399" xr:uid="{296DCB94-F5D2-454F-B2A8-71AEC6889E6C}"/>
    <cellStyle name="AA FRAME 8 2 2 8 2" xfId="44267" xr:uid="{B880CB0D-9459-47CF-B512-BFD4E3BA8818}"/>
    <cellStyle name="AA FRAME 8 2 2 8 3" xfId="33697" xr:uid="{66365151-D791-4468-85DF-05770B8EB827}"/>
    <cellStyle name="AA FRAME 8 2 2 9" xfId="18603" xr:uid="{7EF8EDB7-871D-436D-AFE2-7196D9E4FE2E}"/>
    <cellStyle name="AA FRAME 8 2 2 9 2" xfId="44471" xr:uid="{E1B0F2F0-065A-4ED3-943E-18021971CF77}"/>
    <cellStyle name="AA FRAME 8 2 2 9 3" xfId="33901" xr:uid="{F7B20008-24F1-4B44-95A5-294154312786}"/>
    <cellStyle name="AA FRAME 8 2 3" xfId="8034" xr:uid="{BBBDE7D2-DF31-4302-BBB6-24AEEF043126}"/>
    <cellStyle name="AA FRAME 8 2 3 2" xfId="9196" xr:uid="{1547B783-C860-4D9F-B2B8-B148D15CD025}"/>
    <cellStyle name="AA FRAME 8 2 3 2 2" xfId="11780" xr:uid="{277226BD-E48A-4CF1-91E0-5FF97403BF1C}"/>
    <cellStyle name="AA FRAME 8 2 3 2 2 2" xfId="39654" xr:uid="{7EDC13FD-699A-49D8-9F93-5BA0EA4B4EBD}"/>
    <cellStyle name="AA FRAME 8 2 3 2 2 3" xfId="27110" xr:uid="{8048DDA1-7AF5-4E99-90E1-EC9241749007}"/>
    <cellStyle name="AA FRAME 8 2 3 2 3" xfId="13397" xr:uid="{E4D58953-0DAE-4463-B044-D03BDC723970}"/>
    <cellStyle name="AA FRAME 8 2 3 2 3 2" xfId="41271" xr:uid="{58EA3965-27BC-4FF3-835D-40CC1F6D2801}"/>
    <cellStyle name="AA FRAME 8 2 3 2 3 3" xfId="28727" xr:uid="{0862F52B-64BA-4B62-9F58-774B0E911B29}"/>
    <cellStyle name="AA FRAME 8 2 3 2 4" xfId="14844" xr:uid="{C7717351-B94A-4CF8-8116-B493D63D4606}"/>
    <cellStyle name="AA FRAME 8 2 3 2 4 2" xfId="42718" xr:uid="{CD9D5799-222F-491D-A1D6-B0F04D298AEF}"/>
    <cellStyle name="AA FRAME 8 2 3 2 4 3" xfId="30174" xr:uid="{49A6EC2C-46DB-4B8A-AA47-6952D80D5AD3}"/>
    <cellStyle name="AA FRAME 8 2 3 2 5" xfId="37094" xr:uid="{45E5438C-A532-4EC6-B305-A40CCCC9D391}"/>
    <cellStyle name="AA FRAME 8 2 3 2 6" xfId="24528" xr:uid="{219DD21D-BB17-42AF-BA75-CBCE6567409C}"/>
    <cellStyle name="AA FRAME 8 2 3 3" xfId="11082" xr:uid="{6517CB3C-CF8D-4CEB-AEC4-F013CB35786D}"/>
    <cellStyle name="AA FRAME 8 2 3 3 2" xfId="12700" xr:uid="{38C2CEA7-DE66-4830-B218-31BDA4023C09}"/>
    <cellStyle name="AA FRAME 8 2 3 3 2 2" xfId="40574" xr:uid="{F3203C74-A12D-4163-BDD2-D52564B15440}"/>
    <cellStyle name="AA FRAME 8 2 3 3 2 3" xfId="28030" xr:uid="{F9AC76E5-069E-4C4E-BE6F-D5099DD59488}"/>
    <cellStyle name="AA FRAME 8 2 3 3 3" xfId="14147" xr:uid="{6134B5EE-3FEA-4230-AA16-F4ECBAE6D039}"/>
    <cellStyle name="AA FRAME 8 2 3 3 3 2" xfId="42021" xr:uid="{41BE0DE5-0AEF-4C41-A6BC-728C9B905E62}"/>
    <cellStyle name="AA FRAME 8 2 3 3 3 3" xfId="29477" xr:uid="{74CE51C5-9865-43D1-9360-B0F2BB58D53F}"/>
    <cellStyle name="AA FRAME 8 2 3 3 4" xfId="38957" xr:uid="{803568F9-77ED-4315-AEAF-DAAF6BDA5F79}"/>
    <cellStyle name="AA FRAME 8 2 3 3 5" xfId="26412" xr:uid="{EF221BAD-BF0F-4A75-9D83-075E51DAAE1A}"/>
    <cellStyle name="AA FRAME 8 2 3 4" xfId="9810" xr:uid="{7B6259D8-366F-46F6-9017-BB8EB994ED87}"/>
    <cellStyle name="AA FRAME 8 2 3 4 2" xfId="37708" xr:uid="{1B981C65-895F-43DD-9536-52181852CB6A}"/>
    <cellStyle name="AA FRAME 8 2 3 4 3" xfId="25142" xr:uid="{7BB2ED66-379C-4B8B-8DA2-374EE7007C53}"/>
    <cellStyle name="AA FRAME 8 2 3 5" xfId="9703" xr:uid="{036263BC-41BD-4039-A7A3-3DA969DF66B5}"/>
    <cellStyle name="AA FRAME 8 2 3 5 2" xfId="37601" xr:uid="{D9B2351C-D258-4EFA-9B24-2BFA45A53912}"/>
    <cellStyle name="AA FRAME 8 2 3 5 3" xfId="25035" xr:uid="{B9EE2E67-BC88-4C78-A5BB-1C90E45084AD}"/>
    <cellStyle name="AA FRAME 8 2 3 6" xfId="6252" xr:uid="{E6EA6E1E-5FC9-4219-84DA-3136BC560F70}"/>
    <cellStyle name="AA FRAME 8 2 3 6 2" xfId="34987" xr:uid="{205FB5EF-C2F2-4F55-9580-6E247DB44E9A}"/>
    <cellStyle name="AA FRAME 8 2 3 6 3" xfId="21593" xr:uid="{F836600F-6078-4905-BA60-24D96980F57D}"/>
    <cellStyle name="AA FRAME 8 2 3 7" xfId="35937" xr:uid="{6FCC5A80-6F0D-4740-ADEA-55AA9D88EF06}"/>
    <cellStyle name="AA FRAME 8 2 3 8" xfId="23371" xr:uid="{FD5374B9-7A73-494A-97D0-2667CED2B00E}"/>
    <cellStyle name="AA FRAME 8 2 4" xfId="7240" xr:uid="{3CF4DB9C-70F1-4E9C-985A-095555D00FBD}"/>
    <cellStyle name="AA FRAME 8 2 4 2" xfId="10664" xr:uid="{60FC0B57-1B95-4379-B777-359A853B7A86}"/>
    <cellStyle name="AA FRAME 8 2 4 2 2" xfId="38547" xr:uid="{1F7DA492-B9F3-4E81-9521-280D21857D4D}"/>
    <cellStyle name="AA FRAME 8 2 4 2 3" xfId="25994" xr:uid="{0AEB1C0C-850F-46D1-8F11-8860731E1FDB}"/>
    <cellStyle name="AA FRAME 8 2 4 3" xfId="12319" xr:uid="{E4104EAA-6FDD-4227-BC46-BE3B9DDA0D2D}"/>
    <cellStyle name="AA FRAME 8 2 4 3 2" xfId="40193" xr:uid="{107C80E6-91DE-4939-AF37-9303A4A60A48}"/>
    <cellStyle name="AA FRAME 8 2 4 3 3" xfId="27649" xr:uid="{37C4F9FD-BD17-464E-AAB0-E5805A5F0DD3}"/>
    <cellStyle name="AA FRAME 8 2 4 4" xfId="13915" xr:uid="{2389CD1E-7DC4-4E2B-9FDA-CE482C1C6FA7}"/>
    <cellStyle name="AA FRAME 8 2 4 4 2" xfId="41789" xr:uid="{C674B4F9-B335-4EDC-8595-A07461A71EF7}"/>
    <cellStyle name="AA FRAME 8 2 4 4 3" xfId="29245" xr:uid="{B9B7E912-0D03-48B3-8B2E-BC3A2F7D8B51}"/>
    <cellStyle name="AA FRAME 8 2 4 5" xfId="35686" xr:uid="{0A9BBE64-52ED-4835-A1B4-E8683D2A0E20}"/>
    <cellStyle name="AA FRAME 8 2 4 6" xfId="22581" xr:uid="{FAC1AC33-608E-4B9C-84BC-71655C64311A}"/>
    <cellStyle name="AA FRAME 8 2 5" xfId="8782" xr:uid="{A22CF766-5315-48BA-88D5-E53CE277235A}"/>
    <cellStyle name="AA FRAME 8 2 5 2" xfId="11549" xr:uid="{CF260531-4A2E-496B-AE3B-92BC04A67236}"/>
    <cellStyle name="AA FRAME 8 2 5 2 2" xfId="39423" xr:uid="{5BEA6046-9955-44DA-90E2-6D7636A5BDCB}"/>
    <cellStyle name="AA FRAME 8 2 5 2 3" xfId="26879" xr:uid="{8C20F149-A410-4819-9CFD-448C07AA7F25}"/>
    <cellStyle name="AA FRAME 8 2 5 3" xfId="13166" xr:uid="{BE1ADFA9-8AF9-429D-9FA3-D18305646542}"/>
    <cellStyle name="AA FRAME 8 2 5 3 2" xfId="41040" xr:uid="{77E4971F-6707-4633-8B32-753D1808F836}"/>
    <cellStyle name="AA FRAME 8 2 5 3 3" xfId="28496" xr:uid="{320011B2-7508-4F21-96D6-653F3BB1534F}"/>
    <cellStyle name="AA FRAME 8 2 5 4" xfId="14613" xr:uid="{27BC5BF1-DCCB-44C8-9BC8-B9BEC183201F}"/>
    <cellStyle name="AA FRAME 8 2 5 4 2" xfId="42487" xr:uid="{3BC6587F-7BA0-45B9-B241-FA95855CFE16}"/>
    <cellStyle name="AA FRAME 8 2 5 4 3" xfId="29943" xr:uid="{B800FA81-0179-4C8B-BD1A-781B1FA4ED18}"/>
    <cellStyle name="AA FRAME 8 2 5 5" xfId="36680" xr:uid="{A1EF93FC-E1B6-4DAF-AEDB-AB39B25A89AB}"/>
    <cellStyle name="AA FRAME 8 2 5 6" xfId="24114" xr:uid="{C51C5E5A-3AB7-4C5D-AC86-0DE0CD743572}"/>
    <cellStyle name="AA FRAME 8 2 6" xfId="10021" xr:uid="{989C05CB-E320-4A3D-A99F-A256BB4587B1}"/>
    <cellStyle name="AA FRAME 8 2 6 2" xfId="9010" xr:uid="{14DFCC73-12AF-48F7-BDE9-67D0FA5045D1}"/>
    <cellStyle name="AA FRAME 8 2 6 2 2" xfId="36908" xr:uid="{2E2C8C99-D2AB-4F10-B01F-9E0AA7B674B5}"/>
    <cellStyle name="AA FRAME 8 2 6 2 3" xfId="24342" xr:uid="{4FEE316D-17B8-4CB8-BB67-20E52954DA65}"/>
    <cellStyle name="AA FRAME 8 2 6 3" xfId="9682" xr:uid="{BA4991A2-4A7B-4F04-A671-7B608E8CC1FC}"/>
    <cellStyle name="AA FRAME 8 2 6 3 2" xfId="37580" xr:uid="{7E9803A8-9361-4BEA-B177-521FE3F004F2}"/>
    <cellStyle name="AA FRAME 8 2 6 3 3" xfId="25014" xr:uid="{BDE48DD1-7B38-4EB7-A8BC-A5FB08536EF7}"/>
    <cellStyle name="AA FRAME 8 2 6 4" xfId="37918" xr:uid="{DB069F6D-6A6F-4A61-B9E9-13DF1B78C240}"/>
    <cellStyle name="AA FRAME 8 2 6 5" xfId="25352" xr:uid="{816CF4F1-8A55-4F21-8218-B5352841F4E6}"/>
    <cellStyle name="AA FRAME 8 2 7" xfId="6601" xr:uid="{4DC31529-15F6-441E-98F5-8C731234F125}"/>
    <cellStyle name="AA FRAME 8 2 7 2" xfId="35084" xr:uid="{3B59E859-B580-48B3-9FEE-8D529C6851B8}"/>
    <cellStyle name="AA FRAME 8 2 7 3" xfId="21942" xr:uid="{E8F694B1-1519-4985-90EF-3A75413B2481}"/>
    <cellStyle name="AA FRAME 8 2 8" xfId="10882" xr:uid="{55C9632F-7FFF-4E3A-BE7B-A3F98013D38B}"/>
    <cellStyle name="AA FRAME 8 2 8 2" xfId="38765" xr:uid="{4B696971-1319-4FD8-A946-3C50C205F611}"/>
    <cellStyle name="AA FRAME 8 2 8 3" xfId="26212" xr:uid="{73CDF363-6300-4867-8733-FCD4CD53DC31}"/>
    <cellStyle name="AA FRAME 8 2 9" xfId="5596" xr:uid="{75BD8D56-1590-438D-BF07-9ECF29A4BA59}"/>
    <cellStyle name="AA FRAME 8 2 9 2" xfId="34706" xr:uid="{49ED0422-AA5D-4C6D-BCFB-277D88D29EA1}"/>
    <cellStyle name="AA FRAME 8 2 9 3" xfId="20940" xr:uid="{DC99BC31-A870-4CF4-9F0A-B79205190B6F}"/>
    <cellStyle name="AA FRAME 9" xfId="2095" xr:uid="{B08F290B-852E-4715-8ADE-E39A3CAE56E9}"/>
    <cellStyle name="AA FRAME 9 2" xfId="4382" xr:uid="{851E1ADF-37E5-43F2-AFF1-B4097F5466A6}"/>
    <cellStyle name="AA FRAME 9 2 10" xfId="16395" xr:uid="{9D6C9FC2-1EB2-45B1-AC1E-3B4CAA2EDC21}"/>
    <cellStyle name="AA FRAME 9 2 10 2" xfId="43532" xr:uid="{FC6324B4-1FD8-4447-ABEF-9BB9184F4C0A}"/>
    <cellStyle name="AA FRAME 9 2 10 3" xfId="31697" xr:uid="{88F12044-B600-43A1-8F16-7AD8BF6B4F22}"/>
    <cellStyle name="AA FRAME 9 2 11" xfId="18150" xr:uid="{862168E5-BB5A-4A37-83FE-201B8A64886A}"/>
    <cellStyle name="AA FRAME 9 2 11 2" xfId="44018" xr:uid="{8C54ACAB-9716-470F-AC03-873F2F027119}"/>
    <cellStyle name="AA FRAME 9 2 11 3" xfId="33448" xr:uid="{6D3251AD-989A-46FB-AB1D-1EB644E8F404}"/>
    <cellStyle name="AA FRAME 9 2 12" xfId="15505" xr:uid="{19370231-E8A0-4352-8933-70332C12DD88}"/>
    <cellStyle name="AA FRAME 9 2 12 2" xfId="43297" xr:uid="{2F3255D6-91BD-4F4A-A695-4D4320AB2C6C}"/>
    <cellStyle name="AA FRAME 9 2 12 3" xfId="30834" xr:uid="{6A29F277-9545-4A87-93AA-D449E299BF11}"/>
    <cellStyle name="AA FRAME 9 2 13" xfId="34185" xr:uid="{9732C30C-9D40-4BD3-A2BA-3F0527A0B58B}"/>
    <cellStyle name="AA FRAME 9 2 14" xfId="19780" xr:uid="{34591DC3-3AAB-41E5-A37E-0A75AAC6FDA0}"/>
    <cellStyle name="AA FRAME 9 2 2" xfId="8260" xr:uid="{32D73F35-DF58-4F65-888C-9327EC1F618D}"/>
    <cellStyle name="AA FRAME 9 2 2 10" xfId="36158" xr:uid="{E8864C90-A6A7-4D02-AF94-69E634E8DFF1}"/>
    <cellStyle name="AA FRAME 9 2 2 11" xfId="23592" xr:uid="{72FC91A5-741F-4687-8F14-5530FB5132B1}"/>
    <cellStyle name="AA FRAME 9 2 2 2" xfId="9417" xr:uid="{18B66759-DFBE-4BAA-904E-306E60639376}"/>
    <cellStyle name="AA FRAME 9 2 2 2 2" xfId="12000" xr:uid="{CCFE0788-72AA-4500-8453-DDBBD8FD19EA}"/>
    <cellStyle name="AA FRAME 9 2 2 2 2 2" xfId="39874" xr:uid="{CC971293-8731-4417-85B8-A64DF0599DB9}"/>
    <cellStyle name="AA FRAME 9 2 2 2 2 3" xfId="27330" xr:uid="{5B746199-4A1C-44A5-96D2-D177BCC95A68}"/>
    <cellStyle name="AA FRAME 9 2 2 2 3" xfId="13617" xr:uid="{C7F8B512-9C6C-4B6D-B3B7-A85E6358E265}"/>
    <cellStyle name="AA FRAME 9 2 2 2 3 2" xfId="41491" xr:uid="{D4AC04C4-FB61-49BE-8F8E-6DEE08BDA0B9}"/>
    <cellStyle name="AA FRAME 9 2 2 2 3 3" xfId="28947" xr:uid="{623BF6F0-3708-4E58-BAFC-4E79EEED1ACD}"/>
    <cellStyle name="AA FRAME 9 2 2 2 4" xfId="15064" xr:uid="{91D5B27D-D554-41D3-AC82-DEF41FA07481}"/>
    <cellStyle name="AA FRAME 9 2 2 2 4 2" xfId="42938" xr:uid="{104F8BF2-0E5B-4916-86E4-3F2132B28F50}"/>
    <cellStyle name="AA FRAME 9 2 2 2 4 3" xfId="30394" xr:uid="{C958F298-D10B-4630-8297-663C77BDF48A}"/>
    <cellStyle name="AA FRAME 9 2 2 2 5" xfId="37315" xr:uid="{B05280F8-D31B-4A59-8B4F-564107F980E7}"/>
    <cellStyle name="AA FRAME 9 2 2 2 6" xfId="24749" xr:uid="{D9D70092-2723-4425-8A52-C5CA5679F9CF}"/>
    <cellStyle name="AA FRAME 9 2 2 3" xfId="11303" xr:uid="{54EAE64A-9B0F-4AA3-BA25-2870AD73ABE7}"/>
    <cellStyle name="AA FRAME 9 2 2 3 2" xfId="12920" xr:uid="{85B23503-63A7-4F4F-8BF5-F200BF5CC996}"/>
    <cellStyle name="AA FRAME 9 2 2 3 2 2" xfId="40794" xr:uid="{538E1FAB-5831-4F16-B0C8-957DE63001E5}"/>
    <cellStyle name="AA FRAME 9 2 2 3 2 3" xfId="28250" xr:uid="{315C3105-A79D-45F9-8D4E-14BE77A4690F}"/>
    <cellStyle name="AA FRAME 9 2 2 3 3" xfId="14367" xr:uid="{CE1104E6-497A-484B-B16C-D9E6CADCF752}"/>
    <cellStyle name="AA FRAME 9 2 2 3 3 2" xfId="42241" xr:uid="{2ECCC162-F0BB-42A0-A97E-CE0BB61D8092}"/>
    <cellStyle name="AA FRAME 9 2 2 3 3 3" xfId="29697" xr:uid="{77BBEBCB-740C-4BE9-AA15-9699B823BADB}"/>
    <cellStyle name="AA FRAME 9 2 2 3 4" xfId="39177" xr:uid="{C3A5D7E3-1AF0-4637-951F-9C6303F1BB9E}"/>
    <cellStyle name="AA FRAME 9 2 2 3 5" xfId="26633" xr:uid="{D10DB7DE-B3CC-437B-A5CF-60EA177F2891}"/>
    <cellStyle name="AA FRAME 9 2 2 4" xfId="10166" xr:uid="{1DE8A3FA-5F95-4249-BC79-7858507E8646}"/>
    <cellStyle name="AA FRAME 9 2 2 4 2" xfId="38061" xr:uid="{2FD572A6-1122-456A-9283-16B9609D009F}"/>
    <cellStyle name="AA FRAME 9 2 2 4 3" xfId="25496" xr:uid="{7FA93D12-BC20-4837-A874-6EBBEBCBEA2C}"/>
    <cellStyle name="AA FRAME 9 2 2 5" xfId="6771" xr:uid="{13C53A89-55B8-47D4-A55C-C999BF5AB364}"/>
    <cellStyle name="AA FRAME 9 2 2 5 2" xfId="35254" xr:uid="{5DA4B7D4-8773-4CC3-8F5D-D8057EBA5CB2}"/>
    <cellStyle name="AA FRAME 9 2 2 5 3" xfId="22112" xr:uid="{6E3AF7C0-4CE6-4E74-AB19-FA391CB4BE92}"/>
    <cellStyle name="AA FRAME 9 2 2 6" xfId="5367" xr:uid="{1F415EF9-163E-4CEC-96F2-B155FF8EA060}"/>
    <cellStyle name="AA FRAME 9 2 2 6 2" xfId="34497" xr:uid="{1761DADB-0E06-4388-845B-A42A85348828}"/>
    <cellStyle name="AA FRAME 9 2 2 6 3" xfId="20711" xr:uid="{EBC06836-E8C0-4214-9D21-4B195A56037C}"/>
    <cellStyle name="AA FRAME 9 2 2 7" xfId="17610" xr:uid="{DAB3EC06-7625-4157-B439-84CE4B12D0B2}"/>
    <cellStyle name="AA FRAME 9 2 2 7 2" xfId="43757" xr:uid="{069528F7-8BA0-4C0C-A2F5-9570EEDEFB45}"/>
    <cellStyle name="AA FRAME 9 2 2 7 3" xfId="32908" xr:uid="{6BA6669F-8CB2-4B6A-B159-48EDB9A279D2}"/>
    <cellStyle name="AA FRAME 9 2 2 8" xfId="18400" xr:uid="{BE90C32A-1E4B-404F-8EFF-B9E6F1236EE8}"/>
    <cellStyle name="AA FRAME 9 2 2 8 2" xfId="44268" xr:uid="{EF3E8BA5-8DE2-477C-AA46-45C201A05FC3}"/>
    <cellStyle name="AA FRAME 9 2 2 8 3" xfId="33698" xr:uid="{EFE868B3-8792-45AD-A30E-EB671366CB48}"/>
    <cellStyle name="AA FRAME 9 2 2 9" xfId="18604" xr:uid="{69E48F01-A2A2-449D-8C7B-BFBB1C2318EB}"/>
    <cellStyle name="AA FRAME 9 2 2 9 2" xfId="44472" xr:uid="{5A1DD160-57E5-4D90-979D-8B05B6C2F065}"/>
    <cellStyle name="AA FRAME 9 2 2 9 3" xfId="33902" xr:uid="{2AA03B7E-7EEB-42AE-AA09-C414EEFBA306}"/>
    <cellStyle name="AA FRAME 9 2 3" xfId="8033" xr:uid="{970DC756-77A0-404B-9790-8327A290F98B}"/>
    <cellStyle name="AA FRAME 9 2 3 2" xfId="9195" xr:uid="{6BCEADA1-9109-4A80-9ED3-FDF1757316B2}"/>
    <cellStyle name="AA FRAME 9 2 3 2 2" xfId="11779" xr:uid="{98EA3D55-F607-428C-9659-D7BB2364CDED}"/>
    <cellStyle name="AA FRAME 9 2 3 2 2 2" xfId="39653" xr:uid="{8EF048AB-8768-4CE7-8178-955E8F8D1238}"/>
    <cellStyle name="AA FRAME 9 2 3 2 2 3" xfId="27109" xr:uid="{FEAB5D0D-2A33-4241-83C0-6F6B7C2FBFCF}"/>
    <cellStyle name="AA FRAME 9 2 3 2 3" xfId="13396" xr:uid="{8C8F741C-DB8C-4F1D-9295-8A9D8D49ADF6}"/>
    <cellStyle name="AA FRAME 9 2 3 2 3 2" xfId="41270" xr:uid="{5AA35113-F13F-4EBA-9711-989FC06312C6}"/>
    <cellStyle name="AA FRAME 9 2 3 2 3 3" xfId="28726" xr:uid="{20017BAC-8D41-4A5B-A2C1-BCF4B3CD398A}"/>
    <cellStyle name="AA FRAME 9 2 3 2 4" xfId="14843" xr:uid="{3537568C-16F2-419A-9C82-913BDB5FB8E9}"/>
    <cellStyle name="AA FRAME 9 2 3 2 4 2" xfId="42717" xr:uid="{A72FAC4C-4DE1-49A6-8FF0-B216246A2FA0}"/>
    <cellStyle name="AA FRAME 9 2 3 2 4 3" xfId="30173" xr:uid="{F2754C6B-A444-4304-BA98-3ADA09E45E70}"/>
    <cellStyle name="AA FRAME 9 2 3 2 5" xfId="37093" xr:uid="{5B109DF2-74A0-4232-8BA3-08259F9B0F4C}"/>
    <cellStyle name="AA FRAME 9 2 3 2 6" xfId="24527" xr:uid="{623AC89C-9B32-45B4-B9B3-180C4B9C05A2}"/>
    <cellStyle name="AA FRAME 9 2 3 3" xfId="11081" xr:uid="{D6ABC530-0934-4B74-899E-E92B43FD783F}"/>
    <cellStyle name="AA FRAME 9 2 3 3 2" xfId="12699" xr:uid="{7B1BCE4A-86BC-44CB-AFF0-27467A083175}"/>
    <cellStyle name="AA FRAME 9 2 3 3 2 2" xfId="40573" xr:uid="{AEAD2127-541B-423D-911F-7628CA3DC0C5}"/>
    <cellStyle name="AA FRAME 9 2 3 3 2 3" xfId="28029" xr:uid="{4C1C3F84-FDEE-4236-B068-3E7DEBF867B4}"/>
    <cellStyle name="AA FRAME 9 2 3 3 3" xfId="14146" xr:uid="{59C78309-BF0B-49F4-9FE8-BE3A0A2B1DEF}"/>
    <cellStyle name="AA FRAME 9 2 3 3 3 2" xfId="42020" xr:uid="{20F91552-A658-422D-8B0C-7B049AF29C3E}"/>
    <cellStyle name="AA FRAME 9 2 3 3 3 3" xfId="29476" xr:uid="{B7C451DB-070F-470E-B3D9-7140F0243A17}"/>
    <cellStyle name="AA FRAME 9 2 3 3 4" xfId="38956" xr:uid="{0ADF0908-FC23-4FE1-A4D4-A9050EA8EE8D}"/>
    <cellStyle name="AA FRAME 9 2 3 3 5" xfId="26411" xr:uid="{251F030E-0435-4270-9BF6-69FD536316BB}"/>
    <cellStyle name="AA FRAME 9 2 3 4" xfId="9809" xr:uid="{EA511BB4-977F-4F6B-97B9-B3FC8E6C8BA9}"/>
    <cellStyle name="AA FRAME 9 2 3 4 2" xfId="37707" xr:uid="{39678AF0-F27A-486A-9EBF-99D3A403F51C}"/>
    <cellStyle name="AA FRAME 9 2 3 4 3" xfId="25141" xr:uid="{66B728E7-2793-4BA7-9BC4-2CCD5A17168D}"/>
    <cellStyle name="AA FRAME 9 2 3 5" xfId="11025" xr:uid="{68B477D9-5BA5-4C42-81F9-EBFA7248ADB3}"/>
    <cellStyle name="AA FRAME 9 2 3 5 2" xfId="38901" xr:uid="{DB376929-EF29-40BD-B5D0-FE8BAE57F6FE}"/>
    <cellStyle name="AA FRAME 9 2 3 5 3" xfId="26355" xr:uid="{E787B07F-3C3E-4E2F-A024-28B0F57996CC}"/>
    <cellStyle name="AA FRAME 9 2 3 6" xfId="5286" xr:uid="{00095637-EE19-43A3-9F69-95269971310C}"/>
    <cellStyle name="AA FRAME 9 2 3 6 2" xfId="34447" xr:uid="{2E46B233-710D-44FF-9F71-526D0B6B3F82}"/>
    <cellStyle name="AA FRAME 9 2 3 6 3" xfId="20630" xr:uid="{4906F707-0E3B-49C8-83A4-E92F8D598DBE}"/>
    <cellStyle name="AA FRAME 9 2 3 7" xfId="35936" xr:uid="{276A4D65-1613-4D74-8E0C-2FAF811676B9}"/>
    <cellStyle name="AA FRAME 9 2 3 8" xfId="23370" xr:uid="{7A38957D-9397-4298-A617-6B37FD441258}"/>
    <cellStyle name="AA FRAME 9 2 4" xfId="7241" xr:uid="{8440598B-38E2-478E-A9A9-F4A4258DBC4E}"/>
    <cellStyle name="AA FRAME 9 2 4 2" xfId="10665" xr:uid="{DC6A143A-BE43-4007-9B88-7EE0F13C539C}"/>
    <cellStyle name="AA FRAME 9 2 4 2 2" xfId="38548" xr:uid="{9D6E9383-C22F-42AC-B122-17F05CF50850}"/>
    <cellStyle name="AA FRAME 9 2 4 2 3" xfId="25995" xr:uid="{5B6FCEBC-2FE4-4359-B786-438426893EBA}"/>
    <cellStyle name="AA FRAME 9 2 4 3" xfId="12320" xr:uid="{9A79C1CC-70F1-4195-A45A-51B4491CD26B}"/>
    <cellStyle name="AA FRAME 9 2 4 3 2" xfId="40194" xr:uid="{CEC33A74-785D-45D1-9D6E-0FD423099DC8}"/>
    <cellStyle name="AA FRAME 9 2 4 3 3" xfId="27650" xr:uid="{6F500533-8597-4A15-AF70-B7B968C8209D}"/>
    <cellStyle name="AA FRAME 9 2 4 4" xfId="13916" xr:uid="{B9D809B5-BE87-4BC1-A71D-5C6FA5D59BE6}"/>
    <cellStyle name="AA FRAME 9 2 4 4 2" xfId="41790" xr:uid="{88F04F5F-5136-4C5E-9881-4C77013A774E}"/>
    <cellStyle name="AA FRAME 9 2 4 4 3" xfId="29246" xr:uid="{42C1FC70-60C4-4F98-A413-8F4967C5C80E}"/>
    <cellStyle name="AA FRAME 9 2 4 5" xfId="35687" xr:uid="{6DD1A0EC-BEC9-499E-A347-EFDB1778A3F3}"/>
    <cellStyle name="AA FRAME 9 2 4 6" xfId="22582" xr:uid="{DFB88B4B-DC6D-4A32-B2E3-F2C392757043}"/>
    <cellStyle name="AA FRAME 9 2 5" xfId="8783" xr:uid="{BE2B7A1E-3740-47AF-B95D-3F3695C677C2}"/>
    <cellStyle name="AA FRAME 9 2 5 2" xfId="11550" xr:uid="{FF4EBA3F-B0F2-4C81-A44E-448922DD21CA}"/>
    <cellStyle name="AA FRAME 9 2 5 2 2" xfId="39424" xr:uid="{FC537869-1A5A-47D5-98D1-4523BECF56ED}"/>
    <cellStyle name="AA FRAME 9 2 5 2 3" xfId="26880" xr:uid="{9217C204-92C3-4679-828F-2EBF91FBC140}"/>
    <cellStyle name="AA FRAME 9 2 5 3" xfId="13167" xr:uid="{4AF17564-562C-46F4-997C-0C5CE3B5D223}"/>
    <cellStyle name="AA FRAME 9 2 5 3 2" xfId="41041" xr:uid="{E97FB8D8-49E7-486E-8373-75C74A830443}"/>
    <cellStyle name="AA FRAME 9 2 5 3 3" xfId="28497" xr:uid="{47155691-A7FA-4699-89D6-DBE0AC0A4C2F}"/>
    <cellStyle name="AA FRAME 9 2 5 4" xfId="14614" xr:uid="{9C66BE51-E59B-4274-BFFD-152A4251D1B2}"/>
    <cellStyle name="AA FRAME 9 2 5 4 2" xfId="42488" xr:uid="{A028F9BC-3132-4906-B7C3-6BFA53EDDB93}"/>
    <cellStyle name="AA FRAME 9 2 5 4 3" xfId="29944" xr:uid="{B63018DF-BFD4-4879-9272-41DB51CA946C}"/>
    <cellStyle name="AA FRAME 9 2 5 5" xfId="36681" xr:uid="{380D4BB3-6D74-46C0-ACB4-E372E5169F95}"/>
    <cellStyle name="AA FRAME 9 2 5 6" xfId="24115" xr:uid="{FE2D67DE-3440-4144-98B9-554BC7369D1C}"/>
    <cellStyle name="AA FRAME 9 2 6" xfId="10022" xr:uid="{2EE77F32-D7DE-4813-8D45-6967049B8FAC}"/>
    <cellStyle name="AA FRAME 9 2 6 2" xfId="6682" xr:uid="{B448F8D8-24D2-4473-A7DD-B42EB186B0FC}"/>
    <cellStyle name="AA FRAME 9 2 6 2 2" xfId="35165" xr:uid="{29EF2A98-40C2-4336-AB14-B5A943D7024D}"/>
    <cellStyle name="AA FRAME 9 2 6 2 3" xfId="22023" xr:uid="{54E7C3D2-CD70-42A8-AFB4-C20B2F4058B5}"/>
    <cellStyle name="AA FRAME 9 2 6 3" xfId="12598" xr:uid="{A65F0095-BB0A-46EA-B082-5DF2A0C53F70}"/>
    <cellStyle name="AA FRAME 9 2 6 3 2" xfId="40472" xr:uid="{89548814-8946-4EC0-9824-EDDCB5C50E86}"/>
    <cellStyle name="AA FRAME 9 2 6 3 3" xfId="27928" xr:uid="{DAA4C90B-A82B-400C-9B63-E2FE16C8181C}"/>
    <cellStyle name="AA FRAME 9 2 6 4" xfId="37919" xr:uid="{4DFC5A14-72F1-46C8-82D5-2B107292C8B9}"/>
    <cellStyle name="AA FRAME 9 2 6 5" xfId="25353" xr:uid="{BF34FC47-9C37-4046-9A52-A49BD695F39F}"/>
    <cellStyle name="AA FRAME 9 2 7" xfId="6602" xr:uid="{518A1238-1CA2-48FC-BBAB-8CA765366A2F}"/>
    <cellStyle name="AA FRAME 9 2 7 2" xfId="35085" xr:uid="{7DFE24FA-1E3F-4EB1-8D55-E708B7DC6B9C}"/>
    <cellStyle name="AA FRAME 9 2 7 3" xfId="21943" xr:uid="{3815F65F-30C5-4D36-B091-C8BA8FA8E914}"/>
    <cellStyle name="AA FRAME 9 2 8" xfId="8965" xr:uid="{0FBB5DCA-3164-478B-90CB-A43D6696EB63}"/>
    <cellStyle name="AA FRAME 9 2 8 2" xfId="36863" xr:uid="{C84E556C-7754-4978-9FAD-17BBABAE406C}"/>
    <cellStyle name="AA FRAME 9 2 8 3" xfId="24297" xr:uid="{23047A10-3BB7-4576-A88C-69D6A6CC3291}"/>
    <cellStyle name="AA FRAME 9 2 9" xfId="12605" xr:uid="{1EF99409-65B6-4B75-BCDF-75660AFE3797}"/>
    <cellStyle name="AA FRAME 9 2 9 2" xfId="40479" xr:uid="{2777499E-00E6-42D9-914B-DA59DED7375F}"/>
    <cellStyle name="AA FRAME 9 2 9 3" xfId="27935" xr:uid="{C5279716-9862-47DB-90F6-613AA48CCEA0}"/>
    <cellStyle name="AA HEADING" xfId="253" xr:uid="{A06A9490-35F7-48F4-8741-87D467F1ADDE}"/>
    <cellStyle name="AA HEADING 10" xfId="2096" xr:uid="{F9977E84-FA0F-48D1-972F-5C270F33C3A9}"/>
    <cellStyle name="AA HEADING 11" xfId="2097" xr:uid="{4E859430-721F-4D77-BD7D-FDF9A96E622E}"/>
    <cellStyle name="AA HEADING 2" xfId="2098" xr:uid="{96C56CA0-42B4-49CF-B31B-E7B822D7489F}"/>
    <cellStyle name="AA HEADING 3" xfId="2099" xr:uid="{A6ECE454-5966-4D94-97E9-00539DF668AF}"/>
    <cellStyle name="AA HEADING 4" xfId="2100" xr:uid="{1ADC21D1-B822-4B07-B8FD-41BBBD009C78}"/>
    <cellStyle name="AA HEADING 5" xfId="2101" xr:uid="{1C6E18A1-5ED1-4DB8-A274-F5674A98E8B9}"/>
    <cellStyle name="AA HEADING 6" xfId="2102" xr:uid="{EB6650D2-9FC4-4407-A6DC-1947FD5BC704}"/>
    <cellStyle name="AA HEADING 7" xfId="2103" xr:uid="{018F54B0-4C99-4191-9145-6DB805424A1A}"/>
    <cellStyle name="AA HEADING 8" xfId="2104" xr:uid="{9FB97B8C-3084-440D-ADDA-68FDC407E5AD}"/>
    <cellStyle name="AA HEADING 9" xfId="2105" xr:uid="{55EF6562-7AA3-478C-B08C-7861450E811C}"/>
    <cellStyle name="AA INITIALS" xfId="254" xr:uid="{C4F9359D-2C97-4EF3-A138-932EF1DB742E}"/>
    <cellStyle name="AA INITIALS 10" xfId="2106" xr:uid="{A05EF505-FD1E-442C-A302-8D0772F5C118}"/>
    <cellStyle name="AA INITIALS 11" xfId="2107" xr:uid="{D03A93E0-15AB-42FE-9453-8343B2D8CA40}"/>
    <cellStyle name="AA INITIALS 2" xfId="2108" xr:uid="{68397FF3-AC0B-4BFA-869E-CB8C07CE1B52}"/>
    <cellStyle name="AA INITIALS 3" xfId="2109" xr:uid="{3301A866-FAC3-4E6C-AF47-51AB6BD4CC6E}"/>
    <cellStyle name="AA INITIALS 4" xfId="2110" xr:uid="{F463489A-A065-4E3E-9BC9-76874300685F}"/>
    <cellStyle name="AA INITIALS 5" xfId="2111" xr:uid="{4BEAABD1-D951-46E6-B58F-E97F0A929E22}"/>
    <cellStyle name="AA INITIALS 6" xfId="2112" xr:uid="{2A34B596-3171-48C1-9B27-688B79441CC3}"/>
    <cellStyle name="AA INITIALS 7" xfId="2113" xr:uid="{9D596693-404A-4314-A1F8-80CC9433F085}"/>
    <cellStyle name="AA INITIALS 8" xfId="2114" xr:uid="{4D92BEB2-3E33-4B5F-8F99-61DC2B6451EC}"/>
    <cellStyle name="AA INITIALS 9" xfId="2115" xr:uid="{A5A3634A-7AF3-4988-B878-0C596D18F8A0}"/>
    <cellStyle name="AA INPUT" xfId="255" xr:uid="{6FCC7A06-25E2-427D-8F46-EA4D3A3318F5}"/>
    <cellStyle name="AA INPUT 10" xfId="2116" xr:uid="{466AB7CF-881F-42B2-9C61-6086B8118A6A}"/>
    <cellStyle name="AA INPUT 11" xfId="2117" xr:uid="{4845C94B-45D8-4CE2-A07A-8964561B1B77}"/>
    <cellStyle name="AA INPUT 2" xfId="2118" xr:uid="{F3D3D926-4372-4080-9216-42EEA3602112}"/>
    <cellStyle name="AA INPUT 3" xfId="2119" xr:uid="{EFB76981-FEC6-422A-ADFD-3015858198C3}"/>
    <cellStyle name="AA INPUT 4" xfId="2120" xr:uid="{BC061B5C-FAE5-48CB-9DE7-6F5C268A0FB4}"/>
    <cellStyle name="AA INPUT 5" xfId="2121" xr:uid="{98C7506C-6663-4A25-874C-5232383AA2CB}"/>
    <cellStyle name="AA INPUT 6" xfId="2122" xr:uid="{17CB1DBD-A34E-4C3C-9E17-8942F389C3C2}"/>
    <cellStyle name="AA INPUT 7" xfId="2123" xr:uid="{EB099D26-7283-4F8B-AF97-783FD1001D3A}"/>
    <cellStyle name="AA INPUT 8" xfId="2124" xr:uid="{1BC5837E-B789-420F-9FC2-4EF56DF0AAD3}"/>
    <cellStyle name="AA INPUT 9" xfId="2125" xr:uid="{415F0836-482B-43A9-9165-53CB0020CD5A}"/>
    <cellStyle name="AA LOCK" xfId="256" xr:uid="{5A99FD32-5452-41F6-95CC-3F160CBF5F08}"/>
    <cellStyle name="AA LOCK 10" xfId="2126" xr:uid="{BA054C40-1572-4E78-A460-C458A9F24CB2}"/>
    <cellStyle name="AA LOCK 11" xfId="2127" xr:uid="{C73C80BA-6F40-41A2-A3A3-BFF4867DE95F}"/>
    <cellStyle name="AA LOCK 2" xfId="2128" xr:uid="{A2EB8B97-2500-47E8-B168-1144A6E828B1}"/>
    <cellStyle name="AA LOCK 3" xfId="2129" xr:uid="{39603E88-C53A-4EAE-B4FA-1D7C04BE8AE9}"/>
    <cellStyle name="AA LOCK 4" xfId="2130" xr:uid="{2890F8B4-7EB6-4025-8134-A1F648E05700}"/>
    <cellStyle name="AA LOCK 5" xfId="2131" xr:uid="{2ED1EA6D-9B46-4A25-958A-AE6EACAF5794}"/>
    <cellStyle name="AA LOCK 6" xfId="2132" xr:uid="{6E14F6DD-455C-47A0-B75C-256C020281E4}"/>
    <cellStyle name="AA LOCK 7" xfId="2133" xr:uid="{676734DC-03D3-4492-A94A-6B3500C0562D}"/>
    <cellStyle name="AA LOCK 8" xfId="2134" xr:uid="{A2931A71-9A4B-4D7F-B880-652655E59A1A}"/>
    <cellStyle name="AA LOCK 9" xfId="2135" xr:uid="{664D4532-CB36-403C-8536-B56659CA6F36}"/>
    <cellStyle name="AA MGR NAME" xfId="257" xr:uid="{B651CAD3-5D29-4540-A8C7-A821AC466987}"/>
    <cellStyle name="AA MGR NAME 10" xfId="2136" xr:uid="{F75F5BD9-4BC3-4099-ACEB-ABD6DCA66480}"/>
    <cellStyle name="AA MGR NAME 11" xfId="2137" xr:uid="{E8660A06-F730-4135-A607-2BFAA829EC24}"/>
    <cellStyle name="AA MGR NAME 2" xfId="2138" xr:uid="{F5D9D9C4-F4A4-4296-93D9-5D9903CB9FE5}"/>
    <cellStyle name="AA MGR NAME 3" xfId="2139" xr:uid="{96687298-A327-420E-9388-7825DAFDC8A3}"/>
    <cellStyle name="AA MGR NAME 4" xfId="2140" xr:uid="{635B0591-6507-40A5-AAF2-260AB1055322}"/>
    <cellStyle name="AA MGR NAME 5" xfId="2141" xr:uid="{B52DF7BE-ECA7-44BE-B84F-5D5B510A4D16}"/>
    <cellStyle name="AA MGR NAME 6" xfId="2142" xr:uid="{9CE27DAD-4F89-4E8B-A351-E873381DF9BD}"/>
    <cellStyle name="AA MGR NAME 7" xfId="2143" xr:uid="{A3603861-1AE4-4F0F-B7C9-977F05EF750D}"/>
    <cellStyle name="AA MGR NAME 8" xfId="2144" xr:uid="{502DBA4D-06DB-4358-97BF-17E74D697EC1}"/>
    <cellStyle name="AA MGR NAME 9" xfId="2145" xr:uid="{92982319-5048-4C2A-BD80-D5D968DBE5AE}"/>
    <cellStyle name="AA NORMAL" xfId="258" xr:uid="{874E26A5-9066-4067-AB15-3C7F1B25B345}"/>
    <cellStyle name="AA NORMAL 10" xfId="2146" xr:uid="{69869110-83C5-4954-83DB-670981F1E84C}"/>
    <cellStyle name="AA NORMAL 11" xfId="2147" xr:uid="{64EB8E5F-3AAB-4DFA-A6E7-E807E3F7A024}"/>
    <cellStyle name="AA NORMAL 2" xfId="2148" xr:uid="{1654F42C-DBE6-48B4-9B8D-A17655DFB993}"/>
    <cellStyle name="AA NORMAL 3" xfId="2149" xr:uid="{8E35E31E-636F-4EBE-97BF-E85EC67E5209}"/>
    <cellStyle name="AA NORMAL 4" xfId="2150" xr:uid="{75CCC71F-889D-4368-B296-3923C3D2E497}"/>
    <cellStyle name="AA NORMAL 5" xfId="2151" xr:uid="{DE9ADCEB-831D-40F2-BD53-D160E414527E}"/>
    <cellStyle name="AA NORMAL 6" xfId="2152" xr:uid="{52A2812F-5CC5-45E7-B613-E142169D90D4}"/>
    <cellStyle name="AA NORMAL 7" xfId="2153" xr:uid="{C990EC28-82A0-48C2-ACEF-195FCA376C52}"/>
    <cellStyle name="AA NORMAL 8" xfId="2154" xr:uid="{9B9F68E3-CC6A-4E62-8584-88BF246FEB61}"/>
    <cellStyle name="AA NORMAL 9" xfId="2155" xr:uid="{B12F8EAC-C964-4884-8DCE-18B23C19E89A}"/>
    <cellStyle name="AA NUMBER" xfId="259" xr:uid="{75D7E470-C426-47C3-88AB-172E917592AE}"/>
    <cellStyle name="AA NUMBER 10" xfId="2156" xr:uid="{4D001DF1-2EDA-429A-8330-F2DBE7D8A9D0}"/>
    <cellStyle name="AA NUMBER 11" xfId="2157" xr:uid="{7B22818D-A061-4852-99C5-4E09D99EEA74}"/>
    <cellStyle name="AA NUMBER 2" xfId="2158" xr:uid="{B4F8CAD7-EB9F-4BAC-A0B7-8D706E85C2D3}"/>
    <cellStyle name="AA NUMBER 3" xfId="2159" xr:uid="{6FC03457-8E28-4886-9BB4-B9DB2E00BCD2}"/>
    <cellStyle name="AA NUMBER 4" xfId="2160" xr:uid="{4CF03573-88AA-408B-B832-BB2E3757C762}"/>
    <cellStyle name="AA NUMBER 5" xfId="2161" xr:uid="{37470923-562E-4397-B561-C2DF89D55FAF}"/>
    <cellStyle name="AA NUMBER 6" xfId="2162" xr:uid="{C0A0327E-D833-4F38-BD88-BA9EAC66DE4B}"/>
    <cellStyle name="AA NUMBER 7" xfId="2163" xr:uid="{F322D544-0D14-4B47-AE34-A1ECE1A3A930}"/>
    <cellStyle name="AA NUMBER 8" xfId="2164" xr:uid="{9433BE65-2343-4DCD-B9FA-22D5ABF048EE}"/>
    <cellStyle name="AA NUMBER 9" xfId="2165" xr:uid="{4A2B147A-8D0F-4167-9B46-15986B9013CE}"/>
    <cellStyle name="AA NUMBER2" xfId="260" xr:uid="{90089D7E-9123-4C21-95DA-4639743A69D1}"/>
    <cellStyle name="AA NUMBER2 10" xfId="2166" xr:uid="{174EB917-0A06-4EE3-A525-00523BF49CF9}"/>
    <cellStyle name="AA NUMBER2 11" xfId="2167" xr:uid="{CCAE6262-7D99-4334-9489-49C9A3653FFF}"/>
    <cellStyle name="AA NUMBER2 2" xfId="2168" xr:uid="{FB94437A-CBE1-4919-9060-7ED73C7CA7E1}"/>
    <cellStyle name="AA NUMBER2 3" xfId="2169" xr:uid="{C827492A-BDCE-4CCA-B0F6-9AB469A3B65B}"/>
    <cellStyle name="AA NUMBER2 4" xfId="2170" xr:uid="{30D8F449-3B8F-4C66-9AFB-B7D8202645BC}"/>
    <cellStyle name="AA NUMBER2 5" xfId="2171" xr:uid="{C5E16EB8-1141-47BC-99D7-33C0BE5CF5E4}"/>
    <cellStyle name="AA NUMBER2 6" xfId="2172" xr:uid="{9F271BD8-F9CC-4583-80F9-89C0B4F3D579}"/>
    <cellStyle name="AA NUMBER2 7" xfId="2173" xr:uid="{5C1E8AC3-3A78-4E77-AEAF-FC043D438FD2}"/>
    <cellStyle name="AA NUMBER2 8" xfId="2174" xr:uid="{9EEBDBAB-798A-4BFF-BA14-9C692100B502}"/>
    <cellStyle name="AA NUMBER2 9" xfId="2175" xr:uid="{03F82F30-CAF8-474E-81C9-8637E0466D5C}"/>
    <cellStyle name="AA QUESTION" xfId="261" xr:uid="{5B1CFF73-325F-4AD1-BDCF-BFD37D1D2D2A}"/>
    <cellStyle name="AA QUESTION 10" xfId="2176" xr:uid="{8459E5B6-D64D-4157-BB9C-616A67AC30D8}"/>
    <cellStyle name="AA QUESTION 11" xfId="2177" xr:uid="{0C0D0519-02AA-49A3-9D02-90ECE0F84BFD}"/>
    <cellStyle name="AA QUESTION 2" xfId="2178" xr:uid="{E3686CD2-60E6-4BF3-907B-AADD94E41D8B}"/>
    <cellStyle name="AA QUESTION 3" xfId="2179" xr:uid="{3193CF79-CFD9-4F6B-9694-EF26984AF696}"/>
    <cellStyle name="AA QUESTION 4" xfId="2180" xr:uid="{3F5CDF0B-8C99-4F7A-BD47-DA7F0119D0EE}"/>
    <cellStyle name="AA QUESTION 5" xfId="2181" xr:uid="{49BED9C3-BD29-497B-AB97-BA27BCAD354B}"/>
    <cellStyle name="AA QUESTION 6" xfId="2182" xr:uid="{9A29E1CB-BF05-4BE8-AA7F-1F84B1F898FE}"/>
    <cellStyle name="AA QUESTION 7" xfId="2183" xr:uid="{A7D6DC17-6A37-4594-84A1-684601942236}"/>
    <cellStyle name="AA QUESTION 8" xfId="2184" xr:uid="{0A8D74D0-3061-4EF8-BC7B-B9694CFB12D2}"/>
    <cellStyle name="AA QUESTION 9" xfId="2185" xr:uid="{DEA837FF-1045-4BDD-BB1D-F32395A76005}"/>
    <cellStyle name="AA SHADE" xfId="262" xr:uid="{0AADE87F-7D66-4071-94F7-B784DD207C75}"/>
    <cellStyle name="AA SHADE 10" xfId="2186" xr:uid="{F44806C7-836F-4785-ADE0-6D93D460506A}"/>
    <cellStyle name="AA SHADE 11" xfId="2187" xr:uid="{147DBE1C-EE3E-47CE-8B8B-21FA08FA7581}"/>
    <cellStyle name="AA SHADE 2" xfId="2188" xr:uid="{869653A2-847A-4559-B394-7C06529BAA0D}"/>
    <cellStyle name="AA SHADE 3" xfId="2189" xr:uid="{EF15AA91-5763-40FF-A943-1AEF531CA044}"/>
    <cellStyle name="AA SHADE 4" xfId="2190" xr:uid="{4F2E2D10-6F73-496F-99F8-033B842CB5D3}"/>
    <cellStyle name="AA SHADE 5" xfId="2191" xr:uid="{01E11D3E-874F-4A61-9908-FACBABA0B3CF}"/>
    <cellStyle name="AA SHADE 6" xfId="2192" xr:uid="{B15DD411-B118-4BA9-90F4-E1327907DE5A}"/>
    <cellStyle name="AA SHADE 7" xfId="2193" xr:uid="{6B73666C-CBD7-48C7-AEEE-5B05145813CF}"/>
    <cellStyle name="AA SHADE 8" xfId="2194" xr:uid="{756B9886-5A75-48CE-BBCD-87F788227BF6}"/>
    <cellStyle name="AA SHADE 9" xfId="2195" xr:uid="{24305C8D-B824-4527-915A-2E831724B402}"/>
    <cellStyle name="abc" xfId="853" xr:uid="{F5286614-BFC0-493E-B6BC-E1001AF9E936}"/>
    <cellStyle name="abc 2" xfId="5546" xr:uid="{C75B633D-1623-4337-9372-5DAD4294820D}"/>
    <cellStyle name="abc 2 2" xfId="10444" xr:uid="{41836CD9-FE59-429F-BE25-8B12303BF77F}"/>
    <cellStyle name="abc 2 2 2" xfId="38334" xr:uid="{95839BA2-CCD6-4165-8C7E-E9B042CDA91A}"/>
    <cellStyle name="abc 2 2 3" xfId="25774" xr:uid="{8035F42F-6BEA-4B9F-A204-3F1F6DEE63B3}"/>
    <cellStyle name="abc 2 3" xfId="5948" xr:uid="{66B4CE56-39F8-464E-9BFD-08E0BFD58C7F}"/>
    <cellStyle name="abc 2 3 2" xfId="34838" xr:uid="{EEC55CB9-C995-4D51-8125-94822081F5F6}"/>
    <cellStyle name="abc 2 3 3" xfId="21289" xr:uid="{C472838C-AD71-4408-92FB-A1F9EA84563B}"/>
    <cellStyle name="abc 2 4" xfId="8469" xr:uid="{1C7EB3EC-2B17-4B13-9756-C36EA60452B3}"/>
    <cellStyle name="abc 2 4 2" xfId="36367" xr:uid="{FC45A9FF-7E44-4658-8C44-96B04B0E012B}"/>
    <cellStyle name="abc 2 4 3" xfId="23801" xr:uid="{426D9685-F637-45E4-B56B-EB48A1FA51A8}"/>
    <cellStyle name="abc 2 5" xfId="34656" xr:uid="{2BCDCC46-B740-4563-B147-A9FF54951150}"/>
    <cellStyle name="abc 2 6" xfId="20890" xr:uid="{1BB5F6C3-D34A-4A74-A556-FC52BAF259CB}"/>
    <cellStyle name="abc 3" xfId="8563" xr:uid="{A525B7E4-AAD6-4BFC-B0CE-4FBA9A7D6AB0}"/>
    <cellStyle name="abc 3 2" xfId="36461" xr:uid="{878C9483-2155-4B0C-A69B-A2ABA609B09F}"/>
    <cellStyle name="abc 3 3" xfId="23895" xr:uid="{1EDFB2ED-6689-4947-BA1C-51F5557C6F2F}"/>
    <cellStyle name="abc 4" xfId="5519" xr:uid="{A691B818-9149-4FB4-82D6-0DFE710E65F8}"/>
    <cellStyle name="abc 4 2" xfId="34630" xr:uid="{7A0EA122-8BB9-476E-B438-8BF8B7341E2A}"/>
    <cellStyle name="abc 4 3" xfId="20863" xr:uid="{49FD0C3D-B452-4657-A0C8-015C976D6767}"/>
    <cellStyle name="abc 5" xfId="34088" xr:uid="{3E17E430-0A59-448F-B7E1-036EB31C073A}"/>
    <cellStyle name="abc 6" xfId="18876" xr:uid="{7F46DC3F-0230-484E-9611-A82E3FAE54F2}"/>
    <cellStyle name="Accent1 2" xfId="854" xr:uid="{8FA4006E-58FD-42E3-B674-F4EA92B3E624}"/>
    <cellStyle name="Accent1 2 2" xfId="2197" xr:uid="{0E50CC22-07D8-4A8C-9B71-B86C3147B49C}"/>
    <cellStyle name="Accent1 2 2 2" xfId="45223" xr:uid="{F2AD7DA1-93AF-4530-87E0-467BE59BC382}"/>
    <cellStyle name="Accent1 2 3" xfId="2198" xr:uid="{ACAA8549-EF97-42A8-AEF0-991509E4B6EC}"/>
    <cellStyle name="Accent1 2 4" xfId="2196" xr:uid="{FCEB9310-37C8-4466-93A6-EB5B37F67121}"/>
    <cellStyle name="Accent1 3" xfId="855" xr:uid="{23E0BBF9-5F5A-4691-84C3-87F1F38D946B}"/>
    <cellStyle name="Accent1 3 2" xfId="2199" xr:uid="{F866CC68-935E-4463-B7E1-408EB8EC994F}"/>
    <cellStyle name="Accent1 4" xfId="856" xr:uid="{40B5F466-E28E-4039-AE94-29866B48B0AC}"/>
    <cellStyle name="Accent2 2" xfId="857" xr:uid="{0F1AB8B7-1AD1-4512-966A-384C5C9A89B8}"/>
    <cellStyle name="Accent2 2 2" xfId="2201" xr:uid="{82E09303-64D4-441B-8147-58BE8B012C5C}"/>
    <cellStyle name="Accent2 2 2 2" xfId="45224" xr:uid="{9C22B0BE-D33A-419D-9AAC-6546E9A967DD}"/>
    <cellStyle name="Accent2 2 3" xfId="2202" xr:uid="{D7FE5F3D-06F3-4CFA-93A3-07935855A5C0}"/>
    <cellStyle name="Accent2 2 4" xfId="2200" xr:uid="{F60A55B4-8C3C-446E-A608-A7DE3264AB9F}"/>
    <cellStyle name="Accent2 3" xfId="858" xr:uid="{31FCECE8-B543-40D5-8767-80F3950D73A5}"/>
    <cellStyle name="Accent2 3 2" xfId="2203" xr:uid="{3F48F096-33FC-4B87-90C6-D432D7B35C8A}"/>
    <cellStyle name="Accent2 4" xfId="859" xr:uid="{1DE86620-66DB-4681-98D1-E1C350750B2D}"/>
    <cellStyle name="Accent3 2" xfId="860" xr:uid="{EDAD3627-8EB0-48D5-B8D5-BE65619EF0A6}"/>
    <cellStyle name="Accent3 2 2" xfId="2205" xr:uid="{E003CAE2-09C9-472C-9B36-7CF3E9BA6D61}"/>
    <cellStyle name="Accent3 2 2 2" xfId="45225" xr:uid="{2BC96341-8DC8-436B-AB8A-A3A3D08CF457}"/>
    <cellStyle name="Accent3 2 3" xfId="2206" xr:uid="{CEE19515-3612-4C33-8F06-9EDCE536B993}"/>
    <cellStyle name="Accent3 2 4" xfId="2204" xr:uid="{D55A67A8-768F-448A-AF3A-7209189202EF}"/>
    <cellStyle name="Accent3 3" xfId="861" xr:uid="{2BB17915-4D54-4F78-9184-2B8ABBB90DFA}"/>
    <cellStyle name="Accent3 3 2" xfId="2207" xr:uid="{58DA94D7-0A49-4A50-8E5E-4587F6FE5561}"/>
    <cellStyle name="Accent3 4" xfId="862" xr:uid="{D84BA1E1-B51E-43D5-8903-55090FA9A4D6}"/>
    <cellStyle name="Accent4 2" xfId="863" xr:uid="{8934AF23-0EF6-4F8D-9C4D-27D287D1844B}"/>
    <cellStyle name="Accent4 2 2" xfId="2209" xr:uid="{A2C945D4-BF4C-433D-AB98-48AA30B0A987}"/>
    <cellStyle name="Accent4 2 2 2" xfId="45165" xr:uid="{8448EB4E-03E1-46DF-9C18-FD0323F89288}"/>
    <cellStyle name="Accent4 2 3" xfId="2210" xr:uid="{7EAD2F69-A378-4E51-90AC-6550110C0E0E}"/>
    <cellStyle name="Accent4 2 4" xfId="2208" xr:uid="{90A16768-1070-446C-B4B2-CD5AD11A6AE5}"/>
    <cellStyle name="Accent4 3" xfId="864" xr:uid="{B72FFF0A-FF3A-4256-8F58-EA454ADBC0AF}"/>
    <cellStyle name="Accent4 3 2" xfId="2211" xr:uid="{D89B9961-04A0-4B99-8ABF-5D6DAA5B5233}"/>
    <cellStyle name="Accent4 4" xfId="865" xr:uid="{B1404C96-CCF2-48CD-88B7-B3CF6190AE74}"/>
    <cellStyle name="Accent5 2" xfId="866" xr:uid="{6275E701-F9D4-4D81-9D62-3145AAF467F4}"/>
    <cellStyle name="Accent5 2 2" xfId="2212" xr:uid="{0F9CCD61-99B9-49E6-B68A-21AC3E2ADD23}"/>
    <cellStyle name="Accent5 2 2 2" xfId="45164" xr:uid="{DABE0193-F100-46DA-9AA7-D26FA4493DFD}"/>
    <cellStyle name="Accent5 3" xfId="867" xr:uid="{BA76847F-F8C8-4FAA-8AA7-6F3848AD0077}"/>
    <cellStyle name="Accent5 3 2" xfId="2213" xr:uid="{09D25682-14A8-4FC3-8111-C56F9474129A}"/>
    <cellStyle name="Accent5 4" xfId="868" xr:uid="{C74C563D-863D-4BE1-AA77-1E69C036D795}"/>
    <cellStyle name="Accent6 2" xfId="869" xr:uid="{5153AE6B-5B5F-4A16-BE2A-B956EE0F18BD}"/>
    <cellStyle name="Accent6 2 2" xfId="2215" xr:uid="{AE8B13E1-ADE0-48CE-8E2B-8D756758AB5D}"/>
    <cellStyle name="Accent6 2 2 2" xfId="45163" xr:uid="{AC3FB5E4-EDAB-4E63-A11E-C12B7B044555}"/>
    <cellStyle name="Accent6 2 3" xfId="2216" xr:uid="{0CBE0FC8-C4C7-41FD-B21B-7E13977B639B}"/>
    <cellStyle name="Accent6 2 4" xfId="2214" xr:uid="{DBE72B38-0AED-432B-B99A-D46CF679AD08}"/>
    <cellStyle name="Accent6 3" xfId="870" xr:uid="{61C93300-71F9-4822-882B-A77F186EFE43}"/>
    <cellStyle name="Accent6 3 2" xfId="2217" xr:uid="{D3A4021F-A1D1-4A31-9462-00DD1AE32036}"/>
    <cellStyle name="Accent6 4" xfId="871" xr:uid="{9FCA1889-4058-44D3-B3C1-7D5FC59E9935}"/>
    <cellStyle name="Account" xfId="263" xr:uid="{13EBED5A-CCE6-44E9-8484-0634296EAC30}"/>
    <cellStyle name="args.style" xfId="872" xr:uid="{F474F681-FE02-4252-B8E3-FB0EAFB412B9}"/>
    <cellStyle name="Assumption" xfId="2218" xr:uid="{089ECACD-A85C-43E7-BB1D-B06CE32C810E}"/>
    <cellStyle name="AssumptionPercent" xfId="2219" xr:uid="{8002CC9E-12BA-4CDC-821D-EA6E3CF1BA04}"/>
    <cellStyle name="Bad 2" xfId="873" xr:uid="{87D8ACD0-2BD6-41BE-9CC4-1188530B6B85}"/>
    <cellStyle name="Bad 2 2" xfId="2221" xr:uid="{9A609FC8-58B4-4E76-94DD-1A9418C7D12D}"/>
    <cellStyle name="Bad 2 2 2" xfId="45162" xr:uid="{83F06199-4D76-49A8-AA36-3C11F4CD9CFE}"/>
    <cellStyle name="Bad 2 3" xfId="2222" xr:uid="{34166042-55F4-4926-ADD7-6579E33D4E33}"/>
    <cellStyle name="Bad 2 4" xfId="2220" xr:uid="{0431877E-B61F-4101-9177-82B965C99906}"/>
    <cellStyle name="Bad 3" xfId="874" xr:uid="{4B025D0F-1332-4FFC-BE42-D00B82B38726}"/>
    <cellStyle name="Bad 3 2" xfId="2223" xr:uid="{D8B17E22-A0FF-42B9-8C69-57AF7BF556A2}"/>
    <cellStyle name="Bad 4" xfId="875" xr:uid="{7BB9044D-1B20-4C6E-B2BE-0BF9DBB7D754}"/>
    <cellStyle name="Banner" xfId="2224" xr:uid="{DE17CB7A-BDC7-4845-9F72-1380D8433496}"/>
    <cellStyle name="Banner 2" xfId="2225" xr:uid="{524DCCD8-31FB-4496-83C4-6438AD90F48F}"/>
    <cellStyle name="Banner+Inconsistent" xfId="2226" xr:uid="{8BC2DEB1-10D8-4E97-BC34-B995984B8186}"/>
    <cellStyle name="Banner+Inconsistent 2" xfId="4383" xr:uid="{4D328559-A847-4E56-8945-DA0131851547}"/>
    <cellStyle name="Banner+Inconsistent 2 10" xfId="16396" xr:uid="{BCA935DB-E006-42FC-BC44-1D07336BA3A2}"/>
    <cellStyle name="Banner+Inconsistent 2 10 2" xfId="43533" xr:uid="{F65CA3A7-72CE-4080-AA8C-90297D163E49}"/>
    <cellStyle name="Banner+Inconsistent 2 10 3" xfId="31698" xr:uid="{E9618EC3-6D85-46D7-9729-E139C1791E8D}"/>
    <cellStyle name="Banner+Inconsistent 2 11" xfId="18151" xr:uid="{11B085E8-9855-4EEC-A7CA-45994FDBED6A}"/>
    <cellStyle name="Banner+Inconsistent 2 11 2" xfId="44019" xr:uid="{5AD323B0-E3A4-4201-95F4-09D78E1B2DD9}"/>
    <cellStyle name="Banner+Inconsistent 2 11 3" xfId="33449" xr:uid="{A05ED467-4672-4135-B474-95318A6ACECE}"/>
    <cellStyle name="Banner+Inconsistent 2 12" xfId="16281" xr:uid="{B5FF40F1-EC23-4812-9800-450320D972DB}"/>
    <cellStyle name="Banner+Inconsistent 2 12 2" xfId="43461" xr:uid="{B4177C72-BDFB-4A31-9270-1202BE0C20A3}"/>
    <cellStyle name="Banner+Inconsistent 2 12 3" xfId="31591" xr:uid="{747B56E3-CFDB-4A5F-AD94-035A1A003689}"/>
    <cellStyle name="Banner+Inconsistent 2 13" xfId="34186" xr:uid="{86D8FCF8-ABA3-4B7C-BF5C-FA76A08364AC}"/>
    <cellStyle name="Banner+Inconsistent 2 14" xfId="19781" xr:uid="{501BF377-9A04-4CA6-9086-AAE106A20E5D}"/>
    <cellStyle name="Banner+Inconsistent 2 2" xfId="8261" xr:uid="{DC8E81C9-3DE9-409F-AB6C-F55410A32273}"/>
    <cellStyle name="Banner+Inconsistent 2 2 10" xfId="36159" xr:uid="{E5B26161-DF56-4279-A4A4-EBC678BBA888}"/>
    <cellStyle name="Banner+Inconsistent 2 2 11" xfId="23593" xr:uid="{D8678D5F-7839-47FA-8343-DB1B982A061D}"/>
    <cellStyle name="Banner+Inconsistent 2 2 2" xfId="9418" xr:uid="{995AA5B6-079C-4A25-BD02-42714EEA5F01}"/>
    <cellStyle name="Banner+Inconsistent 2 2 2 2" xfId="12001" xr:uid="{CE25AC07-94CB-4DEC-AFF2-B84E2AC8385C}"/>
    <cellStyle name="Banner+Inconsistent 2 2 2 2 2" xfId="39875" xr:uid="{084D05D4-B5C7-4644-9D62-E061E07E20E6}"/>
    <cellStyle name="Banner+Inconsistent 2 2 2 2 3" xfId="27331" xr:uid="{2188DD17-19BB-4F49-8FE2-11F74E43D729}"/>
    <cellStyle name="Banner+Inconsistent 2 2 2 3" xfId="13618" xr:uid="{027F266E-89EB-4777-85F5-525E41264816}"/>
    <cellStyle name="Banner+Inconsistent 2 2 2 3 2" xfId="41492" xr:uid="{2935E12C-CD95-4BE8-B5EE-2CD37F44E1AF}"/>
    <cellStyle name="Banner+Inconsistent 2 2 2 3 3" xfId="28948" xr:uid="{FAE4F2A4-C5F1-4356-8F6D-ABC2B305D9ED}"/>
    <cellStyle name="Banner+Inconsistent 2 2 2 4" xfId="15065" xr:uid="{22BDF1B7-6651-4BC8-8AC5-252E469A4C58}"/>
    <cellStyle name="Banner+Inconsistent 2 2 2 4 2" xfId="42939" xr:uid="{1366B676-69A6-4176-A722-E079A605AE98}"/>
    <cellStyle name="Banner+Inconsistent 2 2 2 4 3" xfId="30395" xr:uid="{E59AEE3B-B1B2-4013-899B-69FA21FA2659}"/>
    <cellStyle name="Banner+Inconsistent 2 2 2 5" xfId="37316" xr:uid="{1AB2A264-C0DC-4D7D-90DE-911424B5DD08}"/>
    <cellStyle name="Banner+Inconsistent 2 2 2 6" xfId="24750" xr:uid="{4D78116F-7C12-4266-8903-B7430CE137C5}"/>
    <cellStyle name="Banner+Inconsistent 2 2 3" xfId="11304" xr:uid="{9C37EBEC-3323-49E6-85D7-EF89BA2DEAA7}"/>
    <cellStyle name="Banner+Inconsistent 2 2 3 2" xfId="12921" xr:uid="{DE203C42-864E-4BF3-A007-47A2E04F8FC9}"/>
    <cellStyle name="Banner+Inconsistent 2 2 3 2 2" xfId="40795" xr:uid="{4DB3B561-E37B-4643-8A6B-0FA744525044}"/>
    <cellStyle name="Banner+Inconsistent 2 2 3 2 3" xfId="28251" xr:uid="{9BA49AE9-F089-41C2-BF90-42D81940E30E}"/>
    <cellStyle name="Banner+Inconsistent 2 2 3 3" xfId="14368" xr:uid="{C1087911-D696-41FB-B7A8-33B6E6157257}"/>
    <cellStyle name="Banner+Inconsistent 2 2 3 3 2" xfId="42242" xr:uid="{9A57C700-7CAC-4A03-A1B1-2C7D568B9C06}"/>
    <cellStyle name="Banner+Inconsistent 2 2 3 3 3" xfId="29698" xr:uid="{6ACA7894-9737-463F-A341-49A6B709921F}"/>
    <cellStyle name="Banner+Inconsistent 2 2 3 4" xfId="39178" xr:uid="{1843026B-4D93-458B-AC0D-19D41765482F}"/>
    <cellStyle name="Banner+Inconsistent 2 2 3 5" xfId="26634" xr:uid="{AD960AAC-C19C-48B2-BD20-9CD4CB791989}"/>
    <cellStyle name="Banner+Inconsistent 2 2 4" xfId="10167" xr:uid="{F02C995B-B0FB-49B3-93FE-FFD475C8608A}"/>
    <cellStyle name="Banner+Inconsistent 2 2 4 2" xfId="38062" xr:uid="{DA95EE5F-089E-45B7-A96B-B51AF4328C47}"/>
    <cellStyle name="Banner+Inconsistent 2 2 4 3" xfId="25497" xr:uid="{2A602047-F3A7-4353-8057-51A6123725BF}"/>
    <cellStyle name="Banner+Inconsistent 2 2 5" xfId="8701" xr:uid="{533DF4D6-D6AD-4116-AA2C-75415B04B614}"/>
    <cellStyle name="Banner+Inconsistent 2 2 5 2" xfId="36599" xr:uid="{C79F134C-DD5D-477E-BD19-900351CC5B98}"/>
    <cellStyle name="Banner+Inconsistent 2 2 5 3" xfId="24033" xr:uid="{7B23D313-446A-4BE4-870A-0E6DDBBBACB6}"/>
    <cellStyle name="Banner+Inconsistent 2 2 6" xfId="12634" xr:uid="{B26C994E-03D5-410A-B892-23A07F2D8F08}"/>
    <cellStyle name="Banner+Inconsistent 2 2 6 2" xfId="40508" xr:uid="{D95A54C0-AA62-4A49-AE0C-006A100E996A}"/>
    <cellStyle name="Banner+Inconsistent 2 2 6 3" xfId="27964" xr:uid="{DD335555-583F-41E6-8D7A-B616336B9789}"/>
    <cellStyle name="Banner+Inconsistent 2 2 7" xfId="17611" xr:uid="{69CA3929-C6F5-400A-B6E9-BCDD583E737D}"/>
    <cellStyle name="Banner+Inconsistent 2 2 7 2" xfId="43758" xr:uid="{0E1431D3-75DF-41A3-AD6C-5C56D6A7E9AB}"/>
    <cellStyle name="Banner+Inconsistent 2 2 7 3" xfId="32909" xr:uid="{FD3321E2-A54A-463C-B090-3E54A96A184F}"/>
    <cellStyle name="Banner+Inconsistent 2 2 8" xfId="18401" xr:uid="{BD3480A6-D3A6-43B2-A9F1-B7DE55F8F271}"/>
    <cellStyle name="Banner+Inconsistent 2 2 8 2" xfId="44269" xr:uid="{6E2E892C-80C1-453C-9331-D1BBAF26A849}"/>
    <cellStyle name="Banner+Inconsistent 2 2 8 3" xfId="33699" xr:uid="{19197EE8-ECDC-4E55-9EE6-B5DBAD4DE6A2}"/>
    <cellStyle name="Banner+Inconsistent 2 2 9" xfId="18605" xr:uid="{9FC2F5FB-A98D-474F-9864-C8D6E43A4120}"/>
    <cellStyle name="Banner+Inconsistent 2 2 9 2" xfId="44473" xr:uid="{96931882-6793-4982-9E6B-E745A12EA832}"/>
    <cellStyle name="Banner+Inconsistent 2 2 9 3" xfId="33903" xr:uid="{E3EA5EDC-7E6E-4D37-9FCA-591F29BA63DC}"/>
    <cellStyle name="Banner+Inconsistent 2 3" xfId="8032" xr:uid="{CA229F68-89FA-4721-A148-5C54E672B1B3}"/>
    <cellStyle name="Banner+Inconsistent 2 3 2" xfId="9194" xr:uid="{401BFB33-96B0-43C3-AD7D-53939A46414E}"/>
    <cellStyle name="Banner+Inconsistent 2 3 2 2" xfId="11778" xr:uid="{2059E256-241C-4FF1-9062-D507EA212DA0}"/>
    <cellStyle name="Banner+Inconsistent 2 3 2 2 2" xfId="39652" xr:uid="{EB9A3EF2-0B9D-4A2B-8366-759FC7DB1B1C}"/>
    <cellStyle name="Banner+Inconsistent 2 3 2 2 3" xfId="27108" xr:uid="{B4CE1C0C-8191-4416-B4FF-6CD47233A26D}"/>
    <cellStyle name="Banner+Inconsistent 2 3 2 3" xfId="13395" xr:uid="{5CE246CB-9CF0-417F-9E72-EB523B984382}"/>
    <cellStyle name="Banner+Inconsistent 2 3 2 3 2" xfId="41269" xr:uid="{708F9F7F-FCBA-4CA9-8627-259F441F59BA}"/>
    <cellStyle name="Banner+Inconsistent 2 3 2 3 3" xfId="28725" xr:uid="{EE2E11EE-CFE4-4180-8239-C69A9384D312}"/>
    <cellStyle name="Banner+Inconsistent 2 3 2 4" xfId="14842" xr:uid="{AF3BE521-7982-4D0E-BA72-A27599655A41}"/>
    <cellStyle name="Banner+Inconsistent 2 3 2 4 2" xfId="42716" xr:uid="{1ADCCC02-51E1-4FFB-A594-B3B4B8633B30}"/>
    <cellStyle name="Banner+Inconsistent 2 3 2 4 3" xfId="30172" xr:uid="{08A1F990-C72C-4CF1-ADFE-7FF404EDD67A}"/>
    <cellStyle name="Banner+Inconsistent 2 3 2 5" xfId="37092" xr:uid="{86D7EB6C-303A-4CB7-945D-7DF8D13DD043}"/>
    <cellStyle name="Banner+Inconsistent 2 3 2 6" xfId="24526" xr:uid="{141C5588-58F3-4070-AADC-4EFA14F80E0C}"/>
    <cellStyle name="Banner+Inconsistent 2 3 3" xfId="11080" xr:uid="{A60B667B-23F8-42CF-B8AC-143394D21214}"/>
    <cellStyle name="Banner+Inconsistent 2 3 3 2" xfId="12698" xr:uid="{4622EE53-AC75-4BBD-9CA4-E3814D8B801A}"/>
    <cellStyle name="Banner+Inconsistent 2 3 3 2 2" xfId="40572" xr:uid="{FFF91DEF-DF3B-4C8C-AE65-714EF8EE9A69}"/>
    <cellStyle name="Banner+Inconsistent 2 3 3 2 3" xfId="28028" xr:uid="{0D090A63-8143-4B8A-88D5-7FB78C2E2459}"/>
    <cellStyle name="Banner+Inconsistent 2 3 3 3" xfId="14145" xr:uid="{9AC141DD-6871-4DCA-8E03-D6C796EE2408}"/>
    <cellStyle name="Banner+Inconsistent 2 3 3 3 2" xfId="42019" xr:uid="{F781FF2F-7588-48D7-89D1-2AE0550CB066}"/>
    <cellStyle name="Banner+Inconsistent 2 3 3 3 3" xfId="29475" xr:uid="{AEE83AC2-503E-46FB-930F-222567D257F2}"/>
    <cellStyle name="Banner+Inconsistent 2 3 3 4" xfId="38955" xr:uid="{58000529-3062-4EAE-8458-36FA31F4F92D}"/>
    <cellStyle name="Banner+Inconsistent 2 3 3 5" xfId="26410" xr:uid="{D5ED625E-40CF-4256-A6C1-F0D8A543F342}"/>
    <cellStyle name="Banner+Inconsistent 2 3 4" xfId="9808" xr:uid="{344542AF-7831-4998-924D-F5A24F5A1BD6}"/>
    <cellStyle name="Banner+Inconsistent 2 3 4 2" xfId="37706" xr:uid="{B1874EF9-1C3B-4AE9-9B61-7283E5396B5F}"/>
    <cellStyle name="Banner+Inconsistent 2 3 4 3" xfId="25140" xr:uid="{1D5E4EDC-F644-4F80-88CE-E674004DF988}"/>
    <cellStyle name="Banner+Inconsistent 2 3 5" xfId="10537" xr:uid="{4E9CC56D-A7F3-4E61-8F73-9E943BE34769}"/>
    <cellStyle name="Banner+Inconsistent 2 3 5 2" xfId="38420" xr:uid="{FF8CD9F8-D05D-4C74-9CC0-1B5176DE753C}"/>
    <cellStyle name="Banner+Inconsistent 2 3 5 3" xfId="25867" xr:uid="{2AC37F80-906D-432B-9BC6-6E73F7C86AC4}"/>
    <cellStyle name="Banner+Inconsistent 2 3 6" xfId="6984" xr:uid="{4D6DC88D-9638-4412-9793-32031DB22322}"/>
    <cellStyle name="Banner+Inconsistent 2 3 6 2" xfId="35466" xr:uid="{06818657-34E9-4641-9355-732684D785CA}"/>
    <cellStyle name="Banner+Inconsistent 2 3 6 3" xfId="22325" xr:uid="{4B157C6B-01F2-4010-B83C-E52912DDEA71}"/>
    <cellStyle name="Banner+Inconsistent 2 3 7" xfId="35935" xr:uid="{BE840161-3B6D-4C1E-A6DC-E4F5FFC4A749}"/>
    <cellStyle name="Banner+Inconsistent 2 3 8" xfId="23369" xr:uid="{EE657B45-06ED-44F0-B848-5881C57F9808}"/>
    <cellStyle name="Banner+Inconsistent 2 4" xfId="7242" xr:uid="{D7B8EB6B-9A4B-433A-B826-89CBA8B5C111}"/>
    <cellStyle name="Banner+Inconsistent 2 4 2" xfId="10666" xr:uid="{49C7CFA1-9298-4517-B497-68F6A2EC436F}"/>
    <cellStyle name="Banner+Inconsistent 2 4 2 2" xfId="38549" xr:uid="{27F3E86B-E034-4F49-A914-9600CFC7C63E}"/>
    <cellStyle name="Banner+Inconsistent 2 4 2 3" xfId="25996" xr:uid="{8B211C5C-42C7-49C7-83DC-64246DB4309C}"/>
    <cellStyle name="Banner+Inconsistent 2 4 3" xfId="12321" xr:uid="{EA167F70-2FEE-491C-BF08-1BEC9D7E0551}"/>
    <cellStyle name="Banner+Inconsistent 2 4 3 2" xfId="40195" xr:uid="{6EEB0561-7224-4612-9A26-1306633C18DD}"/>
    <cellStyle name="Banner+Inconsistent 2 4 3 3" xfId="27651" xr:uid="{245A339B-B794-4404-9C2B-7725A8891FCB}"/>
    <cellStyle name="Banner+Inconsistent 2 4 4" xfId="13917" xr:uid="{64F016A6-2618-43F6-AE35-F7AC14833DD8}"/>
    <cellStyle name="Banner+Inconsistent 2 4 4 2" xfId="41791" xr:uid="{37A24937-95AC-4915-96B8-678DABF926EF}"/>
    <cellStyle name="Banner+Inconsistent 2 4 4 3" xfId="29247" xr:uid="{3F7F228E-9CEA-4006-9677-EE8988FD4C68}"/>
    <cellStyle name="Banner+Inconsistent 2 4 5" xfId="35688" xr:uid="{C181C01B-C467-411E-AFBC-86B508648411}"/>
    <cellStyle name="Banner+Inconsistent 2 4 6" xfId="22583" xr:uid="{7B4265B6-82A7-4895-876E-7F9F104A2238}"/>
    <cellStyle name="Banner+Inconsistent 2 5" xfId="8784" xr:uid="{7B283F91-FCAB-4253-B494-A2EDEF6D9CB1}"/>
    <cellStyle name="Banner+Inconsistent 2 5 2" xfId="11551" xr:uid="{3AB75A48-B954-49EB-AEA3-2106B532FED6}"/>
    <cellStyle name="Banner+Inconsistent 2 5 2 2" xfId="39425" xr:uid="{2B78B6A0-9B0F-4115-B3BD-163812C65314}"/>
    <cellStyle name="Banner+Inconsistent 2 5 2 3" xfId="26881" xr:uid="{478C7B3E-A51D-490D-9901-A2BCEE6FB99C}"/>
    <cellStyle name="Banner+Inconsistent 2 5 3" xfId="13168" xr:uid="{A34AB13A-9755-4B6F-A1E2-64F3CA5F4AA0}"/>
    <cellStyle name="Banner+Inconsistent 2 5 3 2" xfId="41042" xr:uid="{9554D303-9A83-44B9-A1DE-1025D4764079}"/>
    <cellStyle name="Banner+Inconsistent 2 5 3 3" xfId="28498" xr:uid="{3B558553-4D60-4964-9686-037C1D4760B3}"/>
    <cellStyle name="Banner+Inconsistent 2 5 4" xfId="14615" xr:uid="{D26CBCF6-C9D7-444E-9574-7DE1A9FEF63A}"/>
    <cellStyle name="Banner+Inconsistent 2 5 4 2" xfId="42489" xr:uid="{A866E786-09DC-448A-AF82-B8817B240122}"/>
    <cellStyle name="Banner+Inconsistent 2 5 4 3" xfId="29945" xr:uid="{7221AAA7-37B9-4840-A978-07EEBD6AF36C}"/>
    <cellStyle name="Banner+Inconsistent 2 5 5" xfId="36682" xr:uid="{410D11AC-CF4F-4322-A59F-5E9B3B7980DE}"/>
    <cellStyle name="Banner+Inconsistent 2 5 6" xfId="24116" xr:uid="{A94ACF68-D1EF-40AC-A97C-CB8A33DE0B42}"/>
    <cellStyle name="Banner+Inconsistent 2 6" xfId="10023" xr:uid="{AE527CE6-F592-4570-9042-95FCA7E591BA}"/>
    <cellStyle name="Banner+Inconsistent 2 6 2" xfId="6748" xr:uid="{CE76AF31-18F1-4A00-932D-C5B8DC2F32D5}"/>
    <cellStyle name="Banner+Inconsistent 2 6 2 2" xfId="35231" xr:uid="{8B19257F-C6BB-4432-8E6C-0569936BDF82}"/>
    <cellStyle name="Banner+Inconsistent 2 6 2 3" xfId="22089" xr:uid="{F28CE9AE-B151-41CA-A497-1421B4996B95}"/>
    <cellStyle name="Banner+Inconsistent 2 6 3" xfId="7147" xr:uid="{2468A708-F990-4579-82B9-E75975C5CE88}"/>
    <cellStyle name="Banner+Inconsistent 2 6 3 2" xfId="35629" xr:uid="{1654F6FA-EBF7-4488-AA87-F5485875F7E0}"/>
    <cellStyle name="Banner+Inconsistent 2 6 3 3" xfId="22488" xr:uid="{8739EFC6-6828-461B-8548-DFDF165E808B}"/>
    <cellStyle name="Banner+Inconsistent 2 6 4" xfId="37920" xr:uid="{FCE91C00-5A54-4ADB-A486-8AC501F12F7C}"/>
    <cellStyle name="Banner+Inconsistent 2 6 5" xfId="25354" xr:uid="{EB83996B-24BA-4C0F-A9EF-B208232102E9}"/>
    <cellStyle name="Banner+Inconsistent 2 7" xfId="6603" xr:uid="{231E1D4D-2C05-4C6D-B189-974DAFE68E13}"/>
    <cellStyle name="Banner+Inconsistent 2 7 2" xfId="35086" xr:uid="{8D09B835-D7FE-4E8D-B9BE-9483FAF8509A}"/>
    <cellStyle name="Banner+Inconsistent 2 7 3" xfId="21944" xr:uid="{9FCBFAC4-B504-4588-9618-EDE4F0FC181F}"/>
    <cellStyle name="Banner+Inconsistent 2 8" xfId="10540" xr:uid="{DBB9A263-6374-4A6F-AAFD-E37FF94B653E}"/>
    <cellStyle name="Banner+Inconsistent 2 8 2" xfId="38423" xr:uid="{2430F4A5-85EB-48D6-BE31-6A5E60FBFF1F}"/>
    <cellStyle name="Banner+Inconsistent 2 8 3" xfId="25870" xr:uid="{B43C4859-DCBC-41EF-934C-4E23EBCAB781}"/>
    <cellStyle name="Banner+Inconsistent 2 9" xfId="8565" xr:uid="{C52E3709-B903-449A-BAC8-1F9D73B78C73}"/>
    <cellStyle name="Banner+Inconsistent 2 9 2" xfId="36463" xr:uid="{63D4285D-845C-42B2-9F16-797B0B5E8644}"/>
    <cellStyle name="Banner+Inconsistent 2 9 3" xfId="23897" xr:uid="{019CF98D-1106-4564-98DF-0C3F77ECF34B}"/>
    <cellStyle name="Banner+Inconsistent 3" xfId="19176" xr:uid="{8A91EB9C-EB71-40C3-B915-451007951CAB}"/>
    <cellStyle name="ber of montd" xfId="876" xr:uid="{5D645902-FD75-4343-9F1F-B54DD7A5E5AF}"/>
    <cellStyle name="BL - Style2" xfId="264" xr:uid="{B226E000-3AD4-45E2-AFE3-5074EC8017BC}"/>
    <cellStyle name="Body" xfId="877" xr:uid="{8B05B38F-06F2-4F9C-BF73-E798F74F9368}"/>
    <cellStyle name="Body 2" xfId="2228" xr:uid="{025973EA-D545-4F65-AE34-1B709EC979EB}"/>
    <cellStyle name="Body 3" xfId="2227" xr:uid="{3A06F665-5130-49D9-A9B2-511D07732E9A}"/>
    <cellStyle name="BOLD10 - Style1" xfId="265" xr:uid="{539113FD-9413-4096-8736-E0809A21B34E}"/>
    <cellStyle name="BOLD12 - Style3" xfId="266" xr:uid="{FDE7B7CB-04D0-4F62-8D7E-9B8429FC6A6A}"/>
    <cellStyle name="Border" xfId="878" xr:uid="{457D8E8E-28EF-4EB4-81A1-B368DD1FEAF6}"/>
    <cellStyle name="Border 10" xfId="18877" xr:uid="{D97F70BB-DFA3-4FE2-8D5E-8EDFB1C1E0A0}"/>
    <cellStyle name="Border 11" xfId="44805" xr:uid="{FC91A7D4-593F-48B5-8ED1-9713461070C1}"/>
    <cellStyle name="Border 12" xfId="45574" xr:uid="{6D683E52-50CC-4412-8472-A6D9AA154450}"/>
    <cellStyle name="Border 13" xfId="45558" xr:uid="{0C624D76-6E89-4130-8E4A-1749D758BF1D}"/>
    <cellStyle name="Border 2" xfId="4384" xr:uid="{8C5900B1-511A-48C1-99A9-1A63431AF04E}"/>
    <cellStyle name="Border 2 10" xfId="16397" xr:uid="{2016FC80-CF30-4D53-B1B6-F4EE2BE27B57}"/>
    <cellStyle name="Border 2 10 2" xfId="43534" xr:uid="{4983379D-47A4-4199-8CC3-AB998CAFC000}"/>
    <cellStyle name="Border 2 10 3" xfId="31699" xr:uid="{E194D86D-6131-4302-B5E8-79F3E5C1A19E}"/>
    <cellStyle name="Border 2 11" xfId="18152" xr:uid="{64942F97-94E8-41AE-A07D-0B4A1E8AA26D}"/>
    <cellStyle name="Border 2 11 2" xfId="44020" xr:uid="{7246BDC2-DDB3-4979-A74F-915B2E28134F}"/>
    <cellStyle name="Border 2 11 3" xfId="33450" xr:uid="{2100A593-1CCD-42C3-A2B5-3FF3ABDEAF73}"/>
    <cellStyle name="Border 2 12" xfId="16121" xr:uid="{BC080B7E-8CA8-4D4D-BDF5-65E21460A821}"/>
    <cellStyle name="Border 2 12 2" xfId="43321" xr:uid="{58D01AC7-F59D-413E-BBF3-150D4D1ABFDB}"/>
    <cellStyle name="Border 2 12 3" xfId="31450" xr:uid="{47F012A3-8C16-42ED-BE0A-61BA59765966}"/>
    <cellStyle name="Border 2 13" xfId="34187" xr:uid="{7291AA5A-5B1A-4900-B0D8-8E987E0B7BD8}"/>
    <cellStyle name="Border 2 14" xfId="19782" xr:uid="{EDBE4086-1617-4F61-85E5-C2E5AF88BD0C}"/>
    <cellStyle name="Border 2 2" xfId="8262" xr:uid="{5F28C193-B556-4230-AE7C-A47F3635C6FA}"/>
    <cellStyle name="Border 2 2 10" xfId="36160" xr:uid="{0FE921DD-55DC-4669-BF34-1F293E033546}"/>
    <cellStyle name="Border 2 2 11" xfId="23594" xr:uid="{3C9EF561-E15F-44A2-A8EB-2C6ADF0BFE44}"/>
    <cellStyle name="Border 2 2 2" xfId="9419" xr:uid="{E3419B32-9CA9-4B91-B430-F940A81C94E3}"/>
    <cellStyle name="Border 2 2 2 2" xfId="12002" xr:uid="{CEE81F65-F2D2-46CE-B833-DCDBD39698DD}"/>
    <cellStyle name="Border 2 2 2 2 2" xfId="39876" xr:uid="{079B59FC-1521-4A03-B729-453C66BD9D6A}"/>
    <cellStyle name="Border 2 2 2 2 3" xfId="27332" xr:uid="{42920477-208B-4539-84E5-AD4D65B14A3C}"/>
    <cellStyle name="Border 2 2 2 3" xfId="13619" xr:uid="{FE39F275-2A7A-4C12-B163-D01CA0C7EB74}"/>
    <cellStyle name="Border 2 2 2 3 2" xfId="41493" xr:uid="{60599AAB-FF25-46F8-B95E-22FCCB8FBFE9}"/>
    <cellStyle name="Border 2 2 2 3 3" xfId="28949" xr:uid="{A9608740-70DF-49A2-B24E-C6D95346A772}"/>
    <cellStyle name="Border 2 2 2 4" xfId="15066" xr:uid="{A7F9F449-2822-4E91-B03B-75E2EC0CF22D}"/>
    <cellStyle name="Border 2 2 2 4 2" xfId="42940" xr:uid="{1FCDEED7-A0BA-4FAC-B347-BBAA8E7C2219}"/>
    <cellStyle name="Border 2 2 2 4 3" xfId="30396" xr:uid="{3CF1EA3D-0AF1-4190-A583-16E54C3B5D59}"/>
    <cellStyle name="Border 2 2 2 5" xfId="37317" xr:uid="{3314F782-D011-4A35-947D-8568422F0205}"/>
    <cellStyle name="Border 2 2 2 6" xfId="24751" xr:uid="{853F3048-1F54-45DD-B8AB-B5F0DD99D8EE}"/>
    <cellStyle name="Border 2 2 3" xfId="11305" xr:uid="{8651764F-F8C6-4624-A8E0-CF18D37C18E7}"/>
    <cellStyle name="Border 2 2 3 2" xfId="12922" xr:uid="{C040F69B-73C5-4A60-8CEC-B2DBDAC68845}"/>
    <cellStyle name="Border 2 2 3 2 2" xfId="40796" xr:uid="{E314EDF0-AE02-4485-A149-2202CDC9B936}"/>
    <cellStyle name="Border 2 2 3 2 3" xfId="28252" xr:uid="{8D8BE865-EF30-44C5-9103-1417C4152C1F}"/>
    <cellStyle name="Border 2 2 3 3" xfId="14369" xr:uid="{8E0ADECF-C773-4127-981B-BA5451A87786}"/>
    <cellStyle name="Border 2 2 3 3 2" xfId="42243" xr:uid="{F0BDE328-0C3B-4C69-AB0E-800D4178D661}"/>
    <cellStyle name="Border 2 2 3 3 3" xfId="29699" xr:uid="{F49E7700-4178-430C-8F6F-A83512C80355}"/>
    <cellStyle name="Border 2 2 3 4" xfId="39179" xr:uid="{3D790E22-BB27-4288-8B9E-AE9A99941926}"/>
    <cellStyle name="Border 2 2 3 5" xfId="26635" xr:uid="{3BE59EC7-0EF0-425B-BFDC-F4FECC30CCA8}"/>
    <cellStyle name="Border 2 2 4" xfId="10168" xr:uid="{7A9A7C57-5855-44BD-990E-98AAA87004E1}"/>
    <cellStyle name="Border 2 2 4 2" xfId="38063" xr:uid="{C8FEA49B-FE08-45DF-BF60-288C85B290CD}"/>
    <cellStyle name="Border 2 2 4 3" xfId="25498" xr:uid="{DEACEE7C-504F-4457-A330-14F88EFFAA66}"/>
    <cellStyle name="Border 2 2 5" xfId="5302" xr:uid="{8589E516-4F90-4878-8565-5DF8A39C8DC3}"/>
    <cellStyle name="Border 2 2 5 2" xfId="34462" xr:uid="{89BA29D7-9F5D-40BB-8698-A329E65D2AF6}"/>
    <cellStyle name="Border 2 2 5 3" xfId="20646" xr:uid="{D3D6E5C0-3C5F-41CC-B8C7-32842592645A}"/>
    <cellStyle name="Border 2 2 6" xfId="5625" xr:uid="{56E24A68-5220-4A81-BF81-08432C485367}"/>
    <cellStyle name="Border 2 2 6 2" xfId="34735" xr:uid="{19994F76-9D30-4E91-A00D-07C4B4E9420F}"/>
    <cellStyle name="Border 2 2 6 3" xfId="20969" xr:uid="{52F87770-859A-4590-90F1-223520A1B37B}"/>
    <cellStyle name="Border 2 2 7" xfId="17612" xr:uid="{BC8741A2-B633-4170-A635-0390F16F0031}"/>
    <cellStyle name="Border 2 2 7 2" xfId="43759" xr:uid="{90FB6031-ACF0-4AD3-A3BF-B6220B4240C9}"/>
    <cellStyle name="Border 2 2 7 3" xfId="32910" xr:uid="{9C2523F3-F38B-4EF5-BC16-BBD96D9C5AC9}"/>
    <cellStyle name="Border 2 2 8" xfId="18402" xr:uid="{DE72DD63-7F45-4CAE-AB60-18B0D38B0A50}"/>
    <cellStyle name="Border 2 2 8 2" xfId="44270" xr:uid="{A7590654-DC2C-4776-87EB-44E09EDFDD86}"/>
    <cellStyle name="Border 2 2 8 3" xfId="33700" xr:uid="{599C7DA6-1F1B-4973-BBA8-01319AF1C24E}"/>
    <cellStyle name="Border 2 2 9" xfId="18606" xr:uid="{361F80E2-D6DA-4622-A5DD-C3D3D76F4D53}"/>
    <cellStyle name="Border 2 2 9 2" xfId="44474" xr:uid="{C8D8AFFF-FBBE-483D-869F-4B0C5AA9419B}"/>
    <cellStyle name="Border 2 2 9 3" xfId="33904" xr:uid="{3D02ECE6-B270-4A16-A836-64383202A563}"/>
    <cellStyle name="Border 2 3" xfId="8031" xr:uid="{FA69BAA5-ED7F-4E41-AC63-17087EE910C3}"/>
    <cellStyle name="Border 2 3 2" xfId="9193" xr:uid="{45FDDBB0-C825-4C21-AD99-25E682E19B1F}"/>
    <cellStyle name="Border 2 3 2 2" xfId="11777" xr:uid="{BB610F77-8B10-4691-AE07-927F380D3A76}"/>
    <cellStyle name="Border 2 3 2 2 2" xfId="39651" xr:uid="{FA7B4E15-543A-4290-B867-4E20500CA10A}"/>
    <cellStyle name="Border 2 3 2 2 3" xfId="27107" xr:uid="{C705A1C1-FA27-4052-8134-BE32ECD2E4C0}"/>
    <cellStyle name="Border 2 3 2 3" xfId="13394" xr:uid="{FD6AEAF8-6D23-4B15-A88F-0A558B913A19}"/>
    <cellStyle name="Border 2 3 2 3 2" xfId="41268" xr:uid="{DEE26D3F-ABEC-41FA-92ED-C339BE595810}"/>
    <cellStyle name="Border 2 3 2 3 3" xfId="28724" xr:uid="{B4FA7CD7-D27B-455A-9FC9-6692C199A226}"/>
    <cellStyle name="Border 2 3 2 4" xfId="14841" xr:uid="{127EC4F5-1AD6-4229-B7F3-A4EC90BD2DBE}"/>
    <cellStyle name="Border 2 3 2 4 2" xfId="42715" xr:uid="{04575108-C3AE-4E45-8651-987822653134}"/>
    <cellStyle name="Border 2 3 2 4 3" xfId="30171" xr:uid="{1755F7E7-E349-4C2C-89D0-6696C4A63B25}"/>
    <cellStyle name="Border 2 3 2 5" xfId="37091" xr:uid="{A9F04174-030C-43E9-9D5A-FB60E12FB875}"/>
    <cellStyle name="Border 2 3 2 6" xfId="24525" xr:uid="{E37E5768-41EE-4C58-BA75-5B720C0FB1E3}"/>
    <cellStyle name="Border 2 3 3" xfId="11079" xr:uid="{933F34F3-7480-496C-908B-371A77EF63A0}"/>
    <cellStyle name="Border 2 3 3 2" xfId="12697" xr:uid="{8664E4FF-9ED2-4B75-BE68-7079F1E6AED9}"/>
    <cellStyle name="Border 2 3 3 2 2" xfId="40571" xr:uid="{BC7052D6-80B5-4105-B2F7-79AD5A6325A3}"/>
    <cellStyle name="Border 2 3 3 2 3" xfId="28027" xr:uid="{584E6F1A-D52A-45FE-97CD-31333A80F6C3}"/>
    <cellStyle name="Border 2 3 3 3" xfId="14144" xr:uid="{80D91384-8DA8-4026-8044-4EC39F2C8EFF}"/>
    <cellStyle name="Border 2 3 3 3 2" xfId="42018" xr:uid="{15D00951-3C3D-42D9-9F5B-46E7F3B50211}"/>
    <cellStyle name="Border 2 3 3 3 3" xfId="29474" xr:uid="{5E815F83-25A4-4A8B-942A-472C170C6F93}"/>
    <cellStyle name="Border 2 3 3 4" xfId="38954" xr:uid="{BB230D36-0AEE-43CD-8773-F9C9216381CB}"/>
    <cellStyle name="Border 2 3 3 5" xfId="26409" xr:uid="{C21FD5B6-2DE7-410C-AC21-6F3EB22A2954}"/>
    <cellStyle name="Border 2 3 4" xfId="9807" xr:uid="{8ADD4A90-4B3D-4322-8884-A5C3C9E1CCAE}"/>
    <cellStyle name="Border 2 3 4 2" xfId="37705" xr:uid="{D50D4F88-DE2C-4129-B6C9-F66C1FB96616}"/>
    <cellStyle name="Border 2 3 4 3" xfId="25139" xr:uid="{BB7E84DC-9AD4-4747-A559-3776620D255C}"/>
    <cellStyle name="Border 2 3 5" xfId="9118" xr:uid="{3B034F23-9F0D-4BD2-B409-C9E74360761B}"/>
    <cellStyle name="Border 2 3 5 2" xfId="37016" xr:uid="{33CE6677-2DA6-46EE-93D0-3C5F9243CF78}"/>
    <cellStyle name="Border 2 3 5 3" xfId="24450" xr:uid="{A0ADDD2C-AC9F-4F96-83A3-DB28B8E231F3}"/>
    <cellStyle name="Border 2 3 6" xfId="6579" xr:uid="{E0D070BA-E87F-46E8-A205-62C8CD1C48F7}"/>
    <cellStyle name="Border 2 3 6 2" xfId="35062" xr:uid="{0ACF910C-294F-4965-93C1-561C0DDD4308}"/>
    <cellStyle name="Border 2 3 6 3" xfId="21920" xr:uid="{D522EACF-90E4-49DE-9761-492A3B0A7165}"/>
    <cellStyle name="Border 2 3 7" xfId="35934" xr:uid="{B4CAD5ED-5077-4040-B1FA-6D1CCB74FB2B}"/>
    <cellStyle name="Border 2 3 8" xfId="23368" xr:uid="{A40C365A-9895-4022-9CE7-45FEF87A9EAF}"/>
    <cellStyle name="Border 2 4" xfId="7243" xr:uid="{76D0544F-2E4F-4929-8B18-B2DCB6DFF4A0}"/>
    <cellStyle name="Border 2 4 2" xfId="10667" xr:uid="{752D3D97-F292-4DBA-BF15-9B043248BB12}"/>
    <cellStyle name="Border 2 4 2 2" xfId="38550" xr:uid="{346AF6D0-64A0-4B36-9EAE-6DBA4C9E00DF}"/>
    <cellStyle name="Border 2 4 2 3" xfId="25997" xr:uid="{86A54E9D-F265-4693-943A-9C5837426D9F}"/>
    <cellStyle name="Border 2 4 3" xfId="12322" xr:uid="{9DFF47EA-6B03-4D6D-8572-0BE371DDF361}"/>
    <cellStyle name="Border 2 4 3 2" xfId="40196" xr:uid="{4F994241-C9FD-4171-BF56-67AAEDAC2591}"/>
    <cellStyle name="Border 2 4 3 3" xfId="27652" xr:uid="{8D099531-0523-44A4-9B1B-CBD23675D452}"/>
    <cellStyle name="Border 2 4 4" xfId="13918" xr:uid="{02291D14-1F4B-4BCB-A852-BF4C3E53F067}"/>
    <cellStyle name="Border 2 4 4 2" xfId="41792" xr:uid="{52DA1F4D-B6B0-41EF-8F9A-81B3C04A0614}"/>
    <cellStyle name="Border 2 4 4 3" xfId="29248" xr:uid="{873A5C16-E306-4B46-8B76-3A24271011A1}"/>
    <cellStyle name="Border 2 4 5" xfId="35689" xr:uid="{5DECF1ED-15D1-4932-B697-FA9E8C53DBC1}"/>
    <cellStyle name="Border 2 4 6" xfId="22584" xr:uid="{4AB07B16-B246-4DD5-BADF-43491C2F676E}"/>
    <cellStyle name="Border 2 5" xfId="8785" xr:uid="{A86B347C-1BCF-46D3-AF1D-F4462711AC08}"/>
    <cellStyle name="Border 2 5 2" xfId="11552" xr:uid="{FC20F9EA-581C-4707-A471-C0978E3135A2}"/>
    <cellStyle name="Border 2 5 2 2" xfId="39426" xr:uid="{91D4F152-3CD5-46CC-ABF2-FCC37AD8468D}"/>
    <cellStyle name="Border 2 5 2 3" xfId="26882" xr:uid="{452D3BA9-9CE8-4F4D-890F-47C655F7E7A3}"/>
    <cellStyle name="Border 2 5 3" xfId="13169" xr:uid="{88A887A2-D3C7-464F-8363-017B66061B54}"/>
    <cellStyle name="Border 2 5 3 2" xfId="41043" xr:uid="{A98A4ACF-E1E8-4879-B18C-61CEB028D5D1}"/>
    <cellStyle name="Border 2 5 3 3" xfId="28499" xr:uid="{90288F81-D28E-4FFA-8A29-ADEA0F06056A}"/>
    <cellStyle name="Border 2 5 4" xfId="14616" xr:uid="{85634A64-66F2-4BCB-8578-FC9484C54909}"/>
    <cellStyle name="Border 2 5 4 2" xfId="42490" xr:uid="{CBAB85B2-35AA-49E8-90A8-7506B3281836}"/>
    <cellStyle name="Border 2 5 4 3" xfId="29946" xr:uid="{A90A620E-7A33-44DC-AE49-43F50020FEE3}"/>
    <cellStyle name="Border 2 5 5" xfId="36683" xr:uid="{D1FA7821-4EE3-4203-9C6D-80A6122A2558}"/>
    <cellStyle name="Border 2 5 6" xfId="24117" xr:uid="{F17118A5-C027-4FF6-838F-6C2A799ECC1B}"/>
    <cellStyle name="Border 2 6" xfId="10024" xr:uid="{B69EA5D7-67BD-41F2-99A6-59EF2FC3A2D1}"/>
    <cellStyle name="Border 2 6 2" xfId="6731" xr:uid="{8B7AD566-C272-4BB5-A0FD-553C566FA3E5}"/>
    <cellStyle name="Border 2 6 2 2" xfId="35214" xr:uid="{11E321CA-36DE-4A9B-8F0F-B37DDCEE9E3A}"/>
    <cellStyle name="Border 2 6 2 3" xfId="22072" xr:uid="{2E79C98E-F9D7-4EFB-BED8-FD644E6B97E8}"/>
    <cellStyle name="Border 2 6 3" xfId="12505" xr:uid="{C2BB31B1-E13F-4954-A33F-5B25267DAD28}"/>
    <cellStyle name="Border 2 6 3 2" xfId="40379" xr:uid="{AB695CE8-C301-455B-BD26-5E5191DE0BD9}"/>
    <cellStyle name="Border 2 6 3 3" xfId="27835" xr:uid="{916F601F-CC0E-4B8C-9131-9B71113F37A6}"/>
    <cellStyle name="Border 2 6 4" xfId="37921" xr:uid="{81C02F3B-9AB6-49E1-BEC7-B3CE03AA24A8}"/>
    <cellStyle name="Border 2 6 5" xfId="25355" xr:uid="{D1232356-8295-4332-909A-D6A81A7932EB}"/>
    <cellStyle name="Border 2 7" xfId="6604" xr:uid="{92C317B0-E8AE-474C-8F69-095015C89BBD}"/>
    <cellStyle name="Border 2 7 2" xfId="35087" xr:uid="{56AFCEA7-C2C2-4188-8306-FF90DFC916A0}"/>
    <cellStyle name="Border 2 7 3" xfId="21945" xr:uid="{DC538798-5F25-4C92-A6BF-94F3EAE0F4E5}"/>
    <cellStyle name="Border 2 8" xfId="11028" xr:uid="{EA7FC45B-D59F-4A32-B529-0F9227D3C1E9}"/>
    <cellStyle name="Border 2 8 2" xfId="38904" xr:uid="{ED28000F-E11D-40CC-8F45-14064BFB7E14}"/>
    <cellStyle name="Border 2 8 3" xfId="26358" xr:uid="{ED0B753B-A5F6-4A9A-8AA8-AB3943C0804B}"/>
    <cellStyle name="Border 2 9" xfId="12529" xr:uid="{3068D6C3-9A1D-45E4-9EF0-A469E6F29E50}"/>
    <cellStyle name="Border 2 9 2" xfId="40403" xr:uid="{EC90243D-8872-4C8A-9D63-FA59A496251C}"/>
    <cellStyle name="Border 2 9 3" xfId="27859" xr:uid="{168DB363-0F43-4999-BFDF-8C4D457B8990}"/>
    <cellStyle name="Border 3" xfId="2229" xr:uid="{EEAADDDC-0E97-4541-9FD1-6CFCC3A18ED4}"/>
    <cellStyle name="Border 3 2" xfId="5257" xr:uid="{FD56D318-4638-4171-959D-5CCD075BAAB8}"/>
    <cellStyle name="Border 3 2 2" xfId="10405" xr:uid="{436FC35D-E186-4B6E-A81F-D14A6950AC6E}"/>
    <cellStyle name="Border 3 2 2 2" xfId="38296" xr:uid="{2A1A254F-32F8-47A0-A5FC-309407A874EA}"/>
    <cellStyle name="Border 3 2 2 3" xfId="25735" xr:uid="{D8F20934-1EB8-4257-ADA3-2F9D022E9B5E}"/>
    <cellStyle name="Border 3 2 3" xfId="6767" xr:uid="{147060BB-CEBD-45CC-8B3D-5C5971F937DE}"/>
    <cellStyle name="Border 3 2 3 2" xfId="35250" xr:uid="{F2525CCB-397F-4FFC-9759-8B0CF8C18292}"/>
    <cellStyle name="Border 3 2 3 3" xfId="22108" xr:uid="{46B8B783-204C-4763-AF44-7E0A5BB8B694}"/>
    <cellStyle name="Border 3 2 4" xfId="9130" xr:uid="{F91FBDA8-FA73-4582-A72C-5C8CDAA1A581}"/>
    <cellStyle name="Border 3 2 4 2" xfId="37028" xr:uid="{4BDA360C-0959-4784-9E58-DBEF0B2EEC73}"/>
    <cellStyle name="Border 3 2 4 3" xfId="24462" xr:uid="{DE0924F8-1AAB-4103-A957-59A6CA20E9F0}"/>
    <cellStyle name="Border 3 2 5" xfId="34419" xr:uid="{06520852-FB71-47B7-9CC3-C61574044B1E}"/>
    <cellStyle name="Border 3 2 6" xfId="20601" xr:uid="{7A2542B1-64FB-4812-8A19-329BD1C2EB17}"/>
    <cellStyle name="Border 3 3" xfId="7178" xr:uid="{B41DF727-EDAB-4279-8087-179C57F460C0}"/>
    <cellStyle name="Border 3 3 2" xfId="35632" xr:uid="{05975AD7-7DE5-4C61-837A-44AA0A23F5CA}"/>
    <cellStyle name="Border 3 3 3" xfId="22519" xr:uid="{B8E2DEBB-1942-46C7-A348-87ECC83BECCA}"/>
    <cellStyle name="Border 3 4" xfId="10513" xr:uid="{B8F95C01-4331-4AE1-9BDE-4B6955C5054B}"/>
    <cellStyle name="Border 3 4 2" xfId="38396" xr:uid="{461B8D80-CB6B-4E73-AA6D-15B1D736A270}"/>
    <cellStyle name="Border 3 4 3" xfId="25843" xr:uid="{FD546DE3-600D-475B-8723-CF7D566FAFBA}"/>
    <cellStyle name="Border 3 5" xfId="15705" xr:uid="{0E30EFD4-C315-40BE-972F-F929ED05A775}"/>
    <cellStyle name="Border 3 5 2" xfId="43312" xr:uid="{2C74C2F4-93F5-4609-A0F0-1CE9DAB4CE4E}"/>
    <cellStyle name="Border 3 5 3" xfId="31034" xr:uid="{EB424570-AFD1-4BDA-AEF5-4512CABE3BCC}"/>
    <cellStyle name="Border 3 6" xfId="15366" xr:uid="{482F4F9E-5E86-440E-8427-E87250E3E11D}"/>
    <cellStyle name="Border 3 6 2" xfId="43174" xr:uid="{75C2F0E9-8BEE-4533-BB9A-AE28F6A331B5}"/>
    <cellStyle name="Border 3 6 3" xfId="30695" xr:uid="{EE3EEF2B-6545-4175-9788-76C5DAA33D1F}"/>
    <cellStyle name="Border 3 7" xfId="34133" xr:uid="{8B14F3C2-691D-4DBC-8DE8-BF1BFABDECFC}"/>
    <cellStyle name="Border 3 8" xfId="19177" xr:uid="{8CA562DC-B413-4528-8CCE-99E9F916900E}"/>
    <cellStyle name="Border 4" xfId="6968" xr:uid="{79BE609C-2AD9-4D1E-BD48-C8144058CBDE}"/>
    <cellStyle name="Border 4 2" xfId="10626" xr:uid="{47165F86-6172-463A-9C3F-A748DBE27930}"/>
    <cellStyle name="Border 4 2 2" xfId="38509" xr:uid="{391ABAB0-BCF3-4321-9011-D46BD83A6BE9}"/>
    <cellStyle name="Border 4 2 3" xfId="25956" xr:uid="{587CE87E-87ED-4100-A7E6-9A5DB8A48B01}"/>
    <cellStyle name="Border 4 3" xfId="12281" xr:uid="{116FB7AA-8F47-4F02-A66E-41650E8B2A3C}"/>
    <cellStyle name="Border 4 3 2" xfId="40155" xr:uid="{E28980E2-EE1F-4689-8DC4-BBEBD26E18E2}"/>
    <cellStyle name="Border 4 3 3" xfId="27611" xr:uid="{57573E94-C9B8-4C01-82AC-F7B7677E677F}"/>
    <cellStyle name="Border 4 4" xfId="13877" xr:uid="{9A44BEE9-9F2E-4762-BCB8-50EEBE1B035F}"/>
    <cellStyle name="Border 4 4 2" xfId="41751" xr:uid="{CBBC767D-2242-42AC-B7A3-E3947B46B525}"/>
    <cellStyle name="Border 4 4 3" xfId="29207" xr:uid="{49716B7C-F86A-4C9D-9380-0EE1BF20EDF0}"/>
    <cellStyle name="Border 4 5" xfId="35450" xr:uid="{FE77FC97-40AF-4217-AC58-63C6FD8C2BED}"/>
    <cellStyle name="Border 4 6" xfId="22309" xr:uid="{87EFB799-62E8-41A4-96F2-6DC34D489D7C}"/>
    <cellStyle name="Border 5" xfId="8554" xr:uid="{3646592A-F59E-4CC9-9787-EFE66E308177}"/>
    <cellStyle name="Border 5 2" xfId="36452" xr:uid="{EE20B6C2-55CC-4A60-921D-DFB8C709C953}"/>
    <cellStyle name="Border 5 3" xfId="23886" xr:uid="{D99BD2DF-5418-44AA-AB36-523CE627E782}"/>
    <cellStyle name="Border 6" xfId="8567" xr:uid="{706CE870-5077-4D77-A6E1-83BBC57BD42A}"/>
    <cellStyle name="Border 6 2" xfId="36465" xr:uid="{67E87FAE-562D-47DF-97F7-8275A38A6B0B}"/>
    <cellStyle name="Border 6 3" xfId="23899" xr:uid="{4C16E9FA-BF1E-4B25-AFD5-13AF32486EA0}"/>
    <cellStyle name="Border 7" xfId="15367" xr:uid="{99F2239A-5CEE-4C6B-B3AA-BF6128D36627}"/>
    <cellStyle name="Border 7 2" xfId="43175" xr:uid="{CC498928-FBC0-4C72-9228-B6913DC41615}"/>
    <cellStyle name="Border 7 3" xfId="30696" xr:uid="{F48F5B58-BE0F-421E-BC5F-C70AC511DC65}"/>
    <cellStyle name="Border 8" xfId="18112" xr:uid="{311158D5-A910-44E0-B2DE-F7950E0506A7}"/>
    <cellStyle name="Border 8 2" xfId="43980" xr:uid="{A6A55D1F-5E87-4817-A9FB-230A58311D07}"/>
    <cellStyle name="Border 8 3" xfId="33410" xr:uid="{2543DB91-94C3-44D3-B73F-50386622E3AA}"/>
    <cellStyle name="Border 9" xfId="34089" xr:uid="{CDE2B122-2D36-42F8-A2F0-5B01A26E223A}"/>
    <cellStyle name="Calc Currency (0)" xfId="267" xr:uid="{6CD5ADAB-2D06-4F02-8BCD-B120EEC66574}"/>
    <cellStyle name="Calc Currency (0) 2" xfId="879" xr:uid="{952100CC-8E4C-437B-A0E8-98A650978E60}"/>
    <cellStyle name="Calc Currency (0) 3" xfId="880" xr:uid="{CDFB0547-DC6D-41B7-B02C-F7DBBF69F57B}"/>
    <cellStyle name="Calc Currency (0) 4" xfId="881" xr:uid="{964F13AB-2FF3-4141-8CAE-D2861AC133E3}"/>
    <cellStyle name="Calc Currency (0) 5" xfId="2230" xr:uid="{EFCA73DA-12E2-4473-A2E4-12CE950ABEEE}"/>
    <cellStyle name="Calc Currency (0)_Aging AR" xfId="882" xr:uid="{933B1597-2DCA-43D0-9735-0B1E8DD84C10}"/>
    <cellStyle name="Calc Currency (2)" xfId="268" xr:uid="{504074FF-2385-4AE5-A48A-D2D2D6699F70}"/>
    <cellStyle name="Calc Currency (2) 2" xfId="883" xr:uid="{D0E9CD8B-26DA-40AD-92E2-45F5A9654EAA}"/>
    <cellStyle name="Calc Currency (2) 3" xfId="884" xr:uid="{71C9FB02-8D23-48B6-9C11-736D998D6CD3}"/>
    <cellStyle name="Calc Currency (2) 4" xfId="885" xr:uid="{4023AD04-641D-4C77-9D84-C095B5F629E6}"/>
    <cellStyle name="Calc Currency (2) 5" xfId="2231" xr:uid="{E47BA671-25B9-480D-8A7F-D71B50D8E8C5}"/>
    <cellStyle name="Calc Percent (0)" xfId="269" xr:uid="{DEC59371-4C9E-431B-892F-FAF04AFEAC16}"/>
    <cellStyle name="Calc Percent (0) 2" xfId="886" xr:uid="{8FB5F1A6-E5D8-4ED5-A20D-B45C985FA8BD}"/>
    <cellStyle name="Calc Percent (0) 3" xfId="887" xr:uid="{D6009429-A47D-4177-ADDB-4A5CB3430BB6}"/>
    <cellStyle name="Calc Percent (0) 4" xfId="888" xr:uid="{18E62D40-53D5-46EB-A0CB-827DFAE03A16}"/>
    <cellStyle name="Calc Percent (0) 5" xfId="2232" xr:uid="{84DA7539-D2E0-4FB2-A149-4C0DBBD6AC78}"/>
    <cellStyle name="Calc Percent (1)" xfId="270" xr:uid="{FA2C83E2-4035-48BB-B058-51B7CA5E094C}"/>
    <cellStyle name="Calc Percent (1) 2" xfId="889" xr:uid="{CFCF4BD6-92AB-48E2-8142-24DB239BCC18}"/>
    <cellStyle name="Calc Percent (1) 3" xfId="890" xr:uid="{99BFBA31-E5B7-4B49-8A84-10AB622C2C3D}"/>
    <cellStyle name="Calc Percent (1) 4" xfId="891" xr:uid="{0961616D-9B94-45DC-A51C-C1594336C6C4}"/>
    <cellStyle name="Calc Percent (1) 5" xfId="2233" xr:uid="{4C921A43-676F-40B6-87C2-01893D7E69C4}"/>
    <cellStyle name="Calc Percent (1)_Aging AR" xfId="892" xr:uid="{7BE8D77F-6C5B-4C11-B7C7-3137A5A2F876}"/>
    <cellStyle name="Calc Percent (2)" xfId="271" xr:uid="{7F14D21B-5D5A-4300-934E-DEC89B5A7CAF}"/>
    <cellStyle name="Calc Percent (2) 2" xfId="893" xr:uid="{C2BFFB90-BE4D-47B5-964F-3742D7128A5F}"/>
    <cellStyle name="Calc Percent (2) 3" xfId="894" xr:uid="{D74C4435-B2F4-4553-891B-C31974A1D949}"/>
    <cellStyle name="Calc Percent (2) 4" xfId="895" xr:uid="{7CBAF22C-0E7C-46BD-AC39-4BD420502825}"/>
    <cellStyle name="Calc Percent (2) 5" xfId="2234" xr:uid="{685267ED-8199-4CC8-939E-A0DA45EC2A85}"/>
    <cellStyle name="Calc Percent (2)_Aging AR" xfId="896" xr:uid="{4CF7D866-82FF-462C-A8A9-87A24FA26013}"/>
    <cellStyle name="Calc Units (0)" xfId="272" xr:uid="{BF3626B7-53FE-4FE3-AF09-14570DD73DF8}"/>
    <cellStyle name="Calc Units (0) 2" xfId="897" xr:uid="{1EC82358-CEBC-49BE-8E54-DC372CDAA7EB}"/>
    <cellStyle name="Calc Units (0) 3" xfId="898" xr:uid="{4056721A-0E67-48AC-9B33-D40FCE4FAFF4}"/>
    <cellStyle name="Calc Units (0) 4" xfId="899" xr:uid="{AD790B69-2398-405C-9025-EB432A5DB316}"/>
    <cellStyle name="Calc Units (0) 5" xfId="2235" xr:uid="{C57FD39E-515B-46E6-8BCC-1F79B5457DEB}"/>
    <cellStyle name="Calc Units (0)_Aging AR" xfId="900" xr:uid="{9B358EFB-0758-432A-96BA-10F2F7E93E41}"/>
    <cellStyle name="Calc Units (1)" xfId="273" xr:uid="{2FC2147B-B579-4DFC-B73A-DEA75F544840}"/>
    <cellStyle name="Calc Units (1) 2" xfId="901" xr:uid="{C37822CE-CA72-42DC-9F4F-3B0325673CA9}"/>
    <cellStyle name="Calc Units (1) 3" xfId="902" xr:uid="{C0BB1F51-C15E-4D94-A693-596A00748183}"/>
    <cellStyle name="Calc Units (1) 4" xfId="903" xr:uid="{04C726CA-672E-4B88-9AFB-AFE470038931}"/>
    <cellStyle name="Calc Units (1) 5" xfId="2236" xr:uid="{B1623FD2-63A3-4B1E-B1C5-A8B6F9E9D1AB}"/>
    <cellStyle name="Calc Units (1)_Aging AR" xfId="904" xr:uid="{F977D070-4A24-458B-96E9-2CA84A45E807}"/>
    <cellStyle name="Calc Units (2)" xfId="274" xr:uid="{095852AB-4E02-43F1-8D1F-841D43ABB610}"/>
    <cellStyle name="Calc Units (2) 2" xfId="905" xr:uid="{85189255-E589-49A5-B706-96F02166B470}"/>
    <cellStyle name="Calc Units (2) 3" xfId="906" xr:uid="{7AE9DC3F-990C-4901-B980-26D587D555E0}"/>
    <cellStyle name="Calc Units (2) 4" xfId="907" xr:uid="{5D230721-86B7-4BA2-9121-429035025B0B}"/>
    <cellStyle name="Calc Units (2) 5" xfId="2237" xr:uid="{DE518C6F-A89A-4C86-9C2F-DE5162EEF6A7}"/>
    <cellStyle name="Calculation 2" xfId="908" xr:uid="{5567084D-EE44-4DCE-BBC9-CD11123BC3DE}"/>
    <cellStyle name="Calculation 2 10" xfId="18878" xr:uid="{C6571C65-56E1-4445-AE6B-81A773CA7F74}"/>
    <cellStyle name="Calculation 2 2" xfId="2239" xr:uid="{12076A02-9AC0-4D2E-BBE8-295AB2BEB2B0}"/>
    <cellStyle name="Calculation 2 2 2" xfId="4386" xr:uid="{23633608-9487-4389-95C2-C6E5890002A1}"/>
    <cellStyle name="Calculation 2 2 2 10" xfId="16399" xr:uid="{7C2A774B-4CF3-4921-BF00-61FADC9854CD}"/>
    <cellStyle name="Calculation 2 2 2 10 2" xfId="43536" xr:uid="{364E74BF-9347-40AA-846D-BB0768A63764}"/>
    <cellStyle name="Calculation 2 2 2 10 3" xfId="31701" xr:uid="{56EB72E6-9066-4D16-8E92-C3C33200D735}"/>
    <cellStyle name="Calculation 2 2 2 11" xfId="18154" xr:uid="{D543A803-5BAF-4548-8EDC-544E7762134A}"/>
    <cellStyle name="Calculation 2 2 2 11 2" xfId="44022" xr:uid="{F959F99C-5C74-4B1C-8FE0-486C3A6338A4}"/>
    <cellStyle name="Calculation 2 2 2 11 3" xfId="33452" xr:uid="{FE4BCA08-3FD0-4A3D-8F19-28D19464EC04}"/>
    <cellStyle name="Calculation 2 2 2 12" xfId="15388" xr:uid="{BC6FCE7B-2137-4F6A-A7C3-8808EBFA3F8C}"/>
    <cellStyle name="Calculation 2 2 2 12 2" xfId="43184" xr:uid="{D9B062FB-9B91-420F-AE28-C9FEB38D8C84}"/>
    <cellStyle name="Calculation 2 2 2 12 3" xfId="30717" xr:uid="{E5EAF61F-FAF8-47C4-9B21-8BAF1CB27CC7}"/>
    <cellStyle name="Calculation 2 2 2 13" xfId="34189" xr:uid="{EC23B683-5CFE-4385-BAB9-DAA851496CA9}"/>
    <cellStyle name="Calculation 2 2 2 14" xfId="19784" xr:uid="{6EA0F6A6-8B3B-43B7-BF27-E76076C567CB}"/>
    <cellStyle name="Calculation 2 2 2 2" xfId="8264" xr:uid="{81A386BD-B109-4A85-B2D7-F1E1E030608B}"/>
    <cellStyle name="Calculation 2 2 2 2 10" xfId="36162" xr:uid="{74ECEFC8-EEDC-4303-952A-E5F9DF3EDCF8}"/>
    <cellStyle name="Calculation 2 2 2 2 11" xfId="23596" xr:uid="{E89C67AC-522A-4200-A2BA-F5EF4F7889FE}"/>
    <cellStyle name="Calculation 2 2 2 2 2" xfId="9421" xr:uid="{A576C386-36D5-4615-B1FF-5BC96662D971}"/>
    <cellStyle name="Calculation 2 2 2 2 2 2" xfId="12004" xr:uid="{E0FF125F-9B1D-40CD-AF99-6EA0FAD2E76E}"/>
    <cellStyle name="Calculation 2 2 2 2 2 2 2" xfId="39878" xr:uid="{6C8F532A-DBD6-4AF8-B244-17F0213D2F2A}"/>
    <cellStyle name="Calculation 2 2 2 2 2 2 3" xfId="27334" xr:uid="{3E445709-B81D-4B61-BB8A-D7F8EFE5A772}"/>
    <cellStyle name="Calculation 2 2 2 2 2 3" xfId="13621" xr:uid="{5576757E-607C-4320-BACB-9ECBC35A34B1}"/>
    <cellStyle name="Calculation 2 2 2 2 2 3 2" xfId="41495" xr:uid="{521C779F-EDA2-4579-A080-7A3DCA2E4B18}"/>
    <cellStyle name="Calculation 2 2 2 2 2 3 3" xfId="28951" xr:uid="{ADF70D04-7F1B-4E08-A0AF-052464A51B47}"/>
    <cellStyle name="Calculation 2 2 2 2 2 4" xfId="15068" xr:uid="{E4FA0130-14D0-42E0-906B-217106EA5298}"/>
    <cellStyle name="Calculation 2 2 2 2 2 4 2" xfId="42942" xr:uid="{3A06731D-3A62-4653-A8C4-A92825E96C62}"/>
    <cellStyle name="Calculation 2 2 2 2 2 4 3" xfId="30398" xr:uid="{A227676F-87B1-4654-ADFE-30EE1DD2D683}"/>
    <cellStyle name="Calculation 2 2 2 2 2 5" xfId="37319" xr:uid="{35E5D38B-6A14-4916-8FFF-BB81ACE6FC03}"/>
    <cellStyle name="Calculation 2 2 2 2 2 6" xfId="24753" xr:uid="{18748F1B-E421-4772-BE3A-ECB1AAC1DB00}"/>
    <cellStyle name="Calculation 2 2 2 2 3" xfId="11307" xr:uid="{D01A0251-2E2B-4583-8DF6-A7089454D311}"/>
    <cellStyle name="Calculation 2 2 2 2 3 2" xfId="12924" xr:uid="{004D0B71-57BD-42C2-9DF5-C74C97ABDBAA}"/>
    <cellStyle name="Calculation 2 2 2 2 3 2 2" xfId="40798" xr:uid="{06BED3F5-6717-4CEE-9780-79690BDFC3CD}"/>
    <cellStyle name="Calculation 2 2 2 2 3 2 3" xfId="28254" xr:uid="{21AE708E-8292-4DE3-B82F-D6C192E11EC4}"/>
    <cellStyle name="Calculation 2 2 2 2 3 3" xfId="14371" xr:uid="{650BEC62-B323-4444-A134-F648DBB43E5A}"/>
    <cellStyle name="Calculation 2 2 2 2 3 3 2" xfId="42245" xr:uid="{8449202F-A959-4BE5-AD50-78B7637C445B}"/>
    <cellStyle name="Calculation 2 2 2 2 3 3 3" xfId="29701" xr:uid="{434615A6-B822-4D3B-BA42-DF52B77D83A1}"/>
    <cellStyle name="Calculation 2 2 2 2 3 4" xfId="39181" xr:uid="{909CE1BC-79A6-435E-9AB3-BEE1B9B8F8A3}"/>
    <cellStyle name="Calculation 2 2 2 2 3 5" xfId="26637" xr:uid="{DC3C05C2-A7C3-446C-B72D-FC76228F6589}"/>
    <cellStyle name="Calculation 2 2 2 2 4" xfId="10170" xr:uid="{14DDFFCF-32B9-4B61-A1FF-17FB6FF04C20}"/>
    <cellStyle name="Calculation 2 2 2 2 4 2" xfId="38065" xr:uid="{D29663DC-A546-4E1D-9CDE-2D64B902E1AF}"/>
    <cellStyle name="Calculation 2 2 2 2 4 3" xfId="25500" xr:uid="{B701EB41-8232-4774-87C0-25AA73918315}"/>
    <cellStyle name="Calculation 2 2 2 2 5" xfId="10422" xr:uid="{18DCCA51-3742-47F7-A303-1469F4A59A97}"/>
    <cellStyle name="Calculation 2 2 2 2 5 2" xfId="38312" xr:uid="{709D5C4F-0C1F-4D51-9F56-6A26307A292A}"/>
    <cellStyle name="Calculation 2 2 2 2 5 3" xfId="25752" xr:uid="{7F430D80-F976-4F57-BDEB-6D581AA70C4C}"/>
    <cellStyle name="Calculation 2 2 2 2 6" xfId="8559" xr:uid="{6B659127-D731-411F-A6BB-AD0178D0C392}"/>
    <cellStyle name="Calculation 2 2 2 2 6 2" xfId="36457" xr:uid="{1C83E99D-6F99-4E94-8A79-B46A82D2E412}"/>
    <cellStyle name="Calculation 2 2 2 2 6 3" xfId="23891" xr:uid="{F27377F1-77B5-4DDA-BBD4-6EA22B37B432}"/>
    <cellStyle name="Calculation 2 2 2 2 7" xfId="17614" xr:uid="{3D0652A3-5436-43A4-9022-30C0A568F1E4}"/>
    <cellStyle name="Calculation 2 2 2 2 7 2" xfId="43761" xr:uid="{A4CB3816-A48F-4B6C-A3C7-DB948FCE4256}"/>
    <cellStyle name="Calculation 2 2 2 2 7 3" xfId="32912" xr:uid="{47B9CA37-942C-4AEC-AF22-2F9BED10DC7C}"/>
    <cellStyle name="Calculation 2 2 2 2 8" xfId="18404" xr:uid="{0FB42273-225E-4E7C-93A9-32A28E37B284}"/>
    <cellStyle name="Calculation 2 2 2 2 8 2" xfId="44272" xr:uid="{A4202D38-F98C-4D05-8A99-ADA50BCC512C}"/>
    <cellStyle name="Calculation 2 2 2 2 8 3" xfId="33702" xr:uid="{4F2F0AAB-7EC3-4656-9988-39AA01761538}"/>
    <cellStyle name="Calculation 2 2 2 2 9" xfId="18608" xr:uid="{24A3B0BE-688E-463A-B77D-340E8FD5C3D7}"/>
    <cellStyle name="Calculation 2 2 2 2 9 2" xfId="44476" xr:uid="{51240F5D-7650-408E-9C4D-5E4D7EAB652A}"/>
    <cellStyle name="Calculation 2 2 2 2 9 3" xfId="33906" xr:uid="{BAA27A75-2700-44E9-8E94-C0B9C499F0A0}"/>
    <cellStyle name="Calculation 2 2 2 3" xfId="8029" xr:uid="{39A888A0-CCB0-4CDE-A4E2-099681286CE9}"/>
    <cellStyle name="Calculation 2 2 2 3 2" xfId="9191" xr:uid="{7AB3CE87-285C-4582-862B-2526806D481B}"/>
    <cellStyle name="Calculation 2 2 2 3 2 2" xfId="11775" xr:uid="{A4B16E5E-8675-4A8E-8A0C-A369932B4ADB}"/>
    <cellStyle name="Calculation 2 2 2 3 2 2 2" xfId="39649" xr:uid="{A3501A10-75EB-4DCA-B127-EC3159AFC71C}"/>
    <cellStyle name="Calculation 2 2 2 3 2 2 3" xfId="27105" xr:uid="{920F0D99-C0AE-4F7A-88A7-FD0222769499}"/>
    <cellStyle name="Calculation 2 2 2 3 2 3" xfId="13392" xr:uid="{CFA46B5C-DCE3-4A6A-95AA-39E782C17C24}"/>
    <cellStyle name="Calculation 2 2 2 3 2 3 2" xfId="41266" xr:uid="{1D7D3519-8B6B-48DB-B57C-7D981005E070}"/>
    <cellStyle name="Calculation 2 2 2 3 2 3 3" xfId="28722" xr:uid="{9C0C499D-67BE-44F3-A972-D01EF41BE36A}"/>
    <cellStyle name="Calculation 2 2 2 3 2 4" xfId="14839" xr:uid="{21D28F2E-8157-4C83-B705-789646A239E5}"/>
    <cellStyle name="Calculation 2 2 2 3 2 4 2" xfId="42713" xr:uid="{49F281E5-3D8F-4A08-B7EA-E0A8C66B7ABE}"/>
    <cellStyle name="Calculation 2 2 2 3 2 4 3" xfId="30169" xr:uid="{642BE777-4222-4A3F-9F21-565795B7AA35}"/>
    <cellStyle name="Calculation 2 2 2 3 2 5" xfId="37089" xr:uid="{6B1D374E-A3FF-4363-82FA-C4D30B6B0E6D}"/>
    <cellStyle name="Calculation 2 2 2 3 2 6" xfId="24523" xr:uid="{21291DC5-4B7D-4282-AE8C-18CA1CFED291}"/>
    <cellStyle name="Calculation 2 2 2 3 3" xfId="11077" xr:uid="{0D905AA9-6ACA-48D9-9419-4748B0F0EA09}"/>
    <cellStyle name="Calculation 2 2 2 3 3 2" xfId="12695" xr:uid="{72FEDCDE-0318-4EFC-87BA-7C0A83EDD774}"/>
    <cellStyle name="Calculation 2 2 2 3 3 2 2" xfId="40569" xr:uid="{22764614-A2B9-4F5C-A567-EA812C20C972}"/>
    <cellStyle name="Calculation 2 2 2 3 3 2 3" xfId="28025" xr:uid="{3BB1AD1D-6882-4FEE-9113-2C462D090403}"/>
    <cellStyle name="Calculation 2 2 2 3 3 3" xfId="14142" xr:uid="{2C521547-C21D-4B6B-BECA-8890E4E8AC7B}"/>
    <cellStyle name="Calculation 2 2 2 3 3 3 2" xfId="42016" xr:uid="{33645D5A-A2DB-43C1-B2F4-DB0245186FAB}"/>
    <cellStyle name="Calculation 2 2 2 3 3 3 3" xfId="29472" xr:uid="{FD14E7D3-CB37-4976-8B3F-11DA830A57E4}"/>
    <cellStyle name="Calculation 2 2 2 3 3 4" xfId="38952" xr:uid="{5FFCBB91-5737-4D67-A4A1-CBC9D36C1F17}"/>
    <cellStyle name="Calculation 2 2 2 3 3 5" xfId="26407" xr:uid="{6F0E30D2-2D38-4646-A3FA-BFB46ED7C4AA}"/>
    <cellStyle name="Calculation 2 2 2 3 4" xfId="9805" xr:uid="{E490F826-3E4F-46B4-9497-6FDC1A0EE6AC}"/>
    <cellStyle name="Calculation 2 2 2 3 4 2" xfId="37703" xr:uid="{CADE6279-8B90-4D5E-B0A5-05000964AA8B}"/>
    <cellStyle name="Calculation 2 2 2 3 4 3" xfId="25137" xr:uid="{6069C3F9-67F6-43B7-937B-BCD25DDE7533}"/>
    <cellStyle name="Calculation 2 2 2 3 5" xfId="9654" xr:uid="{7A16D452-B877-41EF-B380-DCC09813E707}"/>
    <cellStyle name="Calculation 2 2 2 3 5 2" xfId="37552" xr:uid="{3B5D4AA9-E587-467F-9EEF-1FA18F33DED6}"/>
    <cellStyle name="Calculation 2 2 2 3 5 3" xfId="24986" xr:uid="{508DAAC2-1AEC-48BB-B4E8-1BF0482E28FF}"/>
    <cellStyle name="Calculation 2 2 2 3 6" xfId="8522" xr:uid="{C86E409B-ADF7-4140-83BB-CA7480D37DFE}"/>
    <cellStyle name="Calculation 2 2 2 3 6 2" xfId="36420" xr:uid="{60C93274-7426-4B26-9F54-68FFC88411F2}"/>
    <cellStyle name="Calculation 2 2 2 3 6 3" xfId="23854" xr:uid="{98120A7D-859E-4305-9DE1-48A6826651AE}"/>
    <cellStyle name="Calculation 2 2 2 3 7" xfId="35932" xr:uid="{E4D83719-E3A1-4E39-B48D-FCF92FE9059C}"/>
    <cellStyle name="Calculation 2 2 2 3 8" xfId="23366" xr:uid="{EB8B63BF-B709-4013-8355-197F5E1475AF}"/>
    <cellStyle name="Calculation 2 2 2 4" xfId="7245" xr:uid="{AC3965B3-8DA2-4CC7-8F16-C706FAF5B44F}"/>
    <cellStyle name="Calculation 2 2 2 4 2" xfId="10669" xr:uid="{7D3D4307-3015-49E1-BAE6-DEDB888B2D84}"/>
    <cellStyle name="Calculation 2 2 2 4 2 2" xfId="38552" xr:uid="{45BC3141-8D53-449E-9B06-CC2CEB4E84FD}"/>
    <cellStyle name="Calculation 2 2 2 4 2 3" xfId="25999" xr:uid="{879C2047-46EC-48E5-AF24-B3D0BFE191F4}"/>
    <cellStyle name="Calculation 2 2 2 4 3" xfId="12324" xr:uid="{B1E58E0B-37AF-4303-8F5E-B4BA977E442F}"/>
    <cellStyle name="Calculation 2 2 2 4 3 2" xfId="40198" xr:uid="{FA89A970-E858-4228-9751-CD9E25016AEA}"/>
    <cellStyle name="Calculation 2 2 2 4 3 3" xfId="27654" xr:uid="{53F34FE1-7ADB-4D0C-A6AA-4DAE4025B044}"/>
    <cellStyle name="Calculation 2 2 2 4 4" xfId="13920" xr:uid="{0D5277F5-043A-4CF8-BAC6-A34C73277010}"/>
    <cellStyle name="Calculation 2 2 2 4 4 2" xfId="41794" xr:uid="{119F4B81-5667-4E76-9511-7819404BE23C}"/>
    <cellStyle name="Calculation 2 2 2 4 4 3" xfId="29250" xr:uid="{439A166E-E362-4D49-8576-2C045DC7C9ED}"/>
    <cellStyle name="Calculation 2 2 2 4 5" xfId="35691" xr:uid="{D097CA69-00B6-4A78-BCCD-73C9ECBE83FA}"/>
    <cellStyle name="Calculation 2 2 2 4 6" xfId="22586" xr:uid="{EF80889E-F575-4778-AAA5-E4AA16E109F5}"/>
    <cellStyle name="Calculation 2 2 2 5" xfId="8787" xr:uid="{117A363C-EF41-46DE-8E05-E7E2AC9B68AA}"/>
    <cellStyle name="Calculation 2 2 2 5 2" xfId="11554" xr:uid="{C785EA61-6AFA-41D9-B2F3-1A3F2621FB77}"/>
    <cellStyle name="Calculation 2 2 2 5 2 2" xfId="39428" xr:uid="{238AA2B6-DFAE-4A53-8032-C67779362ED3}"/>
    <cellStyle name="Calculation 2 2 2 5 2 3" xfId="26884" xr:uid="{08DD6EE1-0362-445D-A652-3FFF5B830864}"/>
    <cellStyle name="Calculation 2 2 2 5 3" xfId="13171" xr:uid="{778B53A7-2CC9-4C43-A005-CF5DC83EE3D9}"/>
    <cellStyle name="Calculation 2 2 2 5 3 2" xfId="41045" xr:uid="{D229BD7E-7809-450D-80FD-A18AAD257A64}"/>
    <cellStyle name="Calculation 2 2 2 5 3 3" xfId="28501" xr:uid="{33A93686-3C17-45DF-A9E2-0275FD09A927}"/>
    <cellStyle name="Calculation 2 2 2 5 4" xfId="14618" xr:uid="{7BEC94EA-E0A0-49C2-8071-D71C0F89DFC6}"/>
    <cellStyle name="Calculation 2 2 2 5 4 2" xfId="42492" xr:uid="{E2834812-C74E-489A-ADE9-8DDB15F994DA}"/>
    <cellStyle name="Calculation 2 2 2 5 4 3" xfId="29948" xr:uid="{B53B217E-AEC7-4C39-A8A8-97E4B28078FA}"/>
    <cellStyle name="Calculation 2 2 2 5 5" xfId="36685" xr:uid="{51CFBD22-1631-4A5C-A59E-20FF573ECFA5}"/>
    <cellStyle name="Calculation 2 2 2 5 6" xfId="24119" xr:uid="{5F428FB2-0C51-40B5-9D21-07AB223BCEA9}"/>
    <cellStyle name="Calculation 2 2 2 6" xfId="9762" xr:uid="{089E7455-5163-44A7-B57F-145C9FDC94AE}"/>
    <cellStyle name="Calculation 2 2 2 6 2" xfId="5601" xr:uid="{68C6238C-26D9-47A5-8C35-8419BF174740}"/>
    <cellStyle name="Calculation 2 2 2 6 2 2" xfId="34711" xr:uid="{0F1C1955-6185-4093-ADEC-8A5CAA25E7E6}"/>
    <cellStyle name="Calculation 2 2 2 6 2 3" xfId="20945" xr:uid="{AC9246AD-C6F9-471D-ADA5-D2C67F66D4F0}"/>
    <cellStyle name="Calculation 2 2 2 6 3" xfId="6813" xr:uid="{57EE7177-E9BA-4B12-A01B-301EA8B171FF}"/>
    <cellStyle name="Calculation 2 2 2 6 3 2" xfId="35295" xr:uid="{1BB31969-7CB2-46D9-B058-BD8B9471CE92}"/>
    <cellStyle name="Calculation 2 2 2 6 3 3" xfId="22154" xr:uid="{C3F4982C-6690-4C36-9362-B2BE85DC5B5D}"/>
    <cellStyle name="Calculation 2 2 2 6 4" xfId="37660" xr:uid="{74FA9516-E0D0-475B-BF78-BBE856D7D5EB}"/>
    <cellStyle name="Calculation 2 2 2 6 5" xfId="25094" xr:uid="{4009E928-E5EE-48E7-989B-E32C06A2ACD5}"/>
    <cellStyle name="Calculation 2 2 2 7" xfId="6606" xr:uid="{8249DFD3-3571-4BE9-B915-44D499391AC2}"/>
    <cellStyle name="Calculation 2 2 2 7 2" xfId="35089" xr:uid="{5F8BF234-6300-4778-B27F-0C04C9854E55}"/>
    <cellStyle name="Calculation 2 2 2 7 3" xfId="21947" xr:uid="{4AD3D1B1-7C0E-4420-99C2-6C38653A6C3D}"/>
    <cellStyle name="Calculation 2 2 2 8" xfId="10933" xr:uid="{2BF7874C-4786-482D-8C11-B1CB7D96AD23}"/>
    <cellStyle name="Calculation 2 2 2 8 2" xfId="38816" xr:uid="{940CE39B-6E13-4ED2-9B25-85877EEDE1E7}"/>
    <cellStyle name="Calculation 2 2 2 8 3" xfId="26263" xr:uid="{07F124B4-B2D8-4446-B1DD-361479B1A6E0}"/>
    <cellStyle name="Calculation 2 2 2 9" xfId="12205" xr:uid="{196BFEE3-4C87-470A-AF2F-F092CDCEF93C}"/>
    <cellStyle name="Calculation 2 2 2 9 2" xfId="40079" xr:uid="{6A07FF9C-5CF7-43F7-A5AC-BBE85FD6F89B}"/>
    <cellStyle name="Calculation 2 2 2 9 3" xfId="27535" xr:uid="{78036BAA-2454-4F47-9A3C-36A56869CBDA}"/>
    <cellStyle name="Calculation 2 2 3" xfId="19179" xr:uid="{57232196-5AA5-444E-BD99-18FE605093CF}"/>
    <cellStyle name="Calculation 2 2 4" xfId="45226" xr:uid="{D8C2D325-56A3-4C00-A817-06B2ACE9E5FC}"/>
    <cellStyle name="Calculation 2 3" xfId="2240" xr:uid="{44F697B1-D4A4-45F0-8EFE-7CE2081A0993}"/>
    <cellStyle name="Calculation 2 3 2" xfId="4387" xr:uid="{D80925D3-370E-4D02-8C3F-9D6A74351421}"/>
    <cellStyle name="Calculation 2 3 2 10" xfId="16400" xr:uid="{A1B690B7-1B86-4CCD-A691-8AC163C68BA0}"/>
    <cellStyle name="Calculation 2 3 2 10 2" xfId="43537" xr:uid="{18119709-5E74-40CB-A6F6-4E8D1D07740C}"/>
    <cellStyle name="Calculation 2 3 2 10 3" xfId="31702" xr:uid="{B72203FF-E58C-46F6-886C-B4CA42B87433}"/>
    <cellStyle name="Calculation 2 3 2 11" xfId="18155" xr:uid="{13E7CB91-869C-4CBD-BFA6-6ED9441F19D2}"/>
    <cellStyle name="Calculation 2 3 2 11 2" xfId="44023" xr:uid="{61B1E45A-18DB-47D1-B641-F1F32B2CDD40}"/>
    <cellStyle name="Calculation 2 3 2 11 3" xfId="33453" xr:uid="{40C35560-A1B4-4E8F-AE0B-20D3D8CE6CBB}"/>
    <cellStyle name="Calculation 2 3 2 12" xfId="16122" xr:uid="{7D56A5FB-07B1-4ABF-82FB-FCD4123E9D01}"/>
    <cellStyle name="Calculation 2 3 2 12 2" xfId="43322" xr:uid="{65E4D72B-8685-43E4-89EB-F60386206556}"/>
    <cellStyle name="Calculation 2 3 2 12 3" xfId="31451" xr:uid="{D5CE4979-E811-447D-9924-FC0099BC8CE6}"/>
    <cellStyle name="Calculation 2 3 2 13" xfId="34190" xr:uid="{AAC39EF2-0410-48BF-89FF-4AD087C45014}"/>
    <cellStyle name="Calculation 2 3 2 14" xfId="19785" xr:uid="{4959BF2C-7F90-42A3-9152-6151D47657C2}"/>
    <cellStyle name="Calculation 2 3 2 2" xfId="8265" xr:uid="{831EE07A-F408-4915-9B50-2D7F273E127D}"/>
    <cellStyle name="Calculation 2 3 2 2 10" xfId="36163" xr:uid="{5B5A1F06-A4C4-4286-A89D-B607848178EF}"/>
    <cellStyle name="Calculation 2 3 2 2 11" xfId="23597" xr:uid="{06F12720-90D6-4ABE-9086-44CEDF0105D3}"/>
    <cellStyle name="Calculation 2 3 2 2 2" xfId="9422" xr:uid="{7E355278-C78B-4D04-95D7-8430AE33AE43}"/>
    <cellStyle name="Calculation 2 3 2 2 2 2" xfId="12005" xr:uid="{DC23605D-8446-4931-AA0D-AEEFB63F8A78}"/>
    <cellStyle name="Calculation 2 3 2 2 2 2 2" xfId="39879" xr:uid="{D0ACFAA2-C386-45FE-BC94-2D0B985E7A91}"/>
    <cellStyle name="Calculation 2 3 2 2 2 2 3" xfId="27335" xr:uid="{8C7C0347-304A-47C3-BCC2-463FAE923F69}"/>
    <cellStyle name="Calculation 2 3 2 2 2 3" xfId="13622" xr:uid="{B9778248-CCF7-4B59-BBE4-036A752FFF94}"/>
    <cellStyle name="Calculation 2 3 2 2 2 3 2" xfId="41496" xr:uid="{F38A9B13-3895-4EB0-9F4F-1E935C3AA0EF}"/>
    <cellStyle name="Calculation 2 3 2 2 2 3 3" xfId="28952" xr:uid="{D06BE4F4-4C81-4061-8E69-415F037FD6AF}"/>
    <cellStyle name="Calculation 2 3 2 2 2 4" xfId="15069" xr:uid="{EE2A0CF0-768F-4570-A172-3B4157AD9C69}"/>
    <cellStyle name="Calculation 2 3 2 2 2 4 2" xfId="42943" xr:uid="{B7F6D452-C981-4035-8D6D-ADE9487A2B71}"/>
    <cellStyle name="Calculation 2 3 2 2 2 4 3" xfId="30399" xr:uid="{DB8D7D43-D3AE-42F7-A097-D17727CC0B87}"/>
    <cellStyle name="Calculation 2 3 2 2 2 5" xfId="37320" xr:uid="{3D14E0E2-34C4-41CB-AE79-A6445F58FCA4}"/>
    <cellStyle name="Calculation 2 3 2 2 2 6" xfId="24754" xr:uid="{2BCE619C-E03B-4968-B32B-9163B270E533}"/>
    <cellStyle name="Calculation 2 3 2 2 3" xfId="11308" xr:uid="{3C5B5D1A-5269-45A1-B9CB-9F410B827541}"/>
    <cellStyle name="Calculation 2 3 2 2 3 2" xfId="12925" xr:uid="{4934EB34-EC6A-4F13-A535-A1D26887A457}"/>
    <cellStyle name="Calculation 2 3 2 2 3 2 2" xfId="40799" xr:uid="{3DAF91E1-54C0-494F-B3BC-A43EBDB670D4}"/>
    <cellStyle name="Calculation 2 3 2 2 3 2 3" xfId="28255" xr:uid="{2CAD62E3-9811-4841-B8F2-C3E037A66334}"/>
    <cellStyle name="Calculation 2 3 2 2 3 3" xfId="14372" xr:uid="{FB2DF1B4-3D6A-4258-AB71-AD4561A531BA}"/>
    <cellStyle name="Calculation 2 3 2 2 3 3 2" xfId="42246" xr:uid="{8352EE93-A553-4A44-9A89-7C1994266C41}"/>
    <cellStyle name="Calculation 2 3 2 2 3 3 3" xfId="29702" xr:uid="{9A012DED-FD9F-4B8F-80A5-2797D8A36837}"/>
    <cellStyle name="Calculation 2 3 2 2 3 4" xfId="39182" xr:uid="{672A18A5-AF1F-4182-9720-26933DD58D15}"/>
    <cellStyle name="Calculation 2 3 2 2 3 5" xfId="26638" xr:uid="{517589FF-9D5F-41CE-A341-0F5BC6CBCA05}"/>
    <cellStyle name="Calculation 2 3 2 2 4" xfId="10171" xr:uid="{22E16DAD-F61F-4DC0-B2F8-835D11D65C60}"/>
    <cellStyle name="Calculation 2 3 2 2 4 2" xfId="38066" xr:uid="{4CB134A8-33F8-476C-A23A-87D6D5FB086A}"/>
    <cellStyle name="Calculation 2 3 2 2 4 3" xfId="25501" xr:uid="{A6E49AA7-00C1-4700-A2CA-F347ED79141E}"/>
    <cellStyle name="Calculation 2 3 2 2 5" xfId="10960" xr:uid="{AA625247-D9DC-4F77-B4CD-F12AEA9B9843}"/>
    <cellStyle name="Calculation 2 3 2 2 5 2" xfId="38842" xr:uid="{55F661F0-02BE-4A49-A4BF-54A1411370CC}"/>
    <cellStyle name="Calculation 2 3 2 2 5 3" xfId="26290" xr:uid="{F3342194-0DD7-4BF2-8FCA-B618B72991B1}"/>
    <cellStyle name="Calculation 2 3 2 2 6" xfId="9077" xr:uid="{68F2B016-6CF5-4489-8352-BB59471DC238}"/>
    <cellStyle name="Calculation 2 3 2 2 6 2" xfId="36975" xr:uid="{CEB572B8-4537-4701-BD13-2EFCE356C0F3}"/>
    <cellStyle name="Calculation 2 3 2 2 6 3" xfId="24409" xr:uid="{904B028F-EE24-4A7A-88A4-B44C919838DB}"/>
    <cellStyle name="Calculation 2 3 2 2 7" xfId="17615" xr:uid="{97112979-B21D-4DBD-8C2E-B17EF3C23270}"/>
    <cellStyle name="Calculation 2 3 2 2 7 2" xfId="43762" xr:uid="{D019072B-7080-4F63-961A-A417749EB3B0}"/>
    <cellStyle name="Calculation 2 3 2 2 7 3" xfId="32913" xr:uid="{99037CCC-1E4E-4ABF-8F50-416EC8FA3187}"/>
    <cellStyle name="Calculation 2 3 2 2 8" xfId="18405" xr:uid="{242D23D6-70AD-43EF-ADAA-FD654A2FBCFE}"/>
    <cellStyle name="Calculation 2 3 2 2 8 2" xfId="44273" xr:uid="{DB98DE44-C853-4A8B-82AE-D35234D9C321}"/>
    <cellStyle name="Calculation 2 3 2 2 8 3" xfId="33703" xr:uid="{38E71EF8-08A6-41A5-8B42-2778EBA5BE3A}"/>
    <cellStyle name="Calculation 2 3 2 2 9" xfId="18609" xr:uid="{3A214F9A-488D-42E8-8A70-6C0BBF694ECB}"/>
    <cellStyle name="Calculation 2 3 2 2 9 2" xfId="44477" xr:uid="{89B2F6F7-8BA3-46B0-8437-CEEB6217B384}"/>
    <cellStyle name="Calculation 2 3 2 2 9 3" xfId="33907" xr:uid="{86BFEEC4-9432-41CD-8190-C361D27349A1}"/>
    <cellStyle name="Calculation 2 3 2 3" xfId="8028" xr:uid="{0B52614A-875A-449C-A428-9F1CA48841D9}"/>
    <cellStyle name="Calculation 2 3 2 3 2" xfId="9190" xr:uid="{54E07897-2468-4E75-8049-87EF7EDEDDE0}"/>
    <cellStyle name="Calculation 2 3 2 3 2 2" xfId="11774" xr:uid="{CB0D1A66-9BAB-4128-954B-392A4A73DB72}"/>
    <cellStyle name="Calculation 2 3 2 3 2 2 2" xfId="39648" xr:uid="{CC5EC032-A6A6-42E3-88A7-02FF82428AF1}"/>
    <cellStyle name="Calculation 2 3 2 3 2 2 3" xfId="27104" xr:uid="{1DAB585A-9403-4180-AE3C-12A13668375B}"/>
    <cellStyle name="Calculation 2 3 2 3 2 3" xfId="13391" xr:uid="{A7531F0E-00ED-4623-8943-BA1CCB6D80D4}"/>
    <cellStyle name="Calculation 2 3 2 3 2 3 2" xfId="41265" xr:uid="{983B6C83-E683-45F5-AA13-BA108B8F23CE}"/>
    <cellStyle name="Calculation 2 3 2 3 2 3 3" xfId="28721" xr:uid="{984B08DD-5308-4F31-993B-2E3DE1BF7ADD}"/>
    <cellStyle name="Calculation 2 3 2 3 2 4" xfId="14838" xr:uid="{82492E55-F38E-48EC-A676-4114CC7EFF0E}"/>
    <cellStyle name="Calculation 2 3 2 3 2 4 2" xfId="42712" xr:uid="{8025815F-F4CE-4382-B00E-1641D5750BC7}"/>
    <cellStyle name="Calculation 2 3 2 3 2 4 3" xfId="30168" xr:uid="{C462336A-34D6-48B3-9C53-DCEBB5C64E99}"/>
    <cellStyle name="Calculation 2 3 2 3 2 5" xfId="37088" xr:uid="{23DD891E-7CC5-40CD-831F-3E57A4DBED91}"/>
    <cellStyle name="Calculation 2 3 2 3 2 6" xfId="24522" xr:uid="{D2A0EB6B-DA42-4018-8F36-630755BB6B35}"/>
    <cellStyle name="Calculation 2 3 2 3 3" xfId="11076" xr:uid="{87C9BAD7-FFD8-4EDD-B168-8205C34CA38D}"/>
    <cellStyle name="Calculation 2 3 2 3 3 2" xfId="12694" xr:uid="{2009116E-63E8-4902-8AE1-C9D4B9E72EA0}"/>
    <cellStyle name="Calculation 2 3 2 3 3 2 2" xfId="40568" xr:uid="{F7A2AADF-6744-411B-B955-33477C7B5F90}"/>
    <cellStyle name="Calculation 2 3 2 3 3 2 3" xfId="28024" xr:uid="{2D4D2DC2-7402-4605-A86D-5925EDE72CE3}"/>
    <cellStyle name="Calculation 2 3 2 3 3 3" xfId="14141" xr:uid="{8D35ED52-B6D8-4CFE-8BE4-347AA9A41D70}"/>
    <cellStyle name="Calculation 2 3 2 3 3 3 2" xfId="42015" xr:uid="{D20ED672-5E08-413C-B225-D77A63F15196}"/>
    <cellStyle name="Calculation 2 3 2 3 3 3 3" xfId="29471" xr:uid="{A31FCEFD-4A2A-40D8-938D-F89CF3418E46}"/>
    <cellStyle name="Calculation 2 3 2 3 3 4" xfId="38951" xr:uid="{5B19B331-25B8-443A-B1AE-1EC25966A4AD}"/>
    <cellStyle name="Calculation 2 3 2 3 3 5" xfId="26406" xr:uid="{CE21E885-D6A1-4A5E-99D3-3120DA739BBA}"/>
    <cellStyle name="Calculation 2 3 2 3 4" xfId="9804" xr:uid="{EF9C603E-A4F7-4BD7-BF3A-67643BB4632E}"/>
    <cellStyle name="Calculation 2 3 2 3 4 2" xfId="37702" xr:uid="{FC8B187F-E46D-4EB3-AB78-38C372500DA5}"/>
    <cellStyle name="Calculation 2 3 2 3 4 3" xfId="25136" xr:uid="{602F473D-0E35-4D26-8E7C-CFCD1C12C91B}"/>
    <cellStyle name="Calculation 2 3 2 3 5" xfId="10972" xr:uid="{68A49C68-A058-4DAD-BE09-FD0BF6DF50DA}"/>
    <cellStyle name="Calculation 2 3 2 3 5 2" xfId="38854" xr:uid="{448F1884-9113-4B62-B886-DFAC94B5AD9C}"/>
    <cellStyle name="Calculation 2 3 2 3 5 3" xfId="26302" xr:uid="{7021615E-1151-4FC0-AB03-57F9630E0B99}"/>
    <cellStyle name="Calculation 2 3 2 3 6" xfId="6249" xr:uid="{8F550DC1-CA8B-4B07-BC62-224BF30BF7B7}"/>
    <cellStyle name="Calculation 2 3 2 3 6 2" xfId="34984" xr:uid="{E0A2F0ED-F145-4DEE-BE90-DF319B80FEFB}"/>
    <cellStyle name="Calculation 2 3 2 3 6 3" xfId="21590" xr:uid="{5E92958A-3C18-4D78-978B-D7E9E3972768}"/>
    <cellStyle name="Calculation 2 3 2 3 7" xfId="35931" xr:uid="{C232D7D5-F41D-4D9F-AE95-CE53453318FB}"/>
    <cellStyle name="Calculation 2 3 2 3 8" xfId="23365" xr:uid="{E2625AA0-59A2-48D0-93F9-6F8A148B5A4A}"/>
    <cellStyle name="Calculation 2 3 2 4" xfId="7246" xr:uid="{62D94C2D-3A4A-4682-B2E2-295AE84A4A87}"/>
    <cellStyle name="Calculation 2 3 2 4 2" xfId="10670" xr:uid="{C7B2C832-6C48-4070-AD85-52435E269461}"/>
    <cellStyle name="Calculation 2 3 2 4 2 2" xfId="38553" xr:uid="{82747BD1-D384-44AB-9B0C-9560C1251FDC}"/>
    <cellStyle name="Calculation 2 3 2 4 2 3" xfId="26000" xr:uid="{46E5ADE3-0E7B-4421-A3D6-A809DDDBA503}"/>
    <cellStyle name="Calculation 2 3 2 4 3" xfId="12325" xr:uid="{2A73E750-1BC1-4514-80FA-4E3BF02C24EC}"/>
    <cellStyle name="Calculation 2 3 2 4 3 2" xfId="40199" xr:uid="{135AE785-6652-42E1-80F1-886DA99B11F5}"/>
    <cellStyle name="Calculation 2 3 2 4 3 3" xfId="27655" xr:uid="{83A835D3-FD3D-4600-8BAB-7092FC0DB383}"/>
    <cellStyle name="Calculation 2 3 2 4 4" xfId="13921" xr:uid="{FFF82C20-DCB1-4908-B72F-68A6B2DFBA0E}"/>
    <cellStyle name="Calculation 2 3 2 4 4 2" xfId="41795" xr:uid="{0709A2B5-AB6A-4BF0-9BCA-120E949606FA}"/>
    <cellStyle name="Calculation 2 3 2 4 4 3" xfId="29251" xr:uid="{7ADA03B7-57E9-4E79-8CB4-56CA2C055831}"/>
    <cellStyle name="Calculation 2 3 2 4 5" xfId="35692" xr:uid="{9AD2E12B-2A64-467A-A7A2-43BC1B55C49C}"/>
    <cellStyle name="Calculation 2 3 2 4 6" xfId="22587" xr:uid="{82FBF72A-4E6F-4632-87F7-3D9494E82F8F}"/>
    <cellStyle name="Calculation 2 3 2 5" xfId="8788" xr:uid="{13C719C7-BADA-4770-97B7-2C2D57661E5A}"/>
    <cellStyle name="Calculation 2 3 2 5 2" xfId="11555" xr:uid="{239B5A8E-95CC-48DB-B5C0-0E05AF009BCD}"/>
    <cellStyle name="Calculation 2 3 2 5 2 2" xfId="39429" xr:uid="{ED402792-E570-49CC-840B-59C4EE4F2625}"/>
    <cellStyle name="Calculation 2 3 2 5 2 3" xfId="26885" xr:uid="{FEB3A84E-F144-4D82-AAC9-9EC6D76B14C3}"/>
    <cellStyle name="Calculation 2 3 2 5 3" xfId="13172" xr:uid="{6A03CAA4-DC5B-4491-AC35-2380875AFAF8}"/>
    <cellStyle name="Calculation 2 3 2 5 3 2" xfId="41046" xr:uid="{F4BEF845-9BA9-42CD-964C-AD577187ED93}"/>
    <cellStyle name="Calculation 2 3 2 5 3 3" xfId="28502" xr:uid="{83ABC08B-5C64-4876-987A-8DA92686D7CC}"/>
    <cellStyle name="Calculation 2 3 2 5 4" xfId="14619" xr:uid="{4F326378-0365-41D5-B387-501FD788CA58}"/>
    <cellStyle name="Calculation 2 3 2 5 4 2" xfId="42493" xr:uid="{3F12BD71-85F3-4B08-8514-6365BAF56174}"/>
    <cellStyle name="Calculation 2 3 2 5 4 3" xfId="29949" xr:uid="{A820C909-38B5-40AC-94D5-3401BDB20C37}"/>
    <cellStyle name="Calculation 2 3 2 5 5" xfId="36686" xr:uid="{437E657B-D31C-4E40-8215-12551BB1CBC9}"/>
    <cellStyle name="Calculation 2 3 2 5 6" xfId="24120" xr:uid="{18BC402E-211C-481B-9DD0-6B35EF512772}"/>
    <cellStyle name="Calculation 2 3 2 6" xfId="10026" xr:uid="{EE3E70C4-CE03-449A-904E-5C6035F67ED2}"/>
    <cellStyle name="Calculation 2 3 2 6 2" xfId="5429" xr:uid="{A62191D5-20FE-473B-A4D0-D8C14AE23A30}"/>
    <cellStyle name="Calculation 2 3 2 6 2 2" xfId="34553" xr:uid="{2D0AAEF7-13C8-4805-B8EC-FF3B5DA66EDB}"/>
    <cellStyle name="Calculation 2 3 2 6 2 3" xfId="20773" xr:uid="{A2F5819F-73CF-4F2A-BF95-0155F1F26274}"/>
    <cellStyle name="Calculation 2 3 2 6 3" xfId="6823" xr:uid="{847CB0EE-30D2-4F75-957F-893B5DB0AA7B}"/>
    <cellStyle name="Calculation 2 3 2 6 3 2" xfId="35305" xr:uid="{5E0191B7-0BB5-4303-9FE6-61C8B6DBFD61}"/>
    <cellStyle name="Calculation 2 3 2 6 3 3" xfId="22164" xr:uid="{071AFB72-B4D7-4630-B65B-4700D9BDB07D}"/>
    <cellStyle name="Calculation 2 3 2 6 4" xfId="37923" xr:uid="{7B503C5B-EBCE-45D3-BCB4-37462C4FA4F4}"/>
    <cellStyle name="Calculation 2 3 2 6 5" xfId="25357" xr:uid="{901E3DB0-C8FE-4C02-A75F-015C87D3E57E}"/>
    <cellStyle name="Calculation 2 3 2 7" xfId="6607" xr:uid="{AA557370-0FCF-4DD9-AB12-6DA75F63C43B}"/>
    <cellStyle name="Calculation 2 3 2 7 2" xfId="35090" xr:uid="{1855BD01-4E53-437A-974C-A2C5FC0A4697}"/>
    <cellStyle name="Calculation 2 3 2 7 3" xfId="21948" xr:uid="{E902D31C-F182-4B99-90B0-9111E76C0A90}"/>
    <cellStyle name="Calculation 2 3 2 8" xfId="5584" xr:uid="{05A46D36-E0DC-426C-B643-EC5F8CE5C334}"/>
    <cellStyle name="Calculation 2 3 2 8 2" xfId="34694" xr:uid="{5EA425EE-8D94-4D28-9AD4-2CB54C5C8615}"/>
    <cellStyle name="Calculation 2 3 2 8 3" xfId="20928" xr:uid="{C5D79AB2-1505-4321-8840-B7C50B399CAE}"/>
    <cellStyle name="Calculation 2 3 2 9" xfId="12645" xr:uid="{264C2E01-7985-423E-AB38-C906059910EC}"/>
    <cellStyle name="Calculation 2 3 2 9 2" xfId="40519" xr:uid="{FB27ED3D-6EB1-4C89-AD4E-5DA71D51EEEB}"/>
    <cellStyle name="Calculation 2 3 2 9 3" xfId="27975" xr:uid="{EDF0F2EA-62B5-4CAF-A625-56334DE2B8D2}"/>
    <cellStyle name="Calculation 2 3 3" xfId="19180" xr:uid="{7B0BDA47-93C2-4B6D-919D-EC5AFBF3F29A}"/>
    <cellStyle name="Calculation 2 4" xfId="2241" xr:uid="{1703F6F1-E852-47DA-8F82-436067A2D0F4}"/>
    <cellStyle name="Calculation 2 4 2" xfId="4388" xr:uid="{78B2AD18-1E07-412D-B9D5-EDF5AFFFE3D2}"/>
    <cellStyle name="Calculation 2 4 2 10" xfId="16401" xr:uid="{CF7A3B2B-FECE-4253-9C8E-2F45573042A1}"/>
    <cellStyle name="Calculation 2 4 2 10 2" xfId="43538" xr:uid="{4CCAC771-7AF6-4D1A-8116-9CB6802B65F8}"/>
    <cellStyle name="Calculation 2 4 2 10 3" xfId="31703" xr:uid="{975DCB86-226D-42E0-B19E-685A78F1412E}"/>
    <cellStyle name="Calculation 2 4 2 11" xfId="18156" xr:uid="{2958A933-D4FE-4816-9FE8-BD7A08D84D39}"/>
    <cellStyle name="Calculation 2 4 2 11 2" xfId="44024" xr:uid="{4CE77B10-4A71-45FD-9CEC-CD77B738CD0D}"/>
    <cellStyle name="Calculation 2 4 2 11 3" xfId="33454" xr:uid="{48F2D50D-8817-4E88-B210-47998FD40CF1}"/>
    <cellStyle name="Calculation 2 4 2 12" xfId="16123" xr:uid="{FF6EDC1E-3A48-4532-9D20-FF270D67D1AD}"/>
    <cellStyle name="Calculation 2 4 2 12 2" xfId="43323" xr:uid="{12B6841F-1293-4739-A093-A4BEA2311A99}"/>
    <cellStyle name="Calculation 2 4 2 12 3" xfId="31452" xr:uid="{66C95D9B-74E1-4C3C-AD6F-651398EC30B9}"/>
    <cellStyle name="Calculation 2 4 2 13" xfId="34191" xr:uid="{9D4E569F-B216-419A-B6A6-95D9E56820DB}"/>
    <cellStyle name="Calculation 2 4 2 14" xfId="19786" xr:uid="{A2D2D754-3BCC-45AA-A534-1C178E7D747C}"/>
    <cellStyle name="Calculation 2 4 2 2" xfId="8266" xr:uid="{72AE7091-B212-4E46-9118-E6F6F2D8C6F5}"/>
    <cellStyle name="Calculation 2 4 2 2 10" xfId="36164" xr:uid="{A107A675-D8CB-4CA1-82A8-0320DBBDC5FF}"/>
    <cellStyle name="Calculation 2 4 2 2 11" xfId="23598" xr:uid="{04EA5EB7-12C8-44DB-8320-5C90D48AE853}"/>
    <cellStyle name="Calculation 2 4 2 2 2" xfId="9423" xr:uid="{0B877BEA-97A3-4871-B127-BE8A5B982721}"/>
    <cellStyle name="Calculation 2 4 2 2 2 2" xfId="12006" xr:uid="{FAA9CFE6-707F-4249-ABD7-B2660DC8F152}"/>
    <cellStyle name="Calculation 2 4 2 2 2 2 2" xfId="39880" xr:uid="{5F5D5889-B3D0-44C5-894F-9C52A890E268}"/>
    <cellStyle name="Calculation 2 4 2 2 2 2 3" xfId="27336" xr:uid="{A189863F-94DD-43EA-A158-CDEF1251EFC6}"/>
    <cellStyle name="Calculation 2 4 2 2 2 3" xfId="13623" xr:uid="{E68F7350-5382-48AA-882B-AC793C582258}"/>
    <cellStyle name="Calculation 2 4 2 2 2 3 2" xfId="41497" xr:uid="{96E593FD-F436-4FFA-B17C-82EB20269C78}"/>
    <cellStyle name="Calculation 2 4 2 2 2 3 3" xfId="28953" xr:uid="{BE3F93B5-750A-4E72-8B60-BA555AD5822D}"/>
    <cellStyle name="Calculation 2 4 2 2 2 4" xfId="15070" xr:uid="{97165B55-A705-4759-9612-6A90570002FF}"/>
    <cellStyle name="Calculation 2 4 2 2 2 4 2" xfId="42944" xr:uid="{49697DCD-4AC4-4E56-ADBD-17DC26923B6C}"/>
    <cellStyle name="Calculation 2 4 2 2 2 4 3" xfId="30400" xr:uid="{2AA5FFDF-A60B-4ED7-A56D-29C696DDD93E}"/>
    <cellStyle name="Calculation 2 4 2 2 2 5" xfId="37321" xr:uid="{0A86E36A-20BA-4296-AF93-E20FA1B234F4}"/>
    <cellStyle name="Calculation 2 4 2 2 2 6" xfId="24755" xr:uid="{B87459B6-0E1E-4306-8E9D-6232A2086588}"/>
    <cellStyle name="Calculation 2 4 2 2 3" xfId="11309" xr:uid="{A31E4C96-A784-4727-8622-893EDF94EB1D}"/>
    <cellStyle name="Calculation 2 4 2 2 3 2" xfId="12926" xr:uid="{9344BF7A-E93D-427F-8EEA-5231A35E4098}"/>
    <cellStyle name="Calculation 2 4 2 2 3 2 2" xfId="40800" xr:uid="{FFC39345-5C43-4B2C-95E0-8279B065C7D0}"/>
    <cellStyle name="Calculation 2 4 2 2 3 2 3" xfId="28256" xr:uid="{8F797CC1-7C15-4E29-899A-F990E7CEA500}"/>
    <cellStyle name="Calculation 2 4 2 2 3 3" xfId="14373" xr:uid="{E41C2D50-7FB6-4CD5-A3E7-E70EF8DD02D7}"/>
    <cellStyle name="Calculation 2 4 2 2 3 3 2" xfId="42247" xr:uid="{520B1E4C-A694-4FC4-A320-BF7A4EF4318B}"/>
    <cellStyle name="Calculation 2 4 2 2 3 3 3" xfId="29703" xr:uid="{45069FDB-D2E0-4FE6-B55F-29CE06EB618C}"/>
    <cellStyle name="Calculation 2 4 2 2 3 4" xfId="39183" xr:uid="{B514BC41-3DA1-419B-86E5-49C82086FE29}"/>
    <cellStyle name="Calculation 2 4 2 2 3 5" xfId="26639" xr:uid="{73827827-9117-47BA-845B-1C53F2B42BE5}"/>
    <cellStyle name="Calculation 2 4 2 2 4" xfId="10172" xr:uid="{75060702-0E70-422D-B5EB-AC15A5F64DB2}"/>
    <cellStyle name="Calculation 2 4 2 2 4 2" xfId="38067" xr:uid="{511001E2-7BB9-4B62-88C6-FDC8C353C992}"/>
    <cellStyle name="Calculation 2 4 2 2 4 3" xfId="25502" xr:uid="{0B07F7A2-3FA0-4107-9F18-35F48888AD1E}"/>
    <cellStyle name="Calculation 2 4 2 2 5" xfId="9642" xr:uid="{E2A0AC68-6BA6-45B4-AC7F-2190CF056DF1}"/>
    <cellStyle name="Calculation 2 4 2 2 5 2" xfId="37540" xr:uid="{80B1EFB1-A00E-4386-901A-6C584E61A5FD}"/>
    <cellStyle name="Calculation 2 4 2 2 5 3" xfId="24974" xr:uid="{2C11D536-B76C-411C-A6A1-66A622E096C1}"/>
    <cellStyle name="Calculation 2 4 2 2 6" xfId="8764" xr:uid="{948A2B6B-84D7-422D-96DA-4ABDDC65A2A3}"/>
    <cellStyle name="Calculation 2 4 2 2 6 2" xfId="36662" xr:uid="{92D33596-399E-41DF-BADA-2F9EEAFFC7A5}"/>
    <cellStyle name="Calculation 2 4 2 2 6 3" xfId="24096" xr:uid="{6E9C9EE0-AFB3-4B60-94BC-FE7EB8629171}"/>
    <cellStyle name="Calculation 2 4 2 2 7" xfId="17616" xr:uid="{CE1776AC-FF1D-4297-A702-BBCBCE73BA2F}"/>
    <cellStyle name="Calculation 2 4 2 2 7 2" xfId="43763" xr:uid="{75CDEBFA-CCEB-4434-BB4B-BF54C3B282A4}"/>
    <cellStyle name="Calculation 2 4 2 2 7 3" xfId="32914" xr:uid="{D08262DC-16D9-4975-B79A-5A5348D82C89}"/>
    <cellStyle name="Calculation 2 4 2 2 8" xfId="18406" xr:uid="{B5CBCDF1-DB18-40F1-A6E7-D074E3139835}"/>
    <cellStyle name="Calculation 2 4 2 2 8 2" xfId="44274" xr:uid="{B51606EC-A292-4FB7-8D4A-BE32B140C04D}"/>
    <cellStyle name="Calculation 2 4 2 2 8 3" xfId="33704" xr:uid="{D5F37F48-232D-4914-A0DA-53283DBA77DA}"/>
    <cellStyle name="Calculation 2 4 2 2 9" xfId="18610" xr:uid="{2A4BB697-87AC-4E49-B5F5-8AB62E24AC2A}"/>
    <cellStyle name="Calculation 2 4 2 2 9 2" xfId="44478" xr:uid="{BC94AC40-0048-40DD-88D7-FB762D7BEB12}"/>
    <cellStyle name="Calculation 2 4 2 2 9 3" xfId="33908" xr:uid="{516FFDEA-FC80-432E-95DE-E51A60DF1650}"/>
    <cellStyle name="Calculation 2 4 2 3" xfId="8027" xr:uid="{FB84D160-34E3-4932-8DEF-3276F48BF4EF}"/>
    <cellStyle name="Calculation 2 4 2 3 2" xfId="9189" xr:uid="{93FC9301-14BE-4B36-AE6C-E07EC92CFF1C}"/>
    <cellStyle name="Calculation 2 4 2 3 2 2" xfId="11773" xr:uid="{F21AF744-94D9-4B66-B50D-5AF8CF3DB38F}"/>
    <cellStyle name="Calculation 2 4 2 3 2 2 2" xfId="39647" xr:uid="{F099A44E-7175-4FA4-AFF7-41D0C135E545}"/>
    <cellStyle name="Calculation 2 4 2 3 2 2 3" xfId="27103" xr:uid="{DC335382-E34B-48CF-8F84-19368AC7A33B}"/>
    <cellStyle name="Calculation 2 4 2 3 2 3" xfId="13390" xr:uid="{BEC334C1-3939-4FD5-A43F-B07070D5FCF0}"/>
    <cellStyle name="Calculation 2 4 2 3 2 3 2" xfId="41264" xr:uid="{29F89F6A-14C0-448D-B98B-CE3BAB0E85A4}"/>
    <cellStyle name="Calculation 2 4 2 3 2 3 3" xfId="28720" xr:uid="{4607AD4B-14E9-4ADC-AC11-8960BBA8FC70}"/>
    <cellStyle name="Calculation 2 4 2 3 2 4" xfId="14837" xr:uid="{626FA3FD-A42A-4B59-A566-201B5140FF13}"/>
    <cellStyle name="Calculation 2 4 2 3 2 4 2" xfId="42711" xr:uid="{EC905947-E8E3-4CA8-BC3B-B4E7CCE328F2}"/>
    <cellStyle name="Calculation 2 4 2 3 2 4 3" xfId="30167" xr:uid="{D1DCB459-141E-41EE-A2A6-C917C6937A5A}"/>
    <cellStyle name="Calculation 2 4 2 3 2 5" xfId="37087" xr:uid="{27F80A52-6638-45FD-8DA0-793E1F044ABF}"/>
    <cellStyle name="Calculation 2 4 2 3 2 6" xfId="24521" xr:uid="{E6398529-0434-4BB7-9BBE-16DC5DCB4B3F}"/>
    <cellStyle name="Calculation 2 4 2 3 3" xfId="11075" xr:uid="{41498B36-5114-4B84-9771-0B838B649C94}"/>
    <cellStyle name="Calculation 2 4 2 3 3 2" xfId="12693" xr:uid="{6852C000-2827-4DE5-8712-61B0DA078835}"/>
    <cellStyle name="Calculation 2 4 2 3 3 2 2" xfId="40567" xr:uid="{86FFCB96-FFC4-4187-8D6D-78AF871F7959}"/>
    <cellStyle name="Calculation 2 4 2 3 3 2 3" xfId="28023" xr:uid="{21883C1B-C3C1-4A05-80A4-AD4B3F93684E}"/>
    <cellStyle name="Calculation 2 4 2 3 3 3" xfId="14140" xr:uid="{C49F1992-C74A-4402-B0C7-E09A8F19AED2}"/>
    <cellStyle name="Calculation 2 4 2 3 3 3 2" xfId="42014" xr:uid="{C1F5517F-62CE-46E8-9FC0-197EEE6A0300}"/>
    <cellStyle name="Calculation 2 4 2 3 3 3 3" xfId="29470" xr:uid="{AD7B3A84-DEEE-4FDD-9364-B4C16273F4AE}"/>
    <cellStyle name="Calculation 2 4 2 3 3 4" xfId="38950" xr:uid="{CB8CCABF-16BB-4167-9173-F17C1116589B}"/>
    <cellStyle name="Calculation 2 4 2 3 3 5" xfId="26405" xr:uid="{A8FAF880-8193-4B26-AC0B-E547657EA6E4}"/>
    <cellStyle name="Calculation 2 4 2 3 4" xfId="9803" xr:uid="{DA48AFE9-F3B9-47E6-8379-9AB24C28919F}"/>
    <cellStyle name="Calculation 2 4 2 3 4 2" xfId="37701" xr:uid="{607959CA-07A2-4ACD-9FD5-7E5578319936}"/>
    <cellStyle name="Calculation 2 4 2 3 4 3" xfId="25135" xr:uid="{72A2C808-1CF5-48AF-BF4C-12822F11B641}"/>
    <cellStyle name="Calculation 2 4 2 3 5" xfId="10434" xr:uid="{73F9D1AE-839B-4DC0-9416-E6B15FFF87F6}"/>
    <cellStyle name="Calculation 2 4 2 3 5 2" xfId="38324" xr:uid="{DA2A8B50-9DBA-409D-9929-8DCEF6247F5B}"/>
    <cellStyle name="Calculation 2 4 2 3 5 3" xfId="25764" xr:uid="{3BB5CC6B-1071-41ED-8929-F9E3ED77F185}"/>
    <cellStyle name="Calculation 2 4 2 3 6" xfId="6251" xr:uid="{C2AC6B3A-25CF-4275-BC29-A6D3FB479146}"/>
    <cellStyle name="Calculation 2 4 2 3 6 2" xfId="34986" xr:uid="{D57C51DE-CD01-4DDF-9BEB-C4F0AECD5436}"/>
    <cellStyle name="Calculation 2 4 2 3 6 3" xfId="21592" xr:uid="{20630DE5-9CB6-4564-9B41-CC678034D746}"/>
    <cellStyle name="Calculation 2 4 2 3 7" xfId="35930" xr:uid="{85CA983C-1C56-4512-8446-0054F19129CF}"/>
    <cellStyle name="Calculation 2 4 2 3 8" xfId="23364" xr:uid="{CA9B00BF-B06F-4555-ABBF-1B9F240B8414}"/>
    <cellStyle name="Calculation 2 4 2 4" xfId="7247" xr:uid="{FBECF266-C7FB-4495-8BF6-197EE80D009A}"/>
    <cellStyle name="Calculation 2 4 2 4 2" xfId="10671" xr:uid="{3C12D645-4AAB-4E84-9F46-5205AC5F33DC}"/>
    <cellStyle name="Calculation 2 4 2 4 2 2" xfId="38554" xr:uid="{B3945F88-19A0-48BA-A402-D4B1A49FFBB7}"/>
    <cellStyle name="Calculation 2 4 2 4 2 3" xfId="26001" xr:uid="{3A9F7F38-2EE9-4015-A34A-FB0928F2D9F0}"/>
    <cellStyle name="Calculation 2 4 2 4 3" xfId="12326" xr:uid="{4D6ED196-5565-4F1C-AC88-C0E07693F8A1}"/>
    <cellStyle name="Calculation 2 4 2 4 3 2" xfId="40200" xr:uid="{C8993F11-E292-4BEA-9252-462285A30B7B}"/>
    <cellStyle name="Calculation 2 4 2 4 3 3" xfId="27656" xr:uid="{89F95FD3-3595-41D2-BB9F-06CADF06F494}"/>
    <cellStyle name="Calculation 2 4 2 4 4" xfId="13922" xr:uid="{64CD91FB-AE69-4295-8AF3-59B50EF4FEAF}"/>
    <cellStyle name="Calculation 2 4 2 4 4 2" xfId="41796" xr:uid="{45153940-CF99-4F80-8529-E42A0452EBDB}"/>
    <cellStyle name="Calculation 2 4 2 4 4 3" xfId="29252" xr:uid="{0F1573D5-4A23-46C3-9A35-0836AC083092}"/>
    <cellStyle name="Calculation 2 4 2 4 5" xfId="35693" xr:uid="{ABD78AA9-9FC7-4C4F-9920-1BF3B2F778DD}"/>
    <cellStyle name="Calculation 2 4 2 4 6" xfId="22588" xr:uid="{B8167D56-FD06-4FE9-8B09-DE5A22228652}"/>
    <cellStyle name="Calculation 2 4 2 5" xfId="8789" xr:uid="{E6BD1E78-5EB6-4E0D-BF07-A0049BD16F50}"/>
    <cellStyle name="Calculation 2 4 2 5 2" xfId="11556" xr:uid="{3DFB4D15-9852-4761-9936-E1B0136DC007}"/>
    <cellStyle name="Calculation 2 4 2 5 2 2" xfId="39430" xr:uid="{BAB06E1C-4E50-464B-AD90-932EDA259AC1}"/>
    <cellStyle name="Calculation 2 4 2 5 2 3" xfId="26886" xr:uid="{2B44B6A9-5122-45E8-B21D-B2DA1E1B97C4}"/>
    <cellStyle name="Calculation 2 4 2 5 3" xfId="13173" xr:uid="{9F998E93-0F7A-4692-8BEF-3A96DF150302}"/>
    <cellStyle name="Calculation 2 4 2 5 3 2" xfId="41047" xr:uid="{31BEAB9F-186F-462C-9B89-80FBCEE86E3E}"/>
    <cellStyle name="Calculation 2 4 2 5 3 3" xfId="28503" xr:uid="{69E504FB-362B-4FAA-90F8-D8EED94708A7}"/>
    <cellStyle name="Calculation 2 4 2 5 4" xfId="14620" xr:uid="{82991F0D-10D0-4717-B203-8E9DE42CCF65}"/>
    <cellStyle name="Calculation 2 4 2 5 4 2" xfId="42494" xr:uid="{67DF76DF-6763-4560-9F1D-022253D17047}"/>
    <cellStyle name="Calculation 2 4 2 5 4 3" xfId="29950" xr:uid="{F733D142-DEEA-469B-9F05-54E12EB2D6C7}"/>
    <cellStyle name="Calculation 2 4 2 5 5" xfId="36687" xr:uid="{1E1AE792-98DA-4CD0-97CB-0AFD38861480}"/>
    <cellStyle name="Calculation 2 4 2 5 6" xfId="24121" xr:uid="{34A187E2-20D4-49DC-8279-F93DA1E1A4DD}"/>
    <cellStyle name="Calculation 2 4 2 6" xfId="10027" xr:uid="{1F47580E-EE00-484D-A609-022A31EA15C2}"/>
    <cellStyle name="Calculation 2 4 2 6 2" xfId="6743" xr:uid="{31D7C3D2-4A93-44A4-ABBA-C350251B2E1F}"/>
    <cellStyle name="Calculation 2 4 2 6 2 2" xfId="35226" xr:uid="{F81FCF62-AB35-4B61-95AE-06961825B37B}"/>
    <cellStyle name="Calculation 2 4 2 6 2 3" xfId="22084" xr:uid="{73A50468-C0F8-45DD-9D27-A6DDCEC8FE24}"/>
    <cellStyle name="Calculation 2 4 2 6 3" xfId="12637" xr:uid="{C59C289B-309C-4826-AF33-17E860F50732}"/>
    <cellStyle name="Calculation 2 4 2 6 3 2" xfId="40511" xr:uid="{42FD3003-C64D-4503-AEA3-193DF671B64F}"/>
    <cellStyle name="Calculation 2 4 2 6 3 3" xfId="27967" xr:uid="{C0FD23A1-3157-4134-B479-EF559091F387}"/>
    <cellStyle name="Calculation 2 4 2 6 4" xfId="37924" xr:uid="{BE7DCB4A-0EBF-489D-802F-D1EBD42528C0}"/>
    <cellStyle name="Calculation 2 4 2 6 5" xfId="25358" xr:uid="{B49405E9-E95A-4FE4-936A-29046268B44C}"/>
    <cellStyle name="Calculation 2 4 2 7" xfId="6608" xr:uid="{ACFD106B-A8E3-46A3-9D80-C2A4F05ECDEF}"/>
    <cellStyle name="Calculation 2 4 2 7 2" xfId="35091" xr:uid="{5821D2F7-EE24-4268-BDE2-83DBF0AF6F63}"/>
    <cellStyle name="Calculation 2 4 2 7 3" xfId="21949" xr:uid="{E751B3D2-5B60-44BB-ABD4-56C617BFDEA1}"/>
    <cellStyle name="Calculation 2 4 2 8" xfId="5158" xr:uid="{9A6486AF-013E-4B55-8EF3-DFAF2435C4E9}"/>
    <cellStyle name="Calculation 2 4 2 8 2" xfId="34369" xr:uid="{0E2A1FFB-2DD1-490B-864F-2A4B9277E5F6}"/>
    <cellStyle name="Calculation 2 4 2 8 3" xfId="20504" xr:uid="{7DB73524-58F3-460A-98A0-850D55C34B73}"/>
    <cellStyle name="Calculation 2 4 2 9" xfId="8588" xr:uid="{CEA39CEE-1092-4A25-B40F-7C1E1856C74B}"/>
    <cellStyle name="Calculation 2 4 2 9 2" xfId="36486" xr:uid="{C4555AA3-406B-4FEE-B0C1-98E07C093FCE}"/>
    <cellStyle name="Calculation 2 4 2 9 3" xfId="23920" xr:uid="{EFBE1AF6-5F3F-48CA-94CB-029D523FF951}"/>
    <cellStyle name="Calculation 2 4 3" xfId="19181" xr:uid="{C40FB15E-1E68-4D1B-8C11-1EF3F2DE7F16}"/>
    <cellStyle name="Calculation 2 5" xfId="2242" xr:uid="{C87D9283-27FA-44AA-AFB6-4D981A44B24B}"/>
    <cellStyle name="Calculation 2 5 2" xfId="4389" xr:uid="{15CB943A-E01A-47D9-9BB8-BCEBC85259C4}"/>
    <cellStyle name="Calculation 2 5 2 10" xfId="16402" xr:uid="{EF41815A-FF6D-4CF6-9CB3-0BD397B924D1}"/>
    <cellStyle name="Calculation 2 5 2 10 2" xfId="43539" xr:uid="{9A330CF8-99B0-4179-9EFB-0CA42153160E}"/>
    <cellStyle name="Calculation 2 5 2 10 3" xfId="31704" xr:uid="{4044EC5C-BF21-4DCE-9A50-96AAB2ECDEB2}"/>
    <cellStyle name="Calculation 2 5 2 11" xfId="18157" xr:uid="{D91564EA-FBE5-4A5E-A449-89670350E778}"/>
    <cellStyle name="Calculation 2 5 2 11 2" xfId="44025" xr:uid="{60E6ACA3-3DC0-4AF5-88D0-394B4807892B}"/>
    <cellStyle name="Calculation 2 5 2 11 3" xfId="33455" xr:uid="{51DF5742-F271-4FB9-B6DF-358A1712FF5B}"/>
    <cellStyle name="Calculation 2 5 2 12" xfId="16283" xr:uid="{623E8205-D323-4F8D-96E4-641053610228}"/>
    <cellStyle name="Calculation 2 5 2 12 2" xfId="43463" xr:uid="{AC21DF86-3A1B-4C99-A76A-C59094B25E67}"/>
    <cellStyle name="Calculation 2 5 2 12 3" xfId="31593" xr:uid="{3104E585-584F-4346-8926-245187D4E3AC}"/>
    <cellStyle name="Calculation 2 5 2 13" xfId="34192" xr:uid="{14E3FEBE-8BB8-44E8-BDDF-D21A686668A0}"/>
    <cellStyle name="Calculation 2 5 2 14" xfId="19787" xr:uid="{6341B157-9715-4669-9BC0-7A3C33393D44}"/>
    <cellStyle name="Calculation 2 5 2 2" xfId="8267" xr:uid="{5E84AB6D-30DE-4383-B75F-88063B633C49}"/>
    <cellStyle name="Calculation 2 5 2 2 10" xfId="36165" xr:uid="{1298CDCF-EC95-43B6-A1E2-794DB9B7193D}"/>
    <cellStyle name="Calculation 2 5 2 2 11" xfId="23599" xr:uid="{6D27107E-8CC4-4AD5-9202-1960B10E1ADE}"/>
    <cellStyle name="Calculation 2 5 2 2 2" xfId="9424" xr:uid="{E07A0CF8-1B04-44F8-9F60-3EDC4B5A7570}"/>
    <cellStyle name="Calculation 2 5 2 2 2 2" xfId="12007" xr:uid="{BBA9B06E-EE0C-4A11-B4D9-F78B75FBACFC}"/>
    <cellStyle name="Calculation 2 5 2 2 2 2 2" xfId="39881" xr:uid="{E68BFDBB-312E-451B-8058-BB3AC8B68F49}"/>
    <cellStyle name="Calculation 2 5 2 2 2 2 3" xfId="27337" xr:uid="{D746F11A-956F-4103-9085-45302EBBFA4B}"/>
    <cellStyle name="Calculation 2 5 2 2 2 3" xfId="13624" xr:uid="{C6ACFFD3-7782-451D-AB2B-898B5E274565}"/>
    <cellStyle name="Calculation 2 5 2 2 2 3 2" xfId="41498" xr:uid="{0EBE9310-0748-46A2-8802-27C3F9E35ABD}"/>
    <cellStyle name="Calculation 2 5 2 2 2 3 3" xfId="28954" xr:uid="{DA1201CD-3F26-4710-9AFF-09266297FE18}"/>
    <cellStyle name="Calculation 2 5 2 2 2 4" xfId="15071" xr:uid="{674705BC-6990-4D71-9041-97B25BD616E7}"/>
    <cellStyle name="Calculation 2 5 2 2 2 4 2" xfId="42945" xr:uid="{D072A61C-2BEA-492C-81BC-383D20EC869A}"/>
    <cellStyle name="Calculation 2 5 2 2 2 4 3" xfId="30401" xr:uid="{DBB0B211-19CB-4957-83EA-794AC3ACF178}"/>
    <cellStyle name="Calculation 2 5 2 2 2 5" xfId="37322" xr:uid="{027AAB2F-D4A4-4964-97F9-E7A79DE8789A}"/>
    <cellStyle name="Calculation 2 5 2 2 2 6" xfId="24756" xr:uid="{7B6F61FF-8C68-4F3A-9613-E6344FE84205}"/>
    <cellStyle name="Calculation 2 5 2 2 3" xfId="11310" xr:uid="{91A50761-FA1C-4F03-8A51-A7AF1B9D8868}"/>
    <cellStyle name="Calculation 2 5 2 2 3 2" xfId="12927" xr:uid="{99E40E17-B170-4AA7-8D5C-C321F1AEF061}"/>
    <cellStyle name="Calculation 2 5 2 2 3 2 2" xfId="40801" xr:uid="{9DD668B8-98E3-4C35-A875-CB51D37D9109}"/>
    <cellStyle name="Calculation 2 5 2 2 3 2 3" xfId="28257" xr:uid="{6AB535C7-B235-4061-8C69-DF2FEED0C930}"/>
    <cellStyle name="Calculation 2 5 2 2 3 3" xfId="14374" xr:uid="{558FDD9D-E7AA-45CC-A9E2-D8760A8ABDC4}"/>
    <cellStyle name="Calculation 2 5 2 2 3 3 2" xfId="42248" xr:uid="{05C6D3B6-2FED-422F-86EB-141643429331}"/>
    <cellStyle name="Calculation 2 5 2 2 3 3 3" xfId="29704" xr:uid="{78B89702-2786-40D0-A39A-CEC1FDDF24F2}"/>
    <cellStyle name="Calculation 2 5 2 2 3 4" xfId="39184" xr:uid="{C1932B5F-54E7-4834-A793-1EFCC9EB184F}"/>
    <cellStyle name="Calculation 2 5 2 2 3 5" xfId="26640" xr:uid="{4EE6921A-5958-4404-832B-D735EEAA0799}"/>
    <cellStyle name="Calculation 2 5 2 2 4" xfId="10173" xr:uid="{3BB315D2-DABD-456E-8CEB-B4C1EC735411}"/>
    <cellStyle name="Calculation 2 5 2 2 4 2" xfId="38068" xr:uid="{42D84D2A-AB99-45D8-A3C6-1483026BC99F}"/>
    <cellStyle name="Calculation 2 5 2 2 4 3" xfId="25503" xr:uid="{CDA6AF74-4A24-49D5-931F-1EFBCA555274}"/>
    <cellStyle name="Calculation 2 5 2 2 5" xfId="10850" xr:uid="{121DD4CE-BB4D-4C0E-A547-EFC7395F6B85}"/>
    <cellStyle name="Calculation 2 5 2 2 5 2" xfId="38733" xr:uid="{8FB5025D-02CC-496C-BE8F-7FB828509C4C}"/>
    <cellStyle name="Calculation 2 5 2 2 5 3" xfId="26180" xr:uid="{0D42014C-0918-4D27-B6BD-C889441D345D}"/>
    <cellStyle name="Calculation 2 5 2 2 6" xfId="6537" xr:uid="{5190C318-13D1-4B0D-8D9C-436B802848E6}"/>
    <cellStyle name="Calculation 2 5 2 2 6 2" xfId="35026" xr:uid="{A6FD11B5-8CAA-42E8-9071-5374A65688AA}"/>
    <cellStyle name="Calculation 2 5 2 2 6 3" xfId="21878" xr:uid="{5762FF4F-52A2-42E6-AC86-3286ABFCB74E}"/>
    <cellStyle name="Calculation 2 5 2 2 7" xfId="17617" xr:uid="{874C8E3D-9FB7-4195-B47F-4C8530E18ABF}"/>
    <cellStyle name="Calculation 2 5 2 2 7 2" xfId="43764" xr:uid="{058A0BD3-7F4E-4435-9624-BA35DCF76201}"/>
    <cellStyle name="Calculation 2 5 2 2 7 3" xfId="32915" xr:uid="{DFB1D40C-5788-4899-9FA2-A4CA4CD7D3E8}"/>
    <cellStyle name="Calculation 2 5 2 2 8" xfId="18407" xr:uid="{F454F679-8D8A-4630-9524-FFBE5C42D716}"/>
    <cellStyle name="Calculation 2 5 2 2 8 2" xfId="44275" xr:uid="{39E72F1E-CB4D-465B-9011-FBEAF8707398}"/>
    <cellStyle name="Calculation 2 5 2 2 8 3" xfId="33705" xr:uid="{A1C191F0-A303-47AF-AEE4-8A14D4FD2ED6}"/>
    <cellStyle name="Calculation 2 5 2 2 9" xfId="18611" xr:uid="{0D513EB2-EFF0-480A-AC26-780C68CD741F}"/>
    <cellStyle name="Calculation 2 5 2 2 9 2" xfId="44479" xr:uid="{41DE2983-825C-4FED-A386-F959940EA378}"/>
    <cellStyle name="Calculation 2 5 2 2 9 3" xfId="33909" xr:uid="{11F65064-B2EF-4806-848B-693C7B32E64D}"/>
    <cellStyle name="Calculation 2 5 2 3" xfId="8026" xr:uid="{B26B5554-168A-43D4-BFED-D5A4B6A8BDA0}"/>
    <cellStyle name="Calculation 2 5 2 3 2" xfId="9188" xr:uid="{A7AB572F-6894-4A9C-9567-3A651FB45193}"/>
    <cellStyle name="Calculation 2 5 2 3 2 2" xfId="11772" xr:uid="{11227943-D7CA-4989-969A-3A8639E174B1}"/>
    <cellStyle name="Calculation 2 5 2 3 2 2 2" xfId="39646" xr:uid="{9ED5F42F-793F-4732-A388-F82D61A3B732}"/>
    <cellStyle name="Calculation 2 5 2 3 2 2 3" xfId="27102" xr:uid="{1517EE84-CD5A-4E35-B18F-BF561227EF22}"/>
    <cellStyle name="Calculation 2 5 2 3 2 3" xfId="13389" xr:uid="{0B99D584-725C-46F0-93A7-A6E715F6DBE0}"/>
    <cellStyle name="Calculation 2 5 2 3 2 3 2" xfId="41263" xr:uid="{7B3AA06D-1F55-4A8B-A41E-DE7D67241D8A}"/>
    <cellStyle name="Calculation 2 5 2 3 2 3 3" xfId="28719" xr:uid="{D2ACBFD7-4FCE-419B-AF34-3F9404DAC738}"/>
    <cellStyle name="Calculation 2 5 2 3 2 4" xfId="14836" xr:uid="{582E7B0C-B584-4CC6-9790-844BEC5A438C}"/>
    <cellStyle name="Calculation 2 5 2 3 2 4 2" xfId="42710" xr:uid="{44C06894-7A41-40F3-ABD8-4F2379B25175}"/>
    <cellStyle name="Calculation 2 5 2 3 2 4 3" xfId="30166" xr:uid="{0C01AB19-6F1C-4922-A299-4FC359C8654D}"/>
    <cellStyle name="Calculation 2 5 2 3 2 5" xfId="37086" xr:uid="{B0DFFBAD-371F-4EB0-873F-241106E7D0F5}"/>
    <cellStyle name="Calculation 2 5 2 3 2 6" xfId="24520" xr:uid="{4DF2E192-CBA8-4E0C-92AD-91727659CF6B}"/>
    <cellStyle name="Calculation 2 5 2 3 3" xfId="11074" xr:uid="{489FE2E9-09BC-4E4E-81BE-FBD411F4BC8F}"/>
    <cellStyle name="Calculation 2 5 2 3 3 2" xfId="12692" xr:uid="{AD04A41F-E46D-4E52-9741-1384DD1DA5C0}"/>
    <cellStyle name="Calculation 2 5 2 3 3 2 2" xfId="40566" xr:uid="{D76DA118-407F-4F4A-916F-5FE33F32C069}"/>
    <cellStyle name="Calculation 2 5 2 3 3 2 3" xfId="28022" xr:uid="{B9FA47A8-4995-44EE-8EFC-919B781BED2F}"/>
    <cellStyle name="Calculation 2 5 2 3 3 3" xfId="14139" xr:uid="{F14F374B-DBA5-44F2-8E9F-952DD9E3D3CD}"/>
    <cellStyle name="Calculation 2 5 2 3 3 3 2" xfId="42013" xr:uid="{B5E6F8F0-48D8-4423-A5C0-21921E1FCBAF}"/>
    <cellStyle name="Calculation 2 5 2 3 3 3 3" xfId="29469" xr:uid="{11778AC7-CB0D-401A-998B-07707D7FF83C}"/>
    <cellStyle name="Calculation 2 5 2 3 3 4" xfId="38949" xr:uid="{A8D2B330-9A39-4290-A41D-023CCE603E23}"/>
    <cellStyle name="Calculation 2 5 2 3 3 5" xfId="26404" xr:uid="{93D9297C-A618-4A97-818F-55208745DF5D}"/>
    <cellStyle name="Calculation 2 5 2 3 4" xfId="9802" xr:uid="{DF0A6BD3-2945-4E1A-BFF8-832719ABF73F}"/>
    <cellStyle name="Calculation 2 5 2 3 4 2" xfId="37700" xr:uid="{527D78E3-3271-4779-8382-6468BA7392DC}"/>
    <cellStyle name="Calculation 2 5 2 3 4 3" xfId="25134" xr:uid="{21FD413D-70E6-453C-AA51-C88E61474920}"/>
    <cellStyle name="Calculation 2 5 2 3 5" xfId="7134" xr:uid="{FBB06DB9-1B55-4E9C-BC85-FCF85D3A8E96}"/>
    <cellStyle name="Calculation 2 5 2 3 5 2" xfId="35616" xr:uid="{E34CA428-74BF-40DD-876D-72E2AA35D98E}"/>
    <cellStyle name="Calculation 2 5 2 3 5 3" xfId="22475" xr:uid="{5FD8C481-360E-497D-8273-75DE028AA3A6}"/>
    <cellStyle name="Calculation 2 5 2 3 6" xfId="6983" xr:uid="{05223783-E35A-44C0-B45B-21BB175AB3C4}"/>
    <cellStyle name="Calculation 2 5 2 3 6 2" xfId="35465" xr:uid="{B7C91FAE-F95C-4E46-8FBF-C49110D88989}"/>
    <cellStyle name="Calculation 2 5 2 3 6 3" xfId="22324" xr:uid="{1F20EE6C-2276-4E40-A718-C9462DE15E99}"/>
    <cellStyle name="Calculation 2 5 2 3 7" xfId="35929" xr:uid="{5D2F06FE-E07B-4237-8167-09A5F911E58A}"/>
    <cellStyle name="Calculation 2 5 2 3 8" xfId="23363" xr:uid="{FF11E1A0-5A90-4FDC-97AC-B86FCEF5F22A}"/>
    <cellStyle name="Calculation 2 5 2 4" xfId="7248" xr:uid="{00E859FD-AA4C-4CE6-BAC7-D3A0FF1C6800}"/>
    <cellStyle name="Calculation 2 5 2 4 2" xfId="10672" xr:uid="{E424DD86-18A0-49CB-9995-F033DEC861C3}"/>
    <cellStyle name="Calculation 2 5 2 4 2 2" xfId="38555" xr:uid="{759A0DE3-10C4-4AB2-A9DE-B30017C89C1D}"/>
    <cellStyle name="Calculation 2 5 2 4 2 3" xfId="26002" xr:uid="{21E4F3F9-7D47-4E5D-B597-5CFBF658EDA1}"/>
    <cellStyle name="Calculation 2 5 2 4 3" xfId="12327" xr:uid="{A3AB4139-89DB-4293-BBA1-721F42F8A05C}"/>
    <cellStyle name="Calculation 2 5 2 4 3 2" xfId="40201" xr:uid="{BFFF8BE8-B86D-4D90-9654-3975BC322FD7}"/>
    <cellStyle name="Calculation 2 5 2 4 3 3" xfId="27657" xr:uid="{E0A07D6D-82B8-4BB4-B7C8-F57E1D0A9A00}"/>
    <cellStyle name="Calculation 2 5 2 4 4" xfId="13923" xr:uid="{4E07F75D-0B9F-4E04-9931-F0585C4C3AB2}"/>
    <cellStyle name="Calculation 2 5 2 4 4 2" xfId="41797" xr:uid="{6F3DB79B-C9A7-4022-B3D9-DC1100C7D843}"/>
    <cellStyle name="Calculation 2 5 2 4 4 3" xfId="29253" xr:uid="{EDAA5DC1-9D55-4FC7-BCCD-7E9D3CAFCD9D}"/>
    <cellStyle name="Calculation 2 5 2 4 5" xfId="35694" xr:uid="{9EC36467-BC4B-4A76-B4E0-D525EB9C26BF}"/>
    <cellStyle name="Calculation 2 5 2 4 6" xfId="22589" xr:uid="{E56222D2-C97C-43A2-BDCD-A65CD9AA8F8C}"/>
    <cellStyle name="Calculation 2 5 2 5" xfId="8790" xr:uid="{DECCEACC-BE95-4285-8342-20FF92F57358}"/>
    <cellStyle name="Calculation 2 5 2 5 2" xfId="11557" xr:uid="{B8AC3A49-A333-4E2F-8F69-5B15C5FC024C}"/>
    <cellStyle name="Calculation 2 5 2 5 2 2" xfId="39431" xr:uid="{8C392DE5-3127-4D41-9AC5-EC9A25E9F312}"/>
    <cellStyle name="Calculation 2 5 2 5 2 3" xfId="26887" xr:uid="{15466F01-20F8-47BC-BD7E-2959EEA5D209}"/>
    <cellStyle name="Calculation 2 5 2 5 3" xfId="13174" xr:uid="{CAF822CF-92AA-40C1-A6E4-CDB52D259881}"/>
    <cellStyle name="Calculation 2 5 2 5 3 2" xfId="41048" xr:uid="{E6094180-6456-4481-BC83-47FF894ECC35}"/>
    <cellStyle name="Calculation 2 5 2 5 3 3" xfId="28504" xr:uid="{69D9CDCB-7912-4952-8A83-D773C29C46AD}"/>
    <cellStyle name="Calculation 2 5 2 5 4" xfId="14621" xr:uid="{6CA207C6-7BC8-43E4-9EF5-7F7B21A2317C}"/>
    <cellStyle name="Calculation 2 5 2 5 4 2" xfId="42495" xr:uid="{76DD59B2-9A58-413A-A07C-A300CAE72B13}"/>
    <cellStyle name="Calculation 2 5 2 5 4 3" xfId="29951" xr:uid="{F6693B47-DBDC-4EDD-8405-44ACFFDF29A6}"/>
    <cellStyle name="Calculation 2 5 2 5 5" xfId="36688" xr:uid="{39D53257-E1E2-4E2B-A281-2CFA623A880D}"/>
    <cellStyle name="Calculation 2 5 2 5 6" xfId="24122" xr:uid="{89957DF8-6386-4CAC-A23C-BC48409F01FE}"/>
    <cellStyle name="Calculation 2 5 2 6" xfId="10028" xr:uid="{B64D6994-5365-48EA-86F9-2D8141AD2237}"/>
    <cellStyle name="Calculation 2 5 2 6 2" xfId="9005" xr:uid="{B900B409-15D6-4F5F-9957-A483FDE4807F}"/>
    <cellStyle name="Calculation 2 5 2 6 2 2" xfId="36903" xr:uid="{5DFBFB1B-6E6A-48C3-AF48-73CF252706A5}"/>
    <cellStyle name="Calculation 2 5 2 6 2 3" xfId="24337" xr:uid="{5EE9B4BF-80DC-4639-91C7-3B4141EA0789}"/>
    <cellStyle name="Calculation 2 5 2 6 3" xfId="8582" xr:uid="{A499D263-6CCC-4C27-8A91-C651B579132E}"/>
    <cellStyle name="Calculation 2 5 2 6 3 2" xfId="36480" xr:uid="{2B2B9AEF-586A-45C0-B33C-DDD26FBB4741}"/>
    <cellStyle name="Calculation 2 5 2 6 3 3" xfId="23914" xr:uid="{CB077702-AF9F-425D-B65C-4C54F29D812F}"/>
    <cellStyle name="Calculation 2 5 2 6 4" xfId="37925" xr:uid="{B050C867-42D0-4EF0-80E2-E2FB8912FB92}"/>
    <cellStyle name="Calculation 2 5 2 6 5" xfId="25359" xr:uid="{1D0C43CB-458F-431F-A994-BA760F55B354}"/>
    <cellStyle name="Calculation 2 5 2 7" xfId="6609" xr:uid="{BE36B48E-D8ED-48EB-9142-D24A547D3F0F}"/>
    <cellStyle name="Calculation 2 5 2 7 2" xfId="35092" xr:uid="{F4717620-3EAE-4FE4-B1BC-88F8331446EE}"/>
    <cellStyle name="Calculation 2 5 2 7 3" xfId="21950" xr:uid="{CFB62E35-2CAE-4A3B-A915-BE56129A3A89}"/>
    <cellStyle name="Calculation 2 5 2 8" xfId="10500" xr:uid="{63FBE028-152D-45EC-BDA6-8B9CB34C7EBD}"/>
    <cellStyle name="Calculation 2 5 2 8 2" xfId="38383" xr:uid="{64E50121-E985-44E1-BAC6-730AD68F11FB}"/>
    <cellStyle name="Calculation 2 5 2 8 3" xfId="25830" xr:uid="{36376933-228E-403A-969B-604004CFCB83}"/>
    <cellStyle name="Calculation 2 5 2 9" xfId="12569" xr:uid="{ECC8723D-9B48-4589-AE92-6DFA29A5B4CC}"/>
    <cellStyle name="Calculation 2 5 2 9 2" xfId="40443" xr:uid="{BE31D2EB-CEA6-40B3-8AD8-68354D4B2060}"/>
    <cellStyle name="Calculation 2 5 2 9 3" xfId="27899" xr:uid="{4170B0FC-1802-407C-ADA1-C511619072D8}"/>
    <cellStyle name="Calculation 2 5 3" xfId="19182" xr:uid="{0FA8ABCC-1932-40E4-8B6D-B53ACDC20D11}"/>
    <cellStyle name="Calculation 2 6" xfId="2243" xr:uid="{944204BA-F763-4E99-BF2B-3834EDE5C359}"/>
    <cellStyle name="Calculation 2 6 2" xfId="4390" xr:uid="{1B65A5D8-9BE1-4A6F-ABAE-63613C1F7B6D}"/>
    <cellStyle name="Calculation 2 6 2 10" xfId="16403" xr:uid="{B88101F7-5643-4374-875E-6381C485B64E}"/>
    <cellStyle name="Calculation 2 6 2 10 2" xfId="43540" xr:uid="{8652000B-E177-4B62-87E2-182E43AD5216}"/>
    <cellStyle name="Calculation 2 6 2 10 3" xfId="31705" xr:uid="{3530E673-0CDA-46BD-A8BB-302B33AE268C}"/>
    <cellStyle name="Calculation 2 6 2 11" xfId="18158" xr:uid="{89871107-BD14-40A4-A6AD-3553D19B5969}"/>
    <cellStyle name="Calculation 2 6 2 11 2" xfId="44026" xr:uid="{A0E24BF4-657D-47EE-B680-4068D71CCC22}"/>
    <cellStyle name="Calculation 2 6 2 11 3" xfId="33456" xr:uid="{50DB8263-BB02-4A26-8D6E-EBA87D52E02C}"/>
    <cellStyle name="Calculation 2 6 2 12" xfId="16284" xr:uid="{C1A5199B-5AEE-4D1D-8B28-B5412CC98C2B}"/>
    <cellStyle name="Calculation 2 6 2 12 2" xfId="43464" xr:uid="{35B6EA2B-66AE-4D97-8FDF-2981FC09ADEE}"/>
    <cellStyle name="Calculation 2 6 2 12 3" xfId="31594" xr:uid="{A6632500-E1C0-4629-B385-D052A2D68E9D}"/>
    <cellStyle name="Calculation 2 6 2 13" xfId="34193" xr:uid="{5EC80D5B-4BC1-444E-92A1-6BDEE6184A8E}"/>
    <cellStyle name="Calculation 2 6 2 14" xfId="19788" xr:uid="{864898A9-7260-4184-8A8F-F60171B72014}"/>
    <cellStyle name="Calculation 2 6 2 2" xfId="8268" xr:uid="{B55758FC-1DE5-4150-A1C9-E6B2D8BB11A6}"/>
    <cellStyle name="Calculation 2 6 2 2 10" xfId="36166" xr:uid="{AC2BCEAA-3A9F-438B-975D-9EBA302457E7}"/>
    <cellStyle name="Calculation 2 6 2 2 11" xfId="23600" xr:uid="{77CC14F3-C3DB-4448-A691-298997100A24}"/>
    <cellStyle name="Calculation 2 6 2 2 2" xfId="9425" xr:uid="{5AF54664-14C3-45E5-A64C-DD90B44F592B}"/>
    <cellStyle name="Calculation 2 6 2 2 2 2" xfId="12008" xr:uid="{DE29C7D1-67B8-4106-99EA-8AA8A63EC347}"/>
    <cellStyle name="Calculation 2 6 2 2 2 2 2" xfId="39882" xr:uid="{0098CBAA-7009-4317-82D1-5A9B308D2EBE}"/>
    <cellStyle name="Calculation 2 6 2 2 2 2 3" xfId="27338" xr:uid="{C77E2C1C-2AF6-4F62-B8D0-B853C7397510}"/>
    <cellStyle name="Calculation 2 6 2 2 2 3" xfId="13625" xr:uid="{B45D5533-E5F2-45CF-AE91-88704F15D87D}"/>
    <cellStyle name="Calculation 2 6 2 2 2 3 2" xfId="41499" xr:uid="{AEB0D23B-961B-4E27-8E2F-878AE0DE9D87}"/>
    <cellStyle name="Calculation 2 6 2 2 2 3 3" xfId="28955" xr:uid="{DCBEBF8F-E883-4B55-9DB5-A9BE02A2874B}"/>
    <cellStyle name="Calculation 2 6 2 2 2 4" xfId="15072" xr:uid="{742C31A7-5992-483C-B5DD-C7ECA9CD38CF}"/>
    <cellStyle name="Calculation 2 6 2 2 2 4 2" xfId="42946" xr:uid="{78EB21B2-709B-41C2-8F52-0B2A339C81E3}"/>
    <cellStyle name="Calculation 2 6 2 2 2 4 3" xfId="30402" xr:uid="{87040395-691A-47DA-A660-B292F179AB28}"/>
    <cellStyle name="Calculation 2 6 2 2 2 5" xfId="37323" xr:uid="{93437F43-6792-4D0E-8260-40483D816E33}"/>
    <cellStyle name="Calculation 2 6 2 2 2 6" xfId="24757" xr:uid="{556BE885-0DB9-4093-87F8-1AAF282A9E9A}"/>
    <cellStyle name="Calculation 2 6 2 2 3" xfId="11311" xr:uid="{573DB54A-BAF9-4E58-82E1-B62418237A05}"/>
    <cellStyle name="Calculation 2 6 2 2 3 2" xfId="12928" xr:uid="{773DF083-D296-4ADA-BBF6-162167270111}"/>
    <cellStyle name="Calculation 2 6 2 2 3 2 2" xfId="40802" xr:uid="{B90171C1-008F-4D32-AFA1-2701AC80AAB0}"/>
    <cellStyle name="Calculation 2 6 2 2 3 2 3" xfId="28258" xr:uid="{2F9C6408-B404-4DE6-B441-0DDF8B7D622D}"/>
    <cellStyle name="Calculation 2 6 2 2 3 3" xfId="14375" xr:uid="{D57CA4A4-1D0C-467B-A257-B5CC7998321E}"/>
    <cellStyle name="Calculation 2 6 2 2 3 3 2" xfId="42249" xr:uid="{B4BBDAEF-6082-4212-BE30-BDDAC7314E83}"/>
    <cellStyle name="Calculation 2 6 2 2 3 3 3" xfId="29705" xr:uid="{E1A55A4D-272E-4AC2-B520-0F31AF629CC7}"/>
    <cellStyle name="Calculation 2 6 2 2 3 4" xfId="39185" xr:uid="{42DC13D3-C6AD-4AED-AB9C-98547E904A84}"/>
    <cellStyle name="Calculation 2 6 2 2 3 5" xfId="26641" xr:uid="{C38C82DC-7D65-4FCC-B9B2-8F659742272F}"/>
    <cellStyle name="Calculation 2 6 2 2 4" xfId="10174" xr:uid="{C17B33A8-AF74-4E40-A922-3B7D22954BC7}"/>
    <cellStyle name="Calculation 2 6 2 2 4 2" xfId="38069" xr:uid="{DE000DCD-684F-4E8B-93B0-39F83620D5E8}"/>
    <cellStyle name="Calculation 2 6 2 2 4 3" xfId="25504" xr:uid="{A14DE5B2-2740-42BE-94C6-1D73203717E7}"/>
    <cellStyle name="Calculation 2 6 2 2 5" xfId="6707" xr:uid="{E976FACF-EDE2-4432-ABE0-E797E2382A5F}"/>
    <cellStyle name="Calculation 2 6 2 2 5 2" xfId="35190" xr:uid="{025EA95D-CAF2-488D-BD32-B9C6D3D0BD57}"/>
    <cellStyle name="Calculation 2 6 2 2 5 3" xfId="22048" xr:uid="{9C38F73E-56EB-4A77-9F83-3B89C63ACA3D}"/>
    <cellStyle name="Calculation 2 6 2 2 6" xfId="5503" xr:uid="{A576F19C-B527-4AC9-B439-EBCA801B247C}"/>
    <cellStyle name="Calculation 2 6 2 2 6 2" xfId="34614" xr:uid="{893DFC13-7D3F-491B-A91C-90F696F34E61}"/>
    <cellStyle name="Calculation 2 6 2 2 6 3" xfId="20847" xr:uid="{F01B9E52-3027-46B9-8D37-9E58A32F0958}"/>
    <cellStyle name="Calculation 2 6 2 2 7" xfId="17618" xr:uid="{C9EC906B-F735-4211-B089-48FDB7E572BB}"/>
    <cellStyle name="Calculation 2 6 2 2 7 2" xfId="43765" xr:uid="{A5C15FC7-7395-4A24-B1DF-14E4BC7AC65A}"/>
    <cellStyle name="Calculation 2 6 2 2 7 3" xfId="32916" xr:uid="{EBB044D3-4745-420A-9C55-904AC3EE5FAE}"/>
    <cellStyle name="Calculation 2 6 2 2 8" xfId="18408" xr:uid="{A919D76C-24D1-4210-ACD2-78C49F85F9F8}"/>
    <cellStyle name="Calculation 2 6 2 2 8 2" xfId="44276" xr:uid="{DCF00FAA-A4B9-4437-B9B7-FD24771E9BD8}"/>
    <cellStyle name="Calculation 2 6 2 2 8 3" xfId="33706" xr:uid="{AACC0D5C-44B1-4A8C-BE80-A688D7D7E1FA}"/>
    <cellStyle name="Calculation 2 6 2 2 9" xfId="18612" xr:uid="{C9C35305-CB28-4301-A141-8BBC965DE72F}"/>
    <cellStyle name="Calculation 2 6 2 2 9 2" xfId="44480" xr:uid="{8E58FBF0-F983-441C-A477-C569483F3CB8}"/>
    <cellStyle name="Calculation 2 6 2 2 9 3" xfId="33910" xr:uid="{527BAD0B-60C9-46CA-B602-82712A6F8D26}"/>
    <cellStyle name="Calculation 2 6 2 3" xfId="8025" xr:uid="{4CAF6314-F0EF-4A52-92E6-98D913ABAA38}"/>
    <cellStyle name="Calculation 2 6 2 3 2" xfId="9187" xr:uid="{D15E92F0-9149-42AA-9FAF-E7DFB133668E}"/>
    <cellStyle name="Calculation 2 6 2 3 2 2" xfId="11771" xr:uid="{D501FC70-3C8B-43DC-91FE-598414C68173}"/>
    <cellStyle name="Calculation 2 6 2 3 2 2 2" xfId="39645" xr:uid="{33E71D56-5C5F-4314-91DC-F4EF88D7ED9E}"/>
    <cellStyle name="Calculation 2 6 2 3 2 2 3" xfId="27101" xr:uid="{9448E011-E707-4B8F-897E-FDAD8DB542A4}"/>
    <cellStyle name="Calculation 2 6 2 3 2 3" xfId="13388" xr:uid="{963AD46D-E649-4F4D-A73A-948FBFA9EBCC}"/>
    <cellStyle name="Calculation 2 6 2 3 2 3 2" xfId="41262" xr:uid="{9DB58644-04BF-4512-ABB1-5213AABFF71C}"/>
    <cellStyle name="Calculation 2 6 2 3 2 3 3" xfId="28718" xr:uid="{7367B282-1619-4993-B847-A00188F96A02}"/>
    <cellStyle name="Calculation 2 6 2 3 2 4" xfId="14835" xr:uid="{111DAAC3-8989-4525-9126-755659A037AB}"/>
    <cellStyle name="Calculation 2 6 2 3 2 4 2" xfId="42709" xr:uid="{2BB7D599-AB08-4177-AEA6-8BA356503279}"/>
    <cellStyle name="Calculation 2 6 2 3 2 4 3" xfId="30165" xr:uid="{1F46541C-E9E4-4821-BA0F-DDAABD2C8385}"/>
    <cellStyle name="Calculation 2 6 2 3 2 5" xfId="37085" xr:uid="{EAE2B2B2-97AA-45CE-9927-CDE891AC358B}"/>
    <cellStyle name="Calculation 2 6 2 3 2 6" xfId="24519" xr:uid="{F8C0C81F-3476-41AE-A45C-407F9FF7697B}"/>
    <cellStyle name="Calculation 2 6 2 3 3" xfId="11073" xr:uid="{B2BE8792-E073-4781-8252-6F60FC15681A}"/>
    <cellStyle name="Calculation 2 6 2 3 3 2" xfId="12691" xr:uid="{2ACC80B2-E59B-4A28-88B7-E3FEBA4C1701}"/>
    <cellStyle name="Calculation 2 6 2 3 3 2 2" xfId="40565" xr:uid="{1042CBDF-D74A-426D-B448-60C5DC441290}"/>
    <cellStyle name="Calculation 2 6 2 3 3 2 3" xfId="28021" xr:uid="{F02F7E13-519A-479E-A568-0E444974252D}"/>
    <cellStyle name="Calculation 2 6 2 3 3 3" xfId="14138" xr:uid="{25648436-B9EA-427A-B230-5230B1C308DB}"/>
    <cellStyle name="Calculation 2 6 2 3 3 3 2" xfId="42012" xr:uid="{099C995A-B035-4F38-B2D6-B16CC72B9B82}"/>
    <cellStyle name="Calculation 2 6 2 3 3 3 3" xfId="29468" xr:uid="{C6F6CCCE-D90E-4B45-82DB-900226A1616E}"/>
    <cellStyle name="Calculation 2 6 2 3 3 4" xfId="38948" xr:uid="{D112A61D-2AAC-437D-B4CC-57AD6BB9B024}"/>
    <cellStyle name="Calculation 2 6 2 3 3 5" xfId="26403" xr:uid="{CA2D7819-B1D1-465E-8C76-FFB2D1DC1611}"/>
    <cellStyle name="Calculation 2 6 2 3 4" xfId="9801" xr:uid="{A7A83339-ABB2-43EE-8F9B-158C383A362E}"/>
    <cellStyle name="Calculation 2 6 2 3 4 2" xfId="37699" xr:uid="{D4EE4E1E-CB94-49BE-8561-F39263E59BC2}"/>
    <cellStyle name="Calculation 2 6 2 3 4 3" xfId="25133" xr:uid="{5C858CAD-9313-4081-8F63-B3F85DEFC5F1}"/>
    <cellStyle name="Calculation 2 6 2 3 5" xfId="5599" xr:uid="{CC5562DF-F4D6-4E80-B174-0397A12ED98A}"/>
    <cellStyle name="Calculation 2 6 2 3 5 2" xfId="34709" xr:uid="{B1CC05FD-9AAF-43DC-A840-E12F25283702}"/>
    <cellStyle name="Calculation 2 6 2 3 5 3" xfId="20943" xr:uid="{68E38D0A-521A-4528-80F1-20717C927602}"/>
    <cellStyle name="Calculation 2 6 2 3 6" xfId="6982" xr:uid="{C3A947B4-16E5-45AC-9577-A2ECEA769A5D}"/>
    <cellStyle name="Calculation 2 6 2 3 6 2" xfId="35464" xr:uid="{FF306797-F096-4F2B-93EE-56DBD12CD931}"/>
    <cellStyle name="Calculation 2 6 2 3 6 3" xfId="22323" xr:uid="{C6208407-D9EF-4006-ACCB-135395AE27D9}"/>
    <cellStyle name="Calculation 2 6 2 3 7" xfId="35928" xr:uid="{6928683B-5468-4618-875E-44F6809D8CA3}"/>
    <cellStyle name="Calculation 2 6 2 3 8" xfId="23362" xr:uid="{0D34E0FF-4EE2-4EC6-B483-5DA1CF4C68CC}"/>
    <cellStyle name="Calculation 2 6 2 4" xfId="7249" xr:uid="{6885D8E1-164D-44F2-97EA-F4A47143815B}"/>
    <cellStyle name="Calculation 2 6 2 4 2" xfId="10673" xr:uid="{741E231D-265B-4719-8CC7-B534E5878F22}"/>
    <cellStyle name="Calculation 2 6 2 4 2 2" xfId="38556" xr:uid="{1AA056EC-FED3-427F-AA1F-161EC83944DF}"/>
    <cellStyle name="Calculation 2 6 2 4 2 3" xfId="26003" xr:uid="{4202FE85-AA83-4CB5-9579-1BC659C815AB}"/>
    <cellStyle name="Calculation 2 6 2 4 3" xfId="12328" xr:uid="{F0200C03-D2E4-4FF5-AA3D-F4D6672EC428}"/>
    <cellStyle name="Calculation 2 6 2 4 3 2" xfId="40202" xr:uid="{DCA0D94D-B300-4469-814E-ABA53172D652}"/>
    <cellStyle name="Calculation 2 6 2 4 3 3" xfId="27658" xr:uid="{C60373D9-4B30-43DC-B73A-11FDB7F61359}"/>
    <cellStyle name="Calculation 2 6 2 4 4" xfId="13924" xr:uid="{7524A496-87CA-441E-B40A-ADEEA3C6C1F0}"/>
    <cellStyle name="Calculation 2 6 2 4 4 2" xfId="41798" xr:uid="{79604F35-349B-46BF-A02A-B427C6D6AB59}"/>
    <cellStyle name="Calculation 2 6 2 4 4 3" xfId="29254" xr:uid="{AB2B6EB6-3198-45BE-859C-B33713859745}"/>
    <cellStyle name="Calculation 2 6 2 4 5" xfId="35695" xr:uid="{8F6A2AB0-B4F0-4B17-B2A3-2DBC396FBA3B}"/>
    <cellStyle name="Calculation 2 6 2 4 6" xfId="22590" xr:uid="{3E748E1D-A9F1-48A4-9F03-1AF50B93803F}"/>
    <cellStyle name="Calculation 2 6 2 5" xfId="8791" xr:uid="{67B828E3-85E7-427C-8C03-6752DA0DCEFF}"/>
    <cellStyle name="Calculation 2 6 2 5 2" xfId="11558" xr:uid="{6D11962C-03ED-476B-ACC9-F6857A43F110}"/>
    <cellStyle name="Calculation 2 6 2 5 2 2" xfId="39432" xr:uid="{A3738157-D207-4D0A-A725-F76217B4C577}"/>
    <cellStyle name="Calculation 2 6 2 5 2 3" xfId="26888" xr:uid="{2D18A615-C875-4F65-AD4E-BA7B7D119F22}"/>
    <cellStyle name="Calculation 2 6 2 5 3" xfId="13175" xr:uid="{B4AB1B90-9D4D-4BCB-B13D-CFA780ECC8CD}"/>
    <cellStyle name="Calculation 2 6 2 5 3 2" xfId="41049" xr:uid="{1A03D351-7663-481C-A80E-12B5553469BE}"/>
    <cellStyle name="Calculation 2 6 2 5 3 3" xfId="28505" xr:uid="{0E58697A-4643-41A7-8871-F13B9C99CC32}"/>
    <cellStyle name="Calculation 2 6 2 5 4" xfId="14622" xr:uid="{DAAB17E3-895B-4CCC-AE7B-A6BA602E838A}"/>
    <cellStyle name="Calculation 2 6 2 5 4 2" xfId="42496" xr:uid="{6A058C6F-A01B-4D3B-BE4D-64A5B7CF95E0}"/>
    <cellStyle name="Calculation 2 6 2 5 4 3" xfId="29952" xr:uid="{EC18C4B6-41F8-49BA-89FC-DA371C435695}"/>
    <cellStyle name="Calculation 2 6 2 5 5" xfId="36689" xr:uid="{C745A622-EEE1-472F-A35C-2EA202BF2B66}"/>
    <cellStyle name="Calculation 2 6 2 5 6" xfId="24123" xr:uid="{40F80A53-7326-475F-AC38-A9F7ACF9427A}"/>
    <cellStyle name="Calculation 2 6 2 6" xfId="10029" xr:uid="{8034D646-3450-4D39-98CB-3C1569CFE36A}"/>
    <cellStyle name="Calculation 2 6 2 6 2" xfId="6688" xr:uid="{9B50344C-0809-46ED-9703-C70A30DB88F4}"/>
    <cellStyle name="Calculation 2 6 2 6 2 2" xfId="35171" xr:uid="{DF645B2B-BAE3-41AC-875E-7CA0DCE944E8}"/>
    <cellStyle name="Calculation 2 6 2 6 2 3" xfId="22029" xr:uid="{15F0C18C-CC19-4C78-8944-E9C86C118A7F}"/>
    <cellStyle name="Calculation 2 6 2 6 3" xfId="12561" xr:uid="{C6818B20-A085-41A1-828A-937920F5A008}"/>
    <cellStyle name="Calculation 2 6 2 6 3 2" xfId="40435" xr:uid="{87DA292F-BD72-4D21-AB7A-628B85F68154}"/>
    <cellStyle name="Calculation 2 6 2 6 3 3" xfId="27891" xr:uid="{B446804F-A7AC-46B7-9DB6-ECC1DCBF6366}"/>
    <cellStyle name="Calculation 2 6 2 6 4" xfId="37926" xr:uid="{8BB95A08-8D2F-4AB4-B9CB-7519EB712FB0}"/>
    <cellStyle name="Calculation 2 6 2 6 5" xfId="25360" xr:uid="{073F726A-0858-4297-9849-35E7C1175739}"/>
    <cellStyle name="Calculation 2 6 2 7" xfId="6610" xr:uid="{597145CA-6EC2-4D2A-A56F-83872089466A}"/>
    <cellStyle name="Calculation 2 6 2 7 2" xfId="35093" xr:uid="{9D949170-49CE-45D2-A515-2E14146D572D}"/>
    <cellStyle name="Calculation 2 6 2 7 3" xfId="21951" xr:uid="{8B2F9AFD-35D1-42B7-A697-BF06F20EB8E2}"/>
    <cellStyle name="Calculation 2 6 2 8" xfId="10988" xr:uid="{ACF7EB35-66CB-4996-9245-E1D571CA29F2}"/>
    <cellStyle name="Calculation 2 6 2 8 2" xfId="38864" xr:uid="{D0EB20F4-AD4D-40D1-B03A-5D6B6551A750}"/>
    <cellStyle name="Calculation 2 6 2 8 3" xfId="26318" xr:uid="{4CF4CE59-F52B-4DCA-853D-D0D90CDF8E72}"/>
    <cellStyle name="Calculation 2 6 2 9" xfId="5476" xr:uid="{BCCCD183-882C-4C02-9E8F-580A8CAFC6F4}"/>
    <cellStyle name="Calculation 2 6 2 9 2" xfId="34599" xr:uid="{BC4C7CF9-5FE3-4317-BFD7-E551714D6AC1}"/>
    <cellStyle name="Calculation 2 6 2 9 3" xfId="20820" xr:uid="{F35078B6-CBA0-43EE-ADAB-421890112D00}"/>
    <cellStyle name="Calculation 2 6 3" xfId="19183" xr:uid="{A23CE65E-0A1C-4882-B78E-B3F9B05E4104}"/>
    <cellStyle name="Calculation 2 7" xfId="4385" xr:uid="{6234BE4E-92C9-404D-B592-C2D2C1D9BF13}"/>
    <cellStyle name="Calculation 2 7 10" xfId="16398" xr:uid="{44BD3252-CC31-44FB-B0BF-9A56CC631259}"/>
    <cellStyle name="Calculation 2 7 10 2" xfId="43535" xr:uid="{921D3FE9-DEE5-4F5D-9ED7-B7D62159BF5E}"/>
    <cellStyle name="Calculation 2 7 10 3" xfId="31700" xr:uid="{66F11FBB-D54B-4782-A17F-FB099E8EC1E0}"/>
    <cellStyle name="Calculation 2 7 11" xfId="18153" xr:uid="{40478B44-F0D0-4B49-B975-0904F74013A1}"/>
    <cellStyle name="Calculation 2 7 11 2" xfId="44021" xr:uid="{3523A19A-9800-464E-A775-CE5B11EB58DE}"/>
    <cellStyle name="Calculation 2 7 11 3" xfId="33451" xr:uid="{C71EAF7A-16DC-40EE-911C-7C48978991DF}"/>
    <cellStyle name="Calculation 2 7 12" xfId="16282" xr:uid="{9348AFC0-66DA-4EE7-BD3E-791BE87ED42D}"/>
    <cellStyle name="Calculation 2 7 12 2" xfId="43462" xr:uid="{A2216F93-3817-4016-A130-E03D2D184344}"/>
    <cellStyle name="Calculation 2 7 12 3" xfId="31592" xr:uid="{1688956A-90BB-4D19-A613-91530FC6CC53}"/>
    <cellStyle name="Calculation 2 7 13" xfId="34188" xr:uid="{2AC3A103-2D0E-40A0-94A9-27212D6F8DED}"/>
    <cellStyle name="Calculation 2 7 14" xfId="19783" xr:uid="{732A6663-3377-4033-A28E-7DAB756B413D}"/>
    <cellStyle name="Calculation 2 7 2" xfId="8263" xr:uid="{157F1306-4737-4267-9F7C-09CBA9F98443}"/>
    <cellStyle name="Calculation 2 7 2 10" xfId="36161" xr:uid="{B2E8289E-E9CB-4AF9-A804-3EA151221FCC}"/>
    <cellStyle name="Calculation 2 7 2 11" xfId="23595" xr:uid="{26F40BDC-879F-49ED-ADB1-46136AAFE46F}"/>
    <cellStyle name="Calculation 2 7 2 2" xfId="9420" xr:uid="{66029084-B88C-44E2-A4F9-827D9724D182}"/>
    <cellStyle name="Calculation 2 7 2 2 2" xfId="12003" xr:uid="{66586A54-F2E4-4705-90CF-232B54B078E0}"/>
    <cellStyle name="Calculation 2 7 2 2 2 2" xfId="39877" xr:uid="{42A90A61-7C50-4D6C-8095-36CA2C3F356D}"/>
    <cellStyle name="Calculation 2 7 2 2 2 3" xfId="27333" xr:uid="{1CD84170-9A39-47A8-8F43-858F627EDFA0}"/>
    <cellStyle name="Calculation 2 7 2 2 3" xfId="13620" xr:uid="{75CDEE73-4623-4ED0-965D-9C3D0A691EF9}"/>
    <cellStyle name="Calculation 2 7 2 2 3 2" xfId="41494" xr:uid="{AF2DD6C3-94A4-4689-A3AC-E220ED2216F5}"/>
    <cellStyle name="Calculation 2 7 2 2 3 3" xfId="28950" xr:uid="{F2B75FE3-D13A-4145-AA27-967FDB916A9D}"/>
    <cellStyle name="Calculation 2 7 2 2 4" xfId="15067" xr:uid="{3A9D91A1-66BE-4378-A041-53C09D10ACF6}"/>
    <cellStyle name="Calculation 2 7 2 2 4 2" xfId="42941" xr:uid="{DA57AFBF-986A-4C21-9B3A-DBF166CDDC3E}"/>
    <cellStyle name="Calculation 2 7 2 2 4 3" xfId="30397" xr:uid="{5C93391F-2E48-461D-B758-329A6863B25A}"/>
    <cellStyle name="Calculation 2 7 2 2 5" xfId="37318" xr:uid="{6A6CA186-EBED-4B0F-BD2B-8B81051A83B4}"/>
    <cellStyle name="Calculation 2 7 2 2 6" xfId="24752" xr:uid="{75D389E0-2EBF-4E6A-B37E-F5383E5878A2}"/>
    <cellStyle name="Calculation 2 7 2 3" xfId="11306" xr:uid="{D0A22FC3-86B3-4136-BB2D-587963208A67}"/>
    <cellStyle name="Calculation 2 7 2 3 2" xfId="12923" xr:uid="{AF28045D-D125-4B95-8DCF-0C8FB72B7F6F}"/>
    <cellStyle name="Calculation 2 7 2 3 2 2" xfId="40797" xr:uid="{10BADD9F-546A-4CCD-B632-2047F8D134D5}"/>
    <cellStyle name="Calculation 2 7 2 3 2 3" xfId="28253" xr:uid="{E0731577-A2D1-4DA3-B8CF-E6BA7FAC7DF5}"/>
    <cellStyle name="Calculation 2 7 2 3 3" xfId="14370" xr:uid="{A46A1B8E-F440-442F-B23B-59238E0695F7}"/>
    <cellStyle name="Calculation 2 7 2 3 3 2" xfId="42244" xr:uid="{E5146013-5550-4D97-9486-E2A41D91F99F}"/>
    <cellStyle name="Calculation 2 7 2 3 3 3" xfId="29700" xr:uid="{832D0846-3E0D-48B1-9B99-89329E4F1695}"/>
    <cellStyle name="Calculation 2 7 2 3 4" xfId="39180" xr:uid="{1409DE15-7C18-45E1-B75D-A07B7C1278A6}"/>
    <cellStyle name="Calculation 2 7 2 3 5" xfId="26636" xr:uid="{F0DFD250-0726-40EA-8C22-8F6AE480277C}"/>
    <cellStyle name="Calculation 2 7 2 4" xfId="10169" xr:uid="{C32FA721-52E4-445E-ADF5-2952E552CF20}"/>
    <cellStyle name="Calculation 2 7 2 4 2" xfId="38064" xr:uid="{C8631961-F9AA-41F7-BB1A-C25C69202E4D}"/>
    <cellStyle name="Calculation 2 7 2 4 3" xfId="25499" xr:uid="{CDE4C9C2-43EA-41C9-BFDA-87631B5265A3}"/>
    <cellStyle name="Calculation 2 7 2 5" xfId="5658" xr:uid="{86BE9658-2830-4C3A-A852-408D5343F748}"/>
    <cellStyle name="Calculation 2 7 2 5 2" xfId="34765" xr:uid="{221CF50F-E69E-4489-B5D1-FC4064E14D17}"/>
    <cellStyle name="Calculation 2 7 2 5 3" xfId="21002" xr:uid="{8A5C2125-A215-4FA4-9E6A-5C3979144819}"/>
    <cellStyle name="Calculation 2 7 2 6" xfId="12558" xr:uid="{78E28A5D-700B-4C32-8FB8-1CD4A74D41BF}"/>
    <cellStyle name="Calculation 2 7 2 6 2" xfId="40432" xr:uid="{556D896F-AD6B-42E2-84C8-E843372D2C37}"/>
    <cellStyle name="Calculation 2 7 2 6 3" xfId="27888" xr:uid="{2094E7C1-78CA-4B2E-8904-3A32BD8A7B98}"/>
    <cellStyle name="Calculation 2 7 2 7" xfId="17613" xr:uid="{5CD13DB3-0EBB-4083-9D00-E28FD11F7D49}"/>
    <cellStyle name="Calculation 2 7 2 7 2" xfId="43760" xr:uid="{711387CC-AA96-41E0-B7BF-97385B484F99}"/>
    <cellStyle name="Calculation 2 7 2 7 3" xfId="32911" xr:uid="{5728B319-A86B-439F-97D7-F72FC8F1F294}"/>
    <cellStyle name="Calculation 2 7 2 8" xfId="18403" xr:uid="{44804414-3ADC-42E3-8C24-E896D7338D42}"/>
    <cellStyle name="Calculation 2 7 2 8 2" xfId="44271" xr:uid="{21D22895-AA30-4F3C-8FD6-8F60E3DFB6B9}"/>
    <cellStyle name="Calculation 2 7 2 8 3" xfId="33701" xr:uid="{EB8AC2FB-4C6F-4302-93C2-B34F568D4440}"/>
    <cellStyle name="Calculation 2 7 2 9" xfId="18607" xr:uid="{F72D9B8B-128E-42D5-AD67-1ABD9324EA46}"/>
    <cellStyle name="Calculation 2 7 2 9 2" xfId="44475" xr:uid="{CC0E567B-08AF-437C-8E0B-C63722C6D33D}"/>
    <cellStyle name="Calculation 2 7 2 9 3" xfId="33905" xr:uid="{5D1BF6B2-4D61-414F-BE77-0E98F0EA8AAD}"/>
    <cellStyle name="Calculation 2 7 3" xfId="8030" xr:uid="{188A8353-0651-433C-BB1C-E4D63C4641E5}"/>
    <cellStyle name="Calculation 2 7 3 2" xfId="9192" xr:uid="{66F0671B-3AB1-4306-89A5-2DA6988B670C}"/>
    <cellStyle name="Calculation 2 7 3 2 2" xfId="11776" xr:uid="{268893BB-E1B3-42D1-9D14-D8B777566C5C}"/>
    <cellStyle name="Calculation 2 7 3 2 2 2" xfId="39650" xr:uid="{5EF08CB4-918E-4DF2-B595-FD7F21611466}"/>
    <cellStyle name="Calculation 2 7 3 2 2 3" xfId="27106" xr:uid="{678998A9-B048-44E1-AC74-36F01B548D1A}"/>
    <cellStyle name="Calculation 2 7 3 2 3" xfId="13393" xr:uid="{D8438498-9457-4A9B-BE81-9AFABFB251DC}"/>
    <cellStyle name="Calculation 2 7 3 2 3 2" xfId="41267" xr:uid="{A0711F60-EACF-4E9C-9E3A-8BF2C329F087}"/>
    <cellStyle name="Calculation 2 7 3 2 3 3" xfId="28723" xr:uid="{23A80CB5-F398-44FE-94C2-997C3C4BC03B}"/>
    <cellStyle name="Calculation 2 7 3 2 4" xfId="14840" xr:uid="{4A63C633-3CE1-4509-8518-702D645A582F}"/>
    <cellStyle name="Calculation 2 7 3 2 4 2" xfId="42714" xr:uid="{41517B7C-C7DD-4023-BD5B-147A7A91B68D}"/>
    <cellStyle name="Calculation 2 7 3 2 4 3" xfId="30170" xr:uid="{E884A94E-62D5-4A3D-BEEA-A33B903DC75B}"/>
    <cellStyle name="Calculation 2 7 3 2 5" xfId="37090" xr:uid="{817239F9-9CD2-410E-AAE7-923C34B87B28}"/>
    <cellStyle name="Calculation 2 7 3 2 6" xfId="24524" xr:uid="{5D8A3ED6-DC00-4984-9160-F0E8565C24AF}"/>
    <cellStyle name="Calculation 2 7 3 3" xfId="11078" xr:uid="{73417A25-C738-4B8F-9D15-60C81AB6CB4C}"/>
    <cellStyle name="Calculation 2 7 3 3 2" xfId="12696" xr:uid="{8C891394-EEAA-4D01-B8A8-74A7321C4E77}"/>
    <cellStyle name="Calculation 2 7 3 3 2 2" xfId="40570" xr:uid="{2FFB4A89-BAD0-49C3-AEB7-99E735495FCE}"/>
    <cellStyle name="Calculation 2 7 3 3 2 3" xfId="28026" xr:uid="{ABE26D13-173D-447B-BE90-DC1008E90159}"/>
    <cellStyle name="Calculation 2 7 3 3 3" xfId="14143" xr:uid="{293686A8-4E67-478E-9989-EE14EDF93551}"/>
    <cellStyle name="Calculation 2 7 3 3 3 2" xfId="42017" xr:uid="{7B96C1BD-B63D-4E60-98C0-F14FA60A93E6}"/>
    <cellStyle name="Calculation 2 7 3 3 3 3" xfId="29473" xr:uid="{C7061D99-0D96-4CBA-B91B-550AF6088917}"/>
    <cellStyle name="Calculation 2 7 3 3 4" xfId="38953" xr:uid="{F9D249D2-A76E-4023-8E20-5290638B945F}"/>
    <cellStyle name="Calculation 2 7 3 3 5" xfId="26408" xr:uid="{DCAFA5A8-DE8B-4D22-BF39-95DFF876293D}"/>
    <cellStyle name="Calculation 2 7 3 4" xfId="9806" xr:uid="{CC36FE50-256E-412C-BFF1-00ED498FF33F}"/>
    <cellStyle name="Calculation 2 7 3 4 2" xfId="37704" xr:uid="{B45965A7-849F-499E-8F2E-7DB2431D9E57}"/>
    <cellStyle name="Calculation 2 7 3 4 3" xfId="25138" xr:uid="{0D3AEA95-E57B-4295-A6CD-6E4A61C00E97}"/>
    <cellStyle name="Calculation 2 7 3 5" xfId="10862" xr:uid="{FDBF1A15-BF0C-4EE5-B55A-08759039571A}"/>
    <cellStyle name="Calculation 2 7 3 5 2" xfId="38745" xr:uid="{81F79E1F-D268-4BD7-A68E-678C1A3169FD}"/>
    <cellStyle name="Calculation 2 7 3 5 3" xfId="26192" xr:uid="{141815EA-400C-4AB2-BD80-68E5F917AB26}"/>
    <cellStyle name="Calculation 2 7 3 6" xfId="6250" xr:uid="{9E861896-55B6-4EC0-958F-ED3EB57491DC}"/>
    <cellStyle name="Calculation 2 7 3 6 2" xfId="34985" xr:uid="{4EB60362-59DC-46AB-8DC0-72376EEE647F}"/>
    <cellStyle name="Calculation 2 7 3 6 3" xfId="21591" xr:uid="{B3B08257-020F-444A-B7C4-39D0548821C9}"/>
    <cellStyle name="Calculation 2 7 3 7" xfId="35933" xr:uid="{B625B9F0-2C80-4289-9636-ED30C2A5A46F}"/>
    <cellStyle name="Calculation 2 7 3 8" xfId="23367" xr:uid="{333C99DD-A7B6-4A3F-A182-BE0271FA9B43}"/>
    <cellStyle name="Calculation 2 7 4" xfId="7244" xr:uid="{158BD96F-3A51-4974-9210-EA2310BBF8CF}"/>
    <cellStyle name="Calculation 2 7 4 2" xfId="10668" xr:uid="{51D0DAA0-9642-4026-B55B-4CE8845C0674}"/>
    <cellStyle name="Calculation 2 7 4 2 2" xfId="38551" xr:uid="{BEBBC1AB-B5D9-4BAE-8964-702AE69E7742}"/>
    <cellStyle name="Calculation 2 7 4 2 3" xfId="25998" xr:uid="{38F562D4-3031-4567-A842-A62BF0F0EFDF}"/>
    <cellStyle name="Calculation 2 7 4 3" xfId="12323" xr:uid="{597679B6-14E5-4BF9-A6B4-F37B1ABFC86B}"/>
    <cellStyle name="Calculation 2 7 4 3 2" xfId="40197" xr:uid="{7A540C7D-5EBF-4D5A-BB8C-D70EAB71EF80}"/>
    <cellStyle name="Calculation 2 7 4 3 3" xfId="27653" xr:uid="{66FF57FA-A407-43A7-857E-200A3C4ACD12}"/>
    <cellStyle name="Calculation 2 7 4 4" xfId="13919" xr:uid="{423CEE80-6325-4E9B-B891-1AB39FB1252B}"/>
    <cellStyle name="Calculation 2 7 4 4 2" xfId="41793" xr:uid="{1C3606DE-6780-4913-A123-F9F60FD529A0}"/>
    <cellStyle name="Calculation 2 7 4 4 3" xfId="29249" xr:uid="{882F4DE1-38B5-4B59-8336-334EC7209AB4}"/>
    <cellStyle name="Calculation 2 7 4 5" xfId="35690" xr:uid="{5283FB72-6B3D-4355-BC5E-BD04364A54AC}"/>
    <cellStyle name="Calculation 2 7 4 6" xfId="22585" xr:uid="{69547E64-F84F-4E35-B514-2837C74E3540}"/>
    <cellStyle name="Calculation 2 7 5" xfId="8786" xr:uid="{40CD03C5-B637-4133-96D2-DF624D6B99E2}"/>
    <cellStyle name="Calculation 2 7 5 2" xfId="11553" xr:uid="{8887AE9A-EBE7-4AE2-9E4B-EAE1B1A38E90}"/>
    <cellStyle name="Calculation 2 7 5 2 2" xfId="39427" xr:uid="{799A4CAB-B7A7-411E-8FDC-1527E773F524}"/>
    <cellStyle name="Calculation 2 7 5 2 3" xfId="26883" xr:uid="{588AEB58-A223-465B-9CF1-0EDF656E2B15}"/>
    <cellStyle name="Calculation 2 7 5 3" xfId="13170" xr:uid="{23C16CCE-C38C-40C8-9363-B7726430C8B9}"/>
    <cellStyle name="Calculation 2 7 5 3 2" xfId="41044" xr:uid="{8C933BEB-4C3E-418E-A0B1-D5B01EF59F4D}"/>
    <cellStyle name="Calculation 2 7 5 3 3" xfId="28500" xr:uid="{A5F943F6-86F4-49B9-95D5-E009A516B1EA}"/>
    <cellStyle name="Calculation 2 7 5 4" xfId="14617" xr:uid="{0EB7CE4C-5FC5-44B1-9AC3-FA10D2940868}"/>
    <cellStyle name="Calculation 2 7 5 4 2" xfId="42491" xr:uid="{602F398B-9943-4754-8BE7-2AEDC2C1EAE9}"/>
    <cellStyle name="Calculation 2 7 5 4 3" xfId="29947" xr:uid="{76357FE4-8B30-4E2B-A11C-87F282CEB59B}"/>
    <cellStyle name="Calculation 2 7 5 5" xfId="36684" xr:uid="{8D802AA9-C5FE-426C-B6FE-AC7265ADD023}"/>
    <cellStyle name="Calculation 2 7 5 6" xfId="24118" xr:uid="{DB00567F-F726-4B52-9C39-FE71F604E896}"/>
    <cellStyle name="Calculation 2 7 6" xfId="10020" xr:uid="{BB2C22EA-141D-411C-8A49-0475950E6879}"/>
    <cellStyle name="Calculation 2 7 6 2" xfId="6739" xr:uid="{EF9A69D5-7E5C-44A0-8B57-F80ECDCDCE8E}"/>
    <cellStyle name="Calculation 2 7 6 2 2" xfId="35222" xr:uid="{6959D770-6459-46DE-BEBB-59065CBF39E3}"/>
    <cellStyle name="Calculation 2 7 6 2 3" xfId="22080" xr:uid="{850D14A4-9345-44A9-9FBC-EA5E2C8C168D}"/>
    <cellStyle name="Calculation 2 7 6 3" xfId="8760" xr:uid="{F058260B-011B-4045-B94B-C98FC6B3D8F8}"/>
    <cellStyle name="Calculation 2 7 6 3 2" xfId="36658" xr:uid="{541FA864-C79E-4F11-84B2-1004505F63C4}"/>
    <cellStyle name="Calculation 2 7 6 3 3" xfId="24092" xr:uid="{9D8644DF-0ED7-4D85-A205-7D7B22F17BC4}"/>
    <cellStyle name="Calculation 2 7 6 4" xfId="37917" xr:uid="{9CD4D75A-D24F-4294-B8BE-22E0706DE7C1}"/>
    <cellStyle name="Calculation 2 7 6 5" xfId="25351" xr:uid="{413C9015-7125-4B37-98A9-524C4A008F2B}"/>
    <cellStyle name="Calculation 2 7 7" xfId="6605" xr:uid="{6A521D73-F08A-4644-827D-AA82FDFA06D6}"/>
    <cellStyle name="Calculation 2 7 7 2" xfId="35088" xr:uid="{36115DE7-4291-45CC-8C7F-4E216C773A37}"/>
    <cellStyle name="Calculation 2 7 7 3" xfId="21946" xr:uid="{CA9A37CB-7B8C-4698-B364-812BE26671C7}"/>
    <cellStyle name="Calculation 2 7 8" xfId="9707" xr:uid="{7E3F16F0-E624-40D9-8B16-86D9E44BCDEA}"/>
    <cellStyle name="Calculation 2 7 8 2" xfId="37605" xr:uid="{863B23E3-487D-42E2-B7C2-ED0EB12A1D4A}"/>
    <cellStyle name="Calculation 2 7 8 3" xfId="25039" xr:uid="{7338DD62-971D-4BA3-8D5B-B9DBB41CE6F9}"/>
    <cellStyle name="Calculation 2 7 9" xfId="7192" xr:uid="{76935C2D-2994-4045-8355-B1003BFF1A05}"/>
    <cellStyle name="Calculation 2 7 9 2" xfId="35646" xr:uid="{C5D9B80F-D9C4-4E3E-A121-9399175699C2}"/>
    <cellStyle name="Calculation 2 7 9 3" xfId="22533" xr:uid="{481493D9-2F1F-471E-B7A5-4B240E475108}"/>
    <cellStyle name="Calculation 2 8" xfId="2238" xr:uid="{F747B15E-2480-4BDC-A0C7-7F9BCFD0C1E6}"/>
    <cellStyle name="Calculation 2 8 10" xfId="18347" xr:uid="{00A06A47-7A0F-4E8F-8B2D-51CB47E8B66A}"/>
    <cellStyle name="Calculation 2 8 10 2" xfId="44215" xr:uid="{75468C85-49E0-4ED1-ABD8-01E2FDB2629D}"/>
    <cellStyle name="Calculation 2 8 10 3" xfId="33645" xr:uid="{C22F2CFB-C522-48E1-8679-87265FF8F0A0}"/>
    <cellStyle name="Calculation 2 8 11" xfId="34134" xr:uid="{758C66C4-27CD-453B-9F71-0DF6E176EF27}"/>
    <cellStyle name="Calculation 2 8 12" xfId="19178" xr:uid="{FDE195A3-2748-42F6-A2DC-2E5501F28CBB}"/>
    <cellStyle name="Calculation 2 8 2" xfId="8205" xr:uid="{327F5B9D-885A-49CB-8806-02BF2D4A8B66}"/>
    <cellStyle name="Calculation 2 8 2 10" xfId="36104" xr:uid="{70EAB308-8EE2-4461-A705-AE7DA9DA7A1E}"/>
    <cellStyle name="Calculation 2 8 2 11" xfId="23538" xr:uid="{E08AF530-DA51-41FC-BCDE-A0281EE29CF8}"/>
    <cellStyle name="Calculation 2 8 2 2" xfId="9363" xr:uid="{3B32485B-DBD3-484A-BFAC-57A8E4B8EC55}"/>
    <cellStyle name="Calculation 2 8 2 2 2" xfId="11946" xr:uid="{D2C47CE9-7236-4B23-AB92-035FB9CCA4FE}"/>
    <cellStyle name="Calculation 2 8 2 2 2 2" xfId="39820" xr:uid="{F00523FD-6F59-41B9-9AA0-3797F952B359}"/>
    <cellStyle name="Calculation 2 8 2 2 2 3" xfId="27276" xr:uid="{531AA49A-44B2-42D3-85EF-BAAB931C70D4}"/>
    <cellStyle name="Calculation 2 8 2 2 3" xfId="13563" xr:uid="{922D3DE1-79CB-4C86-AB79-E0250CA8015A}"/>
    <cellStyle name="Calculation 2 8 2 2 3 2" xfId="41437" xr:uid="{BA797D09-6AE1-4DF2-835A-8C8BC026574E}"/>
    <cellStyle name="Calculation 2 8 2 2 3 3" xfId="28893" xr:uid="{83A4E211-B2C9-454A-81DE-80E637D5FD5E}"/>
    <cellStyle name="Calculation 2 8 2 2 4" xfId="15010" xr:uid="{23327F13-350E-40A4-8D17-0BB5C9A0E18F}"/>
    <cellStyle name="Calculation 2 8 2 2 4 2" xfId="42884" xr:uid="{71139C5D-0C02-4B7F-B9DF-3ED8D4663F36}"/>
    <cellStyle name="Calculation 2 8 2 2 4 3" xfId="30340" xr:uid="{D1AE4915-C8B5-40A4-86E0-63DC6F66243E}"/>
    <cellStyle name="Calculation 2 8 2 2 5" xfId="37261" xr:uid="{41648819-397F-4C6B-9635-DD3E9B40D502}"/>
    <cellStyle name="Calculation 2 8 2 2 6" xfId="24695" xr:uid="{F0DD772F-1C86-43DB-82D6-5C075516B6D2}"/>
    <cellStyle name="Calculation 2 8 2 3" xfId="11249" xr:uid="{20CC0DC2-50E2-4D4D-9222-02D4282D2F95}"/>
    <cellStyle name="Calculation 2 8 2 3 2" xfId="12866" xr:uid="{2F5C874E-13CD-4982-8495-ECDF9005D2FB}"/>
    <cellStyle name="Calculation 2 8 2 3 2 2" xfId="40740" xr:uid="{F26227F6-3931-4804-83B2-873AE61DFE1E}"/>
    <cellStyle name="Calculation 2 8 2 3 2 3" xfId="28196" xr:uid="{D167416B-EE2A-4CB9-B779-4D1F220F3672}"/>
    <cellStyle name="Calculation 2 8 2 3 3" xfId="14313" xr:uid="{D34ED117-8F1C-4A02-80EE-A55ABEF2FD79}"/>
    <cellStyle name="Calculation 2 8 2 3 3 2" xfId="42187" xr:uid="{271DF93E-7C67-4462-B9E5-6D3CB843BDCC}"/>
    <cellStyle name="Calculation 2 8 2 3 3 3" xfId="29643" xr:uid="{49F51E41-83D5-48E9-A21E-689688B6AC68}"/>
    <cellStyle name="Calculation 2 8 2 3 4" xfId="39123" xr:uid="{8AEFDE49-ABC5-4416-815F-8AF7F1084E04}"/>
    <cellStyle name="Calculation 2 8 2 3 5" xfId="26579" xr:uid="{A1956964-6052-489F-A432-AF9F606D568A}"/>
    <cellStyle name="Calculation 2 8 2 4" xfId="10011" xr:uid="{FD88BDD7-05E1-4C4E-92DC-1F6C220D9119}"/>
    <cellStyle name="Calculation 2 8 2 4 2" xfId="37908" xr:uid="{A5CBC4A0-2923-49D7-8ADB-BF571E612E8A}"/>
    <cellStyle name="Calculation 2 8 2 4 3" xfId="25342" xr:uid="{D2067310-5D82-4502-8838-BC5D110A5149}"/>
    <cellStyle name="Calculation 2 8 2 5" xfId="6013" xr:uid="{0DC6CF44-90B6-4615-BE5B-AD28D258009B}"/>
    <cellStyle name="Calculation 2 8 2 5 2" xfId="34903" xr:uid="{FC8CBBC3-9641-4C3E-9F6C-86744E27C9F6}"/>
    <cellStyle name="Calculation 2 8 2 5 3" xfId="21354" xr:uid="{3FAC2665-2725-4421-B2EC-F58A58173740}"/>
    <cellStyle name="Calculation 2 8 2 6" xfId="5883" xr:uid="{4ED90690-A223-4A5B-A2C8-D3DFF96BD374}"/>
    <cellStyle name="Calculation 2 8 2 6 2" xfId="34803" xr:uid="{D07C4604-BEEB-487A-9FB5-AA523C4E7374}"/>
    <cellStyle name="Calculation 2 8 2 6 3" xfId="21226" xr:uid="{A0D5BD7C-6176-4402-8866-17407EF2C94C}"/>
    <cellStyle name="Calculation 2 8 2 7" xfId="17126" xr:uid="{C2005F16-7D70-4713-A23C-49DA5ED0DCD5}"/>
    <cellStyle name="Calculation 2 8 2 7 2" xfId="43715" xr:uid="{8E946FA4-872F-4F63-8382-93B5D777032F}"/>
    <cellStyle name="Calculation 2 8 2 7 3" xfId="32424" xr:uid="{FC6CB6FB-7229-4762-A64A-AED5D1660CE7}"/>
    <cellStyle name="Calculation 2 8 2 8" xfId="18354" xr:uid="{9B03151F-F34A-4C83-8362-CDDAF358FD26}"/>
    <cellStyle name="Calculation 2 8 2 8 2" xfId="44222" xr:uid="{99471C64-0C5F-4047-93B2-4FDAA1907112}"/>
    <cellStyle name="Calculation 2 8 2 8 3" xfId="33652" xr:uid="{C83A5F3B-8E50-42ED-B712-16CF7CA9CAD9}"/>
    <cellStyle name="Calculation 2 8 2 9" xfId="18349" xr:uid="{32807110-7A5A-4BEC-B796-99EE6E786C6B}"/>
    <cellStyle name="Calculation 2 8 2 9 2" xfId="44217" xr:uid="{C682DA40-411F-4B3B-AAA9-511CF83D61A8}"/>
    <cellStyle name="Calculation 2 8 2 9 3" xfId="33647" xr:uid="{490EB4CF-D9DE-43D1-9297-0BE55417DE5E}"/>
    <cellStyle name="Calculation 2 8 3" xfId="6057" xr:uid="{B866FC9F-9B40-4C2D-B36E-49C1D6F3C27D}"/>
    <cellStyle name="Calculation 2 8 3 2" xfId="10551" xr:uid="{867E9194-9586-4FFC-B8BF-8CA147DF75F6}"/>
    <cellStyle name="Calculation 2 8 3 2 2" xfId="38434" xr:uid="{2227419D-894F-4109-B0AB-07FB6E95C506}"/>
    <cellStyle name="Calculation 2 8 3 2 3" xfId="25881" xr:uid="{9942D754-EFF7-442C-854E-E9B77C157A68}"/>
    <cellStyle name="Calculation 2 8 3 3" xfId="12214" xr:uid="{FCC9724B-6D8B-462F-8D94-5A7A873EF665}"/>
    <cellStyle name="Calculation 2 8 3 3 2" xfId="40088" xr:uid="{796378C8-921C-4311-A62A-7EA684962C96}"/>
    <cellStyle name="Calculation 2 8 3 3 3" xfId="27544" xr:uid="{FE698DA4-2523-49AA-939F-A7E68AA431A9}"/>
    <cellStyle name="Calculation 2 8 3 4" xfId="6701" xr:uid="{ED4CEAB3-FE76-406B-A165-F78F5F255876}"/>
    <cellStyle name="Calculation 2 8 3 4 2" xfId="35184" xr:uid="{0E109594-B791-4660-8F9F-C53D46A0F005}"/>
    <cellStyle name="Calculation 2 8 3 4 3" xfId="22042" xr:uid="{1C289D39-ED2B-44B4-8634-1DC8C5A82B1F}"/>
    <cellStyle name="Calculation 2 8 3 5" xfId="34947" xr:uid="{74506157-D7D6-4640-97D2-5CF59D189CB5}"/>
    <cellStyle name="Calculation 2 8 3 6" xfId="21398" xr:uid="{8672F2E8-8256-4009-99B7-38C5C8893C4A}"/>
    <cellStyle name="Calculation 2 8 4" xfId="5518" xr:uid="{65BF1643-6599-4034-8BB9-50312BC55346}"/>
    <cellStyle name="Calculation 2 8 4 2" xfId="10440" xr:uid="{92CE8D59-65D1-4CBC-811F-F22D55BC9E44}"/>
    <cellStyle name="Calculation 2 8 4 2 2" xfId="38330" xr:uid="{FE16CC08-A91B-4A53-8EE3-067DBF889044}"/>
    <cellStyle name="Calculation 2 8 4 2 3" xfId="25770" xr:uid="{018EA6D1-4123-447D-9C04-F0E098BFCE71}"/>
    <cellStyle name="Calculation 2 8 4 3" xfId="10516" xr:uid="{402E7F5D-F144-475D-90A2-27785765A0D6}"/>
    <cellStyle name="Calculation 2 8 4 3 2" xfId="38399" xr:uid="{04D2B427-C3FE-4D45-92B5-35160842180B}"/>
    <cellStyle name="Calculation 2 8 4 3 3" xfId="25846" xr:uid="{DA641EAE-E2C8-478D-BAF9-E9D111E965E8}"/>
    <cellStyle name="Calculation 2 8 4 4" xfId="9131" xr:uid="{250800AC-454E-4052-8553-0FBACDFC0D95}"/>
    <cellStyle name="Calculation 2 8 4 4 2" xfId="37029" xr:uid="{B8F6882D-B600-4011-8DDF-93EE3F7BDC3C}"/>
    <cellStyle name="Calculation 2 8 4 4 3" xfId="24463" xr:uid="{C4178EA0-6E99-4663-935E-972A5CF519DE}"/>
    <cellStyle name="Calculation 2 8 4 5" xfId="34629" xr:uid="{2527B5A6-F1EC-44EA-9998-555E6B10060E}"/>
    <cellStyle name="Calculation 2 8 4 6" xfId="20862" xr:uid="{8AD3162A-1EEB-49D5-9960-B85FBF51B23C}"/>
    <cellStyle name="Calculation 2 8 5" xfId="6047" xr:uid="{4B247380-7D85-4376-A866-2517CE25ECD2}"/>
    <cellStyle name="Calculation 2 8 5 2" xfId="34937" xr:uid="{03A2DBA4-FBF0-4E7E-8471-F8993A56B5ED}"/>
    <cellStyle name="Calculation 2 8 5 3" xfId="21388" xr:uid="{D02C65BC-49F5-4C25-B428-54B75BEEC0E8}"/>
    <cellStyle name="Calculation 2 8 6" xfId="6724" xr:uid="{86860C83-4D08-45EE-9639-261D57422867}"/>
    <cellStyle name="Calculation 2 8 6 2" xfId="35207" xr:uid="{5066B2AA-5AEA-43D0-8D02-2DAF67D3FADC}"/>
    <cellStyle name="Calculation 2 8 6 3" xfId="22065" xr:uid="{94E4D64D-C414-4A1F-A9A3-FD40C6DDF094}"/>
    <cellStyle name="Calculation 2 8 7" xfId="6056" xr:uid="{036F0CEC-45E1-403E-9EB0-C55CD0A82A47}"/>
    <cellStyle name="Calculation 2 8 7 2" xfId="34946" xr:uid="{3501B8E0-E97E-433A-B671-47603AB083C2}"/>
    <cellStyle name="Calculation 2 8 7 3" xfId="21397" xr:uid="{DBFF17D9-C3AE-4ACA-9F57-744C9946F3FF}"/>
    <cellStyle name="Calculation 2 8 8" xfId="15706" xr:uid="{CB3FDB44-D572-4C4E-8828-D10A742DDA38}"/>
    <cellStyle name="Calculation 2 8 8 2" xfId="43313" xr:uid="{8B2A0572-42AF-4455-B55F-578B55A0C37D}"/>
    <cellStyle name="Calculation 2 8 8 3" xfId="31035" xr:uid="{967B5D4C-759A-47B4-867F-36805F425D49}"/>
    <cellStyle name="Calculation 2 8 9" xfId="15302" xr:uid="{6CB844A8-302C-4197-BF7D-7A746FF2E8E9}"/>
    <cellStyle name="Calculation 2 8 9 2" xfId="43149" xr:uid="{90030C29-84E8-443A-BA4B-6C224E7445A9}"/>
    <cellStyle name="Calculation 2 8 9 3" xfId="30631" xr:uid="{650E07BA-6C36-42C4-BBFD-44E221394BDB}"/>
    <cellStyle name="Calculation 2 9" xfId="4620" xr:uid="{35C4554E-B34C-4490-8BB3-81751D9199A5}"/>
    <cellStyle name="Calculation 2 9 10" xfId="16628" xr:uid="{8037140A-EB5B-462C-B412-E769D32B19E4}"/>
    <cellStyle name="Calculation 2 9 10 2" xfId="43698" xr:uid="{6C8CC000-ABC3-4133-83CD-A4BAEF23A333}"/>
    <cellStyle name="Calculation 2 9 10 3" xfId="31930" xr:uid="{F0881E2C-FDAA-47D6-943E-1A03D451FD11}"/>
    <cellStyle name="Calculation 2 9 11" xfId="18318" xr:uid="{AC366B37-A413-47F1-9E7B-DE744930952D}"/>
    <cellStyle name="Calculation 2 9 11 2" xfId="44186" xr:uid="{0755765A-7DB6-4561-8370-E29E1CD93AA9}"/>
    <cellStyle name="Calculation 2 9 11 3" xfId="33616" xr:uid="{E172BB38-861F-4F81-A95C-CEED621D8173}"/>
    <cellStyle name="Calculation 2 9 12" xfId="15443" xr:uid="{CFE2057D-8CF8-4632-9E1D-7FC5DE9A2C29}"/>
    <cellStyle name="Calculation 2 9 12 2" xfId="43238" xr:uid="{7FCA5A82-215A-4A0B-99A1-23FECF4DC6E7}"/>
    <cellStyle name="Calculation 2 9 12 3" xfId="30772" xr:uid="{4581466A-E5DF-40F9-B0B7-892FB02848EA}"/>
    <cellStyle name="Calculation 2 9 13" xfId="34351" xr:uid="{8F7C09BB-52DD-4CCE-96A9-C9A55778CF06}"/>
    <cellStyle name="Calculation 2 9 14" xfId="20013" xr:uid="{D5518598-61CA-44BF-B80C-5CE1E5D227F2}"/>
    <cellStyle name="Calculation 2 9 2" xfId="8431" xr:uid="{E235FA1D-B48D-4AB4-9749-D0D02A6D006B}"/>
    <cellStyle name="Calculation 2 9 2 10" xfId="36329" xr:uid="{53DCEC9D-3E48-4872-8125-8620843DB43C}"/>
    <cellStyle name="Calculation 2 9 2 11" xfId="23763" xr:uid="{DECF94C0-C2D3-499E-ABCA-B225A81990EC}"/>
    <cellStyle name="Calculation 2 9 2 2" xfId="9588" xr:uid="{447ECD36-E8ED-488E-A7EE-184CAFD1847A}"/>
    <cellStyle name="Calculation 2 9 2 2 2" xfId="12171" xr:uid="{8C7286EC-9462-42BE-8A67-5969544DDB02}"/>
    <cellStyle name="Calculation 2 9 2 2 2 2" xfId="40045" xr:uid="{39D46B36-6E15-4406-AA0B-A37F5B5EC1CB}"/>
    <cellStyle name="Calculation 2 9 2 2 2 3" xfId="27501" xr:uid="{B20272AC-2243-4756-95FD-73DF0A326DDF}"/>
    <cellStyle name="Calculation 2 9 2 2 3" xfId="13788" xr:uid="{C4F2C0EE-5E23-429A-B59A-CBD0A2AA9911}"/>
    <cellStyle name="Calculation 2 9 2 2 3 2" xfId="41662" xr:uid="{805BE59F-B7FB-4043-ABF7-5744C453AAC5}"/>
    <cellStyle name="Calculation 2 9 2 2 3 3" xfId="29118" xr:uid="{F078337E-1507-46F3-883C-B72D84DFD86C}"/>
    <cellStyle name="Calculation 2 9 2 2 4" xfId="15235" xr:uid="{293B3DE4-D50C-48E6-B0AF-FFE6DE3237B5}"/>
    <cellStyle name="Calculation 2 9 2 2 4 2" xfId="43109" xr:uid="{34F98EB5-CE02-4D85-8EFD-EE5BB35F48F1}"/>
    <cellStyle name="Calculation 2 9 2 2 4 3" xfId="30565" xr:uid="{6F6CCF05-38FC-4E5C-8D17-73A01F471BA8}"/>
    <cellStyle name="Calculation 2 9 2 2 5" xfId="37486" xr:uid="{8BB39CA8-2F16-4E05-8C03-2B7B22BF9000}"/>
    <cellStyle name="Calculation 2 9 2 2 6" xfId="24920" xr:uid="{E801DD07-77E5-4E94-932A-0566DDE9BDAF}"/>
    <cellStyle name="Calculation 2 9 2 3" xfId="11474" xr:uid="{B79EACFC-06D4-4B2B-B30D-170FE14B6B62}"/>
    <cellStyle name="Calculation 2 9 2 3 2" xfId="13091" xr:uid="{E4FD835A-59D9-4279-AAF4-20D359759CAC}"/>
    <cellStyle name="Calculation 2 9 2 3 2 2" xfId="40965" xr:uid="{7067910D-B580-48A2-80A5-71595E107F0A}"/>
    <cellStyle name="Calculation 2 9 2 3 2 3" xfId="28421" xr:uid="{8E11932C-820B-461A-9FCF-96B385892685}"/>
    <cellStyle name="Calculation 2 9 2 3 3" xfId="14538" xr:uid="{21A81993-BC6A-48E1-ADAE-2BDA71AC5C0F}"/>
    <cellStyle name="Calculation 2 9 2 3 3 2" xfId="42412" xr:uid="{FCE71866-8AF5-42E1-8CCE-87458BF4FB7C}"/>
    <cellStyle name="Calculation 2 9 2 3 3 3" xfId="29868" xr:uid="{0456D502-84FF-4F78-9805-614D81E14147}"/>
    <cellStyle name="Calculation 2 9 2 3 4" xfId="39348" xr:uid="{EE84EE6E-77DC-4D84-8816-1A468CA0BA62}"/>
    <cellStyle name="Calculation 2 9 2 3 5" xfId="26804" xr:uid="{F865A8FE-9894-4959-AC67-5AB4ACCDE434}"/>
    <cellStyle name="Calculation 2 9 2 4" xfId="10339" xr:uid="{187BB03D-ED74-4627-9D8E-E4A1079349ED}"/>
    <cellStyle name="Calculation 2 9 2 4 2" xfId="38234" xr:uid="{38602487-3180-42F8-91B0-FE8542C31E51}"/>
    <cellStyle name="Calculation 2 9 2 4 3" xfId="25669" xr:uid="{816032DD-27A0-412D-9735-AD87BFE623D1}"/>
    <cellStyle name="Calculation 2 9 2 5" xfId="5305" xr:uid="{9B22B5D6-0C2D-4C22-9DD3-2992723AD29F}"/>
    <cellStyle name="Calculation 2 9 2 5 2" xfId="34465" xr:uid="{B92B291C-E38F-4BAF-942E-E3343ECF8390}"/>
    <cellStyle name="Calculation 2 9 2 5 3" xfId="20649" xr:uid="{86366186-825E-4B3B-BF52-EA8BED8440AF}"/>
    <cellStyle name="Calculation 2 9 2 6" xfId="6560" xr:uid="{BE178AC7-C345-4AF5-9532-9BD89D77EFB0}"/>
    <cellStyle name="Calculation 2 9 2 6 2" xfId="35047" xr:uid="{837EDAFD-0A52-4255-B39E-4C798BB3A1F3}"/>
    <cellStyle name="Calculation 2 9 2 6 3" xfId="21901" xr:uid="{C5207502-6AC2-4A5B-8101-C695D0599F72}"/>
    <cellStyle name="Calculation 2 9 2 7" xfId="17843" xr:uid="{F903337D-54EE-4E57-8C28-63A2F5A1607C}"/>
    <cellStyle name="Calculation 2 9 2 7 2" xfId="43923" xr:uid="{BF105397-15F6-45D0-89E3-9D74C4728208}"/>
    <cellStyle name="Calculation 2 9 2 7 3" xfId="33141" xr:uid="{A8028B4C-2EDE-4E3C-AB00-7099094428E3}"/>
    <cellStyle name="Calculation 2 9 2 8" xfId="18566" xr:uid="{35B28BE3-BB03-4B1C-8A13-2A9205118EAD}"/>
    <cellStyle name="Calculation 2 9 2 8 2" xfId="44434" xr:uid="{93FB7E3C-4A97-4630-B361-D284DE69EA67}"/>
    <cellStyle name="Calculation 2 9 2 8 3" xfId="33864" xr:uid="{30C28F78-005C-42ED-BB85-A454142A0F3F}"/>
    <cellStyle name="Calculation 2 9 2 9" xfId="18770" xr:uid="{AE275E44-26CC-4B11-BA2B-C9DC5713CD9C}"/>
    <cellStyle name="Calculation 2 9 2 9 2" xfId="44638" xr:uid="{FCDF845B-D3DF-4775-B86F-B24FA43FF628}"/>
    <cellStyle name="Calculation 2 9 2 9 3" xfId="34068" xr:uid="{1D0D4222-ED52-42C4-8DBC-DFC98A8749BD}"/>
    <cellStyle name="Calculation 2 9 3" xfId="8085" xr:uid="{7A85A3CB-705E-445E-83E1-9CA0991EC9B6}"/>
    <cellStyle name="Calculation 2 9 3 2" xfId="9245" xr:uid="{15582F7B-70E2-43EA-B0B3-1892A21A3A69}"/>
    <cellStyle name="Calculation 2 9 3 2 2" xfId="11828" xr:uid="{E1CCAEFF-F3BE-4864-BFD3-A213ABDDAA1C}"/>
    <cellStyle name="Calculation 2 9 3 2 2 2" xfId="39702" xr:uid="{2FF17D1D-FF62-431C-AF04-B376574AA2D4}"/>
    <cellStyle name="Calculation 2 9 3 2 2 3" xfId="27158" xr:uid="{F74F2A77-9436-4425-A0E4-CA4D5B647EE3}"/>
    <cellStyle name="Calculation 2 9 3 2 3" xfId="13445" xr:uid="{5149BB8D-8C82-45FB-BCCF-C71F77163F24}"/>
    <cellStyle name="Calculation 2 9 3 2 3 2" xfId="41319" xr:uid="{10F87E8A-F991-4F6E-B780-AB82841D0A29}"/>
    <cellStyle name="Calculation 2 9 3 2 3 3" xfId="28775" xr:uid="{ADC82EFF-B86A-4004-B127-018058C51F75}"/>
    <cellStyle name="Calculation 2 9 3 2 4" xfId="14892" xr:uid="{9701143E-FE67-41A4-8314-948098D17447}"/>
    <cellStyle name="Calculation 2 9 3 2 4 2" xfId="42766" xr:uid="{DB40E01D-A97F-434D-A8B3-4387F7AD80F6}"/>
    <cellStyle name="Calculation 2 9 3 2 4 3" xfId="30222" xr:uid="{10132478-A7BD-4811-881F-00068B1769CA}"/>
    <cellStyle name="Calculation 2 9 3 2 5" xfId="37143" xr:uid="{27871E3D-00D8-4026-9BCE-5B89CFF7F4B5}"/>
    <cellStyle name="Calculation 2 9 3 2 6" xfId="24577" xr:uid="{ACB8BD72-8E44-41F5-AFC5-CCA357F7F857}"/>
    <cellStyle name="Calculation 2 9 3 3" xfId="11131" xr:uid="{66C41E20-47D8-41B4-AFFA-79CE5413AD28}"/>
    <cellStyle name="Calculation 2 9 3 3 2" xfId="12748" xr:uid="{7645309F-E68A-4B5D-885D-FB81243045B8}"/>
    <cellStyle name="Calculation 2 9 3 3 2 2" xfId="40622" xr:uid="{77B03D89-3F27-427D-A293-E5FBED7DC359}"/>
    <cellStyle name="Calculation 2 9 3 3 2 3" xfId="28078" xr:uid="{A6A31D85-632F-4930-AD5E-F28B0AE0AB05}"/>
    <cellStyle name="Calculation 2 9 3 3 3" xfId="14195" xr:uid="{66EFB745-A186-47B7-8144-6E379C00BEA1}"/>
    <cellStyle name="Calculation 2 9 3 3 3 2" xfId="42069" xr:uid="{4207A79B-DC22-4653-ABC4-02236BA0D2E9}"/>
    <cellStyle name="Calculation 2 9 3 3 3 3" xfId="29525" xr:uid="{B059BA0B-5CB5-45BF-B170-ED2D275589EC}"/>
    <cellStyle name="Calculation 2 9 3 3 4" xfId="39005" xr:uid="{348F7BD9-1E34-46A4-841C-1176E7CC8578}"/>
    <cellStyle name="Calculation 2 9 3 3 5" xfId="26461" xr:uid="{3BC0C141-E7FE-48E4-9BD4-6DA29891DD4C}"/>
    <cellStyle name="Calculation 2 9 3 4" xfId="9884" xr:uid="{742690BF-4BEA-45AB-99BB-A15561FCB562}"/>
    <cellStyle name="Calculation 2 9 3 4 2" xfId="37781" xr:uid="{540AA30A-98C7-4F7D-B4ED-33AC6AFD88E2}"/>
    <cellStyle name="Calculation 2 9 3 4 3" xfId="25215" xr:uid="{7466AC4E-819B-481E-A4CE-B90C3D443480}"/>
    <cellStyle name="Calculation 2 9 3 5" xfId="6874" xr:uid="{83E222F1-40C6-4E75-BF8A-D61A189C4DE8}"/>
    <cellStyle name="Calculation 2 9 3 5 2" xfId="35356" xr:uid="{00C0BD9D-846F-4FAF-A1D8-56098F9C3EB1}"/>
    <cellStyle name="Calculation 2 9 3 5 3" xfId="22215" xr:uid="{A3A9DFE9-63D4-41CB-BAEA-9664574E684B}"/>
    <cellStyle name="Calculation 2 9 3 6" xfId="12602" xr:uid="{EEF51D23-1182-437B-86D5-788510551A17}"/>
    <cellStyle name="Calculation 2 9 3 6 2" xfId="40476" xr:uid="{7A312DE8-2FF6-457C-8235-8B16B91BE6F3}"/>
    <cellStyle name="Calculation 2 9 3 6 3" xfId="27932" xr:uid="{007F6860-BB26-4C24-B173-D956C4E2E28B}"/>
    <cellStyle name="Calculation 2 9 3 7" xfId="35986" xr:uid="{5D249B2A-8964-4937-99BB-B91839748BFB}"/>
    <cellStyle name="Calculation 2 9 3 8" xfId="23420" xr:uid="{547727B0-18EB-4816-8A47-12C660793841}"/>
    <cellStyle name="Calculation 2 9 4" xfId="7476" xr:uid="{5FE24D7E-C6AD-45CC-9966-28FBDCF91FC0}"/>
    <cellStyle name="Calculation 2 9 4 2" xfId="10864" xr:uid="{40BB8BF0-1FE1-4EF3-92C3-40CBC7CEF6B8}"/>
    <cellStyle name="Calculation 2 9 4 2 2" xfId="38747" xr:uid="{03F2288F-1172-4471-97F7-9CD58C1D59FE}"/>
    <cellStyle name="Calculation 2 9 4 2 3" xfId="26194" xr:uid="{74F5F4B0-5EBE-44DC-A7CD-3BABC8F1B6DB}"/>
    <cellStyle name="Calculation 2 9 4 3" xfId="12511" xr:uid="{A1EF4AA7-856F-44EE-BB2B-3593C6A2B71F}"/>
    <cellStyle name="Calculation 2 9 4 3 2" xfId="40385" xr:uid="{84ED1E51-D3FB-49CE-8BFE-68937843A6A6}"/>
    <cellStyle name="Calculation 2 9 4 3 3" xfId="27841" xr:uid="{1E1C64A6-8F0A-4D24-BCAE-2D58D1D63CD8}"/>
    <cellStyle name="Calculation 2 9 4 4" xfId="14082" xr:uid="{0CCAE4FC-13EF-46EE-8E31-898960B5560B}"/>
    <cellStyle name="Calculation 2 9 4 4 2" xfId="41956" xr:uid="{75C9B8FF-2D2D-487F-9E41-5BA4042498D7}"/>
    <cellStyle name="Calculation 2 9 4 4 3" xfId="29412" xr:uid="{F8C16743-3539-4720-A872-A32FE6FE52C0}"/>
    <cellStyle name="Calculation 2 9 4 5" xfId="35855" xr:uid="{7EF5E55C-9F83-4942-8D63-FBDE475BB80E}"/>
    <cellStyle name="Calculation 2 9 4 6" xfId="22817" xr:uid="{29575E13-20F6-4892-B7D0-8AAB88FBF680}"/>
    <cellStyle name="Calculation 2 9 5" xfId="8977" xr:uid="{CFEF5695-FFF6-4066-9677-719461607EA4}"/>
    <cellStyle name="Calculation 2 9 5 2" xfId="11716" xr:uid="{015F9A45-9099-441A-A09E-BF83EC9F8B80}"/>
    <cellStyle name="Calculation 2 9 5 2 2" xfId="39590" xr:uid="{573878C5-E75A-4DD6-9BC8-785C48FB3140}"/>
    <cellStyle name="Calculation 2 9 5 2 3" xfId="27046" xr:uid="{8FFBA88E-A386-4875-8169-90EDB0DB7D61}"/>
    <cellStyle name="Calculation 2 9 5 3" xfId="13333" xr:uid="{EAAB88DE-D582-478F-B4FD-00CCB533A9FA}"/>
    <cellStyle name="Calculation 2 9 5 3 2" xfId="41207" xr:uid="{2D4CE8A8-22EB-4751-896A-6AE2368EC67C}"/>
    <cellStyle name="Calculation 2 9 5 3 3" xfId="28663" xr:uid="{F90D59FD-D949-41A5-AD43-55B4745A916C}"/>
    <cellStyle name="Calculation 2 9 5 4" xfId="14780" xr:uid="{5CEF00E6-0D8F-4653-B91E-12CD52068303}"/>
    <cellStyle name="Calculation 2 9 5 4 2" xfId="42654" xr:uid="{90C1002F-36A6-4E8E-A9F3-B848C08B7CA5}"/>
    <cellStyle name="Calculation 2 9 5 4 3" xfId="30110" xr:uid="{292754E1-4179-4BEE-99AE-7940FF8E93C6}"/>
    <cellStyle name="Calculation 2 9 5 5" xfId="36875" xr:uid="{5CCFBB8C-FD54-4787-8C0E-3BBBC9478703}"/>
    <cellStyle name="Calculation 2 9 5 6" xfId="24309" xr:uid="{67880454-5961-41F8-9EDA-0B2F68150752}"/>
    <cellStyle name="Calculation 2 9 6" xfId="10146" xr:uid="{B9D9515E-CC7D-4080-BCE5-9126EE99F0E1}"/>
    <cellStyle name="Calculation 2 9 6 2" xfId="5630" xr:uid="{AAD11D4F-2009-48A7-9630-149C52ECA29D}"/>
    <cellStyle name="Calculation 2 9 6 2 2" xfId="34737" xr:uid="{72781AC7-8695-4CAE-B309-E80B30F87A02}"/>
    <cellStyle name="Calculation 2 9 6 2 3" xfId="20974" xr:uid="{E59BD69E-CC2B-406E-BC38-E3ACA7103945}"/>
    <cellStyle name="Calculation 2 9 6 3" xfId="9103" xr:uid="{E466873B-B66F-4FEE-B517-97F30C5614F6}"/>
    <cellStyle name="Calculation 2 9 6 3 2" xfId="37001" xr:uid="{3F97C9E7-88E6-44BB-9387-ABE3CC024164}"/>
    <cellStyle name="Calculation 2 9 6 3 3" xfId="24435" xr:uid="{5FCA8C66-5793-43CB-8A5C-FA7E53D21EBD}"/>
    <cellStyle name="Calculation 2 9 6 4" xfId="38042" xr:uid="{3777DB8C-A3EF-40FC-BA22-CAE037EDA215}"/>
    <cellStyle name="Calculation 2 9 6 5" xfId="25477" xr:uid="{DFB6F8D2-6453-411C-86E6-6EC5C747BB94}"/>
    <cellStyle name="Calculation 2 9 7" xfId="6708" xr:uid="{7523B399-C1AA-486C-8F2B-383BC4D7C733}"/>
    <cellStyle name="Calculation 2 9 7 2" xfId="35191" xr:uid="{2BF9799A-7B3D-4E00-9EC2-6682431D04EE}"/>
    <cellStyle name="Calculation 2 9 7 3" xfId="22049" xr:uid="{7D63B526-9C2C-44D8-8AA0-922B049023B6}"/>
    <cellStyle name="Calculation 2 9 8" xfId="10544" xr:uid="{D61F7233-58B2-418C-BCF7-FF8C85883734}"/>
    <cellStyle name="Calculation 2 9 8 2" xfId="38427" xr:uid="{2287F757-4724-49DB-B735-C46E7E8291C6}"/>
    <cellStyle name="Calculation 2 9 8 3" xfId="25874" xr:uid="{3DCE4FE1-2A9A-44BD-9297-055916EC8D8E}"/>
    <cellStyle name="Calculation 2 9 9" xfId="6079" xr:uid="{88588DBA-8EE9-47E2-944A-25B9DFB4F0D5}"/>
    <cellStyle name="Calculation 2 9 9 2" xfId="34955" xr:uid="{2FF661D2-90C2-49FE-BDBF-E6559B99373A}"/>
    <cellStyle name="Calculation 2 9 9 3" xfId="21420" xr:uid="{1284ECA3-9A5D-4E9E-9482-250944BA0274}"/>
    <cellStyle name="Calculation 3" xfId="909" xr:uid="{CEF2A9FE-6E9B-47FC-93C9-1BC6072944D3}"/>
    <cellStyle name="Calculation 3 2" xfId="4391" xr:uid="{FE78E15C-E604-47AD-8CE5-0F560E96BBD1}"/>
    <cellStyle name="Calculation 3 2 10" xfId="16404" xr:uid="{633E2907-F26D-48B3-BAD9-759682733188}"/>
    <cellStyle name="Calculation 3 2 10 2" xfId="43541" xr:uid="{D3BF5F7B-20B9-421B-A8F0-FEC768695DEA}"/>
    <cellStyle name="Calculation 3 2 10 3" xfId="31706" xr:uid="{D174D0D2-60BE-46F6-B0F5-9D7538091167}"/>
    <cellStyle name="Calculation 3 2 11" xfId="18159" xr:uid="{BB3F7D5E-43E8-4EBD-91AD-7998A1CF3054}"/>
    <cellStyle name="Calculation 3 2 11 2" xfId="44027" xr:uid="{930D7D67-0EE3-4DF3-832F-04E196BE4339}"/>
    <cellStyle name="Calculation 3 2 11 3" xfId="33457" xr:uid="{99A71303-AC3D-4A1B-B9DE-763EDF9061F8}"/>
    <cellStyle name="Calculation 3 2 12" xfId="16124" xr:uid="{D354962A-91BC-4E61-9BB5-0C4CE4AD7736}"/>
    <cellStyle name="Calculation 3 2 12 2" xfId="43324" xr:uid="{D4BA2572-3FD7-47FC-B925-3624396A227F}"/>
    <cellStyle name="Calculation 3 2 12 3" xfId="31453" xr:uid="{E2958350-210D-4D1D-9827-3FE37BA19888}"/>
    <cellStyle name="Calculation 3 2 13" xfId="34194" xr:uid="{0C137084-019D-46B4-A1D1-70CCFC0F0D4C}"/>
    <cellStyle name="Calculation 3 2 14" xfId="19789" xr:uid="{887E0D2E-12FB-445A-AB6A-E7D886231730}"/>
    <cellStyle name="Calculation 3 2 2" xfId="8269" xr:uid="{CB9BE6B7-90AB-4419-853E-8D0BA4E487EC}"/>
    <cellStyle name="Calculation 3 2 2 10" xfId="36167" xr:uid="{8241C17F-6867-4C90-85B7-35488E00B55E}"/>
    <cellStyle name="Calculation 3 2 2 11" xfId="23601" xr:uid="{1D954344-34C0-4D16-B6F4-DC8AE2C02EFF}"/>
    <cellStyle name="Calculation 3 2 2 2" xfId="9426" xr:uid="{0C66F804-7573-404B-8043-DA15DE27210F}"/>
    <cellStyle name="Calculation 3 2 2 2 2" xfId="12009" xr:uid="{78D906AD-EEF4-4994-A75A-E2549BFDE4FA}"/>
    <cellStyle name="Calculation 3 2 2 2 2 2" xfId="39883" xr:uid="{D397C038-05B9-4D42-BFE9-279F7B9DEB6F}"/>
    <cellStyle name="Calculation 3 2 2 2 2 3" xfId="27339" xr:uid="{D378693E-CAED-483E-AB1B-29860B616505}"/>
    <cellStyle name="Calculation 3 2 2 2 3" xfId="13626" xr:uid="{E6375798-9BC7-4E94-81D1-09B08473E28A}"/>
    <cellStyle name="Calculation 3 2 2 2 3 2" xfId="41500" xr:uid="{14F5AB58-7D7E-46A1-8199-E2B0B8F96D9E}"/>
    <cellStyle name="Calculation 3 2 2 2 3 3" xfId="28956" xr:uid="{5DB0B64D-4B09-4345-96E5-7B4B801F9736}"/>
    <cellStyle name="Calculation 3 2 2 2 4" xfId="15073" xr:uid="{DBDD52DB-E74E-4508-B2FF-886042567E2B}"/>
    <cellStyle name="Calculation 3 2 2 2 4 2" xfId="42947" xr:uid="{EF5FEAAC-7238-4D31-A53D-B38319E9B8FF}"/>
    <cellStyle name="Calculation 3 2 2 2 4 3" xfId="30403" xr:uid="{0283831A-EC05-45AB-9DA3-DF874A73E761}"/>
    <cellStyle name="Calculation 3 2 2 2 5" xfId="37324" xr:uid="{25EAF489-2976-41DA-8014-D754887A658A}"/>
    <cellStyle name="Calculation 3 2 2 2 6" xfId="24758" xr:uid="{BCA8E7E4-3B63-4812-B6F4-B861E9F883A9}"/>
    <cellStyle name="Calculation 3 2 2 3" xfId="11312" xr:uid="{62FFCDF6-AD04-4C66-9473-9FD8FE4A3F98}"/>
    <cellStyle name="Calculation 3 2 2 3 2" xfId="12929" xr:uid="{5E386897-C584-4082-8296-43380BFE1732}"/>
    <cellStyle name="Calculation 3 2 2 3 2 2" xfId="40803" xr:uid="{B633701D-AD6F-4553-A1D0-8FDC9B3E0F3B}"/>
    <cellStyle name="Calculation 3 2 2 3 2 3" xfId="28259" xr:uid="{00D3AABA-5023-4725-B30C-C17780375545}"/>
    <cellStyle name="Calculation 3 2 2 3 3" xfId="14376" xr:uid="{2C46BF8A-5CC8-4AA6-A979-3C702ADBEE09}"/>
    <cellStyle name="Calculation 3 2 2 3 3 2" xfId="42250" xr:uid="{45EE6C70-EFF7-42BD-B60E-DB53B0083756}"/>
    <cellStyle name="Calculation 3 2 2 3 3 3" xfId="29706" xr:uid="{3E16B8AD-5D8A-4602-96B3-AA502476F080}"/>
    <cellStyle name="Calculation 3 2 2 3 4" xfId="39186" xr:uid="{D93360A1-11DD-46A7-8B6C-7D29DFEF47D6}"/>
    <cellStyle name="Calculation 3 2 2 3 5" xfId="26642" xr:uid="{861C5B0A-63F8-42F5-A3D2-235E744C5731}"/>
    <cellStyle name="Calculation 3 2 2 4" xfId="10175" xr:uid="{44E483F6-2263-45E2-91B4-8961D8F3EF36}"/>
    <cellStyle name="Calculation 3 2 2 4 2" xfId="38070" xr:uid="{AF22C65F-C5B1-44B0-BD00-D3CD31F74F37}"/>
    <cellStyle name="Calculation 3 2 2 4 3" xfId="25505" xr:uid="{880FCF54-F66A-49D0-8631-C8D6E19D8F2B}"/>
    <cellStyle name="Calculation 3 2 2 5" xfId="10526" xr:uid="{5C7B725C-567A-490E-AEEC-204F7272DAC6}"/>
    <cellStyle name="Calculation 3 2 2 5 2" xfId="38409" xr:uid="{B36C35B2-B4DA-4FE0-BB7D-A6A0B016A9B6}"/>
    <cellStyle name="Calculation 3 2 2 5 3" xfId="25856" xr:uid="{B0367126-2A72-4D93-85A8-F80B71CBA312}"/>
    <cellStyle name="Calculation 3 2 2 6" xfId="8725" xr:uid="{9E61F4FC-5395-4828-B0BE-F35184F3C556}"/>
    <cellStyle name="Calculation 3 2 2 6 2" xfId="36623" xr:uid="{C6E5847B-A187-46D3-BEB6-7C577CFCA3D9}"/>
    <cellStyle name="Calculation 3 2 2 6 3" xfId="24057" xr:uid="{1A274DF9-5470-458A-8AB2-2F186961F264}"/>
    <cellStyle name="Calculation 3 2 2 7" xfId="17619" xr:uid="{236C1FBA-5940-4533-8B32-9CFE37915D5C}"/>
    <cellStyle name="Calculation 3 2 2 7 2" xfId="43766" xr:uid="{76279190-16ED-4EED-A13C-578348AFE0BF}"/>
    <cellStyle name="Calculation 3 2 2 7 3" xfId="32917" xr:uid="{0122ADBB-F33F-4F96-BDCB-5CF4DF0817CE}"/>
    <cellStyle name="Calculation 3 2 2 8" xfId="18409" xr:uid="{8D6A46D9-4FC1-483F-8A92-A40E9D876A35}"/>
    <cellStyle name="Calculation 3 2 2 8 2" xfId="44277" xr:uid="{C34BA110-EA15-4877-A242-5D56E38FB50B}"/>
    <cellStyle name="Calculation 3 2 2 8 3" xfId="33707" xr:uid="{246EA194-7EF5-4520-9631-8BB500B6AD21}"/>
    <cellStyle name="Calculation 3 2 2 9" xfId="18613" xr:uid="{D918ABCF-D8DE-4898-AFC9-53CBCE8E584B}"/>
    <cellStyle name="Calculation 3 2 2 9 2" xfId="44481" xr:uid="{A0DDF1C8-5908-47A8-9DB5-D2E1690DA9A3}"/>
    <cellStyle name="Calculation 3 2 2 9 3" xfId="33911" xr:uid="{C0D8F8A4-5171-4B6A-836D-6E85326D47E0}"/>
    <cellStyle name="Calculation 3 2 3" xfId="8024" xr:uid="{6C12CC46-A6DA-4FF6-B166-1960445B3022}"/>
    <cellStyle name="Calculation 3 2 3 2" xfId="9186" xr:uid="{1E5B472D-971A-41C5-9C48-C12CB7AAF479}"/>
    <cellStyle name="Calculation 3 2 3 2 2" xfId="11770" xr:uid="{9D4ADFBA-FA48-45AF-9FE5-E89CB32F27F7}"/>
    <cellStyle name="Calculation 3 2 3 2 2 2" xfId="39644" xr:uid="{C6A13444-D559-4C8D-A534-B0F71FDC1845}"/>
    <cellStyle name="Calculation 3 2 3 2 2 3" xfId="27100" xr:uid="{E1ED1D86-8F89-4D6E-9FB5-A731B2DB4ED7}"/>
    <cellStyle name="Calculation 3 2 3 2 3" xfId="13387" xr:uid="{ACD7617C-3F64-4121-8A38-8A8936171B58}"/>
    <cellStyle name="Calculation 3 2 3 2 3 2" xfId="41261" xr:uid="{CDA17E88-BB3F-4FDB-B8CE-6ACB77CB6D31}"/>
    <cellStyle name="Calculation 3 2 3 2 3 3" xfId="28717" xr:uid="{425B3DCE-AF6D-43D6-B2AF-2237EFA56B81}"/>
    <cellStyle name="Calculation 3 2 3 2 4" xfId="14834" xr:uid="{7D6E332A-61A9-4FF9-AC8E-36EC851BC083}"/>
    <cellStyle name="Calculation 3 2 3 2 4 2" xfId="42708" xr:uid="{06D10D12-4596-444F-9882-AE2A2F7B2137}"/>
    <cellStyle name="Calculation 3 2 3 2 4 3" xfId="30164" xr:uid="{D0BF2A9D-CE4F-4C94-9204-60954EA2ADF9}"/>
    <cellStyle name="Calculation 3 2 3 2 5" xfId="37084" xr:uid="{418B2471-A54E-4598-8160-A99349C2D307}"/>
    <cellStyle name="Calculation 3 2 3 2 6" xfId="24518" xr:uid="{4063FE5A-8ADC-4F36-9112-9C1F8794DEF8}"/>
    <cellStyle name="Calculation 3 2 3 3" xfId="11072" xr:uid="{ADF7A9DB-4F97-45E1-A450-BAE9B253406C}"/>
    <cellStyle name="Calculation 3 2 3 3 2" xfId="12690" xr:uid="{04483CB4-DB15-46E1-999D-80B155C89F3B}"/>
    <cellStyle name="Calculation 3 2 3 3 2 2" xfId="40564" xr:uid="{D169562E-7296-462F-9EBC-BF57E012AD18}"/>
    <cellStyle name="Calculation 3 2 3 3 2 3" xfId="28020" xr:uid="{F67C79D2-9B96-4471-93F5-402ACD6156FC}"/>
    <cellStyle name="Calculation 3 2 3 3 3" xfId="14137" xr:uid="{59283C50-FCEB-4754-8021-5B40A3E2E648}"/>
    <cellStyle name="Calculation 3 2 3 3 3 2" xfId="42011" xr:uid="{EFA0D465-2175-459B-8D89-2FDE3F07A22D}"/>
    <cellStyle name="Calculation 3 2 3 3 3 3" xfId="29467" xr:uid="{B03C5AEA-1398-4A02-BF65-B261D1040D45}"/>
    <cellStyle name="Calculation 3 2 3 3 4" xfId="38947" xr:uid="{AE2DA690-1B53-4427-A883-7D3F3CA8B89D}"/>
    <cellStyle name="Calculation 3 2 3 3 5" xfId="26402" xr:uid="{9996820B-3D12-4FE3-AB9D-C07FB57F8797}"/>
    <cellStyle name="Calculation 3 2 3 4" xfId="9800" xr:uid="{40EF6262-2C41-4223-8A7C-9EBA95D53CBF}"/>
    <cellStyle name="Calculation 3 2 3 4 2" xfId="37698" xr:uid="{074958A2-4A3D-4B30-8EE2-B79190456E22}"/>
    <cellStyle name="Calculation 3 2 3 4 3" xfId="25132" xr:uid="{E785B679-F564-4D6B-A6FD-402C759DC49C}"/>
    <cellStyle name="Calculation 3 2 3 5" xfId="8740" xr:uid="{737D7BED-B47C-4F9D-8925-45ECE33FB7ED}"/>
    <cellStyle name="Calculation 3 2 3 5 2" xfId="36638" xr:uid="{43F16DEE-27B9-4DBF-AB1D-2E450F1A6FBC}"/>
    <cellStyle name="Calculation 3 2 3 5 3" xfId="24072" xr:uid="{5255E37A-C0A6-458A-801B-C34A7DF94946}"/>
    <cellStyle name="Calculation 3 2 3 6" xfId="6981" xr:uid="{47E594BE-4C06-4F2D-B97C-2BDB90740B80}"/>
    <cellStyle name="Calculation 3 2 3 6 2" xfId="35463" xr:uid="{86742351-B8D8-42CE-ADD0-850BCC37C030}"/>
    <cellStyle name="Calculation 3 2 3 6 3" xfId="22322" xr:uid="{B0E76C94-9695-44D3-9E7E-E25333A97DE8}"/>
    <cellStyle name="Calculation 3 2 3 7" xfId="35927" xr:uid="{BD6A16BC-4A32-4C43-8036-6544CDB3C76D}"/>
    <cellStyle name="Calculation 3 2 3 8" xfId="23361" xr:uid="{ED9B6E20-D832-45D8-9E34-5C1FFF5A07D5}"/>
    <cellStyle name="Calculation 3 2 4" xfId="7250" xr:uid="{B1E4534D-963F-40A4-8C9E-AC62ACD43DC3}"/>
    <cellStyle name="Calculation 3 2 4 2" xfId="10674" xr:uid="{08820E22-0C92-4248-969E-BBF2713FC324}"/>
    <cellStyle name="Calculation 3 2 4 2 2" xfId="38557" xr:uid="{FB76C816-801A-420E-994C-5DABFDE975C6}"/>
    <cellStyle name="Calculation 3 2 4 2 3" xfId="26004" xr:uid="{F111F996-0BDB-4205-A87B-5C4FD5DD1747}"/>
    <cellStyle name="Calculation 3 2 4 3" xfId="12329" xr:uid="{D577D77F-B998-4CAC-A38A-0D92D9802488}"/>
    <cellStyle name="Calculation 3 2 4 3 2" xfId="40203" xr:uid="{2F57B8E6-CF68-432B-A86A-3DA60C09990E}"/>
    <cellStyle name="Calculation 3 2 4 3 3" xfId="27659" xr:uid="{E37F50B7-51B4-4DBE-AD97-FC8527CEAB60}"/>
    <cellStyle name="Calculation 3 2 4 4" xfId="13925" xr:uid="{0FA46153-9E05-49AA-91CF-BA8991934CF6}"/>
    <cellStyle name="Calculation 3 2 4 4 2" xfId="41799" xr:uid="{D33DD3A0-7B32-4080-98C3-8C2D25F42DDE}"/>
    <cellStyle name="Calculation 3 2 4 4 3" xfId="29255" xr:uid="{32727EEA-9516-4C21-BFFF-17028907CAAF}"/>
    <cellStyle name="Calculation 3 2 4 5" xfId="35696" xr:uid="{196C79B0-BE55-4407-8CD8-8972F8F20CC2}"/>
    <cellStyle name="Calculation 3 2 4 6" xfId="22591" xr:uid="{4410A60D-9416-4EDF-A84B-982C28F617E0}"/>
    <cellStyle name="Calculation 3 2 5" xfId="8792" xr:uid="{52AD9263-C007-40D0-9CDE-49616CBDD55D}"/>
    <cellStyle name="Calculation 3 2 5 2" xfId="11559" xr:uid="{C998A43D-051E-4D67-A629-2176AB20A59D}"/>
    <cellStyle name="Calculation 3 2 5 2 2" xfId="39433" xr:uid="{9B821BD2-8993-4BEA-9FAD-09B151C863DD}"/>
    <cellStyle name="Calculation 3 2 5 2 3" xfId="26889" xr:uid="{45CDD340-1C86-4822-8936-DFD5C3FEDDA4}"/>
    <cellStyle name="Calculation 3 2 5 3" xfId="13176" xr:uid="{6534905A-D5A6-40DD-BF8C-85137270CC47}"/>
    <cellStyle name="Calculation 3 2 5 3 2" xfId="41050" xr:uid="{0970323E-FC0D-462F-9041-467B2DDB6452}"/>
    <cellStyle name="Calculation 3 2 5 3 3" xfId="28506" xr:uid="{F91CB994-FB69-4ED8-935D-F1774A0456C6}"/>
    <cellStyle name="Calculation 3 2 5 4" xfId="14623" xr:uid="{77958A74-C141-4AB4-B321-7EFCAA918627}"/>
    <cellStyle name="Calculation 3 2 5 4 2" xfId="42497" xr:uid="{AFD149E3-5AF5-405D-B40F-2332BB942C57}"/>
    <cellStyle name="Calculation 3 2 5 4 3" xfId="29953" xr:uid="{95FE7280-77F5-477A-98A3-94F3216FDC21}"/>
    <cellStyle name="Calculation 3 2 5 5" xfId="36690" xr:uid="{3B79E2C9-3F2B-44D8-AB4D-40356B3151A4}"/>
    <cellStyle name="Calculation 3 2 5 6" xfId="24124" xr:uid="{5F72C34F-92CC-40B6-83EF-31DB50668037}"/>
    <cellStyle name="Calculation 3 2 6" xfId="10030" xr:uid="{ED7E9826-8C21-452A-9A22-47B3DDD961FB}"/>
    <cellStyle name="Calculation 3 2 6 2" xfId="5231" xr:uid="{B03027DA-B232-49A6-AAFB-D672DB16AEA5}"/>
    <cellStyle name="Calculation 3 2 6 2 2" xfId="34409" xr:uid="{9932249F-5E7F-42A2-B0C3-7E17BE19D726}"/>
    <cellStyle name="Calculation 3 2 6 2 3" xfId="20575" xr:uid="{98DAF2A8-D699-4011-BC3B-DFD6A540E3E9}"/>
    <cellStyle name="Calculation 3 2 6 3" xfId="5479" xr:uid="{672AE366-EA2A-46B2-909F-D581C186941F}"/>
    <cellStyle name="Calculation 3 2 6 3 2" xfId="34602" xr:uid="{F24D90E2-32C4-4125-BF24-50574FD3E55F}"/>
    <cellStyle name="Calculation 3 2 6 3 3" xfId="20823" xr:uid="{D0567044-7291-455C-8DC6-1B88AA399E3B}"/>
    <cellStyle name="Calculation 3 2 6 4" xfId="37927" xr:uid="{1C7479F9-37FD-4DF1-A0FA-60B77E7A6D30}"/>
    <cellStyle name="Calculation 3 2 6 5" xfId="25361" xr:uid="{2E15B28F-DC79-44EF-BFD8-DE5EC73FD8F1}"/>
    <cellStyle name="Calculation 3 2 7" xfId="6611" xr:uid="{2C211427-9886-4E21-AD49-FB17500623E4}"/>
    <cellStyle name="Calculation 3 2 7 2" xfId="35094" xr:uid="{31D0DD90-24DA-49A4-8414-1ABBAAA539B4}"/>
    <cellStyle name="Calculation 3 2 7 3" xfId="21952" xr:uid="{36049392-7E83-4B26-93D0-CF5649F39D4A}"/>
    <cellStyle name="Calculation 3 2 8" xfId="9664" xr:uid="{1DF65F0D-570B-4CA7-A5D0-6DFE3ED7A12E}"/>
    <cellStyle name="Calculation 3 2 8 2" xfId="37562" xr:uid="{248CB914-3388-49AE-A084-11377048C857}"/>
    <cellStyle name="Calculation 3 2 8 3" xfId="24996" xr:uid="{1311ECB6-7363-4571-A60A-4403D2010396}"/>
    <cellStyle name="Calculation 3 2 9" xfId="9007" xr:uid="{87476E6C-61C8-4842-8D9A-D9C01CD26043}"/>
    <cellStyle name="Calculation 3 2 9 2" xfId="36905" xr:uid="{C01E3210-55FB-4D0A-B55A-E086F7AAD0D8}"/>
    <cellStyle name="Calculation 3 2 9 3" xfId="24339" xr:uid="{19435530-60E4-4704-B070-74734BC0947A}"/>
    <cellStyle name="Calculation 3 3" xfId="2244" xr:uid="{2A599293-9322-409C-901B-F6D72BEE39AF}"/>
    <cellStyle name="Calculation 3 3 10" xfId="16270" xr:uid="{AD240E11-9353-4798-9DFB-55A98661E9C2}"/>
    <cellStyle name="Calculation 3 3 10 2" xfId="43450" xr:uid="{6360B09A-BDDD-477E-8445-C0739AFD73D2}"/>
    <cellStyle name="Calculation 3 3 10 3" xfId="31580" xr:uid="{9135C9FE-9E47-4FCA-881A-EFD8EDD2877A}"/>
    <cellStyle name="Calculation 3 3 11" xfId="34135" xr:uid="{C6EF790C-5505-4BCB-A109-71F99AE10F30}"/>
    <cellStyle name="Calculation 3 3 12" xfId="19184" xr:uid="{3B52F2AE-7C20-436D-8BE4-F90034C1F18F}"/>
    <cellStyle name="Calculation 3 3 2" xfId="8204" xr:uid="{8EE8ED69-63BA-4AEC-A3C6-7086CCABF7A4}"/>
    <cellStyle name="Calculation 3 3 2 10" xfId="36103" xr:uid="{145F8E3A-B546-4C54-9B05-22BC58A3FFC4}"/>
    <cellStyle name="Calculation 3 3 2 11" xfId="23537" xr:uid="{4DB210AD-5BC1-4487-9DB4-5460224220D8}"/>
    <cellStyle name="Calculation 3 3 2 2" xfId="9362" xr:uid="{43775E88-94D1-41D3-A360-5D990F743A85}"/>
    <cellStyle name="Calculation 3 3 2 2 2" xfId="11945" xr:uid="{D6E2896F-161C-46B9-9311-286E52642F7E}"/>
    <cellStyle name="Calculation 3 3 2 2 2 2" xfId="39819" xr:uid="{B6BBC42E-D584-4A7C-84DA-F044DEACD0E3}"/>
    <cellStyle name="Calculation 3 3 2 2 2 3" xfId="27275" xr:uid="{657ED5C6-56A2-4D46-96FB-8859D1835FA2}"/>
    <cellStyle name="Calculation 3 3 2 2 3" xfId="13562" xr:uid="{2DFB20E4-BD97-48BC-BF48-7FBFCCEB96EB}"/>
    <cellStyle name="Calculation 3 3 2 2 3 2" xfId="41436" xr:uid="{5C07C339-73F0-4AB5-BE55-7317B22724C8}"/>
    <cellStyle name="Calculation 3 3 2 2 3 3" xfId="28892" xr:uid="{32390E60-F0CE-4DE7-89C9-048B54E15D7C}"/>
    <cellStyle name="Calculation 3 3 2 2 4" xfId="15009" xr:uid="{47451CA3-0995-4C52-8088-80FE21D67F5C}"/>
    <cellStyle name="Calculation 3 3 2 2 4 2" xfId="42883" xr:uid="{115FB2A4-9DAF-4B0F-823A-454E4AF3D868}"/>
    <cellStyle name="Calculation 3 3 2 2 4 3" xfId="30339" xr:uid="{22F508FE-A4F1-4752-A689-D6985CE477F6}"/>
    <cellStyle name="Calculation 3 3 2 2 5" xfId="37260" xr:uid="{8DA2FFE2-1E63-4B63-B148-D165870BC73B}"/>
    <cellStyle name="Calculation 3 3 2 2 6" xfId="24694" xr:uid="{9F5DE27A-1F9A-4B11-8C03-FE2139598C79}"/>
    <cellStyle name="Calculation 3 3 2 3" xfId="11248" xr:uid="{BD721BE7-FCE5-4308-BCC7-5E55ABB95303}"/>
    <cellStyle name="Calculation 3 3 2 3 2" xfId="12865" xr:uid="{E64E3E2D-12A0-40BF-9F85-D7EDDA812596}"/>
    <cellStyle name="Calculation 3 3 2 3 2 2" xfId="40739" xr:uid="{DC1EBFCA-1485-473D-8D52-9CB62FD0F500}"/>
    <cellStyle name="Calculation 3 3 2 3 2 3" xfId="28195" xr:uid="{C86B4805-3EAF-4BA3-B7A5-A2D8B359BCA2}"/>
    <cellStyle name="Calculation 3 3 2 3 3" xfId="14312" xr:uid="{D8338073-07CD-498F-B091-C2BE3DD00766}"/>
    <cellStyle name="Calculation 3 3 2 3 3 2" xfId="42186" xr:uid="{8C13E2C2-243A-414E-A60A-DBF219B5508F}"/>
    <cellStyle name="Calculation 3 3 2 3 3 3" xfId="29642" xr:uid="{9C309B62-094F-438F-8EE4-61D39D6121E6}"/>
    <cellStyle name="Calculation 3 3 2 3 4" xfId="39122" xr:uid="{A9CB2CDA-0D10-44D2-85AB-2F24D0F2C66E}"/>
    <cellStyle name="Calculation 3 3 2 3 5" xfId="26578" xr:uid="{A18C0D3A-066C-4ABE-88BA-09BB73A7E5B1}"/>
    <cellStyle name="Calculation 3 3 2 4" xfId="10010" xr:uid="{98EF3D15-AF67-4873-940C-BE562477962A}"/>
    <cellStyle name="Calculation 3 3 2 4 2" xfId="37907" xr:uid="{49458A73-7023-48E5-8545-D905488EF668}"/>
    <cellStyle name="Calculation 3 3 2 4 3" xfId="25341" xr:uid="{9E510E0F-096F-43BB-B56A-6FF2FFF90E1C}"/>
    <cellStyle name="Calculation 3 3 2 5" xfId="5438" xr:uid="{BDE9C1D6-1C45-4D20-88E1-72C2BC719B39}"/>
    <cellStyle name="Calculation 3 3 2 5 2" xfId="34561" xr:uid="{EDDC137C-963F-45F1-8EB7-B92BF8061EA1}"/>
    <cellStyle name="Calculation 3 3 2 5 3" xfId="20782" xr:uid="{53D8959D-71C6-49D4-82F0-7F5FBEFDD62D}"/>
    <cellStyle name="Calculation 3 3 2 6" xfId="8759" xr:uid="{F78882AF-959E-4AEE-9E4B-EA93AE61C5DA}"/>
    <cellStyle name="Calculation 3 3 2 6 2" xfId="36657" xr:uid="{8E91A184-F7D6-4C38-83C2-FDD5F5C81EE2}"/>
    <cellStyle name="Calculation 3 3 2 6 3" xfId="24091" xr:uid="{DA02812E-44B8-4148-B79A-33ECAB5752A1}"/>
    <cellStyle name="Calculation 3 3 2 7" xfId="17127" xr:uid="{76069E75-E6D6-465F-865E-3409DBF5C68A}"/>
    <cellStyle name="Calculation 3 3 2 7 2" xfId="43716" xr:uid="{02695FB3-9333-42D5-A4EE-7460B0339FE1}"/>
    <cellStyle name="Calculation 3 3 2 7 3" xfId="32425" xr:uid="{769043A1-EBE9-4F36-B4C0-7E31697B7CF0}"/>
    <cellStyle name="Calculation 3 3 2 8" xfId="18355" xr:uid="{CD5938F7-2086-4F0D-BCCF-65B064C38ECB}"/>
    <cellStyle name="Calculation 3 3 2 8 2" xfId="44223" xr:uid="{056E5977-7170-47E6-86A2-5E79D46F7CCB}"/>
    <cellStyle name="Calculation 3 3 2 8 3" xfId="33653" xr:uid="{CC550108-7418-4749-AE5D-6B4C7A500168}"/>
    <cellStyle name="Calculation 3 3 2 9" xfId="18588" xr:uid="{4DD3EFA4-104F-49A8-8B65-B32742E6BF36}"/>
    <cellStyle name="Calculation 3 3 2 9 2" xfId="44456" xr:uid="{EB333F01-59CD-4B90-857B-C29B672F9919}"/>
    <cellStyle name="Calculation 3 3 2 9 3" xfId="33886" xr:uid="{FC193D15-73DC-4B5C-AE4A-72BAF514E9C2}"/>
    <cellStyle name="Calculation 3 3 3" xfId="6058" xr:uid="{A4ED2AEE-9B9A-42C2-B09C-374C03D03135}"/>
    <cellStyle name="Calculation 3 3 3 2" xfId="10552" xr:uid="{3606D69D-D4B8-4802-B1F2-7844AADB72AD}"/>
    <cellStyle name="Calculation 3 3 3 2 2" xfId="38435" xr:uid="{3A3CE319-72D9-4C1C-A0C6-6401387BBD4C}"/>
    <cellStyle name="Calculation 3 3 3 2 3" xfId="25882" xr:uid="{A14CF36E-A964-4E76-ABC9-CF028CB8FFCD}"/>
    <cellStyle name="Calculation 3 3 3 3" xfId="12215" xr:uid="{4F532029-2BF1-4537-8337-B2E71EFAA435}"/>
    <cellStyle name="Calculation 3 3 3 3 2" xfId="40089" xr:uid="{247333E7-390F-4926-87D1-82ACEAC4BA33}"/>
    <cellStyle name="Calculation 3 3 3 3 3" xfId="27545" xr:uid="{DBCD49B5-2147-4B3C-B5D0-5E876ADDFB99}"/>
    <cellStyle name="Calculation 3 3 3 4" xfId="5514" xr:uid="{FFCB272B-2F6E-4F8B-909F-8AD22075A523}"/>
    <cellStyle name="Calculation 3 3 3 4 2" xfId="34625" xr:uid="{CE349E7E-95E9-4E67-ACE0-5820DA1C4866}"/>
    <cellStyle name="Calculation 3 3 3 4 3" xfId="20858" xr:uid="{EB88790E-CE00-41F4-8C4C-99A80A8FAC17}"/>
    <cellStyle name="Calculation 3 3 3 5" xfId="34948" xr:uid="{13F95BC3-54BD-4676-ADD2-E1DC6616554B}"/>
    <cellStyle name="Calculation 3 3 3 6" xfId="21399" xr:uid="{6112D439-2D81-4C16-B515-6F80F3CA53A4}"/>
    <cellStyle name="Calculation 3 3 4" xfId="5517" xr:uid="{828DB9D3-9954-4995-A3AB-32BCF449F6EF}"/>
    <cellStyle name="Calculation 3 3 4 2" xfId="10439" xr:uid="{B3516F1E-2213-4F66-A93C-C6D135630625}"/>
    <cellStyle name="Calculation 3 3 4 2 2" xfId="38329" xr:uid="{7BF978E8-6126-47EF-8173-BF7D93FFB414}"/>
    <cellStyle name="Calculation 3 3 4 2 3" xfId="25769" xr:uid="{A1DA0B3E-1E18-40B4-B700-71815798394E}"/>
    <cellStyle name="Calculation 3 3 4 3" xfId="9083" xr:uid="{72DB0C3E-BCCC-4F58-96C3-3740EA34FEF1}"/>
    <cellStyle name="Calculation 3 3 4 3 2" xfId="36981" xr:uid="{99276980-AA8B-462C-92A4-883F823D260A}"/>
    <cellStyle name="Calculation 3 3 4 3 3" xfId="24415" xr:uid="{13A8E948-7D2A-4C6F-ACB2-D5B353FE929C}"/>
    <cellStyle name="Calculation 3 3 4 4" xfId="5512" xr:uid="{D7E575F0-9C07-4CBF-8B9A-E9324E474D8D}"/>
    <cellStyle name="Calculation 3 3 4 4 2" xfId="34623" xr:uid="{0FC99DB8-8C57-490A-8CFD-0C98D3DC2FE8}"/>
    <cellStyle name="Calculation 3 3 4 4 3" xfId="20856" xr:uid="{09520A12-199E-462B-9F3D-32AF00974CC4}"/>
    <cellStyle name="Calculation 3 3 4 5" xfId="34628" xr:uid="{ADC26F7C-687A-4A90-8C44-D4A01F6ECCE8}"/>
    <cellStyle name="Calculation 3 3 4 6" xfId="20861" xr:uid="{1A805C5E-1683-4E80-A154-DF0238A9CBD9}"/>
    <cellStyle name="Calculation 3 3 5" xfId="5483" xr:uid="{869B8C4A-3ED8-4153-995E-752A2155E192}"/>
    <cellStyle name="Calculation 3 3 5 2" xfId="34606" xr:uid="{7853DAFD-BC21-478D-B1D4-0124FC5FDD64}"/>
    <cellStyle name="Calculation 3 3 5 3" xfId="20827" xr:uid="{3DFFB1F3-9433-4730-9D1E-44327A65D444}"/>
    <cellStyle name="Calculation 3 3 6" xfId="6143" xr:uid="{4542A7D1-A707-4914-9A5A-1A9D98F5AFF9}"/>
    <cellStyle name="Calculation 3 3 6 2" xfId="34962" xr:uid="{434BF77E-55F1-4AFF-ADAE-E1DE8F806E70}"/>
    <cellStyle name="Calculation 3 3 6 3" xfId="21484" xr:uid="{8920D945-7259-48B5-9B24-B268D89BB031}"/>
    <cellStyle name="Calculation 3 3 7" xfId="10569" xr:uid="{F8E30CFF-CE46-441B-B921-0F5D008CD500}"/>
    <cellStyle name="Calculation 3 3 7 2" xfId="38452" xr:uid="{D4639D71-6B8D-49D5-B5A1-0E15E44ABA29}"/>
    <cellStyle name="Calculation 3 3 7 3" xfId="25899" xr:uid="{7CF1510F-3A2B-4F95-B271-A5984C5C1E3B}"/>
    <cellStyle name="Calculation 3 3 8" xfId="15707" xr:uid="{A26DAE98-610B-4443-A56E-CBF3D0CF37F1}"/>
    <cellStyle name="Calculation 3 3 8 2" xfId="43314" xr:uid="{BB8DDF71-FF26-4F9F-A287-579527974BED}"/>
    <cellStyle name="Calculation 3 3 8 3" xfId="31036" xr:uid="{0C81C28E-99AF-40F0-B761-3601B5B52E2A}"/>
    <cellStyle name="Calculation 3 3 9" xfId="15384" xr:uid="{7F738913-3786-4A5A-B68F-35ABA890FD9D}"/>
    <cellStyle name="Calculation 3 3 9 2" xfId="43180" xr:uid="{007DDAE9-3015-4E08-BFD5-A2DC404A2946}"/>
    <cellStyle name="Calculation 3 3 9 3" xfId="30713" xr:uid="{36902368-2810-4DB3-9166-24BA9B07A28E}"/>
    <cellStyle name="Calculation 3 4" xfId="4621" xr:uid="{2B522CAE-DF38-43A8-9ED5-BB6FC8D674E4}"/>
    <cellStyle name="Calculation 3 4 10" xfId="16629" xr:uid="{AD782FDC-9E65-4BD3-84FE-CFBF72DC94FD}"/>
    <cellStyle name="Calculation 3 4 10 2" xfId="43699" xr:uid="{84179385-6EA9-407C-9F37-3AD2EF0E1CEA}"/>
    <cellStyle name="Calculation 3 4 10 3" xfId="31931" xr:uid="{8DA401AE-FC4F-48D1-AB24-47B5F1120854}"/>
    <cellStyle name="Calculation 3 4 11" xfId="18319" xr:uid="{ABF0125C-20F7-4403-AC68-33592E88A00B}"/>
    <cellStyle name="Calculation 3 4 11 2" xfId="44187" xr:uid="{A689C00C-2BFC-4332-A84A-7A53390E9657}"/>
    <cellStyle name="Calculation 3 4 11 3" xfId="33617" xr:uid="{B30CD08F-92D8-468C-9246-1E91F59054E0}"/>
    <cellStyle name="Calculation 3 4 12" xfId="16197" xr:uid="{D46938A7-A403-469D-B40A-0B2B21B56B99}"/>
    <cellStyle name="Calculation 3 4 12 2" xfId="43385" xr:uid="{370BDE17-2B22-45ED-AD4C-466F82BABDB1}"/>
    <cellStyle name="Calculation 3 4 12 3" xfId="31514" xr:uid="{AE0D5698-4912-42E1-97D1-8C133F675F10}"/>
    <cellStyle name="Calculation 3 4 13" xfId="34352" xr:uid="{58985839-94EC-4D58-A5BC-D01254235F56}"/>
    <cellStyle name="Calculation 3 4 14" xfId="20014" xr:uid="{A62992C6-650A-4F9C-BD50-0EEDE205F230}"/>
    <cellStyle name="Calculation 3 4 2" xfId="8432" xr:uid="{35FE4D1C-B99E-4220-B9D4-F44AA18A3D64}"/>
    <cellStyle name="Calculation 3 4 2 10" xfId="36330" xr:uid="{FEABC154-1D1B-4709-8556-14422C3DF5E7}"/>
    <cellStyle name="Calculation 3 4 2 11" xfId="23764" xr:uid="{CEF8F41F-3D38-4D9B-B914-A235BDFEFDF4}"/>
    <cellStyle name="Calculation 3 4 2 2" xfId="9589" xr:uid="{A4DA86D3-646F-4DBC-85F5-96B8B6F14D67}"/>
    <cellStyle name="Calculation 3 4 2 2 2" xfId="12172" xr:uid="{452EF9E9-C19D-4AC1-ABC9-F7083C4C118F}"/>
    <cellStyle name="Calculation 3 4 2 2 2 2" xfId="40046" xr:uid="{BB78A377-7D61-4907-864D-8D38D3D9EE4E}"/>
    <cellStyle name="Calculation 3 4 2 2 2 3" xfId="27502" xr:uid="{E0035A54-4F50-43FE-B377-5E3381F555B4}"/>
    <cellStyle name="Calculation 3 4 2 2 3" xfId="13789" xr:uid="{868CC540-411F-457B-BA6E-50AAFCBADE25}"/>
    <cellStyle name="Calculation 3 4 2 2 3 2" xfId="41663" xr:uid="{C82AFE7E-DC21-4BE4-AA81-9802F830164E}"/>
    <cellStyle name="Calculation 3 4 2 2 3 3" xfId="29119" xr:uid="{042C2EEC-052A-49EC-894C-848148BB3E9E}"/>
    <cellStyle name="Calculation 3 4 2 2 4" xfId="15236" xr:uid="{078E2ABF-9E58-4CAD-B81D-C98A81F5720D}"/>
    <cellStyle name="Calculation 3 4 2 2 4 2" xfId="43110" xr:uid="{B9B73F8E-B9E3-44BB-85A2-90B1265D7668}"/>
    <cellStyle name="Calculation 3 4 2 2 4 3" xfId="30566" xr:uid="{06E2916B-0176-411C-9C69-30752B1F39E6}"/>
    <cellStyle name="Calculation 3 4 2 2 5" xfId="37487" xr:uid="{7B38F5DE-9929-4EC6-ABAC-ED5E30E5D222}"/>
    <cellStyle name="Calculation 3 4 2 2 6" xfId="24921" xr:uid="{C195FA93-1913-41BA-855A-65A72908B820}"/>
    <cellStyle name="Calculation 3 4 2 3" xfId="11475" xr:uid="{B14EF441-FFD1-4C00-AB52-D00606F1A335}"/>
    <cellStyle name="Calculation 3 4 2 3 2" xfId="13092" xr:uid="{10F0C996-2DF6-4918-BDFF-500D4EC33E6E}"/>
    <cellStyle name="Calculation 3 4 2 3 2 2" xfId="40966" xr:uid="{DF974B45-CA02-4D8F-8F99-B5E6900ED8C4}"/>
    <cellStyle name="Calculation 3 4 2 3 2 3" xfId="28422" xr:uid="{FF647395-F961-432D-961F-DFC69B7F597D}"/>
    <cellStyle name="Calculation 3 4 2 3 3" xfId="14539" xr:uid="{1316BFAF-B4D0-48FB-AF16-82DD38E37C5A}"/>
    <cellStyle name="Calculation 3 4 2 3 3 2" xfId="42413" xr:uid="{4BCBC414-6A81-44E2-A028-B0F8AEE20A6C}"/>
    <cellStyle name="Calculation 3 4 2 3 3 3" xfId="29869" xr:uid="{4AEF6824-40C4-4F1D-BEBB-31B2C5041B53}"/>
    <cellStyle name="Calculation 3 4 2 3 4" xfId="39349" xr:uid="{E0CEE0DD-60F3-491E-9008-8DAA31F0A61A}"/>
    <cellStyle name="Calculation 3 4 2 3 5" xfId="26805" xr:uid="{5C06B483-54E2-4EC9-B002-3DD955C919BA}"/>
    <cellStyle name="Calculation 3 4 2 4" xfId="10340" xr:uid="{24BDCA94-EE41-4E79-818F-32A82914E3C3}"/>
    <cellStyle name="Calculation 3 4 2 4 2" xfId="38235" xr:uid="{FAB2BDD5-663B-491D-9292-B12786FF7347}"/>
    <cellStyle name="Calculation 3 4 2 4 3" xfId="25670" xr:uid="{3A5951CE-2046-4C50-BAAC-CF3AFEDAC6B7}"/>
    <cellStyle name="Calculation 3 4 2 5" xfId="5647" xr:uid="{03FF457A-B16B-41ED-852C-DB262B604B6E}"/>
    <cellStyle name="Calculation 3 4 2 5 2" xfId="34754" xr:uid="{51BB2103-B7A1-4177-92EE-2B86D4E2588C}"/>
    <cellStyle name="Calculation 3 4 2 5 3" xfId="20991" xr:uid="{33DB0AD1-B9F8-4CC7-8B9B-A8C6E6732DD3}"/>
    <cellStyle name="Calculation 3 4 2 6" xfId="6727" xr:uid="{B93D82C4-C1D6-4103-A5B7-E7337159B57C}"/>
    <cellStyle name="Calculation 3 4 2 6 2" xfId="35210" xr:uid="{B60E69A3-9E34-4D11-97A7-AE6D65D2B70D}"/>
    <cellStyle name="Calculation 3 4 2 6 3" xfId="22068" xr:uid="{9B8B28A2-01F5-4B26-94C3-3B6815E27F86}"/>
    <cellStyle name="Calculation 3 4 2 7" xfId="17844" xr:uid="{5F39F9FB-7DE7-4799-99F2-40626A3E2D37}"/>
    <cellStyle name="Calculation 3 4 2 7 2" xfId="43924" xr:uid="{675235A3-54FD-47EA-8D7A-8D3CD2E6AD6D}"/>
    <cellStyle name="Calculation 3 4 2 7 3" xfId="33142" xr:uid="{8E6845D7-F68E-44AA-B0F1-E30240097F68}"/>
    <cellStyle name="Calculation 3 4 2 8" xfId="18567" xr:uid="{47FF8436-C4D1-4541-A09E-9429F82F0F32}"/>
    <cellStyle name="Calculation 3 4 2 8 2" xfId="44435" xr:uid="{BAEEC121-8573-467E-8798-CC681815BA9E}"/>
    <cellStyle name="Calculation 3 4 2 8 3" xfId="33865" xr:uid="{AD96C8DA-E531-41F3-8A83-760508BA361F}"/>
    <cellStyle name="Calculation 3 4 2 9" xfId="18771" xr:uid="{FDF515F1-CB05-46B0-B6FC-FE5AF0CBA60D}"/>
    <cellStyle name="Calculation 3 4 2 9 2" xfId="44639" xr:uid="{71901E73-791B-46B2-BE05-5DE1D890B90C}"/>
    <cellStyle name="Calculation 3 4 2 9 3" xfId="34069" xr:uid="{526D856F-4E18-429F-A83F-02C633B932BC}"/>
    <cellStyle name="Calculation 3 4 3" xfId="8084" xr:uid="{7E234ADE-68E0-42BB-A2E7-D17E90C8CB9F}"/>
    <cellStyle name="Calculation 3 4 3 2" xfId="9244" xr:uid="{44EFC610-5FE9-477F-9430-135EC011F222}"/>
    <cellStyle name="Calculation 3 4 3 2 2" xfId="11827" xr:uid="{9AC7CE42-D401-47DC-8315-01791389D68E}"/>
    <cellStyle name="Calculation 3 4 3 2 2 2" xfId="39701" xr:uid="{739EA33A-5E70-4D9F-B617-CEF699E06913}"/>
    <cellStyle name="Calculation 3 4 3 2 2 3" xfId="27157" xr:uid="{C9E5687F-8781-4FDB-B50B-65C1E7DF20FC}"/>
    <cellStyle name="Calculation 3 4 3 2 3" xfId="13444" xr:uid="{67AA1E24-56D4-48AA-A449-98CC253C435E}"/>
    <cellStyle name="Calculation 3 4 3 2 3 2" xfId="41318" xr:uid="{9C2092F4-09BB-4A7E-A2CB-D6516845FE9B}"/>
    <cellStyle name="Calculation 3 4 3 2 3 3" xfId="28774" xr:uid="{5DD2F4D9-9AE4-42A8-8AD8-FD3DAD7ECB2F}"/>
    <cellStyle name="Calculation 3 4 3 2 4" xfId="14891" xr:uid="{E1D94116-75E2-4F64-AC93-FBE7878AFB06}"/>
    <cellStyle name="Calculation 3 4 3 2 4 2" xfId="42765" xr:uid="{8D9633D1-9093-4907-BFB3-2AC5105375FA}"/>
    <cellStyle name="Calculation 3 4 3 2 4 3" xfId="30221" xr:uid="{E20FBDD7-E9C1-4168-B25F-C6CE9C9172B0}"/>
    <cellStyle name="Calculation 3 4 3 2 5" xfId="37142" xr:uid="{4C096675-500B-4823-BE4A-72763C3ACD93}"/>
    <cellStyle name="Calculation 3 4 3 2 6" xfId="24576" xr:uid="{BCDF9587-0751-4FF5-8CA0-80A633D9F743}"/>
    <cellStyle name="Calculation 3 4 3 3" xfId="11130" xr:uid="{2444AD5E-092F-4609-9300-B83A0A750F9D}"/>
    <cellStyle name="Calculation 3 4 3 3 2" xfId="12747" xr:uid="{0DD711A6-F281-46B1-8FB1-0BC983C7ABC5}"/>
    <cellStyle name="Calculation 3 4 3 3 2 2" xfId="40621" xr:uid="{F8CA4EB9-619C-4C78-82EE-6FA6AEA22948}"/>
    <cellStyle name="Calculation 3 4 3 3 2 3" xfId="28077" xr:uid="{6C0D8840-B7F3-46F0-A8A2-96FC5B906212}"/>
    <cellStyle name="Calculation 3 4 3 3 3" xfId="14194" xr:uid="{54A7B021-456A-431B-80A6-A407CEB5CAE4}"/>
    <cellStyle name="Calculation 3 4 3 3 3 2" xfId="42068" xr:uid="{793C0B1A-8F69-431E-A4CB-950C74B0D775}"/>
    <cellStyle name="Calculation 3 4 3 3 3 3" xfId="29524" xr:uid="{284A6CE7-45D4-42FE-828B-32379D9000CB}"/>
    <cellStyle name="Calculation 3 4 3 3 4" xfId="39004" xr:uid="{A2A47153-3E76-4850-BDFD-D8B0FB28973E}"/>
    <cellStyle name="Calculation 3 4 3 3 5" xfId="26460" xr:uid="{FA999131-03AC-4939-83F9-04000069C8CC}"/>
    <cellStyle name="Calculation 3 4 3 4" xfId="9883" xr:uid="{49E779C9-6BC5-41EA-8806-154D86196573}"/>
    <cellStyle name="Calculation 3 4 3 4 2" xfId="37780" xr:uid="{BC730567-EBE8-4B0B-99E8-90AD45CF6879}"/>
    <cellStyle name="Calculation 3 4 3 4 3" xfId="25214" xr:uid="{C7CA76EB-A7F5-403F-8A53-B8689BB20E43}"/>
    <cellStyle name="Calculation 3 4 3 5" xfId="8614" xr:uid="{C24969E6-5871-4392-97D2-CCE90DB02CB6}"/>
    <cellStyle name="Calculation 3 4 3 5 2" xfId="36512" xr:uid="{78F75ED0-0F7F-4982-8E24-957D1366F898}"/>
    <cellStyle name="Calculation 3 4 3 5 3" xfId="23946" xr:uid="{FCE1FAB0-1EF4-4D1E-9934-5B8E3441C2E1}"/>
    <cellStyle name="Calculation 3 4 3 6" xfId="6834" xr:uid="{5A9CEEAE-AAB4-4C7A-BA37-67CFACE99A34}"/>
    <cellStyle name="Calculation 3 4 3 6 2" xfId="35316" xr:uid="{3E55962D-4C43-4D4C-ABAC-36BB78841221}"/>
    <cellStyle name="Calculation 3 4 3 6 3" xfId="22175" xr:uid="{5DCF1AD7-298E-47F0-8529-E719F0102F59}"/>
    <cellStyle name="Calculation 3 4 3 7" xfId="35985" xr:uid="{0FF9D723-8878-4938-BC11-DF50FAF19621}"/>
    <cellStyle name="Calculation 3 4 3 8" xfId="23419" xr:uid="{00C3C46C-9CA2-41BE-A4E7-A8761E11B135}"/>
    <cellStyle name="Calculation 3 4 4" xfId="7477" xr:uid="{80364FCA-9619-40D9-9249-B411725C7AFC}"/>
    <cellStyle name="Calculation 3 4 4 2" xfId="10865" xr:uid="{85A61178-A68E-429C-B9C5-993647045681}"/>
    <cellStyle name="Calculation 3 4 4 2 2" xfId="38748" xr:uid="{75AD3466-FC69-4480-8E18-E3AE23D3B5DC}"/>
    <cellStyle name="Calculation 3 4 4 2 3" xfId="26195" xr:uid="{A2111F80-BD31-4ACC-B979-9B16EE1F9740}"/>
    <cellStyle name="Calculation 3 4 4 3" xfId="12512" xr:uid="{512CA981-4824-480A-8C82-F11C3CB24B87}"/>
    <cellStyle name="Calculation 3 4 4 3 2" xfId="40386" xr:uid="{6CFA9498-2D58-4E78-A77A-909ABA0B4709}"/>
    <cellStyle name="Calculation 3 4 4 3 3" xfId="27842" xr:uid="{A3D437EE-4371-4048-AFEE-3DB85F2E7608}"/>
    <cellStyle name="Calculation 3 4 4 4" xfId="14083" xr:uid="{DF75961C-7CC1-4F07-A8B1-40DCFC339712}"/>
    <cellStyle name="Calculation 3 4 4 4 2" xfId="41957" xr:uid="{6EFB6E30-E859-4CA8-9EE6-A8436AA939E5}"/>
    <cellStyle name="Calculation 3 4 4 4 3" xfId="29413" xr:uid="{7CA00BA6-F9B6-43FE-AF41-521D48A5B139}"/>
    <cellStyle name="Calculation 3 4 4 5" xfId="35856" xr:uid="{909DAABB-F432-4289-B193-6761CA1EDBCD}"/>
    <cellStyle name="Calculation 3 4 4 6" xfId="22818" xr:uid="{8F2B9195-F375-4BC5-B397-AC7CB9D49083}"/>
    <cellStyle name="Calculation 3 4 5" xfId="8978" xr:uid="{4CDAC74D-25C0-46EC-AF64-DB953154B789}"/>
    <cellStyle name="Calculation 3 4 5 2" xfId="11717" xr:uid="{02350400-D100-481F-8CEC-0C1EC06012C5}"/>
    <cellStyle name="Calculation 3 4 5 2 2" xfId="39591" xr:uid="{34403821-0389-4B1A-9FD1-698B6CCF8F12}"/>
    <cellStyle name="Calculation 3 4 5 2 3" xfId="27047" xr:uid="{7EE43277-84B7-47C3-8F69-C8DA4434829C}"/>
    <cellStyle name="Calculation 3 4 5 3" xfId="13334" xr:uid="{6344A449-53B9-4D5A-8D68-DA3AB7FE745F}"/>
    <cellStyle name="Calculation 3 4 5 3 2" xfId="41208" xr:uid="{8E7004D3-DFC6-4DD3-8725-CBDA86B9AFF2}"/>
    <cellStyle name="Calculation 3 4 5 3 3" xfId="28664" xr:uid="{931FE9C1-EDD9-444F-98AC-C05D59DB91C6}"/>
    <cellStyle name="Calculation 3 4 5 4" xfId="14781" xr:uid="{40608198-A279-43F3-B456-44F90790CFEC}"/>
    <cellStyle name="Calculation 3 4 5 4 2" xfId="42655" xr:uid="{A1A32CC5-D772-436F-B47B-DB0E855B3F90}"/>
    <cellStyle name="Calculation 3 4 5 4 3" xfId="30111" xr:uid="{349A75B8-1FC3-4377-B6B9-4C97C5388FE5}"/>
    <cellStyle name="Calculation 3 4 5 5" xfId="36876" xr:uid="{A6FC2D4C-C214-474D-A9DB-3315C279F894}"/>
    <cellStyle name="Calculation 3 4 5 6" xfId="24310" xr:uid="{1F95F52B-78B8-469B-AA2E-938FC7139ADE}"/>
    <cellStyle name="Calculation 3 4 6" xfId="9770" xr:uid="{7707AE20-E601-4C88-9709-1DB103F1E6C0}"/>
    <cellStyle name="Calculation 3 4 6 2" xfId="8598" xr:uid="{9EC09583-09C4-49A3-95C3-6E59FA03D759}"/>
    <cellStyle name="Calculation 3 4 6 2 2" xfId="36496" xr:uid="{8CBA0976-3DD2-4FA2-8258-10EEAD06E754}"/>
    <cellStyle name="Calculation 3 4 6 2 3" xfId="23930" xr:uid="{A26128E4-9EAA-4895-8F0A-1B2FC5AD7E67}"/>
    <cellStyle name="Calculation 3 4 6 3" xfId="5591" xr:uid="{2F672320-CDDF-44D5-AE06-305118039813}"/>
    <cellStyle name="Calculation 3 4 6 3 2" xfId="34701" xr:uid="{8235F55A-A0C5-4B63-99B6-31249B9A61EB}"/>
    <cellStyle name="Calculation 3 4 6 3 3" xfId="20935" xr:uid="{6A2CAB3D-FF5E-43FF-BAC5-000994B45A68}"/>
    <cellStyle name="Calculation 3 4 6 4" xfId="37668" xr:uid="{2ABA844D-3EA8-4E45-9EF0-F54A5386A5CD}"/>
    <cellStyle name="Calculation 3 4 6 5" xfId="25102" xr:uid="{503C2BAA-AFAC-40DC-8647-BF245922C131}"/>
    <cellStyle name="Calculation 3 4 7" xfId="7102" xr:uid="{2C68AA07-73DB-404F-899E-C2E5C848FAF2}"/>
    <cellStyle name="Calculation 3 4 7 2" xfId="35584" xr:uid="{C0096CD5-95DA-44AF-9AA0-D766DD559A6E}"/>
    <cellStyle name="Calculation 3 4 7 3" xfId="22443" xr:uid="{FBBEA5A3-D728-4BF5-A841-2B678275D4A3}"/>
    <cellStyle name="Calculation 3 4 8" xfId="11032" xr:uid="{F7FE1036-3774-471F-B0D4-837568E9FD0E}"/>
    <cellStyle name="Calculation 3 4 8 2" xfId="38908" xr:uid="{827DE86B-1F50-4C11-9EB6-2CC124EF8154}"/>
    <cellStyle name="Calculation 3 4 8 3" xfId="26362" xr:uid="{A461D607-5595-496F-AA72-A49AF5FF2C52}"/>
    <cellStyle name="Calculation 3 4 9" xfId="8952" xr:uid="{9563C6B7-6402-410B-9A6E-EC3A67501E68}"/>
    <cellStyle name="Calculation 3 4 9 2" xfId="36850" xr:uid="{AEBCC3E4-E453-484D-9C15-3A1BAD4D6D56}"/>
    <cellStyle name="Calculation 3 4 9 3" xfId="24284" xr:uid="{4A648E24-E3D6-4D3B-8D6C-D4EE7743AEA7}"/>
    <cellStyle name="Calculation 3 5" xfId="18879" xr:uid="{142065A4-D0D3-4C6E-BEAE-298DB4089F61}"/>
    <cellStyle name="Calculation 4" xfId="910" xr:uid="{B9BD04C2-0FFA-48BD-A140-23DC7F4F91A4}"/>
    <cellStyle name="Calculation 4 2" xfId="4392" xr:uid="{4692DCB2-996E-4703-93F8-7105B5AF99A4}"/>
    <cellStyle name="Calculation 4 2 10" xfId="16405" xr:uid="{480101E0-871A-4E85-A3C0-E418FF7F1EF7}"/>
    <cellStyle name="Calculation 4 2 10 2" xfId="43542" xr:uid="{A830A044-D6CB-4B48-803D-F35F5F0253B8}"/>
    <cellStyle name="Calculation 4 2 10 3" xfId="31707" xr:uid="{B9043E67-1E96-453E-AC89-EA0CADCFC838}"/>
    <cellStyle name="Calculation 4 2 11" xfId="18160" xr:uid="{AD9725B0-2F2B-4018-860E-573DF300DB61}"/>
    <cellStyle name="Calculation 4 2 11 2" xfId="44028" xr:uid="{5BD06DAE-0ED9-4F19-AA47-A557F079F878}"/>
    <cellStyle name="Calculation 4 2 11 3" xfId="33458" xr:uid="{DA3C3FD9-B07A-449C-BE35-B84F96D3544E}"/>
    <cellStyle name="Calculation 4 2 12" xfId="16285" xr:uid="{D839EF13-9A24-49BF-A6BD-6EF7C5C5B850}"/>
    <cellStyle name="Calculation 4 2 12 2" xfId="43465" xr:uid="{BC67FE3A-0D30-4934-BE65-F211E0122AD5}"/>
    <cellStyle name="Calculation 4 2 12 3" xfId="31595" xr:uid="{E47B953C-D56F-4400-98CA-8B2D7D8BCE66}"/>
    <cellStyle name="Calculation 4 2 13" xfId="34195" xr:uid="{D106EF1D-B41A-44AB-8998-72F1D54F7E00}"/>
    <cellStyle name="Calculation 4 2 14" xfId="19790" xr:uid="{FC9815DF-B1A2-4F18-ACFF-CE7145194587}"/>
    <cellStyle name="Calculation 4 2 2" xfId="8270" xr:uid="{C4145ED9-690D-4C1B-A682-A8336183782A}"/>
    <cellStyle name="Calculation 4 2 2 10" xfId="36168" xr:uid="{A5958CC0-2DBA-4892-A58D-D45ADA72EDBC}"/>
    <cellStyle name="Calculation 4 2 2 11" xfId="23602" xr:uid="{521A18F6-5F60-4933-8602-DD13DC782C83}"/>
    <cellStyle name="Calculation 4 2 2 2" xfId="9427" xr:uid="{2F96B35E-AC22-4391-AA24-0FA48E61D3F4}"/>
    <cellStyle name="Calculation 4 2 2 2 2" xfId="12010" xr:uid="{68895228-0FF7-4F8A-B540-7570BDEE3899}"/>
    <cellStyle name="Calculation 4 2 2 2 2 2" xfId="39884" xr:uid="{075349BE-9AC6-42DF-980D-5CFCC1AA6CD1}"/>
    <cellStyle name="Calculation 4 2 2 2 2 3" xfId="27340" xr:uid="{2760BFAC-3E41-4133-9625-804DA5A4B58C}"/>
    <cellStyle name="Calculation 4 2 2 2 3" xfId="13627" xr:uid="{3DE93C8A-B0D8-457E-A353-864FA7D6BA7E}"/>
    <cellStyle name="Calculation 4 2 2 2 3 2" xfId="41501" xr:uid="{14186400-6A46-478F-81B9-0C1C56837265}"/>
    <cellStyle name="Calculation 4 2 2 2 3 3" xfId="28957" xr:uid="{B3C4E95D-42A5-4969-A0F6-C820B8292370}"/>
    <cellStyle name="Calculation 4 2 2 2 4" xfId="15074" xr:uid="{CAF35A80-E310-4D2B-B1FC-A6A911748BD9}"/>
    <cellStyle name="Calculation 4 2 2 2 4 2" xfId="42948" xr:uid="{49D0B03F-DAFF-439E-A035-E722F60717BE}"/>
    <cellStyle name="Calculation 4 2 2 2 4 3" xfId="30404" xr:uid="{809535D4-C10F-4016-A8E7-5D0AF207AC5A}"/>
    <cellStyle name="Calculation 4 2 2 2 5" xfId="37325" xr:uid="{D508FBD2-70AA-4F0F-8041-4ED57FA5F219}"/>
    <cellStyle name="Calculation 4 2 2 2 6" xfId="24759" xr:uid="{B0915627-CC3E-42F5-B4DD-68E94A0B85F5}"/>
    <cellStyle name="Calculation 4 2 2 3" xfId="11313" xr:uid="{8097FFFF-149A-40D4-BCF5-B97DF455E187}"/>
    <cellStyle name="Calculation 4 2 2 3 2" xfId="12930" xr:uid="{DF48803D-2CD6-4402-A3B1-007E64EB9069}"/>
    <cellStyle name="Calculation 4 2 2 3 2 2" xfId="40804" xr:uid="{F5694376-5D9D-4764-B496-9A6A99DC2CBE}"/>
    <cellStyle name="Calculation 4 2 2 3 2 3" xfId="28260" xr:uid="{2DF9D81A-4761-4990-B067-F26534016BBD}"/>
    <cellStyle name="Calculation 4 2 2 3 3" xfId="14377" xr:uid="{58DDC9B5-DA2D-4413-85EF-4FCF189CAB32}"/>
    <cellStyle name="Calculation 4 2 2 3 3 2" xfId="42251" xr:uid="{88D3A5D5-DE49-407F-95AA-385F1EFDB7F7}"/>
    <cellStyle name="Calculation 4 2 2 3 3 3" xfId="29707" xr:uid="{CC50F76F-2B62-4EDD-B2B0-AA3A30AA1631}"/>
    <cellStyle name="Calculation 4 2 2 3 4" xfId="39187" xr:uid="{5D5AF9C2-AE6F-46E5-AD7F-D701062C6B99}"/>
    <cellStyle name="Calculation 4 2 2 3 5" xfId="26643" xr:uid="{9D116C91-CD02-4ED3-A1E1-D99237F83C4F}"/>
    <cellStyle name="Calculation 4 2 2 4" xfId="10176" xr:uid="{2431219C-EE5F-4724-98FD-EFA08E1369A6}"/>
    <cellStyle name="Calculation 4 2 2 4 2" xfId="38071" xr:uid="{231D6545-D3AB-4B33-8D88-1FB76882688B}"/>
    <cellStyle name="Calculation 4 2 2 4 3" xfId="25506" xr:uid="{67A09E7A-0BA6-43AD-A50F-0101027BCB5E}"/>
    <cellStyle name="Calculation 4 2 2 5" xfId="11013" xr:uid="{53EA81AF-36FE-44C5-AE60-6878D346A194}"/>
    <cellStyle name="Calculation 4 2 2 5 2" xfId="38889" xr:uid="{9E9141E9-1BC3-4D4E-BCE4-0651659E6C58}"/>
    <cellStyle name="Calculation 4 2 2 5 3" xfId="26343" xr:uid="{6B65FA53-6409-448B-A076-6FAB2CE799A1}"/>
    <cellStyle name="Calculation 4 2 2 6" xfId="5153" xr:uid="{5245BFDA-11D0-4AF2-958A-1FE60D978F58}"/>
    <cellStyle name="Calculation 4 2 2 6 2" xfId="34368" xr:uid="{E8D0C2C1-40BB-4B18-A92F-A0413D0ED7A4}"/>
    <cellStyle name="Calculation 4 2 2 6 3" xfId="20502" xr:uid="{13595615-260E-4467-A701-3ED07B935808}"/>
    <cellStyle name="Calculation 4 2 2 7" xfId="17620" xr:uid="{72B287C9-1ACC-40C0-9A24-E49D7AA66E86}"/>
    <cellStyle name="Calculation 4 2 2 7 2" xfId="43767" xr:uid="{406FD595-9A34-4567-A70C-3189EED24C46}"/>
    <cellStyle name="Calculation 4 2 2 7 3" xfId="32918" xr:uid="{142C566D-DADC-45A9-AEB9-08A178E834C3}"/>
    <cellStyle name="Calculation 4 2 2 8" xfId="18410" xr:uid="{E004EDBE-0905-479B-BB86-2BCACF460F3F}"/>
    <cellStyle name="Calculation 4 2 2 8 2" xfId="44278" xr:uid="{B25D2136-8834-4967-BFF1-801F86795D0E}"/>
    <cellStyle name="Calculation 4 2 2 8 3" xfId="33708" xr:uid="{759E3843-71B0-4DD2-BC51-41A49C563D34}"/>
    <cellStyle name="Calculation 4 2 2 9" xfId="18614" xr:uid="{34AF6083-45EB-4EAF-9FC5-42BECA9EEB32}"/>
    <cellStyle name="Calculation 4 2 2 9 2" xfId="44482" xr:uid="{627A9B9D-5A9D-4C7C-B1FD-4C099755C6F0}"/>
    <cellStyle name="Calculation 4 2 2 9 3" xfId="33912" xr:uid="{1972AFDC-0007-4DF9-BA42-30F22B3826AB}"/>
    <cellStyle name="Calculation 4 2 3" xfId="8023" xr:uid="{E0DAC9B9-46D5-42B6-9964-0A97CDE80490}"/>
    <cellStyle name="Calculation 4 2 3 2" xfId="9185" xr:uid="{398B4633-4B0B-45B0-A75E-3D0D99C2A618}"/>
    <cellStyle name="Calculation 4 2 3 2 2" xfId="11769" xr:uid="{0CE76E1D-9BE3-4CF9-B002-228D70DED975}"/>
    <cellStyle name="Calculation 4 2 3 2 2 2" xfId="39643" xr:uid="{0DE45905-623B-4D1E-B9D9-27BAA55AEB01}"/>
    <cellStyle name="Calculation 4 2 3 2 2 3" xfId="27099" xr:uid="{BC3D3086-FCD7-4B3F-952D-ED1C565FEB54}"/>
    <cellStyle name="Calculation 4 2 3 2 3" xfId="13386" xr:uid="{843534E3-59A6-41B7-BDB5-CBF61A5D13AE}"/>
    <cellStyle name="Calculation 4 2 3 2 3 2" xfId="41260" xr:uid="{255FF51E-94A4-4BEB-A274-B4823D7952D2}"/>
    <cellStyle name="Calculation 4 2 3 2 3 3" xfId="28716" xr:uid="{1D63DE1D-90B8-46D6-9CA3-A84A626FC841}"/>
    <cellStyle name="Calculation 4 2 3 2 4" xfId="14833" xr:uid="{DA1AA8AB-2177-40DF-B34F-474087B2D601}"/>
    <cellStyle name="Calculation 4 2 3 2 4 2" xfId="42707" xr:uid="{DF64BA83-7170-49E4-9EA6-8EBD238B7720}"/>
    <cellStyle name="Calculation 4 2 3 2 4 3" xfId="30163" xr:uid="{D395BB45-6C49-4650-B82A-ED72FDC87BD5}"/>
    <cellStyle name="Calculation 4 2 3 2 5" xfId="37083" xr:uid="{3F1E9956-1169-419C-AE1E-EEE801D7A6E9}"/>
    <cellStyle name="Calculation 4 2 3 2 6" xfId="24517" xr:uid="{C2785F83-470E-43A8-B0CA-EB3BFE802D8A}"/>
    <cellStyle name="Calculation 4 2 3 3" xfId="11071" xr:uid="{A5CC9D43-3093-4F71-9F8E-A73A9FDCD559}"/>
    <cellStyle name="Calculation 4 2 3 3 2" xfId="12689" xr:uid="{8377302D-368A-4F70-900F-1E9A4809A228}"/>
    <cellStyle name="Calculation 4 2 3 3 2 2" xfId="40563" xr:uid="{01534FC9-337A-4B4C-8383-87EDF5D70BA4}"/>
    <cellStyle name="Calculation 4 2 3 3 2 3" xfId="28019" xr:uid="{4132075D-3B22-4E4A-84C3-20C2171A2F03}"/>
    <cellStyle name="Calculation 4 2 3 3 3" xfId="14136" xr:uid="{F17194A9-DD3E-4CDB-B630-D09BC2EE1AC0}"/>
    <cellStyle name="Calculation 4 2 3 3 3 2" xfId="42010" xr:uid="{6ED08C10-F5BC-46F5-AA13-85CAB27092FF}"/>
    <cellStyle name="Calculation 4 2 3 3 3 3" xfId="29466" xr:uid="{1D793D17-D3C7-49A0-B752-2755AE2B07AC}"/>
    <cellStyle name="Calculation 4 2 3 3 4" xfId="38946" xr:uid="{2C31C0A1-62BD-46E7-8AB8-E7C6487FD644}"/>
    <cellStyle name="Calculation 4 2 3 3 5" xfId="26401" xr:uid="{F853243D-7BF0-4F95-B506-6AC203EDCC30}"/>
    <cellStyle name="Calculation 4 2 3 4" xfId="9799" xr:uid="{FEB20D32-AA4E-4276-A47A-7EB6A2AA517F}"/>
    <cellStyle name="Calculation 4 2 3 4 2" xfId="37697" xr:uid="{3C75396A-AE5F-4398-B25D-8D2507017501}"/>
    <cellStyle name="Calculation 4 2 3 4 3" xfId="25131" xr:uid="{E3B91C15-A757-4B95-B2E0-4A53B08FB35C}"/>
    <cellStyle name="Calculation 4 2 3 5" xfId="7136" xr:uid="{281F9387-9F55-4AEA-94AC-81EEF80466E6}"/>
    <cellStyle name="Calculation 4 2 3 5 2" xfId="35618" xr:uid="{8EAB87E8-2FF6-4FBF-B34F-BC8D6128352E}"/>
    <cellStyle name="Calculation 4 2 3 5 3" xfId="22477" xr:uid="{5DA92228-F987-47AD-9D3A-63667D3FFD05}"/>
    <cellStyle name="Calculation 4 2 3 6" xfId="6248" xr:uid="{C37CAEB3-8508-4A1F-8F0A-4C03EE3B0721}"/>
    <cellStyle name="Calculation 4 2 3 6 2" xfId="34983" xr:uid="{8EFF5847-1487-4E45-856E-6001C54FAF69}"/>
    <cellStyle name="Calculation 4 2 3 6 3" xfId="21589" xr:uid="{34524A9A-165F-45BB-8938-3551D84B0545}"/>
    <cellStyle name="Calculation 4 2 3 7" xfId="35926" xr:uid="{03FD7097-BEAF-43EB-9828-70D23C696297}"/>
    <cellStyle name="Calculation 4 2 3 8" xfId="23360" xr:uid="{83256D8C-DDF7-491D-8355-244176E2C3C8}"/>
    <cellStyle name="Calculation 4 2 4" xfId="7251" xr:uid="{88E93ABF-E77E-4C26-803A-8FCC5543E1F7}"/>
    <cellStyle name="Calculation 4 2 4 2" xfId="10675" xr:uid="{CFEED6F5-B75D-4FB3-94B7-31EF1D083580}"/>
    <cellStyle name="Calculation 4 2 4 2 2" xfId="38558" xr:uid="{B0C62D0F-9A5C-4AEF-B2F1-63375922E073}"/>
    <cellStyle name="Calculation 4 2 4 2 3" xfId="26005" xr:uid="{D2DA97E0-D2F0-4911-9955-2A9EE1494329}"/>
    <cellStyle name="Calculation 4 2 4 3" xfId="12330" xr:uid="{C0D8D45A-05C2-4A79-8203-04B9F22B864A}"/>
    <cellStyle name="Calculation 4 2 4 3 2" xfId="40204" xr:uid="{9ACED5B5-45E2-4E7E-9D16-41FEB1500D66}"/>
    <cellStyle name="Calculation 4 2 4 3 3" xfId="27660" xr:uid="{0A79D92B-0850-4E9D-B66A-80947E929315}"/>
    <cellStyle name="Calculation 4 2 4 4" xfId="13926" xr:uid="{602BDB1A-0ADD-4176-801E-3E792E2529CE}"/>
    <cellStyle name="Calculation 4 2 4 4 2" xfId="41800" xr:uid="{547C1D4E-A17B-4E93-BBFE-C300DF38A21F}"/>
    <cellStyle name="Calculation 4 2 4 4 3" xfId="29256" xr:uid="{135F60CC-C823-41B8-8649-7B52BB47A4BA}"/>
    <cellStyle name="Calculation 4 2 4 5" xfId="35697" xr:uid="{7C1833FE-03E2-4112-BAAA-6F77087161CF}"/>
    <cellStyle name="Calculation 4 2 4 6" xfId="22592" xr:uid="{8A62C782-53A0-4798-8B17-F28564DBEABF}"/>
    <cellStyle name="Calculation 4 2 5" xfId="8793" xr:uid="{C49971D8-0DFA-4154-9C17-3F79E343B819}"/>
    <cellStyle name="Calculation 4 2 5 2" xfId="11560" xr:uid="{6D86243F-B7B4-4E87-B2F2-7D6D532DD364}"/>
    <cellStyle name="Calculation 4 2 5 2 2" xfId="39434" xr:uid="{6634DB57-7CA4-4146-99C0-954D0F94CC19}"/>
    <cellStyle name="Calculation 4 2 5 2 3" xfId="26890" xr:uid="{FD390045-1528-47FC-ABFB-5D400D5C1FF0}"/>
    <cellStyle name="Calculation 4 2 5 3" xfId="13177" xr:uid="{AEFC589D-42F2-40F0-8B20-FA8CCEFD648C}"/>
    <cellStyle name="Calculation 4 2 5 3 2" xfId="41051" xr:uid="{F61BE75F-ABD5-4DEC-A9BF-A0B87F59D499}"/>
    <cellStyle name="Calculation 4 2 5 3 3" xfId="28507" xr:uid="{26399436-E07A-4D0F-A2BD-BC601F091F2C}"/>
    <cellStyle name="Calculation 4 2 5 4" xfId="14624" xr:uid="{F9B8E2EC-9455-4DD6-8CE4-4D8E69F29950}"/>
    <cellStyle name="Calculation 4 2 5 4 2" xfId="42498" xr:uid="{7F4502DD-2F49-4E0A-9605-41139E448422}"/>
    <cellStyle name="Calculation 4 2 5 4 3" xfId="29954" xr:uid="{8C429388-9725-4A78-91F8-82775A989B39}"/>
    <cellStyle name="Calculation 4 2 5 5" xfId="36691" xr:uid="{D657F400-1C8C-4BCC-A141-D0F34D0DC219}"/>
    <cellStyle name="Calculation 4 2 5 6" xfId="24125" xr:uid="{AB82E117-97D5-4AE8-B06A-B2E97F9EF32E}"/>
    <cellStyle name="Calculation 4 2 6" xfId="10031" xr:uid="{878E38EF-785C-4FEB-929F-6C6D8A18C91A}"/>
    <cellStyle name="Calculation 4 2 6 2" xfId="5428" xr:uid="{EAE56319-A542-4E58-8E30-DF9166236A53}"/>
    <cellStyle name="Calculation 4 2 6 2 2" xfId="34552" xr:uid="{B69C8A3E-FD16-4158-B22F-5A29CF25412D}"/>
    <cellStyle name="Calculation 4 2 6 2 3" xfId="20772" xr:uid="{45303BBD-871F-4253-97D0-55542FA886B6}"/>
    <cellStyle name="Calculation 4 2 6 3" xfId="6566" xr:uid="{BE7E8C7A-4308-43D3-A17A-DA081AA361F3}"/>
    <cellStyle name="Calculation 4 2 6 3 2" xfId="35049" xr:uid="{B5A562CF-358F-4519-B202-6FB205CBB3E9}"/>
    <cellStyle name="Calculation 4 2 6 3 3" xfId="21907" xr:uid="{2C741268-89A9-48F3-B12C-77107E4288D0}"/>
    <cellStyle name="Calculation 4 2 6 4" xfId="37928" xr:uid="{07E6021A-D76F-4559-994E-4465C11CCE06}"/>
    <cellStyle name="Calculation 4 2 6 5" xfId="25362" xr:uid="{1757C4F0-AE0D-4236-8418-74E07F72E16F}"/>
    <cellStyle name="Calculation 4 2 7" xfId="6612" xr:uid="{F21B32D3-1AED-4B4E-AE2F-0B5F190AE11D}"/>
    <cellStyle name="Calculation 4 2 7 2" xfId="35095" xr:uid="{106C3B5A-2E60-4D19-94D3-4504FE4A68C9}"/>
    <cellStyle name="Calculation 4 2 7 3" xfId="21953" xr:uid="{BF6212DA-C9FD-4030-BBA0-0DFC61440AA4}"/>
    <cellStyle name="Calculation 4 2 8" xfId="10890" xr:uid="{97714342-8230-4B4E-97E1-7F7A2EA8E5A3}"/>
    <cellStyle name="Calculation 4 2 8 2" xfId="38773" xr:uid="{798B1EED-192F-44BA-A073-9157A356FB12}"/>
    <cellStyle name="Calculation 4 2 8 3" xfId="26220" xr:uid="{FC61D17C-0982-4B34-9F8B-B73410788B83}"/>
    <cellStyle name="Calculation 4 2 9" xfId="6785" xr:uid="{FE2649DB-42A7-48F9-9D74-8A86E3C4849F}"/>
    <cellStyle name="Calculation 4 2 9 2" xfId="35267" xr:uid="{37861A80-E1BF-4E9F-94A5-6F11A7517F67}"/>
    <cellStyle name="Calculation 4 2 9 3" xfId="22126" xr:uid="{5595E82D-E833-4E8C-843F-04995A2F8B71}"/>
    <cellStyle name="Calculation 4 3" xfId="2245" xr:uid="{C0B12412-452B-4993-A083-7F75042B4D01}"/>
    <cellStyle name="Calculation 4 3 10" xfId="18345" xr:uid="{086762C6-0257-49D3-AF6F-6A028B2DA644}"/>
    <cellStyle name="Calculation 4 3 10 2" xfId="44213" xr:uid="{C488C181-768E-42BB-9161-06F7C3B31828}"/>
    <cellStyle name="Calculation 4 3 10 3" xfId="33643" xr:uid="{84FCE1EA-303B-4796-996C-F579B8A65FE8}"/>
    <cellStyle name="Calculation 4 3 11" xfId="34136" xr:uid="{AF0935D7-38C8-4E8E-963C-B31F7D241636}"/>
    <cellStyle name="Calculation 4 3 12" xfId="19185" xr:uid="{1B1ACF89-FFB6-49A2-96BF-13F005D96497}"/>
    <cellStyle name="Calculation 4 3 2" xfId="8203" xr:uid="{49F82C52-F85B-4101-94E7-90325DE90EEC}"/>
    <cellStyle name="Calculation 4 3 2 10" xfId="36102" xr:uid="{C9E026AC-9792-459B-927C-EF8037823E76}"/>
    <cellStyle name="Calculation 4 3 2 11" xfId="23536" xr:uid="{AA3E1945-3F7A-4C7C-963D-B8167301DA1F}"/>
    <cellStyle name="Calculation 4 3 2 2" xfId="9361" xr:uid="{346A7552-48B5-48F0-8059-BF84BCE85484}"/>
    <cellStyle name="Calculation 4 3 2 2 2" xfId="11944" xr:uid="{D8D6E353-871D-403E-851D-2DFA49921D42}"/>
    <cellStyle name="Calculation 4 3 2 2 2 2" xfId="39818" xr:uid="{C0AE709B-EE36-4EBC-B88C-552562262BF4}"/>
    <cellStyle name="Calculation 4 3 2 2 2 3" xfId="27274" xr:uid="{F8B827BD-3151-4269-BC3F-DBFE031397EE}"/>
    <cellStyle name="Calculation 4 3 2 2 3" xfId="13561" xr:uid="{BC3116BF-8DC0-4D00-87B9-6B1195937249}"/>
    <cellStyle name="Calculation 4 3 2 2 3 2" xfId="41435" xr:uid="{5C966376-138E-4362-8E0D-31CC8AB13E5A}"/>
    <cellStyle name="Calculation 4 3 2 2 3 3" xfId="28891" xr:uid="{18F562FF-7505-458B-B575-682620C7429C}"/>
    <cellStyle name="Calculation 4 3 2 2 4" xfId="15008" xr:uid="{00E15055-41AE-4721-8C8C-188D95B39CA9}"/>
    <cellStyle name="Calculation 4 3 2 2 4 2" xfId="42882" xr:uid="{6877A70F-E6AF-40B7-9DC4-4DB2ED847A5B}"/>
    <cellStyle name="Calculation 4 3 2 2 4 3" xfId="30338" xr:uid="{E56D580F-A94C-449D-AD0F-6B46C25C5017}"/>
    <cellStyle name="Calculation 4 3 2 2 5" xfId="37259" xr:uid="{521C5D7E-F2DF-4EC4-9C37-991E40556BAB}"/>
    <cellStyle name="Calculation 4 3 2 2 6" xfId="24693" xr:uid="{2DAB8D4F-C673-4C66-875D-04178B310082}"/>
    <cellStyle name="Calculation 4 3 2 3" xfId="11247" xr:uid="{4266AA22-27F6-43AC-B4A5-DC93741C7E5C}"/>
    <cellStyle name="Calculation 4 3 2 3 2" xfId="12864" xr:uid="{0FD0F62F-7EAD-403B-B588-FD2E59ABB641}"/>
    <cellStyle name="Calculation 4 3 2 3 2 2" xfId="40738" xr:uid="{27E86AF9-4B47-4890-861E-AAD6443AD1BE}"/>
    <cellStyle name="Calculation 4 3 2 3 2 3" xfId="28194" xr:uid="{64240EAC-AE22-4168-A7D1-292E077F0D32}"/>
    <cellStyle name="Calculation 4 3 2 3 3" xfId="14311" xr:uid="{500C03C6-0E06-4E6D-B2B3-4A8515DB1750}"/>
    <cellStyle name="Calculation 4 3 2 3 3 2" xfId="42185" xr:uid="{B5FC8484-105B-40EB-A24F-06FEC496213A}"/>
    <cellStyle name="Calculation 4 3 2 3 3 3" xfId="29641" xr:uid="{0A975B64-4352-49DE-9C13-B5F2BBF2095E}"/>
    <cellStyle name="Calculation 4 3 2 3 4" xfId="39121" xr:uid="{EA60B898-0C86-409A-9F7D-3481B58F5C7E}"/>
    <cellStyle name="Calculation 4 3 2 3 5" xfId="26577" xr:uid="{1711C9B2-D8BB-4FFB-89F6-9D712A3AD344}"/>
    <cellStyle name="Calculation 4 3 2 4" xfId="10009" xr:uid="{20FB1C20-DFCA-44BF-9738-C50DFF0A6F15}"/>
    <cellStyle name="Calculation 4 3 2 4 2" xfId="37906" xr:uid="{25587754-9AC9-44DD-ACCE-0318FF3C193E}"/>
    <cellStyle name="Calculation 4 3 2 4 3" xfId="25340" xr:uid="{E2E7A3C8-6FCF-44F9-9008-12B24ECC9E1F}"/>
    <cellStyle name="Calculation 4 3 2 5" xfId="5431" xr:uid="{A8C78001-B438-4427-8D27-A5770FBCC24D}"/>
    <cellStyle name="Calculation 4 3 2 5 2" xfId="34555" xr:uid="{580816A7-A8B8-4C11-BDB5-55E294698473}"/>
    <cellStyle name="Calculation 4 3 2 5 3" xfId="20775" xr:uid="{D9D82DF2-CDE4-49FE-B693-C99D6AFC9575}"/>
    <cellStyle name="Calculation 4 3 2 6" xfId="8761" xr:uid="{339DA29C-FCDC-4147-8B4B-AE9725ACA599}"/>
    <cellStyle name="Calculation 4 3 2 6 2" xfId="36659" xr:uid="{149EFAFA-8852-4020-9115-0F17436E09A6}"/>
    <cellStyle name="Calculation 4 3 2 6 3" xfId="24093" xr:uid="{FB0C5677-2292-46CE-9521-0771B33B4232}"/>
    <cellStyle name="Calculation 4 3 2 7" xfId="17128" xr:uid="{44A679D8-9C01-49B0-A24E-32C1C8D72513}"/>
    <cellStyle name="Calculation 4 3 2 7 2" xfId="43717" xr:uid="{A8B51917-49F4-42AB-83F9-D2E522727E3A}"/>
    <cellStyle name="Calculation 4 3 2 7 3" xfId="32426" xr:uid="{E2D06E5E-C30D-4FDD-95C5-2972A853E3C8}"/>
    <cellStyle name="Calculation 4 3 2 8" xfId="18356" xr:uid="{D44D129E-2A13-4B3B-B9B6-DBE8A943FFAE}"/>
    <cellStyle name="Calculation 4 3 2 8 2" xfId="44224" xr:uid="{1EC3BE42-109F-4938-8DE9-5C24CA356EA5}"/>
    <cellStyle name="Calculation 4 3 2 8 3" xfId="33654" xr:uid="{D9B38FD6-D8D3-4151-9587-6D0E03BAC825}"/>
    <cellStyle name="Calculation 4 3 2 9" xfId="18342" xr:uid="{D89A6D38-4FD7-4D1D-B201-E31170800E04}"/>
    <cellStyle name="Calculation 4 3 2 9 2" xfId="44210" xr:uid="{C87681DC-9EF8-401A-B356-FA459B491AAF}"/>
    <cellStyle name="Calculation 4 3 2 9 3" xfId="33640" xr:uid="{6BDCE6B7-DC92-464C-9D43-B141DF9E4132}"/>
    <cellStyle name="Calculation 4 3 3" xfId="6059" xr:uid="{151AFFF3-9F29-42C3-8DA2-D03C47C4475A}"/>
    <cellStyle name="Calculation 4 3 3 2" xfId="10553" xr:uid="{9841B449-7D7C-4BC9-880E-22133E23313F}"/>
    <cellStyle name="Calculation 4 3 3 2 2" xfId="38436" xr:uid="{4648301D-A671-4426-AAFD-082BD9D5D287}"/>
    <cellStyle name="Calculation 4 3 3 2 3" xfId="25883" xr:uid="{4708086B-B1B1-4FA7-BCDD-80996ED9D15D}"/>
    <cellStyle name="Calculation 4 3 3 3" xfId="12216" xr:uid="{00A2FECE-2165-4102-B868-2246DDD8F24F}"/>
    <cellStyle name="Calculation 4 3 3 3 2" xfId="40090" xr:uid="{9FB7222A-6B3E-4D4B-A846-249C6F43A87C}"/>
    <cellStyle name="Calculation 4 3 3 3 3" xfId="27546" xr:uid="{1A03FDD0-E934-48AC-ABDA-911DD89A2D90}"/>
    <cellStyle name="Calculation 4 3 3 4" xfId="8464" xr:uid="{6811A472-A276-4D09-99ED-7CF59370AD62}"/>
    <cellStyle name="Calculation 4 3 3 4 2" xfId="36362" xr:uid="{757B683D-6E4C-40E5-BB53-AB7C15A9BD2C}"/>
    <cellStyle name="Calculation 4 3 3 4 3" xfId="23796" xr:uid="{AD715606-A9DA-465F-9515-173DEB9D4B26}"/>
    <cellStyle name="Calculation 4 3 3 5" xfId="34949" xr:uid="{52077532-0544-4DA6-A469-892DC5099766}"/>
    <cellStyle name="Calculation 4 3 3 6" xfId="21400" xr:uid="{A41D5C9C-D763-49A8-8D70-B32FCFBA738B}"/>
    <cellStyle name="Calculation 4 3 4" xfId="6570" xr:uid="{D76E435A-C7AC-439C-BB2E-12FD8674A9E3}"/>
    <cellStyle name="Calculation 4 3 4 2" xfId="10570" xr:uid="{362CF308-B508-41A9-82F6-E9B49E1A0C5F}"/>
    <cellStyle name="Calculation 4 3 4 2 2" xfId="38453" xr:uid="{1CCAAAB9-1097-4B59-B778-382CC00B4A75}"/>
    <cellStyle name="Calculation 4 3 4 2 3" xfId="25900" xr:uid="{6DA2B717-0B73-433F-9292-1DB7AECECFA6}"/>
    <cellStyle name="Calculation 4 3 4 3" xfId="12225" xr:uid="{94C3B322-34FB-4325-9549-7EE29315ABB6}"/>
    <cellStyle name="Calculation 4 3 4 3 2" xfId="40099" xr:uid="{C51FE4DC-322F-46E0-811D-35ED597AABA1}"/>
    <cellStyle name="Calculation 4 3 4 3 3" xfId="27555" xr:uid="{819682A6-0A7D-4201-A0CD-FF09E8CD30E6}"/>
    <cellStyle name="Calculation 4 3 4 4" xfId="13821" xr:uid="{61C3A761-6DF4-4ECE-BF87-54E4D135F6F1}"/>
    <cellStyle name="Calculation 4 3 4 4 2" xfId="41695" xr:uid="{447898B7-4B56-4F63-B915-3AE64B012B8E}"/>
    <cellStyle name="Calculation 4 3 4 4 3" xfId="29151" xr:uid="{BBABF93C-48A4-4290-8CF4-65EC61E3769A}"/>
    <cellStyle name="Calculation 4 3 4 5" xfId="35053" xr:uid="{C89771B2-2D3C-45BA-B772-858617F53ACC}"/>
    <cellStyle name="Calculation 4 3 4 6" xfId="21911" xr:uid="{044135DC-F994-4F4A-AE3A-DB7BE1F74792}"/>
    <cellStyle name="Calculation 4 3 5" xfId="6050" xr:uid="{AE559E20-4AC6-460B-A77A-47DC936E07A7}"/>
    <cellStyle name="Calculation 4 3 5 2" xfId="34940" xr:uid="{93BCF1DC-E76E-4A53-A04E-6F2670F90884}"/>
    <cellStyle name="Calculation 4 3 5 3" xfId="21391" xr:uid="{5924EC75-040B-4A57-9D8A-3061CB810AF1}"/>
    <cellStyle name="Calculation 4 3 6" xfId="6134" xr:uid="{F590D45B-28D0-4C3D-8227-54167DFEEAF4}"/>
    <cellStyle name="Calculation 4 3 6 2" xfId="34961" xr:uid="{BA4CAD8F-7C84-4B86-BEC9-71D819BFD99A}"/>
    <cellStyle name="Calculation 4 3 6 3" xfId="21475" xr:uid="{54E599C0-78D7-4CAD-8046-D46F434F4A13}"/>
    <cellStyle name="Calculation 4 3 7" xfId="7081" xr:uid="{9C0CEFB2-6DF4-4822-91D1-E72AA8A8A34E}"/>
    <cellStyle name="Calculation 4 3 7 2" xfId="35563" xr:uid="{7A6129D2-9636-425F-A2D6-83FF1109F575}"/>
    <cellStyle name="Calculation 4 3 7 3" xfId="22422" xr:uid="{3038B818-60A7-44B0-A750-B65F99C15FD9}"/>
    <cellStyle name="Calculation 4 3 8" xfId="15708" xr:uid="{C1470E20-DB66-4B65-81E7-FB2D10A01460}"/>
    <cellStyle name="Calculation 4 3 8 2" xfId="43315" xr:uid="{40437FEB-4EAE-43BC-BA00-04D01B98C3BC}"/>
    <cellStyle name="Calculation 4 3 8 3" xfId="31037" xr:uid="{38763AEC-DFA8-4659-AD9C-588A7EABD90A}"/>
    <cellStyle name="Calculation 4 3 9" xfId="15300" xr:uid="{DF99A817-4785-47D5-9017-3F0D011C10A3}"/>
    <cellStyle name="Calculation 4 3 9 2" xfId="43147" xr:uid="{ACC90872-13DE-48D2-A389-E345CA6D3535}"/>
    <cellStyle name="Calculation 4 3 9 3" xfId="30629" xr:uid="{73BD2926-995E-4378-9C99-61AC32D06AA1}"/>
    <cellStyle name="Calculation 4 4" xfId="4622" xr:uid="{AF50509C-3757-489D-88CE-B9AC61F8A5DA}"/>
    <cellStyle name="Calculation 4 4 10" xfId="16630" xr:uid="{D47F0D92-2AFB-4305-B415-24F59798FE35}"/>
    <cellStyle name="Calculation 4 4 10 2" xfId="43700" xr:uid="{BD35E00F-79A6-423D-AAB0-27F9641B3EC8}"/>
    <cellStyle name="Calculation 4 4 10 3" xfId="31932" xr:uid="{6590F7D9-7D79-4729-907C-D19711DD39DC}"/>
    <cellStyle name="Calculation 4 4 11" xfId="18320" xr:uid="{25CDA254-B546-4192-8805-E50D668BD4A8}"/>
    <cellStyle name="Calculation 4 4 11 2" xfId="44188" xr:uid="{76E2A136-1A9B-4B4F-823D-74F90BAC1322}"/>
    <cellStyle name="Calculation 4 4 11 3" xfId="33618" xr:uid="{E9E4AF8D-5569-40EB-B1B0-04E2404EDE38}"/>
    <cellStyle name="Calculation 4 4 12" xfId="16198" xr:uid="{B1FADD75-1214-4F61-8CB2-29CCEACB4DAD}"/>
    <cellStyle name="Calculation 4 4 12 2" xfId="43386" xr:uid="{C76A820C-2CBD-4947-8D4F-34CEFDE34547}"/>
    <cellStyle name="Calculation 4 4 12 3" xfId="31515" xr:uid="{DC15DE7D-E6DF-4926-9A49-A035E87673F6}"/>
    <cellStyle name="Calculation 4 4 13" xfId="34353" xr:uid="{6B6516AC-17E4-4711-82A0-67C049723640}"/>
    <cellStyle name="Calculation 4 4 14" xfId="20015" xr:uid="{28A0F312-B139-4622-96B6-12DF9332184F}"/>
    <cellStyle name="Calculation 4 4 2" xfId="8433" xr:uid="{9045ADF3-9507-4150-A673-D563DA151F62}"/>
    <cellStyle name="Calculation 4 4 2 10" xfId="36331" xr:uid="{E0E764A8-C1B6-45E6-A5D3-63C8BEFAFF39}"/>
    <cellStyle name="Calculation 4 4 2 11" xfId="23765" xr:uid="{A69A1383-EF98-456A-8162-0BA3FD0D4EE6}"/>
    <cellStyle name="Calculation 4 4 2 2" xfId="9590" xr:uid="{3F8AD9BA-57BD-45A0-A41D-F21DDAE2FA97}"/>
    <cellStyle name="Calculation 4 4 2 2 2" xfId="12173" xr:uid="{C185270F-F602-44C6-896F-DDC2BF5423E0}"/>
    <cellStyle name="Calculation 4 4 2 2 2 2" xfId="40047" xr:uid="{D08DA3D9-C949-4DB7-9DA5-F0D1F542B687}"/>
    <cellStyle name="Calculation 4 4 2 2 2 3" xfId="27503" xr:uid="{7358151F-0CDD-43EF-9A1C-ECE91C5A686B}"/>
    <cellStyle name="Calculation 4 4 2 2 3" xfId="13790" xr:uid="{EBC9EFC1-9FE3-4905-811D-4617C73477EF}"/>
    <cellStyle name="Calculation 4 4 2 2 3 2" xfId="41664" xr:uid="{F1D51F96-1B5C-48F8-B173-D5845218B9E2}"/>
    <cellStyle name="Calculation 4 4 2 2 3 3" xfId="29120" xr:uid="{04F9CB48-394B-475B-AE51-415333686DD5}"/>
    <cellStyle name="Calculation 4 4 2 2 4" xfId="15237" xr:uid="{DB777BAA-E0E2-49A6-912E-AEDED7760F04}"/>
    <cellStyle name="Calculation 4 4 2 2 4 2" xfId="43111" xr:uid="{A5868016-37A9-4AF7-969E-46BB075E66F6}"/>
    <cellStyle name="Calculation 4 4 2 2 4 3" xfId="30567" xr:uid="{EA4C1232-E530-42CB-9687-A405C7E89E33}"/>
    <cellStyle name="Calculation 4 4 2 2 5" xfId="37488" xr:uid="{FBDA2DE8-E2B5-4EB4-B43B-02232A18463B}"/>
    <cellStyle name="Calculation 4 4 2 2 6" xfId="24922" xr:uid="{8890AB86-8F95-40E5-95A5-5A02E7E422D9}"/>
    <cellStyle name="Calculation 4 4 2 3" xfId="11476" xr:uid="{3060B8E0-7198-465C-88A9-DDA8E949CF45}"/>
    <cellStyle name="Calculation 4 4 2 3 2" xfId="13093" xr:uid="{BFD03F4B-1A7B-4CD1-B871-7F782CB98155}"/>
    <cellStyle name="Calculation 4 4 2 3 2 2" xfId="40967" xr:uid="{E093E0AA-228E-4AD4-928D-3881ECEF06AA}"/>
    <cellStyle name="Calculation 4 4 2 3 2 3" xfId="28423" xr:uid="{4BB477AD-5C24-4F73-A3D2-111719AB9781}"/>
    <cellStyle name="Calculation 4 4 2 3 3" xfId="14540" xr:uid="{31A03EF3-744B-4D22-9F84-45A33DB84A79}"/>
    <cellStyle name="Calculation 4 4 2 3 3 2" xfId="42414" xr:uid="{F279D1DE-C28E-481E-BDBB-F445BA05B9E2}"/>
    <cellStyle name="Calculation 4 4 2 3 3 3" xfId="29870" xr:uid="{64E47C53-3D8D-4337-8075-4F3793E7FCFA}"/>
    <cellStyle name="Calculation 4 4 2 3 4" xfId="39350" xr:uid="{1DDCB382-5609-4183-B25F-282C3B7B157A}"/>
    <cellStyle name="Calculation 4 4 2 3 5" xfId="26806" xr:uid="{B382C1CB-F352-4217-89E1-E1361682705E}"/>
    <cellStyle name="Calculation 4 4 2 4" xfId="10341" xr:uid="{589826F5-8E44-4421-8AED-C08F0D82ABD5}"/>
    <cellStyle name="Calculation 4 4 2 4 2" xfId="38236" xr:uid="{87FF104F-C8CA-41F5-85C1-23145B5452DA}"/>
    <cellStyle name="Calculation 4 4 2 4 3" xfId="25671" xr:uid="{B2200B83-527B-4AE7-8971-07F44E928238}"/>
    <cellStyle name="Calculation 4 4 2 5" xfId="5304" xr:uid="{2A5F84A9-1B88-4F82-A345-2D304D918C00}"/>
    <cellStyle name="Calculation 4 4 2 5 2" xfId="34464" xr:uid="{E10540CA-FA87-4F67-B4A3-EEC13A7BBAE9}"/>
    <cellStyle name="Calculation 4 4 2 5 3" xfId="20648" xr:uid="{F193A24B-F4F7-4DDD-8085-33FDB6C76FD5}"/>
    <cellStyle name="Calculation 4 4 2 6" xfId="6733" xr:uid="{E92F08C5-C73B-4F83-9DB6-0FDC7B630313}"/>
    <cellStyle name="Calculation 4 4 2 6 2" xfId="35216" xr:uid="{4CAA2707-B2B7-4B38-900A-B815C20ECFFA}"/>
    <cellStyle name="Calculation 4 4 2 6 3" xfId="22074" xr:uid="{93786897-7CB5-4D7B-8452-13E52CA9E305}"/>
    <cellStyle name="Calculation 4 4 2 7" xfId="17845" xr:uid="{08945EA6-5B83-40F0-9BD6-B10279194103}"/>
    <cellStyle name="Calculation 4 4 2 7 2" xfId="43925" xr:uid="{DCC970FF-E954-4942-977E-A77D04B855D7}"/>
    <cellStyle name="Calculation 4 4 2 7 3" xfId="33143" xr:uid="{533C46E9-7FED-4093-8770-83C27AF9709E}"/>
    <cellStyle name="Calculation 4 4 2 8" xfId="18568" xr:uid="{6D8269B3-022D-4B7D-81FA-AB3C0C06DA1A}"/>
    <cellStyle name="Calculation 4 4 2 8 2" xfId="44436" xr:uid="{C134C399-C792-4541-B352-C4F774421B46}"/>
    <cellStyle name="Calculation 4 4 2 8 3" xfId="33866" xr:uid="{92BA5D82-95E8-484C-A59E-3BAEA4AA7727}"/>
    <cellStyle name="Calculation 4 4 2 9" xfId="18772" xr:uid="{0C92F0AC-9E27-4CBA-848B-8BBC6D62D3A8}"/>
    <cellStyle name="Calculation 4 4 2 9 2" xfId="44640" xr:uid="{17F5CDCA-45C5-4AD3-9705-CE8C5B139550}"/>
    <cellStyle name="Calculation 4 4 2 9 3" xfId="34070" xr:uid="{9DC05462-43E5-4623-BE7C-D48C6506BCA4}"/>
    <cellStyle name="Calculation 4 4 3" xfId="8083" xr:uid="{D2E5D3D6-497A-42E7-BB10-325AFE645F5F}"/>
    <cellStyle name="Calculation 4 4 3 2" xfId="9243" xr:uid="{3F7AC5BD-04D5-4E04-A0A7-41E02F4A6000}"/>
    <cellStyle name="Calculation 4 4 3 2 2" xfId="11826" xr:uid="{C402D010-C764-44BE-94A0-B4C6765BB263}"/>
    <cellStyle name="Calculation 4 4 3 2 2 2" xfId="39700" xr:uid="{9AF88C90-1E13-43AB-9EAF-D538DDB39FBC}"/>
    <cellStyle name="Calculation 4 4 3 2 2 3" xfId="27156" xr:uid="{E8D44A5D-F7B6-4482-ACBF-2105B83EF1B0}"/>
    <cellStyle name="Calculation 4 4 3 2 3" xfId="13443" xr:uid="{0D09CD54-8DCE-412A-982B-23ABFB04C680}"/>
    <cellStyle name="Calculation 4 4 3 2 3 2" xfId="41317" xr:uid="{FAB4F869-604C-4991-B03A-E526C1BE0C66}"/>
    <cellStyle name="Calculation 4 4 3 2 3 3" xfId="28773" xr:uid="{AFD05E46-CF12-48E3-A94A-2231042B2286}"/>
    <cellStyle name="Calculation 4 4 3 2 4" xfId="14890" xr:uid="{B497D246-B539-4230-B780-A7BF6A9E8BD4}"/>
    <cellStyle name="Calculation 4 4 3 2 4 2" xfId="42764" xr:uid="{85B9AA40-E6A5-4C47-B9E9-4795D4BCCBBE}"/>
    <cellStyle name="Calculation 4 4 3 2 4 3" xfId="30220" xr:uid="{0526D2A2-159F-4881-87CA-8217F01B6731}"/>
    <cellStyle name="Calculation 4 4 3 2 5" xfId="37141" xr:uid="{B6FB5252-E69E-4A1E-9E9E-FE720D3E78FC}"/>
    <cellStyle name="Calculation 4 4 3 2 6" xfId="24575" xr:uid="{8EE27374-95FD-415F-8F53-E7D6F825F3F6}"/>
    <cellStyle name="Calculation 4 4 3 3" xfId="11129" xr:uid="{5A1384D7-F88B-4AE2-B348-92486684DB7B}"/>
    <cellStyle name="Calculation 4 4 3 3 2" xfId="12746" xr:uid="{3E7D4DF6-3160-4EF1-8B67-446881B5DD50}"/>
    <cellStyle name="Calculation 4 4 3 3 2 2" xfId="40620" xr:uid="{4F1BA63C-448D-4987-81DE-B0388C4C03E6}"/>
    <cellStyle name="Calculation 4 4 3 3 2 3" xfId="28076" xr:uid="{0A8E03CB-268E-45C9-850C-8A29B4090D5F}"/>
    <cellStyle name="Calculation 4 4 3 3 3" xfId="14193" xr:uid="{529B4D02-4288-40D4-BC49-F85DAF21C25C}"/>
    <cellStyle name="Calculation 4 4 3 3 3 2" xfId="42067" xr:uid="{00933075-BD2D-4683-B523-2EF2482269F2}"/>
    <cellStyle name="Calculation 4 4 3 3 3 3" xfId="29523" xr:uid="{3466D555-CF16-4C22-8A72-94E3BEDAEF6C}"/>
    <cellStyle name="Calculation 4 4 3 3 4" xfId="39003" xr:uid="{04C3787E-9789-407A-98F2-BBF7CE255BDC}"/>
    <cellStyle name="Calculation 4 4 3 3 5" xfId="26459" xr:uid="{2D1661A3-06C3-47A0-A471-22AC038D5E13}"/>
    <cellStyle name="Calculation 4 4 3 4" xfId="9882" xr:uid="{8F0BB06B-C9B3-49C5-84EE-4951A5B6CE54}"/>
    <cellStyle name="Calculation 4 4 3 4 2" xfId="37779" xr:uid="{E15A5CE7-B1CB-46FC-8E39-4586547FE57D}"/>
    <cellStyle name="Calculation 4 4 3 4 3" xfId="25213" xr:uid="{361A24A7-CE2F-4D3A-81F0-3C3BF5C68A48}"/>
    <cellStyle name="Calculation 4 4 3 5" xfId="5441" xr:uid="{2C4963F2-8922-4A4D-8936-C3D869F51A60}"/>
    <cellStyle name="Calculation 4 4 3 5 2" xfId="34564" xr:uid="{428ACDDA-3BE6-410F-A9D8-F5299A9EFAA6}"/>
    <cellStyle name="Calculation 4 4 3 5 3" xfId="20785" xr:uid="{AB7BC16B-D8B9-4216-861E-B4B53DE8B329}"/>
    <cellStyle name="Calculation 4 4 3 6" xfId="8505" xr:uid="{C52A9C31-F109-4CFA-9685-85B8756231EA}"/>
    <cellStyle name="Calculation 4 4 3 6 2" xfId="36403" xr:uid="{B82DB1B4-864E-4A49-ABEC-205D37B28263}"/>
    <cellStyle name="Calculation 4 4 3 6 3" xfId="23837" xr:uid="{9AD698CB-F2AB-4DD0-A36D-02F6D557D482}"/>
    <cellStyle name="Calculation 4 4 3 7" xfId="35984" xr:uid="{7EE7D758-C217-4BD6-A66A-931B8B6B3F3E}"/>
    <cellStyle name="Calculation 4 4 3 8" xfId="23418" xr:uid="{E6A67FB9-0EEC-4DF0-ADFA-968A8E2D1D57}"/>
    <cellStyle name="Calculation 4 4 4" xfId="7478" xr:uid="{C03D2207-EF77-4AB0-9CE4-0BF918D441BD}"/>
    <cellStyle name="Calculation 4 4 4 2" xfId="10866" xr:uid="{3BE4A658-2CA2-4F43-82B5-17244A66BC16}"/>
    <cellStyle name="Calculation 4 4 4 2 2" xfId="38749" xr:uid="{33B6309A-CB19-4FD1-ABEF-C3F1F1D8E82B}"/>
    <cellStyle name="Calculation 4 4 4 2 3" xfId="26196" xr:uid="{FF9B9501-28D1-499F-900B-60786DD1CAC0}"/>
    <cellStyle name="Calculation 4 4 4 3" xfId="12513" xr:uid="{696D56B2-075A-4FF7-8843-E909AB7A3B4A}"/>
    <cellStyle name="Calculation 4 4 4 3 2" xfId="40387" xr:uid="{9336826F-0EAE-4B70-842F-BD1ACADC6108}"/>
    <cellStyle name="Calculation 4 4 4 3 3" xfId="27843" xr:uid="{D14B0996-ACB1-4153-9B98-55867EE09543}"/>
    <cellStyle name="Calculation 4 4 4 4" xfId="14084" xr:uid="{1756EF2D-1A72-41CB-A48B-674D86E4920D}"/>
    <cellStyle name="Calculation 4 4 4 4 2" xfId="41958" xr:uid="{9DF489F4-CF78-437D-88CA-E75964A612D1}"/>
    <cellStyle name="Calculation 4 4 4 4 3" xfId="29414" xr:uid="{8C371DEB-6874-4462-A7BD-9713CEF20EAE}"/>
    <cellStyle name="Calculation 4 4 4 5" xfId="35857" xr:uid="{F977AC25-CC60-43C8-AA6F-B4F401F627E0}"/>
    <cellStyle name="Calculation 4 4 4 6" xfId="22819" xr:uid="{80E338F7-05BA-4579-B17D-C0DAD2B9E970}"/>
    <cellStyle name="Calculation 4 4 5" xfId="8979" xr:uid="{E34A1377-C401-4884-BBEE-3D23AFC171CB}"/>
    <cellStyle name="Calculation 4 4 5 2" xfId="11718" xr:uid="{58AE5340-FA01-407A-BCA1-96DDA724ED48}"/>
    <cellStyle name="Calculation 4 4 5 2 2" xfId="39592" xr:uid="{ED9BA02E-893D-427D-B46E-25090BC4A258}"/>
    <cellStyle name="Calculation 4 4 5 2 3" xfId="27048" xr:uid="{AA9C350E-2D64-4EBC-9991-330101878844}"/>
    <cellStyle name="Calculation 4 4 5 3" xfId="13335" xr:uid="{8571C86F-7872-4B97-B588-4E5B222FA232}"/>
    <cellStyle name="Calculation 4 4 5 3 2" xfId="41209" xr:uid="{B8237703-9E09-4127-8485-FC800B47ED16}"/>
    <cellStyle name="Calculation 4 4 5 3 3" xfId="28665" xr:uid="{BD9B1067-4B9B-41E6-96C0-BAD4BFDF8CF5}"/>
    <cellStyle name="Calculation 4 4 5 4" xfId="14782" xr:uid="{1BFFE6FD-1106-43FA-9161-138B380A746C}"/>
    <cellStyle name="Calculation 4 4 5 4 2" xfId="42656" xr:uid="{541643A0-EFCB-48F9-8D0E-54EF42873D72}"/>
    <cellStyle name="Calculation 4 4 5 4 3" xfId="30112" xr:uid="{AE2805B6-FEA9-4DC5-92D0-A1F8599B649E}"/>
    <cellStyle name="Calculation 4 4 5 5" xfId="36877" xr:uid="{4D004B5A-2E37-4D2B-972E-328716BF6BEE}"/>
    <cellStyle name="Calculation 4 4 5 6" xfId="24311" xr:uid="{7671DC57-7026-4498-94D8-24DC1BB4E2BB}"/>
    <cellStyle name="Calculation 4 4 6" xfId="9891" xr:uid="{CA14F86C-E695-44CD-BBCE-A5759C58A3CB}"/>
    <cellStyle name="Calculation 4 4 6 2" xfId="6872" xr:uid="{23AAD0BB-F54E-486B-9D34-BD1BC4B29981}"/>
    <cellStyle name="Calculation 4 4 6 2 2" xfId="35354" xr:uid="{814C4D48-F634-4B4C-BB98-82ECEBEF33AE}"/>
    <cellStyle name="Calculation 4 4 6 2 3" xfId="22213" xr:uid="{43555A05-CAE4-412A-868B-1D3F982A7885}"/>
    <cellStyle name="Calculation 4 4 6 3" xfId="12565" xr:uid="{780FE8F2-D0EE-4542-B899-7C154BD80EE9}"/>
    <cellStyle name="Calculation 4 4 6 3 2" xfId="40439" xr:uid="{4FCBCCB8-0BA5-491B-A368-D9571CAC9EF8}"/>
    <cellStyle name="Calculation 4 4 6 3 3" xfId="27895" xr:uid="{C70DC7A2-BC94-45E9-BA7F-237259BA6C29}"/>
    <cellStyle name="Calculation 4 4 6 4" xfId="37788" xr:uid="{13918C3C-19D2-49AC-82DA-AC499C6836AD}"/>
    <cellStyle name="Calculation 4 4 6 5" xfId="25222" xr:uid="{882A2203-94EA-4403-9207-881FC4C7BA51}"/>
    <cellStyle name="Calculation 4 4 7" xfId="7104" xr:uid="{84EBDC22-5524-4EAD-84DF-0FFE825C1936}"/>
    <cellStyle name="Calculation 4 4 7 2" xfId="35586" xr:uid="{ED85EB68-0DBB-4307-A861-736492B02EE4}"/>
    <cellStyle name="Calculation 4 4 7 3" xfId="22445" xr:uid="{6E99554B-8F4B-4A31-99FB-D97B898A3AB7}"/>
    <cellStyle name="Calculation 4 4 8" xfId="9711" xr:uid="{1C64B095-DF0F-43BA-8290-DF3329761404}"/>
    <cellStyle name="Calculation 4 4 8 2" xfId="37609" xr:uid="{1AC273AE-7872-431A-BCAD-03EB8D0EBB96}"/>
    <cellStyle name="Calculation 4 4 8 3" xfId="25043" xr:uid="{0EE3F594-7428-437B-8B9E-9B53586F4B9E}"/>
    <cellStyle name="Calculation 4 4 9" xfId="6080" xr:uid="{1A1F07F0-F03B-42BF-922D-85361C194906}"/>
    <cellStyle name="Calculation 4 4 9 2" xfId="34956" xr:uid="{4536D9A4-8B36-47EE-8236-CBD7BE197F59}"/>
    <cellStyle name="Calculation 4 4 9 3" xfId="21421" xr:uid="{7C2C6E02-240E-454D-B8A8-717C18B9C52F}"/>
    <cellStyle name="Calculation 4 5" xfId="18880" xr:uid="{C2B3C689-7902-4674-9A35-8727BF4CEF2C}"/>
    <cellStyle name="category" xfId="2246" xr:uid="{4D368120-087A-4516-92A9-FEF8A14C683F}"/>
    <cellStyle name="Check Cell 2" xfId="911" xr:uid="{47100EAF-F8D9-412B-AB3F-8D1A9EBBE542}"/>
    <cellStyle name="Check Cell 2 2" xfId="2247" xr:uid="{AC12D0B9-9315-4179-B654-121D93664127}"/>
    <cellStyle name="Check Cell 2 2 2" xfId="45161" xr:uid="{F2A88320-8601-435D-81B4-62CFB61ACCB9}"/>
    <cellStyle name="Check Cell 3" xfId="912" xr:uid="{FBD6C3BB-AFA7-40D0-811C-B9E4674B69FF}"/>
    <cellStyle name="Check Cell 3 2" xfId="2248" xr:uid="{DCA11127-8713-4B6F-9DEF-8C004E57E129}"/>
    <cellStyle name="Check Cell 4" xfId="913" xr:uid="{A46C0B7F-D872-4CCA-AB4B-A6F272F4605A}"/>
    <cellStyle name="Column Heading" xfId="914" xr:uid="{AD54C050-6216-4285-88B3-81DA9C3F9F5C}"/>
    <cellStyle name="Column_Title" xfId="915" xr:uid="{AE054B63-6E8E-47B6-9D19-118393594D43}"/>
    <cellStyle name="Comma" xfId="1" builtinId="3"/>
    <cellStyle name="Comma   [#,##0._-]" xfId="916" xr:uid="{A47F0E27-072C-40CD-8D61-6BE2CE5BE50E}"/>
    <cellStyle name="Comma   [#,##0.00_-]" xfId="917" xr:uid="{DF20E190-B465-4665-A529-9A4BD145A18D}"/>
    <cellStyle name="Comma   [#,##0.000_-]" xfId="918" xr:uid="{B4486AC6-AA69-47CB-AD2E-36900D6AC37F}"/>
    <cellStyle name="Comma   [#,##0_-]" xfId="919" xr:uid="{1341F123-F6CF-4649-B97B-C59395D7E139}"/>
    <cellStyle name="Comma  - Style1" xfId="275" xr:uid="{1E1DAC17-82B2-43D6-A78B-D08805AEB68A}"/>
    <cellStyle name="Comma  - Style1 2" xfId="920" xr:uid="{D0179A28-70B0-48BA-8C17-1713C960B571}"/>
    <cellStyle name="Comma  - Style1 3" xfId="921" xr:uid="{9604DB23-A68B-494C-ACC3-37C9A2515860}"/>
    <cellStyle name="Comma  - Style1 4" xfId="922" xr:uid="{E3C573F2-43B7-46F9-A206-2A5BE5F60156}"/>
    <cellStyle name="Comma  - Style1 5" xfId="44965" xr:uid="{CC00DA68-4EAF-4528-9AD1-E1B95844BE6A}"/>
    <cellStyle name="Comma  - Style1 6" xfId="44806" xr:uid="{E9639AD7-0086-40D8-B091-1F0F720FA221}"/>
    <cellStyle name="Comma  - Style2" xfId="276" xr:uid="{A9097EE5-8E40-45EB-924B-918761124196}"/>
    <cellStyle name="Comma  - Style2 2" xfId="923" xr:uid="{3BB9C987-8BB1-47FA-99DE-B1C518238D42}"/>
    <cellStyle name="Comma  - Style2 3" xfId="924" xr:uid="{98945174-BAA3-41D6-B636-0945C645054E}"/>
    <cellStyle name="Comma  - Style2 4" xfId="925" xr:uid="{4DE91E2C-C2B9-448F-9B88-D64A1C8A74EC}"/>
    <cellStyle name="Comma  - Style2 5" xfId="44966" xr:uid="{D7A77A19-6FD1-4328-9053-17CAE7E5FFAA}"/>
    <cellStyle name="Comma  - Style2 6" xfId="44807" xr:uid="{3EE22200-DC73-49B7-81FB-C23133BA84ED}"/>
    <cellStyle name="Comma  - Style3" xfId="277" xr:uid="{6C331FED-6F15-4EF7-9E9C-83A845E00E8C}"/>
    <cellStyle name="Comma  - Style3 2" xfId="926" xr:uid="{D04E175A-6D00-4527-9611-7C7101947F43}"/>
    <cellStyle name="Comma  - Style3 3" xfId="927" xr:uid="{9C9A1DD3-B95B-4315-898B-2F2A47375CA2}"/>
    <cellStyle name="Comma  - Style3 4" xfId="928" xr:uid="{554CFA3F-9C4E-48DA-9420-2C348D7B26C5}"/>
    <cellStyle name="Comma  - Style3 5" xfId="44967" xr:uid="{3821FB3A-7198-470B-BA8B-AA680C776304}"/>
    <cellStyle name="Comma  - Style3 6" xfId="44808" xr:uid="{B45931B8-CD68-4CDB-8F15-369BDD7300B2}"/>
    <cellStyle name="Comma  - Style4" xfId="278" xr:uid="{C5C432C1-D390-4B97-A10E-5E403A9E22F1}"/>
    <cellStyle name="Comma  - Style4 2" xfId="929" xr:uid="{3AD28696-F34D-4C1F-9923-6DE76D7F0B45}"/>
    <cellStyle name="Comma  - Style4 3" xfId="930" xr:uid="{A8D6BB67-0D38-4B4E-BBEC-79BC00A99144}"/>
    <cellStyle name="Comma  - Style4 4" xfId="931" xr:uid="{BA138C4F-A2DB-49A9-8BE7-F616B6119569}"/>
    <cellStyle name="Comma  - Style4 5" xfId="44968" xr:uid="{4F9E5A95-25F2-4B02-8140-35BA14DF3794}"/>
    <cellStyle name="Comma  - Style4 6" xfId="44809" xr:uid="{CB272357-3315-4FDF-B51F-4E6F32936006}"/>
    <cellStyle name="Comma  - Style5" xfId="279" xr:uid="{04C83C82-6BE8-4115-A494-0B0D35573AAB}"/>
    <cellStyle name="Comma  - Style5 2" xfId="932" xr:uid="{3C9EA48E-5041-4AAD-AAAB-0EDB52067E54}"/>
    <cellStyle name="Comma  - Style5 3" xfId="933" xr:uid="{A91E9B4B-53A1-4EF3-86A3-105D9FDF25B2}"/>
    <cellStyle name="Comma  - Style5 4" xfId="934" xr:uid="{94CF5648-19C9-48B3-8449-173B296FACAE}"/>
    <cellStyle name="Comma  - Style5 5" xfId="44969" xr:uid="{1D94C5C3-5191-4817-9508-F74FC58BFFD8}"/>
    <cellStyle name="Comma  - Style5 6" xfId="44810" xr:uid="{206E1CF3-9FE5-4073-B09E-873C10FE9B79}"/>
    <cellStyle name="Comma  - Style6" xfId="280" xr:uid="{74F21445-689C-431A-B172-7B02A04BB6C0}"/>
    <cellStyle name="Comma  - Style6 2" xfId="935" xr:uid="{A197BB14-28C5-419C-95E2-5CED143368CB}"/>
    <cellStyle name="Comma  - Style6 3" xfId="936" xr:uid="{3CF53290-7436-4BBE-B03A-119525A60C73}"/>
    <cellStyle name="Comma  - Style6 4" xfId="937" xr:uid="{B4997DF8-7F92-4DBB-BEED-7EEA52540136}"/>
    <cellStyle name="Comma  - Style6 5" xfId="44970" xr:uid="{A9E85C2B-D3C3-42D4-BF44-5E4D4A363562}"/>
    <cellStyle name="Comma  - Style6 6" xfId="44811" xr:uid="{53DC2353-3C1C-4E51-92D9-E51F6A595190}"/>
    <cellStyle name="Comma  - Style7" xfId="281" xr:uid="{E3457D9E-F3F9-489E-BDD7-58C3ED062000}"/>
    <cellStyle name="Comma  - Style7 2" xfId="938" xr:uid="{233EB662-8856-4275-8A2C-9182637A3FE5}"/>
    <cellStyle name="Comma  - Style7 3" xfId="939" xr:uid="{726DB65E-C79C-4F9D-AA69-C183C642872E}"/>
    <cellStyle name="Comma  - Style7 4" xfId="940" xr:uid="{C61C49E4-83AA-4C05-AE54-7C6B77D417AC}"/>
    <cellStyle name="Comma  - Style7 5" xfId="2249" xr:uid="{29F6A505-2094-4C83-8138-3C08BAD3BD60}"/>
    <cellStyle name="Comma  - Style7 5 2" xfId="44971" xr:uid="{90F14A32-E9E7-4261-A161-F8D0561445BF}"/>
    <cellStyle name="Comma  - Style7 6" xfId="44812" xr:uid="{205A086D-3A6D-4F2F-9666-070D40C0237B}"/>
    <cellStyle name="Comma  - Style8" xfId="282" xr:uid="{E0AE49D3-1F03-467F-98C1-1D8CB782F38A}"/>
    <cellStyle name="Comma  - Style8 2" xfId="941" xr:uid="{4961F0DA-63EB-4B7B-939D-FCD54A5C2690}"/>
    <cellStyle name="Comma  - Style8 3" xfId="942" xr:uid="{B17E0F90-D1B3-4684-9801-034017393F52}"/>
    <cellStyle name="Comma  - Style8 4" xfId="943" xr:uid="{B9259878-3725-4575-BAFD-4AC65281CB3B}"/>
    <cellStyle name="Comma  - Style8 5" xfId="2250" xr:uid="{E4465411-8327-48D7-98E8-8B9CE4DB2E10}"/>
    <cellStyle name="Comma  - Style8 5 2" xfId="44972" xr:uid="{F63D3EDF-9F26-46D8-AE8B-CAC1E0D41467}"/>
    <cellStyle name="Comma  - Style8 6" xfId="44813" xr:uid="{535E294D-D297-4D13-A864-3FFD3BC49649}"/>
    <cellStyle name="Comma  ( , )" xfId="944" xr:uid="{7B20BE64-3FF0-46D2-8E1A-6D0B0AC42FBD}"/>
    <cellStyle name="Comma  (0.)" xfId="945" xr:uid="{EFE6C88D-9D20-41FA-83DA-3716A375EBBB}"/>
    <cellStyle name="Comma  (Red ,000 )" xfId="946" xr:uid="{96FC2445-8DFD-4695-A7DE-D1AAC8BB0893}"/>
    <cellStyle name="Comma  0." xfId="947" xr:uid="{7BB058D7-DEC3-4739-80A4-03D891381D84}"/>
    <cellStyle name="Comma (0.0)" xfId="44814" xr:uid="{F7ED124A-AD07-4476-8C3A-432A10428AAF}"/>
    <cellStyle name="Comma (0.00)" xfId="44815" xr:uid="{2A8311BA-EF59-4336-BFB6-8C88AD944217}"/>
    <cellStyle name="Comma (hidden)" xfId="44816" xr:uid="{F8985231-6D45-4AF4-A53C-966952E20036}"/>
    <cellStyle name="Comma (index)" xfId="44817" xr:uid="{DBD7F86D-9A3A-41B5-857D-240616846AEC}"/>
    <cellStyle name="Comma [#,##0_  -]" xfId="948" xr:uid="{7D8790FF-8392-4867-AD2D-5A96B7332FAF}"/>
    <cellStyle name="Comma [0,0__" xfId="949" xr:uid="{BFF5BE35-86C7-45AB-B0A0-3CF4E99B72ED}"/>
    <cellStyle name="Comma [00]" xfId="283" xr:uid="{CD6BFD52-CDA9-4787-9EC2-AD61E10DEF4E}"/>
    <cellStyle name="Comma [00] 2" xfId="950" xr:uid="{FA0A067B-AA41-4F16-A12E-8466C7E22D20}"/>
    <cellStyle name="Comma [00] 3" xfId="951" xr:uid="{0431B841-2217-45B1-89A8-2A988D1A1FD7}"/>
    <cellStyle name="Comma [00] 4" xfId="952" xr:uid="{00E50B29-4A4C-4D0A-9A74-B53593A7E905}"/>
    <cellStyle name="Comma [00] 5" xfId="2251" xr:uid="{913AC1EC-D9AD-4E46-8722-BC1592340EBA}"/>
    <cellStyle name="Comma 10" xfId="284" xr:uid="{9F21802F-CEAD-4918-8A4A-09196D6E726C}"/>
    <cellStyle name="Comma 10 10" xfId="18820" xr:uid="{1A5AC36E-9CA7-4D6B-9E8F-FCBCB19F978C}"/>
    <cellStyle name="Comma 10 11" xfId="44689" xr:uid="{D2A023C2-A5E5-4276-BBA5-E4ED47E5FBA1}"/>
    <cellStyle name="Comma 10 12" xfId="44940" xr:uid="{25520784-4337-4676-B456-6D93642ADEC8}"/>
    <cellStyle name="Comma 10 16" xfId="95" xr:uid="{823AD974-D9E3-41BA-9965-0B624D7265EF}"/>
    <cellStyle name="Comma 10 2" xfId="55" xr:uid="{924FCCCD-75A6-467E-9E8E-64B650EAE5C2}"/>
    <cellStyle name="Comma 10 2 10" xfId="44973" xr:uid="{4604BF30-D377-4380-BB4C-F061F49DE137}"/>
    <cellStyle name="Comma 10 2 2" xfId="2254" xr:uid="{BB38BDA3-DC67-49B8-A1E2-7072F6BC8DEE}"/>
    <cellStyle name="Comma 10 2 3" xfId="2253" xr:uid="{EB0144C4-2957-4586-8B5D-FC9911EA96EE}"/>
    <cellStyle name="Comma 10 2 4" xfId="4765" xr:uid="{7DE18731-3B93-4BBC-AC21-606398BFA02D}"/>
    <cellStyle name="Comma 10 2 4 2" xfId="7606" xr:uid="{1E7A48C8-B49E-4F18-B8F3-C6EB808EA06E}"/>
    <cellStyle name="Comma 10 2 4 2 2" xfId="17958" xr:uid="{BCFC7AFD-76F5-4847-8D3E-DD59C2F051E8}"/>
    <cellStyle name="Comma 10 2 4 2 2 2" xfId="33256" xr:uid="{962291EE-05E7-4439-9424-8FF705197C6F}"/>
    <cellStyle name="Comma 10 2 4 2 3" xfId="22946" xr:uid="{7AFD8C4B-77BA-4AF3-ACC1-7C96279C6207}"/>
    <cellStyle name="Comma 10 2 4 3" xfId="16743" xr:uid="{56DB3568-FB6A-4716-A28E-00112AE8368A}"/>
    <cellStyle name="Comma 10 2 4 3 2" xfId="32045" xr:uid="{79A6AEF2-C8FE-4172-ACFB-CB823ADE5D4C}"/>
    <cellStyle name="Comma 10 2 4 4" xfId="20128" xr:uid="{859A920A-7F1A-4D22-AD5F-103FF2DC14FE}"/>
    <cellStyle name="Comma 10 2 5" xfId="5037" xr:uid="{15D094F0-5BB9-45E2-BC36-B16EF5004CFE}"/>
    <cellStyle name="Comma 10 2 5 2" xfId="7872" xr:uid="{DEE8E3F8-D67B-4B4E-929C-428EB327C820}"/>
    <cellStyle name="Comma 10 2 5 2 2" xfId="23212" xr:uid="{F2D43F74-906E-49C8-9C28-7D46A2D79389}"/>
    <cellStyle name="Comma 10 2 5 3" xfId="17008" xr:uid="{7093A851-D561-4C9D-893F-20E5C57E9459}"/>
    <cellStyle name="Comma 10 2 5 3 2" xfId="32306" xr:uid="{4140EBDE-6593-4F66-9425-EEA8BEF20822}"/>
    <cellStyle name="Comma 10 2 5 4" xfId="20391" xr:uid="{2856C3A1-011F-40E0-9BEC-2F5392CBAAF9}"/>
    <cellStyle name="Comma 10 2 6" xfId="5788" xr:uid="{5560491B-6A7E-4269-9C2B-5D58D852D5FD}"/>
    <cellStyle name="Comma 10 2 6 2" xfId="21131" xr:uid="{7D47B417-E750-4C59-95E1-19047C1BB114}"/>
    <cellStyle name="Comma 10 2 7" xfId="15582" xr:uid="{BDC72C89-0BB9-4FAE-9E50-63EEF1B33FA0}"/>
    <cellStyle name="Comma 10 2 7 2" xfId="30911" xr:uid="{4FBD0E29-4FAD-4BED-B68A-F7D7D16E2E6D}"/>
    <cellStyle name="Comma 10 2 8" xfId="19054" xr:uid="{17693142-9AB3-473C-B39C-6A23D529095F}"/>
    <cellStyle name="Comma 10 2 9" xfId="1594" xr:uid="{F07E7B3C-B066-462E-BA9B-7B6533C0B13E}"/>
    <cellStyle name="Comma 10 3" xfId="2255" xr:uid="{9C76B235-A70A-4894-A499-CDC1316E35D0}"/>
    <cellStyle name="Comma 10 3 3" xfId="2256" xr:uid="{1D01F6FB-8BBB-4E2E-A8AA-53641B9F0FD0}"/>
    <cellStyle name="Comma 10 3 3 2" xfId="2257" xr:uid="{ADC40DDD-A7C4-4DD6-BADB-9CAEF8A212F4}"/>
    <cellStyle name="Comma 10 3 4 2 2" xfId="22" xr:uid="{0E127E26-3F2E-4C2F-B18B-B9E532D9F505}"/>
    <cellStyle name="Comma 10 4" xfId="2258" xr:uid="{4BA0E637-FDBB-4671-B6AF-192910B0925A}"/>
    <cellStyle name="Comma 10 5" xfId="2252" xr:uid="{2192ADBC-3A92-4B93-B291-4653921BD028}"/>
    <cellStyle name="Comma 10 6" xfId="4567" xr:uid="{43D10BCD-FE19-4883-A069-81DCA69D652A}"/>
    <cellStyle name="Comma 10 6 2" xfId="7423" xr:uid="{6A396C39-2CB6-44A7-A456-EA04FEEF51A2}"/>
    <cellStyle name="Comma 10 6 2 2" xfId="17790" xr:uid="{747A6F90-3BEB-4E52-ACDF-0F65DE9CF104}"/>
    <cellStyle name="Comma 10 6 2 2 2" xfId="33088" xr:uid="{682D8449-5D25-404A-84A3-6B608A755A48}"/>
    <cellStyle name="Comma 10 6 2 3" xfId="22764" xr:uid="{470B4489-6871-442F-83A4-42B05966CA60}"/>
    <cellStyle name="Comma 10 6 3" xfId="16575" xr:uid="{A96FB355-7847-41F0-AEB8-0A9F91FD9264}"/>
    <cellStyle name="Comma 10 6 3 2" xfId="31877" xr:uid="{E9F5172D-7873-4444-BCBC-6D2DA9E2D7EF}"/>
    <cellStyle name="Comma 10 6 4" xfId="19960" xr:uid="{0E16431F-D95E-4FBF-9EEC-CFAC3E6F6555}"/>
    <cellStyle name="Comma 10 7" xfId="4897" xr:uid="{8CF4ED15-84BD-4E88-AA29-6E8C20057B15}"/>
    <cellStyle name="Comma 10 7 2" xfId="7736" xr:uid="{0D3161CD-6F40-4E6B-AD7E-5D9BD3FC9935}"/>
    <cellStyle name="Comma 10 7 2 2" xfId="23076" xr:uid="{F98734CB-3A94-49EF-BB4F-5E334CBB9785}"/>
    <cellStyle name="Comma 10 7 3" xfId="16868" xr:uid="{11FF674A-73D6-4255-8055-8FB12B471944}"/>
    <cellStyle name="Comma 10 7 3 2" xfId="32170" xr:uid="{652434F4-625F-4D7F-95F4-1D233A9B3575}"/>
    <cellStyle name="Comma 10 7 4" xfId="20255" xr:uid="{59AFDB99-0A41-47EE-B1BA-CDB19797EBED}"/>
    <cellStyle name="Comma 10 8" xfId="5235" xr:uid="{025C8065-E53B-4AB9-A14E-26846868E95C}"/>
    <cellStyle name="Comma 10 8 2" xfId="20579" xr:uid="{9C1ADC1D-278E-476E-A91D-3AFF99AF5835}"/>
    <cellStyle name="Comma 10 9" xfId="15284" xr:uid="{3961B468-296B-4F13-9976-4FCC228EEA65}"/>
    <cellStyle name="Comma 10 9 2" xfId="30613" xr:uid="{A3D602E6-9F26-4166-A1E7-5351F526B3E4}"/>
    <cellStyle name="Comma 10_rat111a101b-09t-งบ" xfId="2259" xr:uid="{E50FD97C-13DB-48FA-BEC8-60FCC2BB3B1F}"/>
    <cellStyle name="Comma 100" xfId="44705" xr:uid="{AE5108D5-E88A-44D9-A0D9-F70485A09B5E}"/>
    <cellStyle name="Comma 101" xfId="44716" xr:uid="{57A2F62B-A924-44E5-8875-E09A659C8AB0}"/>
    <cellStyle name="Comma 102" xfId="44740" xr:uid="{8EF92C52-4475-46CE-97EF-90C11906F825}"/>
    <cellStyle name="Comma 103" xfId="80" xr:uid="{18F1E483-C6AD-42FA-B4B0-7741630FE01C}"/>
    <cellStyle name="Comma 104" xfId="45350" xr:uid="{42E4967A-9D6F-45E1-B512-7F1842F96950}"/>
    <cellStyle name="Comma 105" xfId="45384" xr:uid="{B80A99CA-125E-458E-8E63-ED815CE4B3CA}"/>
    <cellStyle name="Comma 106" xfId="45400" xr:uid="{E3C7A8D3-074A-42FC-90BF-1AD680F7CBA5}"/>
    <cellStyle name="Comma 107" xfId="45415" xr:uid="{3A8CE585-BBEC-44F8-B6CE-6329E49D15C9}"/>
    <cellStyle name="Comma 108" xfId="45422" xr:uid="{74CAEADC-4E31-4B9B-A0F3-8EA41F3CF15D}"/>
    <cellStyle name="Comma 109" xfId="45423" xr:uid="{2C1B0594-9BE8-4C3F-A87E-0CE937CD8CE4}"/>
    <cellStyle name="Comma 11" xfId="285" xr:uid="{E12DA8F0-30BB-4F89-BD74-158C14C3BA8F}"/>
    <cellStyle name="Comma 11 10" xfId="15285" xr:uid="{6A61D1DC-90F7-43FB-A4D6-00A56032F71D}"/>
    <cellStyle name="Comma 11 10 2" xfId="30614" xr:uid="{669A844E-EF52-43CE-A5BF-E8451E79295C}"/>
    <cellStyle name="Comma 11 10 3" xfId="44655" xr:uid="{3CC940AB-3F29-4B4A-8B8F-CE97122E1DC6}"/>
    <cellStyle name="Comma 11 11" xfId="18821" xr:uid="{02470776-ACBC-47CF-8ECA-2B859484BA42}"/>
    <cellStyle name="Comma 11 12" xfId="45448" xr:uid="{46F2D812-803C-4C0C-9097-F1539A309564}"/>
    <cellStyle name="Comma 11 2" xfId="27" xr:uid="{AAA67302-7234-4AC0-A012-D6786441E21D}"/>
    <cellStyle name="Comma 11 2 10" xfId="18979" xr:uid="{80D54174-6983-426D-A9AF-2ECACEBEB9C7}"/>
    <cellStyle name="Comma 11 2 11" xfId="1477" xr:uid="{B201092C-FF4E-4296-BFA8-AAB8F3F30635}"/>
    <cellStyle name="Comma 11 2 2" xfId="1672" xr:uid="{9ECFDECB-4D47-4865-B8D6-E6668CAE44AF}"/>
    <cellStyle name="Comma 11 2 2 10" xfId="45539" xr:uid="{1809C7B2-8987-4F71-AB7F-81662E7F5A9F}"/>
    <cellStyle name="Comma 11 2 2 2" xfId="2263" xr:uid="{661F69D8-2F87-41FF-914A-E65966848E15}"/>
    <cellStyle name="Comma 11 2 2 3" xfId="2262" xr:uid="{D9EF7416-13D6-41C0-AEBD-66523CC2AFDE}"/>
    <cellStyle name="Comma 11 2 2 3 2" xfId="6062" xr:uid="{A55C9B35-7F33-4EF2-93B3-C7778B7B1876}"/>
    <cellStyle name="Comma 11 2 2 3 2 2" xfId="17131" xr:uid="{CF72EC1A-2B1D-406A-B78C-C21C46438F5D}"/>
    <cellStyle name="Comma 11 2 2 3 2 2 2" xfId="32429" xr:uid="{618A1059-2BD2-4C6B-B6A1-F582C784143E}"/>
    <cellStyle name="Comma 11 2 2 3 2 3" xfId="21403" xr:uid="{3B971688-EF52-4F6B-8FDF-21271B7D61D1}"/>
    <cellStyle name="Comma 11 2 2 3 3" xfId="15711" xr:uid="{954A4A9B-B39D-4776-8011-B104FA265726}"/>
    <cellStyle name="Comma 11 2 2 3 3 2" xfId="31040" xr:uid="{738AC0A6-6486-4C82-A3D5-1F9F10BD2DA9}"/>
    <cellStyle name="Comma 11 2 2 3 4" xfId="19188" xr:uid="{35BAB54F-867D-4C54-9565-C1111F0EF165}"/>
    <cellStyle name="Comma 11 2 2 4" xfId="4843" xr:uid="{162A80CD-A367-4FFB-B264-B80FC708F142}"/>
    <cellStyle name="Comma 11 2 2 4 2" xfId="7684" xr:uid="{B9E29724-D3B7-45E8-B874-F713E1B411D0}"/>
    <cellStyle name="Comma 11 2 2 4 2 2" xfId="18036" xr:uid="{5171AC22-1134-41C2-B96B-A66DD8092623}"/>
    <cellStyle name="Comma 11 2 2 4 2 2 2" xfId="33334" xr:uid="{633B5E2B-B99B-40C8-8819-B2184FCF2044}"/>
    <cellStyle name="Comma 11 2 2 4 2 3" xfId="23024" xr:uid="{29D174F6-A0A6-4E03-8C4D-A1150DC886FB}"/>
    <cellStyle name="Comma 11 2 2 4 3" xfId="16821" xr:uid="{9163C302-DB7F-4571-901A-BC3F69ABB7F4}"/>
    <cellStyle name="Comma 11 2 2 4 3 2" xfId="32123" xr:uid="{6806160F-BFD4-4C76-8517-3CE22F0A2471}"/>
    <cellStyle name="Comma 11 2 2 4 4" xfId="20206" xr:uid="{A96625B9-E99D-4244-9AF3-143866794758}"/>
    <cellStyle name="Comma 11 2 2 5" xfId="5115" xr:uid="{18349992-2C27-4656-8201-68927088D2CB}"/>
    <cellStyle name="Comma 11 2 2 5 2" xfId="7950" xr:uid="{93985D32-6359-49E0-92E7-7150E8EDDD04}"/>
    <cellStyle name="Comma 11 2 2 5 2 2" xfId="23290" xr:uid="{4A9DE847-CA37-485F-B329-8BEB1EFCE54F}"/>
    <cellStyle name="Comma 11 2 2 5 3" xfId="17086" xr:uid="{380CCBB6-D87A-45C1-A956-55FDB820EA1A}"/>
    <cellStyle name="Comma 11 2 2 5 3 2" xfId="32384" xr:uid="{C7EDB648-1EF1-45D8-86A6-8837DC5D0753}"/>
    <cellStyle name="Comma 11 2 2 5 4" xfId="20469" xr:uid="{04427627-BE2C-407E-AC99-A5BD58F49EAC}"/>
    <cellStyle name="Comma 11 2 2 6" xfId="5866" xr:uid="{F607506E-0D64-47EE-8E1F-BA87F1206144}"/>
    <cellStyle name="Comma 11 2 2 6 2" xfId="21209" xr:uid="{2EA6F728-C9C6-4AE6-9506-C90655EFB76C}"/>
    <cellStyle name="Comma 11 2 2 7" xfId="15660" xr:uid="{5D494AC0-76B9-4949-AA2D-88958FA2AD6A}"/>
    <cellStyle name="Comma 11 2 2 7 2" xfId="30989" xr:uid="{9CB632A8-5F0A-4FA9-BDC8-2BC4CF2B12FB}"/>
    <cellStyle name="Comma 11 2 2 8" xfId="19132" xr:uid="{6F95DF10-0121-4715-ADAA-A4681308C583}"/>
    <cellStyle name="Comma 11 2 2 9" xfId="45327" xr:uid="{BFCD9406-09DF-4CE8-8CDE-0E15C302885C}"/>
    <cellStyle name="Comma 11 2 3" xfId="115" xr:uid="{D3BCD55F-2C4C-468E-9BAC-2DBC86E0192F}"/>
    <cellStyle name="Comma 11 2 3 2" xfId="1564" xr:uid="{68C9BA27-2C10-4CCD-A569-81CEAC2BE972}"/>
    <cellStyle name="Comma 11 2 3 2 2" xfId="4735" xr:uid="{61634D64-C275-447C-8A38-9DD6A20E1154}"/>
    <cellStyle name="Comma 11 2 3 2 2 2" xfId="7576" xr:uid="{3ABEF928-8BE8-487A-8C36-2E355ACE7367}"/>
    <cellStyle name="Comma 11 2 3 2 2 2 2" xfId="17928" xr:uid="{A10A4323-4901-454E-B51F-AAE1E9605F6C}"/>
    <cellStyle name="Comma 11 2 3 2 2 2 2 2" xfId="33226" xr:uid="{05DBF1CE-D18E-4F8E-8364-19821CFEFBD9}"/>
    <cellStyle name="Comma 11 2 3 2 2 2 3" xfId="22916" xr:uid="{12DBFA4E-A894-4013-8BBF-A5937DB63E9A}"/>
    <cellStyle name="Comma 11 2 3 2 2 3" xfId="16713" xr:uid="{E9BE468E-4677-49DA-9EC1-F22C27FA1893}"/>
    <cellStyle name="Comma 11 2 3 2 2 3 2" xfId="32015" xr:uid="{595B1A37-E0CF-4B84-82D8-6E1B04380F9D}"/>
    <cellStyle name="Comma 11 2 3 2 2 4" xfId="20098" xr:uid="{59C89E72-13D0-46ED-93EE-038F6CD57E2F}"/>
    <cellStyle name="Comma 11 2 3 2 3" xfId="5007" xr:uid="{99752758-0D5D-45E7-9FCA-3793518DBA74}"/>
    <cellStyle name="Comma 11 2 3 2 3 2" xfId="7842" xr:uid="{4318D578-9051-488A-9C4D-402DC74DC56E}"/>
    <cellStyle name="Comma 11 2 3 2 3 2 2" xfId="23182" xr:uid="{5F6F4A4F-ACC1-4CBE-9174-C81094C55C35}"/>
    <cellStyle name="Comma 11 2 3 2 3 3" xfId="16978" xr:uid="{67B8417B-D206-48BB-8131-7E20CC3D18B5}"/>
    <cellStyle name="Comma 11 2 3 2 3 3 2" xfId="32276" xr:uid="{E91A4785-7A6A-41EA-B235-C3481FD8625B}"/>
    <cellStyle name="Comma 11 2 3 2 3 4" xfId="20361" xr:uid="{A4D1D64F-5D9F-4758-8CF0-25D25E99D58B}"/>
    <cellStyle name="Comma 11 2 3 2 4" xfId="5758" xr:uid="{BC7B46C6-94C8-4A89-AD80-9CF00A0A3B9E}"/>
    <cellStyle name="Comma 11 2 3 2 4 2" xfId="21101" xr:uid="{0C3D83F6-4826-4497-86BE-2C937118B84D}"/>
    <cellStyle name="Comma 11 2 3 2 5" xfId="15552" xr:uid="{E100C23C-EA0F-4CC0-BF33-659CA4EB01F2}"/>
    <cellStyle name="Comma 11 2 3 2 5 2" xfId="30881" xr:uid="{BB01C2CC-F729-42ED-AF7B-9C1E11474B8E}"/>
    <cellStyle name="Comma 11 2 3 2 6" xfId="19024" xr:uid="{390F6393-7F02-491D-A0D9-2CE2B5E5535E}"/>
    <cellStyle name="Comma 11 2 3 3" xfId="2264" xr:uid="{FB616462-27C6-4381-A128-855E2A54D862}"/>
    <cellStyle name="Comma 11 2 3 3 2" xfId="6063" xr:uid="{F7DB4390-AB6A-4CE0-862E-443906024C51}"/>
    <cellStyle name="Comma 11 2 3 3 2 2" xfId="17132" xr:uid="{576CB18D-DFCF-4ECC-B3F8-F6D55062CC17}"/>
    <cellStyle name="Comma 11 2 3 3 2 2 2" xfId="32430" xr:uid="{1879533D-E3AA-457F-8BD9-8EE5E857320C}"/>
    <cellStyle name="Comma 11 2 3 3 2 3" xfId="21404" xr:uid="{D531FD24-7EA1-407A-BBCE-3788F401A75B}"/>
    <cellStyle name="Comma 11 2 3 3 3" xfId="15712" xr:uid="{77ADF663-FBFA-4CFE-B5FC-D368481A4DA6}"/>
    <cellStyle name="Comma 11 2 3 3 3 2" xfId="31041" xr:uid="{F41A3E72-407A-4B74-9F71-41EF1A0B34D3}"/>
    <cellStyle name="Comma 11 2 3 3 4" xfId="19189" xr:uid="{BE1A7A9C-ECED-4385-96E7-09229461453D}"/>
    <cellStyle name="Comma 11 2 3 4" xfId="5159" xr:uid="{403265D9-2282-42E4-A69D-C3207A7F00FD}"/>
    <cellStyle name="Comma 11 2 3 4 2" xfId="20505" xr:uid="{CA544BF9-FE78-45B4-A530-BDC4C6107A45}"/>
    <cellStyle name="Comma 11 2 3 5" xfId="18789" xr:uid="{DDB717C7-666D-4D33-8352-D3136EB3D88B}"/>
    <cellStyle name="Comma 11 2 3 6" xfId="45307" xr:uid="{52E5C374-EE06-458F-BAF8-D5628642913E}"/>
    <cellStyle name="Comma 11 2 4" xfId="1694" xr:uid="{5B21C6EC-1E48-4432-A57E-9EC0F0F24C2E}"/>
    <cellStyle name="Comma 11 2 4 2" xfId="4863" xr:uid="{F7D4ECA9-A5BC-428D-A032-B83072CA0866}"/>
    <cellStyle name="Comma 11 2 4 2 2" xfId="7703" xr:uid="{7656DF9B-B9BC-4D61-8230-7FF4C51D035C}"/>
    <cellStyle name="Comma 11 2 4 2 2 2" xfId="18054" xr:uid="{D2A725C9-384A-43E4-9526-B86D6F5D84D1}"/>
    <cellStyle name="Comma 11 2 4 2 2 2 2" xfId="33352" xr:uid="{38F345A9-372B-468F-A38D-7F7419D97559}"/>
    <cellStyle name="Comma 11 2 4 2 2 3" xfId="23043" xr:uid="{1AF91CB4-E8AE-4909-B2DF-4132D1232D3B}"/>
    <cellStyle name="Comma 11 2 4 2 3" xfId="16839" xr:uid="{3AD86A14-58AC-4147-B5ED-C136E365DB47}"/>
    <cellStyle name="Comma 11 2 4 2 3 2" xfId="32141" xr:uid="{75172456-B12D-4990-82D0-97FAF4C8BFE5}"/>
    <cellStyle name="Comma 11 2 4 2 4" xfId="20224" xr:uid="{99D05B80-A483-42BB-9131-266CECF9D128}"/>
    <cellStyle name="Comma 11 2 4 3" xfId="5885" xr:uid="{A4D33149-5B71-4CAD-8F60-7C91EFFFE595}"/>
    <cellStyle name="Comma 11 2 4 3 2" xfId="21228" xr:uid="{63BDD8A2-D274-4A46-A4C7-F6F783BE41C1}"/>
    <cellStyle name="Comma 11 2 4 4" xfId="19150" xr:uid="{99354EC2-6A04-46DB-9352-62E64D3ECE2C}"/>
    <cellStyle name="Comma 11 2 5" xfId="2261" xr:uid="{353A26EB-CBE4-458A-8BA5-69F1F841C690}"/>
    <cellStyle name="Comma 11 2 5 2" xfId="6061" xr:uid="{16402B8E-2B6F-45DE-976A-D0F2A78841DB}"/>
    <cellStyle name="Comma 11 2 5 2 2" xfId="17130" xr:uid="{AD12F1DF-FFE3-40E5-8CE0-FB1F2A16464D}"/>
    <cellStyle name="Comma 11 2 5 2 2 2" xfId="32428" xr:uid="{3FA0D8E7-1352-46D3-82DF-FBE454981844}"/>
    <cellStyle name="Comma 11 2 5 2 3" xfId="21402" xr:uid="{E7DA4B1B-1AE3-455C-9EEC-D02AD8878848}"/>
    <cellStyle name="Comma 11 2 5 3" xfId="15710" xr:uid="{EA4C4D0D-26B5-4DA5-8BC5-54BDEE98020D}"/>
    <cellStyle name="Comma 11 2 5 3 2" xfId="31039" xr:uid="{2B9776B1-7A80-474F-A3E1-97437A72BA80}"/>
    <cellStyle name="Comma 11 2 5 4" xfId="19187" xr:uid="{B7316EA5-6352-4C54-8CD7-377DDC18EE83}"/>
    <cellStyle name="Comma 11 2 6" xfId="4665" xr:uid="{41943015-975C-43E4-9AB5-C9D07288A8D5}"/>
    <cellStyle name="Comma 11 2 6 2" xfId="7519" xr:uid="{349ABE6D-6DAC-44D0-8A63-4B69774166C8}"/>
    <cellStyle name="Comma 11 2 6 2 2" xfId="17885" xr:uid="{FC667864-9DA3-4CC9-8A7F-16944DE766C3}"/>
    <cellStyle name="Comma 11 2 6 2 2 2" xfId="33183" xr:uid="{95FA3CF5-13F9-424E-8F55-55A8121B6380}"/>
    <cellStyle name="Comma 11 2 6 2 3" xfId="22860" xr:uid="{F74237C1-145A-47CF-9FA0-153CDF86F43E}"/>
    <cellStyle name="Comma 11 2 6 3" xfId="16670" xr:uid="{9154780E-4A17-4348-BE05-9A86D821EFCE}"/>
    <cellStyle name="Comma 11 2 6 3 2" xfId="31972" xr:uid="{C3CD68A3-0F2A-49C4-AFCF-0148A7610BB3}"/>
    <cellStyle name="Comma 11 2 6 4" xfId="20055" xr:uid="{DC9082F3-3854-42D9-9924-D38B85390F57}"/>
    <cellStyle name="Comma 11 2 7" xfId="4986" xr:uid="{EBCE7BA1-F254-458B-AF92-2EB84588BACF}"/>
    <cellStyle name="Comma 11 2 7 2" xfId="7821" xr:uid="{49FFDE96-0A3A-44B0-9679-94DF2A72F7E1}"/>
    <cellStyle name="Comma 11 2 7 2 2" xfId="23161" xr:uid="{AAE4DBD9-D253-45DE-86BA-AE2455EB7B4C}"/>
    <cellStyle name="Comma 11 2 7 3" xfId="16957" xr:uid="{E98065D4-691D-4A61-84FE-334146F301B3}"/>
    <cellStyle name="Comma 11 2 7 3 2" xfId="32255" xr:uid="{CB1D28B8-0FA3-437E-BD2C-CBD3A4628CDB}"/>
    <cellStyle name="Comma 11 2 7 4" xfId="20340" xr:uid="{C84D43B7-F6F3-4749-A055-E4AF8EDAD918}"/>
    <cellStyle name="Comma 11 2 8" xfId="5696" xr:uid="{9744D420-03E3-495C-9132-D395D5C696B6}"/>
    <cellStyle name="Comma 11 2 8 2" xfId="21039" xr:uid="{D53B1AB5-E0B9-446B-B3CC-DD204C0DEA1E}"/>
    <cellStyle name="Comma 11 2 9" xfId="15531" xr:uid="{90D398B6-751F-467A-81CC-CBC322548719}"/>
    <cellStyle name="Comma 11 2 9 2" xfId="30860" xr:uid="{13C31363-8D61-4A2F-99D2-C3E77255501F}"/>
    <cellStyle name="Comma 11 3" xfId="1595" xr:uid="{02067283-F799-44A2-9CCF-10C4B2FB1592}"/>
    <cellStyle name="Comma 11 3 2" xfId="11" xr:uid="{2DDF1307-B729-4D5D-9952-CCEDDBC8FC16}"/>
    <cellStyle name="Comma 11 3 2 2" xfId="1583" xr:uid="{5797FD3A-26D9-4D3C-A091-2BA9DAC90065}"/>
    <cellStyle name="Comma 11 3 2 2 2" xfId="4754" xr:uid="{A58AFC18-DC8F-491C-AE62-DAAF5F821014}"/>
    <cellStyle name="Comma 11 3 2 2 2 2" xfId="7595" xr:uid="{705A9F3B-AC14-4636-9BB9-022F5C8009BE}"/>
    <cellStyle name="Comma 11 3 2 2 2 2 2" xfId="17947" xr:uid="{09605755-06E9-4833-9A5B-118F84B31426}"/>
    <cellStyle name="Comma 11 3 2 2 2 2 2 2" xfId="33245" xr:uid="{30951C41-A1EA-45CC-B455-9912CAEE8AD0}"/>
    <cellStyle name="Comma 11 3 2 2 2 2 3" xfId="22935" xr:uid="{5CF1DBFB-012C-48C7-8E62-BE0AD306E813}"/>
    <cellStyle name="Comma 11 3 2 2 2 3" xfId="16732" xr:uid="{7C506B1A-60A0-4357-981F-D4099B875694}"/>
    <cellStyle name="Comma 11 3 2 2 2 3 2" xfId="32034" xr:uid="{A627D83E-870E-49D1-9016-18D362B33DD9}"/>
    <cellStyle name="Comma 11 3 2 2 2 4" xfId="20117" xr:uid="{D07B9EBC-129C-4C52-AB06-110D9B06CC93}"/>
    <cellStyle name="Comma 11 3 2 2 3" xfId="5026" xr:uid="{705A820B-D412-4755-B341-27DF64B232C7}"/>
    <cellStyle name="Comma 11 3 2 2 3 2" xfId="7861" xr:uid="{F9CF1B45-12E0-417D-8DCA-2D584DC078A9}"/>
    <cellStyle name="Comma 11 3 2 2 3 2 2" xfId="23201" xr:uid="{8E04BD7C-97FB-414F-B4F1-0B0AFADC6E18}"/>
    <cellStyle name="Comma 11 3 2 2 3 3" xfId="16997" xr:uid="{69C2EFF1-3202-4E95-9C25-6D7031C505AC}"/>
    <cellStyle name="Comma 11 3 2 2 3 3 2" xfId="32295" xr:uid="{6FDE7ADC-10E6-439C-AFAA-D216FFB37D86}"/>
    <cellStyle name="Comma 11 3 2 2 3 4" xfId="20380" xr:uid="{BE489644-1CD5-4882-B92F-AFB71108EF9B}"/>
    <cellStyle name="Comma 11 3 2 2 4" xfId="5777" xr:uid="{A486FE52-9691-4E42-AC74-E6774E743F0B}"/>
    <cellStyle name="Comma 11 3 2 2 4 2" xfId="21120" xr:uid="{414B48BA-C469-4A75-B2AE-5B63327DC4B8}"/>
    <cellStyle name="Comma 11 3 2 2 5" xfId="15571" xr:uid="{AD05141F-304F-4158-B56E-4B000016F294}"/>
    <cellStyle name="Comma 11 3 2 2 5 2" xfId="30900" xr:uid="{CB2698E6-3EDB-4B62-8B8E-5F856950F236}"/>
    <cellStyle name="Comma 11 3 2 2 6" xfId="19043" xr:uid="{2CE0FF4A-89F1-4F96-9223-DAC4E77341C7}"/>
    <cellStyle name="Comma 11 3 2 3" xfId="2266" xr:uid="{9DC65FF6-FEEA-4211-8B09-21A0EEDD168E}"/>
    <cellStyle name="Comma 11 3 2 3 2" xfId="6065" xr:uid="{54A02295-BDD5-4A1A-B3ED-9A5774C81962}"/>
    <cellStyle name="Comma 11 3 2 3 2 2" xfId="17134" xr:uid="{C296366A-0519-42B2-ABB2-57CE2E524C88}"/>
    <cellStyle name="Comma 11 3 2 3 2 2 2" xfId="32432" xr:uid="{3DF21EFE-C6B6-4FD5-8193-511612492741}"/>
    <cellStyle name="Comma 11 3 2 3 2 3" xfId="21406" xr:uid="{16993534-687A-4BA4-8CF1-BC84A16A247B}"/>
    <cellStyle name="Comma 11 3 2 3 3" xfId="15714" xr:uid="{27A8816F-36DD-4CD6-ABCF-861437FA7D21}"/>
    <cellStyle name="Comma 11 3 2 3 3 2" xfId="31043" xr:uid="{EA6B7A96-FE5B-4CBE-9A90-9AC4D4F2FCA0}"/>
    <cellStyle name="Comma 11 3 2 3 4" xfId="19191" xr:uid="{EC106E1A-4D49-4492-9D8E-83BF9D1602D1}"/>
    <cellStyle name="Comma 11 3 2 4" xfId="5204" xr:uid="{7B00913D-C792-413B-8554-493DBBDFB931}"/>
    <cellStyle name="Comma 11 3 2 4 2" xfId="20548" xr:uid="{AE07BFFA-D2C4-4657-8A5F-1D31B1AB3F6B}"/>
    <cellStyle name="Comma 11 3 2 5" xfId="18809" xr:uid="{09779C90-1FC0-4651-B678-FF6296BB4850}"/>
    <cellStyle name="Comma 11 3 3" xfId="2265" xr:uid="{08848D46-CA4A-4919-8F61-A5C8867FE060}"/>
    <cellStyle name="Comma 11 3 3 2" xfId="6064" xr:uid="{AE254AD3-5BC9-49A5-BCFB-FC81E48B3ED0}"/>
    <cellStyle name="Comma 11 3 3 2 2" xfId="17133" xr:uid="{C0B1A750-4779-41D4-BCD5-879970AF2F36}"/>
    <cellStyle name="Comma 11 3 3 2 2 2" xfId="32431" xr:uid="{8FF03383-9C25-4182-A3E7-4D6E4E2CCA97}"/>
    <cellStyle name="Comma 11 3 3 2 3" xfId="21405" xr:uid="{99B6FD01-7A8A-4FAF-8135-2161D2D16B2B}"/>
    <cellStyle name="Comma 11 3 3 3" xfId="15713" xr:uid="{3C3B17C2-38AA-40A1-AE5E-8A1E0C270644}"/>
    <cellStyle name="Comma 11 3 3 3 2" xfId="31042" xr:uid="{F886F123-1A96-4AFA-9758-C2A2322BEC36}"/>
    <cellStyle name="Comma 11 3 3 4" xfId="19190" xr:uid="{699442FB-CFFF-4E65-84C1-B42F77E6A2C9}"/>
    <cellStyle name="Comma 11 3 4" xfId="4766" xr:uid="{78B479F4-2C8B-4DBF-B28A-225323AD9478}"/>
    <cellStyle name="Comma 11 3 4 2" xfId="7607" xr:uid="{7EA93378-C2E9-42F0-8D5E-9C2C606EE178}"/>
    <cellStyle name="Comma 11 3 4 2 2" xfId="17959" xr:uid="{38D22469-6497-4BCD-9412-C08C2611219F}"/>
    <cellStyle name="Comma 11 3 4 2 2 2" xfId="33257" xr:uid="{CB2EE6A8-1076-44C2-87EE-256ADA91DCC1}"/>
    <cellStyle name="Comma 11 3 4 2 3" xfId="22947" xr:uid="{4B771779-DDFB-4286-8BAD-37014E296BC5}"/>
    <cellStyle name="Comma 11 3 4 3" xfId="16744" xr:uid="{962CD041-B155-4840-9185-83564A571671}"/>
    <cellStyle name="Comma 11 3 4 3 2" xfId="32046" xr:uid="{387CB76E-9C3E-4F3D-92F5-876445562FA9}"/>
    <cellStyle name="Comma 11 3 4 4" xfId="20129" xr:uid="{99991B0F-9F4D-4150-B0CE-25FE52C0FF3C}"/>
    <cellStyle name="Comma 11 3 5" xfId="5038" xr:uid="{1BA15565-5F4C-4996-90BB-755861504DB1}"/>
    <cellStyle name="Comma 11 3 5 2" xfId="7873" xr:uid="{DFB181BC-004A-4EA6-9E77-C19BB4D7BCB9}"/>
    <cellStyle name="Comma 11 3 5 2 2" xfId="23213" xr:uid="{356A2949-43BA-42ED-AF84-4E71D29CCF78}"/>
    <cellStyle name="Comma 11 3 5 3" xfId="17009" xr:uid="{2A90D944-1055-44C9-866F-40ECB25C0640}"/>
    <cellStyle name="Comma 11 3 5 3 2" xfId="32307" xr:uid="{47B66FFA-8AAF-42B6-B7F3-7489DF606FA7}"/>
    <cellStyle name="Comma 11 3 5 4" xfId="20392" xr:uid="{70B34CAE-562E-4FB2-B4A2-06DF3271F2B4}"/>
    <cellStyle name="Comma 11 3 6" xfId="5789" xr:uid="{91CE571F-FBEA-44F2-8983-EFE0D534AD01}"/>
    <cellStyle name="Comma 11 3 6 2" xfId="21132" xr:uid="{5FD5B6F6-3993-4E1B-9005-3D51D783A148}"/>
    <cellStyle name="Comma 11 3 7" xfId="15583" xr:uid="{FD6523B6-4F17-4960-8248-8A6E9F7D3FE8}"/>
    <cellStyle name="Comma 11 3 7 2" xfId="30912" xr:uid="{D4B45CF2-BFCD-496E-AD49-AF22113D2887}"/>
    <cellStyle name="Comma 11 3 8" xfId="19055" xr:uid="{B3FF704F-FCCE-473A-A128-004438E4BF93}"/>
    <cellStyle name="Comma 11 4" xfId="2267" xr:uid="{910107A8-6F72-4A6A-B918-BCBD5ED59764}"/>
    <cellStyle name="Comma 11 4 2" xfId="2268" xr:uid="{B0577E8A-FC59-4B6D-A2AB-1D36EC2CBC23}"/>
    <cellStyle name="Comma 11 5" xfId="2269" xr:uid="{968F8845-2EBE-495F-808A-A0B55085D322}"/>
    <cellStyle name="Comma 11 5 2" xfId="6066" xr:uid="{9F433D5D-A1F4-4C4C-8935-7B22BAAEA941}"/>
    <cellStyle name="Comma 11 5 2 2" xfId="17135" xr:uid="{E6661D99-DC3B-4A8B-9074-5D9385CDE09F}"/>
    <cellStyle name="Comma 11 5 2 2 2" xfId="32433" xr:uid="{536F790C-C4A5-4FEC-80EC-D79869C53224}"/>
    <cellStyle name="Comma 11 5 2 3" xfId="21407" xr:uid="{8302466A-3DCD-4758-9343-1D51E54AE9BF}"/>
    <cellStyle name="Comma 11 5 3" xfId="15715" xr:uid="{D50FA641-6C76-4E6D-992F-9F31EDA6516C}"/>
    <cellStyle name="Comma 11 5 3 2" xfId="31044" xr:uid="{22248959-7DF0-498C-B7F8-CDDCE74960DD}"/>
    <cellStyle name="Comma 11 5 4" xfId="19192" xr:uid="{65ED11FF-8D77-4BEB-BDEE-DF4F6E3266C6}"/>
    <cellStyle name="Comma 11 6" xfId="2260" xr:uid="{9A181A77-B258-440A-B0FC-126BC0FABDFA}"/>
    <cellStyle name="Comma 11 6 2" xfId="6060" xr:uid="{A1A140B9-9EA2-44AB-A1AD-5D7EDB9C0DE0}"/>
    <cellStyle name="Comma 11 6 2 2" xfId="17129" xr:uid="{7D9236E6-C02B-4515-A006-8379CB8A4098}"/>
    <cellStyle name="Comma 11 6 2 2 2" xfId="32427" xr:uid="{709DEA34-B24E-474F-8509-A337B2C39BE4}"/>
    <cellStyle name="Comma 11 6 2 3" xfId="21401" xr:uid="{37B1D9D0-9F66-4EC0-A791-76AA320B1197}"/>
    <cellStyle name="Comma 11 6 3" xfId="15709" xr:uid="{CDE1E88F-4014-465B-BFE6-FB046AF07186}"/>
    <cellStyle name="Comma 11 6 3 2" xfId="31038" xr:uid="{D85F5527-4CB8-4308-A456-5473D8CB44AD}"/>
    <cellStyle name="Comma 11 6 4" xfId="19186" xr:uid="{811F0F90-A7F7-4B69-93FC-539BDBE8F4CA}"/>
    <cellStyle name="Comma 11 7" xfId="4568" xr:uid="{D29F5436-C4C6-438F-BAA0-513A42160D7C}"/>
    <cellStyle name="Comma 11 7 2" xfId="7424" xr:uid="{015AF5DA-AD39-4270-9437-930FF9430021}"/>
    <cellStyle name="Comma 11 7 2 2" xfId="17791" xr:uid="{12C6BFCE-261C-4C5B-8FB0-8A6F6363D79D}"/>
    <cellStyle name="Comma 11 7 2 2 2" xfId="33089" xr:uid="{9E5A599F-F465-4FD2-A11A-21192D5627D5}"/>
    <cellStyle name="Comma 11 7 2 3" xfId="22765" xr:uid="{2B9B726C-A9D3-4232-A664-598C75898649}"/>
    <cellStyle name="Comma 11 7 3" xfId="16576" xr:uid="{B872F1F1-9D2D-4337-9F08-05360C81DA3B}"/>
    <cellStyle name="Comma 11 7 3 2" xfId="31878" xr:uid="{D9F86A59-BD33-49FE-8CB5-B521DE76FD09}"/>
    <cellStyle name="Comma 11 7 4" xfId="19961" xr:uid="{B7CD17CB-81A3-40C6-87E7-9AF86665D20B}"/>
    <cellStyle name="Comma 11 8" xfId="4898" xr:uid="{D493639F-7B2B-425C-B5B4-FC96AA8864AF}"/>
    <cellStyle name="Comma 11 8 2" xfId="7737" xr:uid="{80451B5E-629C-4D37-9E73-BADE47D7FC31}"/>
    <cellStyle name="Comma 11 8 2 2" xfId="23077" xr:uid="{42373606-A739-4D20-96E5-FE76D6259E09}"/>
    <cellStyle name="Comma 11 8 3" xfId="16869" xr:uid="{3E6E108A-6F75-4541-B955-B0ECE262B738}"/>
    <cellStyle name="Comma 11 8 3 2" xfId="32171" xr:uid="{C67BA0C3-B94F-40F2-81BF-AB99E55C0DA0}"/>
    <cellStyle name="Comma 11 8 4" xfId="20256" xr:uid="{BAF33112-1CD8-46E1-9939-EF363F6778DD}"/>
    <cellStyle name="Comma 11 9" xfId="5236" xr:uid="{6BDA8014-C8A4-4169-85B3-3C95C1B3CF3F}"/>
    <cellStyle name="Comma 11 9 2" xfId="20580" xr:uid="{5978B004-7776-406E-90B0-635DF8EA022E}"/>
    <cellStyle name="Comma 110" xfId="45426" xr:uid="{98293397-2C29-4343-9474-F1FCE9C55A64}"/>
    <cellStyle name="Comma 111" xfId="45428" xr:uid="{4EB4122D-E25E-42CB-B845-D2608EE6E9AD}"/>
    <cellStyle name="Comma 112" xfId="45433" xr:uid="{7391DAD3-E682-40CC-91F7-A1228B6059D6}"/>
    <cellStyle name="Comma 113" xfId="45435" xr:uid="{41426ABA-1521-4A7D-BF05-34C4B87832AB}"/>
    <cellStyle name="Comma 114" xfId="45434" xr:uid="{B736AA9B-3D79-4742-A09F-277DA936E9F1}"/>
    <cellStyle name="Comma 115" xfId="45436" xr:uid="{533C3914-C93D-4EDF-B264-A4912E2A6953}"/>
    <cellStyle name="Comma 116" xfId="45443" xr:uid="{6597ECA6-693D-4668-9761-DF19E279FE18}"/>
    <cellStyle name="Comma 117" xfId="45451" xr:uid="{69BE2F5C-B781-4E06-B46B-7D782902E2F4}"/>
    <cellStyle name="Comma 12" xfId="286" xr:uid="{FD8AA580-9BB5-4B80-8F92-E91C67725241}"/>
    <cellStyle name="Comma 12 10" xfId="15286" xr:uid="{A9CACE6E-9B96-4827-9734-64D8EF09C843}"/>
    <cellStyle name="Comma 12 10 2" xfId="30615" xr:uid="{BBE8827A-867E-4DBC-9295-6B711DFFB467}"/>
    <cellStyle name="Comma 12 11" xfId="18822" xr:uid="{88173561-4214-435D-883D-8DC904AA2B96}"/>
    <cellStyle name="Comma 12 12" xfId="44945" xr:uid="{8FF14D2A-D319-4C5A-B188-22EF7F877448}"/>
    <cellStyle name="Comma 12 2" xfId="1596" xr:uid="{0F30A364-8532-4FB4-9665-D2FCDA66AEDC}"/>
    <cellStyle name="Comma 12 2 10" xfId="5039" xr:uid="{5F69253A-60CD-40F1-90CD-D760982028C5}"/>
    <cellStyle name="Comma 12 2 10 2" xfId="7874" xr:uid="{B9C4767B-F548-4571-9F23-162F4119BA14}"/>
    <cellStyle name="Comma 12 2 10 2 2" xfId="23214" xr:uid="{879A5F98-A17B-4E19-B62D-3FBB029E5977}"/>
    <cellStyle name="Comma 12 2 10 3" xfId="17010" xr:uid="{BBCF183C-84E7-4F1D-A135-6C3205734169}"/>
    <cellStyle name="Comma 12 2 10 3 2" xfId="32308" xr:uid="{EF5708E4-47B9-416B-A6FA-9FEB2A209076}"/>
    <cellStyle name="Comma 12 2 10 4" xfId="20393" xr:uid="{C118333C-00BE-4AB2-BBFF-690AAC277CD7}"/>
    <cellStyle name="Comma 12 2 11" xfId="5790" xr:uid="{9107C28C-2E7E-4140-928A-48056012EC4C}"/>
    <cellStyle name="Comma 12 2 11 2" xfId="21133" xr:uid="{16A5D99F-8942-4E7A-97D2-8F0FF7791004}"/>
    <cellStyle name="Comma 12 2 12" xfId="15584" xr:uid="{A920D702-9592-4322-A3E5-29110C820D73}"/>
    <cellStyle name="Comma 12 2 12 2" xfId="30913" xr:uid="{8423CF5A-6418-472E-A9CC-270DBFA598F7}"/>
    <cellStyle name="Comma 12 2 13" xfId="19056" xr:uid="{95E9DDC7-F2F8-4A7E-9AAD-5F4A19264086}"/>
    <cellStyle name="Comma 12 2 2" xfId="2272" xr:uid="{EF052499-F62C-4F44-B0E1-6993E5656A5C}"/>
    <cellStyle name="Comma 12 2 2 2" xfId="2273" xr:uid="{16FC4203-0722-4AA4-B6AF-36D6D90A2E91}"/>
    <cellStyle name="Comma 12 2 2 2 2" xfId="6068" xr:uid="{38849BE8-3073-4005-89AD-C79164A3CC5A}"/>
    <cellStyle name="Comma 12 2 2 2 2 2" xfId="17137" xr:uid="{6CA4217F-E0EB-43EB-9A22-AE8296524156}"/>
    <cellStyle name="Comma 12 2 2 2 2 2 2" xfId="32435" xr:uid="{97C8BFE8-63A1-436A-9814-CB0ED94EA220}"/>
    <cellStyle name="Comma 12 2 2 2 2 3" xfId="21409" xr:uid="{924BFE30-3263-4DE8-B4AA-2AC29FBFFDEA}"/>
    <cellStyle name="Comma 12 2 2 2 3" xfId="15717" xr:uid="{66AD3A8B-884B-4A65-BA79-E2E5067F777F}"/>
    <cellStyle name="Comma 12 2 2 2 3 2" xfId="31046" xr:uid="{AC553D2C-EDC5-49E2-854E-518A831BF055}"/>
    <cellStyle name="Comma 12 2 2 2 4" xfId="19194" xr:uid="{0933E83A-5B16-43B3-BAF4-41BE4AD104C0}"/>
    <cellStyle name="Comma 12 2 2 3" xfId="2274" xr:uid="{DF1E6E33-CB1E-4F6F-9042-94623FE3F9F2}"/>
    <cellStyle name="Comma 12 2 2 4" xfId="45367" xr:uid="{F20C0EE9-4096-45BF-B47A-5978AD1F8FD6}"/>
    <cellStyle name="Comma 12 2 3" xfId="2275" xr:uid="{ED5CFA10-68C3-4EDD-9E8A-2D56751B3A76}"/>
    <cellStyle name="Comma 12 2 4" xfId="2276" xr:uid="{BD14B1E5-A559-474D-971B-2DB65E7EE25C}"/>
    <cellStyle name="Comma 12 2 5" xfId="2277" xr:uid="{B6D0692C-1857-4B40-9D41-E9D3CF332FF9}"/>
    <cellStyle name="Comma 12 2 5 2" xfId="2278" xr:uid="{C27D79A0-3B3E-46DF-81A6-680C439AE789}"/>
    <cellStyle name="Comma 12 2 5 2 2" xfId="2279" xr:uid="{370A3052-002B-427E-98B4-5B81EBDB73C9}"/>
    <cellStyle name="Comma 12 2 5 2 3" xfId="2280" xr:uid="{9642BC52-B954-449C-9BC5-77781C45D9E2}"/>
    <cellStyle name="Comma 12 2 5 2 4" xfId="2281" xr:uid="{E32A22EE-95C4-4438-B9B9-5CC4DDD6A672}"/>
    <cellStyle name="Comma 12 2 6" xfId="2282" xr:uid="{CD2CA7DC-AAE6-4700-A975-D199D597A37C}"/>
    <cellStyle name="Comma 12 2 7" xfId="2283" xr:uid="{EE887227-C5DC-4557-AB68-D81986B6177E}"/>
    <cellStyle name="Comma 12 2 7 2" xfId="6069" xr:uid="{58990A0F-BEC1-43B4-84CB-64ACD077520E}"/>
    <cellStyle name="Comma 12 2 7 2 2" xfId="17138" xr:uid="{DD6D0A0A-97F8-42D3-B307-FE5A5801A199}"/>
    <cellStyle name="Comma 12 2 7 2 2 2" xfId="32436" xr:uid="{8438D443-7408-41C8-8FE7-8BF4A16DD82C}"/>
    <cellStyle name="Comma 12 2 7 2 3" xfId="21410" xr:uid="{2B313292-1C1F-46A6-88F2-C2B06D58418D}"/>
    <cellStyle name="Comma 12 2 7 3" xfId="15718" xr:uid="{ECECA757-BAEC-4EF7-ABF1-151EFB320A3D}"/>
    <cellStyle name="Comma 12 2 7 3 2" xfId="31047" xr:uid="{CD7FC519-7B59-43E7-8E6E-31EAF087CF31}"/>
    <cellStyle name="Comma 12 2 7 4" xfId="19195" xr:uid="{8EBDF6C9-CF27-41A9-8727-487C022B9E3C}"/>
    <cellStyle name="Comma 12 2 8" xfId="2271" xr:uid="{541BFD8F-CACE-4A7C-A574-F70D43AB5C2D}"/>
    <cellStyle name="Comma 12 2 9" xfId="4767" xr:uid="{3466D620-8954-443F-BB5D-03C6FF90BE1F}"/>
    <cellStyle name="Comma 12 2 9 2" xfId="7608" xr:uid="{040E34F5-4C69-4A1C-9A10-AEBD047F83A3}"/>
    <cellStyle name="Comma 12 2 9 2 2" xfId="17960" xr:uid="{24B0F6CE-2EF4-4185-B1B0-D4F65A245747}"/>
    <cellStyle name="Comma 12 2 9 2 2 2" xfId="33258" xr:uid="{BE669621-0526-4C6E-8446-B6C8B736DD0D}"/>
    <cellStyle name="Comma 12 2 9 2 3" xfId="22948" xr:uid="{F76C2432-325E-4F19-9475-4D93D73BFDE2}"/>
    <cellStyle name="Comma 12 2 9 3" xfId="16745" xr:uid="{076EC3A4-0C79-4153-B98B-39F3985B95D2}"/>
    <cellStyle name="Comma 12 2 9 3 2" xfId="32047" xr:uid="{911853CB-60FB-44D0-AFD5-287D1FB24741}"/>
    <cellStyle name="Comma 12 2 9 4" xfId="20130" xr:uid="{DF7E86CA-7B82-4B20-9064-F4BB28AC858D}"/>
    <cellStyle name="Comma 12 3" xfId="2284" xr:uid="{BF31816F-231C-490E-9174-020AFE55FFAA}"/>
    <cellStyle name="Comma 12 4" xfId="2285" xr:uid="{14245E17-D6C5-4AB7-B71E-DB3F62D35F4F}"/>
    <cellStyle name="Comma 12 4 2" xfId="2286" xr:uid="{EAB49484-2872-4A32-AB1B-80C39AFB3993}"/>
    <cellStyle name="Comma 12 4 3" xfId="2287" xr:uid="{44C97843-4A55-4D19-9ABA-AC86B2470B44}"/>
    <cellStyle name="Comma 12 4 4" xfId="2288" xr:uid="{0BB80010-37AC-40C2-9888-85CFB94E9F96}"/>
    <cellStyle name="Comma 12 4 5" xfId="2289" xr:uid="{EB346F31-7BE9-41F9-ACCC-349EE53462F6}"/>
    <cellStyle name="Comma 12 4 6" xfId="2290" xr:uid="{499859F0-84C4-4493-9040-5210F55CE9A7}"/>
    <cellStyle name="Comma 12 4 7" xfId="2291" xr:uid="{068D3252-4EB2-47FE-84ED-6F90AB5AF22B}"/>
    <cellStyle name="Comma 12 4 7 2" xfId="2292" xr:uid="{A72DA4F3-D93D-4399-B629-AACF040D4487}"/>
    <cellStyle name="Comma 12 4 7 2 2" xfId="2293" xr:uid="{B359D2DF-48D0-48BD-8B6C-83C38696C28F}"/>
    <cellStyle name="Comma 12 4 7 2 3" xfId="2294" xr:uid="{190E2EE2-B97B-4E4A-8670-07D2314F79A8}"/>
    <cellStyle name="Comma 12 4 7 2 4" xfId="2295" xr:uid="{6EBF011B-7E42-4400-9B97-27DF7AA400FA}"/>
    <cellStyle name="Comma 12 4 8" xfId="2296" xr:uid="{770409F5-8683-4A5F-88A5-A3A1A544FF2E}"/>
    <cellStyle name="Comma 12 5" xfId="2297" xr:uid="{DEFD6DF5-A984-432E-A4A3-323229462A6D}"/>
    <cellStyle name="Comma 12 5 2" xfId="6075" xr:uid="{3A477C9A-5F2A-4209-B32E-38822001289A}"/>
    <cellStyle name="Comma 12 5 2 2" xfId="17139" xr:uid="{EC1F3112-79A0-43BA-8706-6DC6C9AA34E0}"/>
    <cellStyle name="Comma 12 5 2 2 2" xfId="32437" xr:uid="{052470CD-D638-41BC-A7BD-D952DB74B78E}"/>
    <cellStyle name="Comma 12 5 2 3" xfId="21416" xr:uid="{7CD0EA0B-88F2-4BB3-A435-43E0BD12A0E2}"/>
    <cellStyle name="Comma 12 5 3" xfId="15719" xr:uid="{208B2E62-A3E0-4088-986F-B7226F49F1BC}"/>
    <cellStyle name="Comma 12 5 3 2" xfId="31048" xr:uid="{216E423A-3425-40FD-8BE2-449102F26A02}"/>
    <cellStyle name="Comma 12 5 4" xfId="19196" xr:uid="{3C5B368D-1343-4A63-9783-1470B130DA29}"/>
    <cellStyle name="Comma 12 6" xfId="2270" xr:uid="{44ACC75A-3221-4AF6-999A-F904CED8608F}"/>
    <cellStyle name="Comma 12 6 2" xfId="6067" xr:uid="{1D14ACCA-B487-4C39-AAC6-C2C31BBC955C}"/>
    <cellStyle name="Comma 12 6 2 2" xfId="17136" xr:uid="{D00EC665-71B2-47C0-BCFC-5DC3DCF08B8E}"/>
    <cellStyle name="Comma 12 6 2 2 2" xfId="32434" xr:uid="{14005574-581E-4F6D-80A3-8CDBA0810FB7}"/>
    <cellStyle name="Comma 12 6 2 3" xfId="21408" xr:uid="{147D33AD-B5DA-4311-BFF7-70ABCE0C7443}"/>
    <cellStyle name="Comma 12 6 3" xfId="15716" xr:uid="{66661876-8264-4C88-BCAE-3D2342395C55}"/>
    <cellStyle name="Comma 12 6 3 2" xfId="31045" xr:uid="{3BB36BDF-6977-44BD-BF9F-3033263E2BFA}"/>
    <cellStyle name="Comma 12 6 4" xfId="19193" xr:uid="{33F22928-F56F-4371-82AF-B7925FC936EC}"/>
    <cellStyle name="Comma 12 7" xfId="4569" xr:uid="{6ADEE153-1C61-4ECD-9CD6-19D5182DD254}"/>
    <cellStyle name="Comma 12 7 2" xfId="7425" xr:uid="{F094EC5F-7CC8-43E4-A342-91FB30E6DA19}"/>
    <cellStyle name="Comma 12 7 2 2" xfId="17792" xr:uid="{0AC3889A-5E13-4F1C-AABE-7911578DCB01}"/>
    <cellStyle name="Comma 12 7 2 2 2" xfId="33090" xr:uid="{9CD4ABC3-B84F-4736-BDA9-1FA1FAA31A9A}"/>
    <cellStyle name="Comma 12 7 2 3" xfId="22766" xr:uid="{1A09DC1F-5DAE-4868-BFAF-286C1DEFAC78}"/>
    <cellStyle name="Comma 12 7 3" xfId="16577" xr:uid="{B6F47A77-E165-4BF8-99D0-0C2BAF10B90C}"/>
    <cellStyle name="Comma 12 7 3 2" xfId="31879" xr:uid="{417AAD7C-F51C-457B-BD03-7E8D827EA216}"/>
    <cellStyle name="Comma 12 7 4" xfId="19962" xr:uid="{7804E9A1-0EDE-4659-88EE-CE12EDFD7484}"/>
    <cellStyle name="Comma 12 8" xfId="4899" xr:uid="{3EDE383D-A489-4815-8590-77BE8DFB0CD0}"/>
    <cellStyle name="Comma 12 8 2" xfId="7738" xr:uid="{2DC1374F-157C-4D8C-928D-DE8DE8C36E6C}"/>
    <cellStyle name="Comma 12 8 2 2" xfId="23078" xr:uid="{370B2C8B-B59F-4866-A0AF-35F6DC69A9BE}"/>
    <cellStyle name="Comma 12 8 3" xfId="16870" xr:uid="{072486CD-8D33-4C82-A54C-F9A6BA698691}"/>
    <cellStyle name="Comma 12 8 3 2" xfId="32172" xr:uid="{2B2D8A68-1104-4047-B37B-2EDB9F2BB985}"/>
    <cellStyle name="Comma 12 8 4" xfId="20257" xr:uid="{644BAC62-C441-476A-AB4A-EC1D65CA9478}"/>
    <cellStyle name="Comma 12 9" xfId="5237" xr:uid="{1FFD5B63-34A9-45C8-8CB6-3AEB19A519DB}"/>
    <cellStyle name="Comma 12 9 2" xfId="20581" xr:uid="{8508FEA6-C084-4093-B778-3693A17AEFBA}"/>
    <cellStyle name="Comma 13" xfId="207" xr:uid="{0ACCD92D-541B-4809-A4B6-06C7325E686D}"/>
    <cellStyle name="Comma 13 10" xfId="18813" xr:uid="{93F54BDE-96E4-40AE-9009-D9AEA80540A2}"/>
    <cellStyle name="Comma 13 11" xfId="44949" xr:uid="{C1547F58-6096-4515-9A07-A1FCBAEA5094}"/>
    <cellStyle name="Comma 13 2" xfId="1587" xr:uid="{E2488318-ED68-4581-A2AB-019BEFA3A8CF}"/>
    <cellStyle name="Comma 13 2 2" xfId="2300" xr:uid="{44E1D8AE-3A7A-47D5-BDC2-101135060503}"/>
    <cellStyle name="Comma 13 2 2 2" xfId="6077" xr:uid="{7494DC97-63A9-4FBE-A7DB-50F9A015F5E0}"/>
    <cellStyle name="Comma 13 2 2 2 2" xfId="17141" xr:uid="{2F1E6133-F6DB-448E-98B1-21E221147E51}"/>
    <cellStyle name="Comma 13 2 2 2 2 2" xfId="32439" xr:uid="{C50B3E49-1DD5-470D-9962-CFAB04830C5E}"/>
    <cellStyle name="Comma 13 2 2 2 3" xfId="21418" xr:uid="{645FAD44-0923-4C1E-87B4-AAD887A42397}"/>
    <cellStyle name="Comma 13 2 2 3" xfId="15721" xr:uid="{363C0E64-BA91-43E1-9470-0F3FF16B04DE}"/>
    <cellStyle name="Comma 13 2 2 3 2" xfId="31050" xr:uid="{0FB3D124-C935-451B-8727-893F8947BF0C}"/>
    <cellStyle name="Comma 13 2 2 4" xfId="19198" xr:uid="{E8488C3A-79B4-4ADE-865A-DEF26ED27FC0}"/>
    <cellStyle name="Comma 13 2 3" xfId="2299" xr:uid="{F9BD2291-AA8B-47C7-A92A-F313B201A737}"/>
    <cellStyle name="Comma 13 2 3 2" xfId="6076" xr:uid="{9F89D184-5170-4D12-8735-3C421E95FE5A}"/>
    <cellStyle name="Comma 13 2 3 2 2" xfId="17140" xr:uid="{C5ADBBF4-3C65-40C8-B0C3-833E6E8C53FF}"/>
    <cellStyle name="Comma 13 2 3 2 2 2" xfId="32438" xr:uid="{F4BB4A70-EE9A-410B-8E15-E7C0F9C1A6CF}"/>
    <cellStyle name="Comma 13 2 3 2 3" xfId="21417" xr:uid="{80523E5B-4A6E-4C20-BCDC-3219EF0DF0D5}"/>
    <cellStyle name="Comma 13 2 3 3" xfId="15720" xr:uid="{8C4070EF-92AD-4F6E-9134-6393463013C4}"/>
    <cellStyle name="Comma 13 2 3 3 2" xfId="31049" xr:uid="{094E7227-2C37-4CFF-ABE1-A1F8D2493750}"/>
    <cellStyle name="Comma 13 2 3 4" xfId="19197" xr:uid="{043679F1-74B3-4FB3-A437-7E28D41F7667}"/>
    <cellStyle name="Comma 13 2 4" xfId="4758" xr:uid="{FA212506-3C07-4BF9-A77F-743C760C8C66}"/>
    <cellStyle name="Comma 13 2 4 2" xfId="7599" xr:uid="{7D962B02-DC46-41B7-9173-240B87904009}"/>
    <cellStyle name="Comma 13 2 4 2 2" xfId="17951" xr:uid="{BA25F1C6-8AD2-4ADE-85E1-B4BD81A0BA08}"/>
    <cellStyle name="Comma 13 2 4 2 2 2" xfId="33249" xr:uid="{28653884-64CA-4E46-99BB-D4BEE5F2B132}"/>
    <cellStyle name="Comma 13 2 4 2 3" xfId="22939" xr:uid="{4206B790-C15A-4481-B576-1C3F091B38FA}"/>
    <cellStyle name="Comma 13 2 4 3" xfId="16736" xr:uid="{15A9210C-D1D6-49EE-B7C0-47B2C00CBD5D}"/>
    <cellStyle name="Comma 13 2 4 3 2" xfId="32038" xr:uid="{7ED8CF31-F654-4706-B971-FC60CB6B468B}"/>
    <cellStyle name="Comma 13 2 4 4" xfId="20121" xr:uid="{667F0AF7-5303-4B36-BC50-E4EFA078B4EC}"/>
    <cellStyle name="Comma 13 2 5" xfId="5030" xr:uid="{B5755D6F-6AE9-4842-B74E-449B9667E40E}"/>
    <cellStyle name="Comma 13 2 5 2" xfId="7865" xr:uid="{3FC4E4BE-6ECA-47DF-9173-CC185DC59277}"/>
    <cellStyle name="Comma 13 2 5 2 2" xfId="23205" xr:uid="{70A80A77-10CD-4D40-98B8-6A013DD1C3F4}"/>
    <cellStyle name="Comma 13 2 5 3" xfId="17001" xr:uid="{650A19FA-632F-4504-A64E-11100BA27B97}"/>
    <cellStyle name="Comma 13 2 5 3 2" xfId="32299" xr:uid="{18448EC3-C8C6-404E-8A6F-6E95BB73A2E3}"/>
    <cellStyle name="Comma 13 2 5 4" xfId="20384" xr:uid="{A08D5FCD-A88C-436D-9D4F-495B428D52B3}"/>
    <cellStyle name="Comma 13 2 6" xfId="5781" xr:uid="{9D9B752B-CFD9-4624-9A54-3B94837706A0}"/>
    <cellStyle name="Comma 13 2 6 2" xfId="21124" xr:uid="{B631F22B-CF9A-400A-A234-1D9ABC55514E}"/>
    <cellStyle name="Comma 13 2 7" xfId="15575" xr:uid="{462BE8CC-270D-4DE9-B8E4-44B851431784}"/>
    <cellStyle name="Comma 13 2 7 2" xfId="30904" xr:uid="{F44ADBD8-7F3D-45D3-AEF5-5F853F255E1A}"/>
    <cellStyle name="Comma 13 2 8" xfId="19047" xr:uid="{46592FD9-9373-4666-9728-502C8AF8A24C}"/>
    <cellStyle name="Comma 13 2 9" xfId="44959" xr:uid="{E3425A10-9304-4276-83DB-7D2A38866C6A}"/>
    <cellStyle name="Comma 13 3" xfId="2301" xr:uid="{40861EBA-4FC1-4F67-BB05-9E74CA49F604}"/>
    <cellStyle name="Comma 13 4" xfId="2302" xr:uid="{A39C6F05-8CA5-4932-BE9B-03379E853BD7}"/>
    <cellStyle name="Comma 13 4 2" xfId="6078" xr:uid="{DD8608F9-F8CD-4303-AC30-998A4BDD542F}"/>
    <cellStyle name="Comma 13 4 2 2" xfId="17142" xr:uid="{7726B298-4EF6-4313-BC9C-53C043DEFDC6}"/>
    <cellStyle name="Comma 13 4 2 2 2" xfId="32440" xr:uid="{5E3F5D97-F97E-4EEB-B1EB-319BE5CBCB59}"/>
    <cellStyle name="Comma 13 4 2 3" xfId="21419" xr:uid="{CBE99E55-D103-4B2D-8A72-6FC26E8A839B}"/>
    <cellStyle name="Comma 13 4 3" xfId="15722" xr:uid="{2D8E1A68-2984-4C56-9BD7-109B6251664A}"/>
    <cellStyle name="Comma 13 4 3 2" xfId="31051" xr:uid="{E969989C-22D6-4A30-96A8-94DCC9E366C6}"/>
    <cellStyle name="Comma 13 4 4" xfId="19199" xr:uid="{EBBF3EC3-E2D0-49A4-8030-DDBC35E89F61}"/>
    <cellStyle name="Comma 13 5" xfId="2298" xr:uid="{DC7744F8-3838-4040-836C-A680B62F7AC2}"/>
    <cellStyle name="Comma 13 6" xfId="4560" xr:uid="{F3F2F042-85DA-45BC-927D-783F7B763F3A}"/>
    <cellStyle name="Comma 13 6 2" xfId="7416" xr:uid="{CC36C160-F387-461B-9607-FD815B684E95}"/>
    <cellStyle name="Comma 13 6 2 2" xfId="17783" xr:uid="{71794278-8DF6-4D47-8788-034E9B5FE95F}"/>
    <cellStyle name="Comma 13 6 2 2 2" xfId="33081" xr:uid="{B5285432-883C-459A-9F9B-F0BC96FD537B}"/>
    <cellStyle name="Comma 13 6 2 3" xfId="22757" xr:uid="{D2823995-13B7-4CAA-B4C7-D77A7385C889}"/>
    <cellStyle name="Comma 13 6 3" xfId="16568" xr:uid="{93DFFF7E-00DB-4420-9188-10CBD8CC1226}"/>
    <cellStyle name="Comma 13 6 3 2" xfId="31870" xr:uid="{503C724C-0C90-4E45-9D9A-0F7AE58D8C4D}"/>
    <cellStyle name="Comma 13 6 4" xfId="19953" xr:uid="{9FA25F7F-FA02-4EB2-ACDC-E87DD5B544D4}"/>
    <cellStyle name="Comma 13 7" xfId="4890" xr:uid="{90C38D98-E9ED-4D3A-8865-B7D0C1F9217E}"/>
    <cellStyle name="Comma 13 7 2" xfId="7729" xr:uid="{CB0A8DD2-2123-47C1-A09C-E1FAB609B912}"/>
    <cellStyle name="Comma 13 7 2 2" xfId="23069" xr:uid="{900FF482-852B-433B-9541-A067F2CC0015}"/>
    <cellStyle name="Comma 13 7 3" xfId="16861" xr:uid="{A1C24F9C-659D-4224-AC20-041D8859215C}"/>
    <cellStyle name="Comma 13 7 3 2" xfId="32163" xr:uid="{4D5CC97B-CAE9-4E64-9F19-A0B6F8B56CDA}"/>
    <cellStyle name="Comma 13 7 4" xfId="20248" xr:uid="{1AB6EFAA-B5A2-4723-8723-687FE3BCFA71}"/>
    <cellStyle name="Comma 13 8" xfId="5211" xr:uid="{27366794-F9D7-47DB-9B35-4FA9667DB4D4}"/>
    <cellStyle name="Comma 13 8 2" xfId="20555" xr:uid="{5FBD898D-AD9A-40B9-9DD9-2A312616F1EE}"/>
    <cellStyle name="Comma 13 9" xfId="15277" xr:uid="{21B5345A-6D54-412E-9008-66072D1ACE89}"/>
    <cellStyle name="Comma 13 9 2" xfId="30606" xr:uid="{E14D5450-63BF-4183-812E-7FD65AC70352}"/>
    <cellStyle name="Comma 14" xfId="287" xr:uid="{518495BB-C923-440D-A46D-056863C550A3}"/>
    <cellStyle name="Comma 14 10" xfId="18823" xr:uid="{B05CF59C-221D-4A1E-8E23-2557D257842E}"/>
    <cellStyle name="Comma 14 11" xfId="44927" xr:uid="{46F319C9-7DF8-4F21-8CE4-554F367A4AB4}"/>
    <cellStyle name="Comma 14 2" xfId="132" xr:uid="{3885F6DC-4B02-48F4-99B8-B05BE12C0DD4}"/>
    <cellStyle name="Comma 14 2 2" xfId="2304" xr:uid="{E364FA2A-7A8E-4AAE-B979-B7CFF9F92B7B}"/>
    <cellStyle name="Comma 14 2 3" xfId="44974" xr:uid="{3E3E6F6C-928D-4763-98BA-F8BCADD7F461}"/>
    <cellStyle name="Comma 14 3" xfId="1597" xr:uid="{DED934CA-A245-45DD-8260-22FDB2D4D498}"/>
    <cellStyle name="Comma 14 3 2" xfId="2305" xr:uid="{0D73E163-2B47-43BF-9E57-A6955D8A888C}"/>
    <cellStyle name="Comma 14 3 3" xfId="4768" xr:uid="{5C5FDC0A-57AA-4504-832D-CD0079641C50}"/>
    <cellStyle name="Comma 14 3 3 2" xfId="7609" xr:uid="{BB39C2CE-5D65-4607-951D-A87BB1AFB7D4}"/>
    <cellStyle name="Comma 14 3 3 2 2" xfId="17961" xr:uid="{78729642-F88D-421E-BEFC-11077AF4067E}"/>
    <cellStyle name="Comma 14 3 3 2 2 2" xfId="33259" xr:uid="{D75998C0-CD78-48A4-A3A7-9F00A2FE1AA9}"/>
    <cellStyle name="Comma 14 3 3 2 3" xfId="22949" xr:uid="{4F56DEF6-7C4B-4289-93FF-DF589D7ED200}"/>
    <cellStyle name="Comma 14 3 3 3" xfId="16746" xr:uid="{614B6183-2F5A-4218-9E72-6C0D64A09223}"/>
    <cellStyle name="Comma 14 3 3 3 2" xfId="32048" xr:uid="{BCD98107-E99C-4071-8DB8-0C4E3E8AF070}"/>
    <cellStyle name="Comma 14 3 3 4" xfId="20131" xr:uid="{128BAD5F-ED75-4B58-A098-9E7A05BBDDA0}"/>
    <cellStyle name="Comma 14 3 4" xfId="5040" xr:uid="{8188EDCA-FAAD-4F36-8604-7B1F9023F662}"/>
    <cellStyle name="Comma 14 3 4 2" xfId="7875" xr:uid="{B3C6F09F-3914-4109-9BC0-1637888FEB85}"/>
    <cellStyle name="Comma 14 3 4 2 2" xfId="23215" xr:uid="{5B5CEC7B-3255-4C7A-A048-82DE835849BC}"/>
    <cellStyle name="Comma 14 3 4 3" xfId="17011" xr:uid="{630E81D0-28A4-4722-A900-2DC6AB7412E6}"/>
    <cellStyle name="Comma 14 3 4 3 2" xfId="32309" xr:uid="{93E25AE1-E925-45CE-8280-F0C3460F1288}"/>
    <cellStyle name="Comma 14 3 4 4" xfId="20394" xr:uid="{AC023333-0228-4BE5-A3B5-BB6F7C86ABF8}"/>
    <cellStyle name="Comma 14 3 5" xfId="5791" xr:uid="{7EF54BB8-211D-4211-A2B8-8622F2416829}"/>
    <cellStyle name="Comma 14 3 5 2" xfId="21134" xr:uid="{669A353B-52BD-4FC4-8E06-78B5A476C6D8}"/>
    <cellStyle name="Comma 14 3 6" xfId="15585" xr:uid="{87CA22D8-DACD-4BAA-A9F0-EA52775064F8}"/>
    <cellStyle name="Comma 14 3 6 2" xfId="30914" xr:uid="{7B09F6C5-21DE-4DA4-94A7-B008D34F26AE}"/>
    <cellStyle name="Comma 14 3 7" xfId="19057" xr:uid="{03EA1FD0-54F4-4A02-9041-9305A1BD459C}"/>
    <cellStyle name="Comma 14 3 8" xfId="45270" xr:uid="{54AF17E6-5898-4E95-A29F-F6435A19EB7F}"/>
    <cellStyle name="Comma 14 4" xfId="2306" xr:uid="{D4A9CEC8-0D24-4E38-8C84-CEF3137CAD61}"/>
    <cellStyle name="Comma 14 5" xfId="2303" xr:uid="{DBDF2711-6D17-47C3-82D2-7929B2CDDD96}"/>
    <cellStyle name="Comma 14 6" xfId="4570" xr:uid="{AFDDEA93-FE2D-44B3-86ED-08749F3E83FB}"/>
    <cellStyle name="Comma 14 6 2" xfId="7426" xr:uid="{7EC16B45-FCAC-47EC-BF5D-847C75D8BAF4}"/>
    <cellStyle name="Comma 14 6 2 2" xfId="17793" xr:uid="{6AAFF306-D0A4-4F6A-A6B7-0FA0C899D7BA}"/>
    <cellStyle name="Comma 14 6 2 2 2" xfId="33091" xr:uid="{F06901AF-F1B4-4CEF-9D39-D5ABC4F77137}"/>
    <cellStyle name="Comma 14 6 2 3" xfId="22767" xr:uid="{76333BF5-33D1-4FE5-9521-C26329EF2BFF}"/>
    <cellStyle name="Comma 14 6 3" xfId="16578" xr:uid="{696E6174-24D1-4CF1-BA92-2F9A80D7F57E}"/>
    <cellStyle name="Comma 14 6 3 2" xfId="31880" xr:uid="{2387336D-C07B-4328-9059-8859222608A2}"/>
    <cellStyle name="Comma 14 6 4" xfId="19963" xr:uid="{D0A69440-E51B-4998-BE4B-FCA12361EA4B}"/>
    <cellStyle name="Comma 14 7" xfId="4900" xr:uid="{A7045876-1C39-4F27-AF70-3D88BA37BA1B}"/>
    <cellStyle name="Comma 14 7 2" xfId="7739" xr:uid="{913D1FB0-70D1-4F95-9053-D78F05AD874E}"/>
    <cellStyle name="Comma 14 7 2 2" xfId="23079" xr:uid="{2C43E27F-5B95-449D-BE70-F2E256989275}"/>
    <cellStyle name="Comma 14 7 3" xfId="16871" xr:uid="{D38AA5D9-059F-4058-80A5-C1C1139D4D52}"/>
    <cellStyle name="Comma 14 7 3 2" xfId="32173" xr:uid="{DD2DC2E6-B752-437B-A63C-94CEC9D881B0}"/>
    <cellStyle name="Comma 14 7 4" xfId="20258" xr:uid="{FAA94823-6ADA-4721-B255-2FBC11ED3D27}"/>
    <cellStyle name="Comma 14 8" xfId="5238" xr:uid="{804782AB-0614-43C6-B242-CBF58A3AF5EA}"/>
    <cellStyle name="Comma 14 8 2" xfId="20582" xr:uid="{2E7C604E-386B-49C7-93C7-9D6B082C26B2}"/>
    <cellStyle name="Comma 14 9" xfId="15287" xr:uid="{C1D986B0-1E12-4A25-95C6-2C9FDDF926E3}"/>
    <cellStyle name="Comma 14 9 2" xfId="30616" xr:uid="{92C3AFF7-F51C-4E5D-BD75-84855441E951}"/>
    <cellStyle name="Comma 143" xfId="1444" xr:uid="{FD463AF4-96EA-4A7A-A66F-B8544D0BECB7}"/>
    <cellStyle name="Comma 143 10" xfId="15513" xr:uid="{D9107150-A58C-41BF-9DC0-86EFB2BE8D17}"/>
    <cellStyle name="Comma 143 10 2" xfId="30842" xr:uid="{971D5448-4A0A-44A3-AD60-B948252BD090}"/>
    <cellStyle name="Comma 143 11" xfId="18966" xr:uid="{45E33185-138C-4A92-BEB4-C038FCE1A7DC}"/>
    <cellStyle name="Comma 143 12" xfId="45169" xr:uid="{274F178F-F578-4B9F-87FE-198A97157153}"/>
    <cellStyle name="Comma 143 13" xfId="45583" xr:uid="{FD64AEE4-F8E6-49BA-9542-2CD2B8DB01ED}"/>
    <cellStyle name="Comma 143 2" xfId="50" xr:uid="{7AE3A9C5-203C-4B22-8B32-6B2123ED02B7}"/>
    <cellStyle name="Comma 143 2 10" xfId="45321" xr:uid="{EA62467B-DC20-4E91-BC94-358A07FBFAEF}"/>
    <cellStyle name="Comma 143 2 11" xfId="45682" xr:uid="{2A30D150-0052-4578-9E19-9688C9FBA3A4}"/>
    <cellStyle name="Comma 143 2 2" xfId="1542" xr:uid="{22F11C17-BCA6-4EF8-B2FC-385DCF17AAC4}"/>
    <cellStyle name="Comma 143 2 2 2" xfId="4714" xr:uid="{5CEB1643-B55F-40E0-B4E0-8010DFF55C9F}"/>
    <cellStyle name="Comma 143 2 2 2 2" xfId="7560" xr:uid="{369B7EF1-858B-4F1B-BDBF-0265F3FBD573}"/>
    <cellStyle name="Comma 143 2 2 2 2 2" xfId="17917" xr:uid="{01695B21-7D2D-46D7-A2B4-18F2117E4135}"/>
    <cellStyle name="Comma 143 2 2 2 2 2 2" xfId="33215" xr:uid="{A0AD89AC-F15D-4D66-BEC8-4FE3C17A6EF7}"/>
    <cellStyle name="Comma 143 2 2 2 2 3" xfId="22900" xr:uid="{B2493B3A-E0EC-42B9-8781-B53669F54F99}"/>
    <cellStyle name="Comma 143 2 2 2 3" xfId="16702" xr:uid="{996E5021-F535-4333-95E3-7E4C696E9EF7}"/>
    <cellStyle name="Comma 143 2 2 2 3 2" xfId="32004" xr:uid="{5EB03A0B-95D7-4676-A7C9-68DF78588E61}"/>
    <cellStyle name="Comma 143 2 2 2 4" xfId="20087" xr:uid="{681B1BAA-A6FB-4ECD-9303-46BE0E3CBF98}"/>
    <cellStyle name="Comma 143 2 2 3" xfId="5003" xr:uid="{88BAD9C9-34CE-42E1-82EF-DC70504C3E4B}"/>
    <cellStyle name="Comma 143 2 2 3 2" xfId="7838" xr:uid="{91822358-06E1-4610-9520-345B42D73E2E}"/>
    <cellStyle name="Comma 143 2 2 3 2 2" xfId="23178" xr:uid="{FF4A7FF5-939C-431F-9348-A3DBCA729C33}"/>
    <cellStyle name="Comma 143 2 2 3 3" xfId="16974" xr:uid="{845755E5-C6D8-4AA9-9A63-81476609BD0D}"/>
    <cellStyle name="Comma 143 2 2 3 3 2" xfId="32272" xr:uid="{D94E7985-BFCB-4CEE-B32D-F36FD52918A5}"/>
    <cellStyle name="Comma 143 2 2 3 4" xfId="20357" xr:uid="{7F43BB99-FA1A-48AB-B654-B3B0E19C92C4}"/>
    <cellStyle name="Comma 143 2 2 4" xfId="5743" xr:uid="{7C9AA837-0CD9-4F6F-9407-8CE2033C8C1F}"/>
    <cellStyle name="Comma 143 2 2 4 2" xfId="21086" xr:uid="{1180EED1-4858-4C4B-8261-C33A9999625A}"/>
    <cellStyle name="Comma 143 2 2 5" xfId="15548" xr:uid="{8D86F295-403C-4279-BDF4-3B21392C8419}"/>
    <cellStyle name="Comma 143 2 2 5 2" xfId="30877" xr:uid="{78D1ECF4-1CC9-4D0A-9E2C-C4606BB0C7DB}"/>
    <cellStyle name="Comma 143 2 2 6" xfId="19012" xr:uid="{8966C095-7E03-4D19-872E-96E64BF0DB08}"/>
    <cellStyle name="Comma 143 2 2 7" xfId="45810" xr:uid="{0C5A9A1A-3076-42BD-96BC-702C109F29C0}"/>
    <cellStyle name="Comma 143 2 3" xfId="1671" xr:uid="{AC63946B-E36A-4E7F-81D2-96CEFADB8DFC}"/>
    <cellStyle name="Comma 143 2 3 2" xfId="4842" xr:uid="{8DABF5FC-F4E8-45B7-94A4-D7C2022A4B37}"/>
    <cellStyle name="Comma 143 2 3 2 2" xfId="7683" xr:uid="{BC069684-F0D8-45CB-AC5B-073CFFEB6974}"/>
    <cellStyle name="Comma 143 2 3 2 2 2" xfId="18035" xr:uid="{A5635A6C-3ABA-4ECA-AA8F-D4C184CC4340}"/>
    <cellStyle name="Comma 143 2 3 2 2 2 2" xfId="33333" xr:uid="{30AB172A-84A8-4CF2-B109-981E26C85973}"/>
    <cellStyle name="Comma 143 2 3 2 2 3" xfId="23023" xr:uid="{50D59BE5-8039-49C0-835F-F0C4B91DDD80}"/>
    <cellStyle name="Comma 143 2 3 2 3" xfId="16820" xr:uid="{5AA03AD0-5593-41FE-9491-D342564FB312}"/>
    <cellStyle name="Comma 143 2 3 2 3 2" xfId="32122" xr:uid="{6C2B5889-3C6F-4547-AFCC-9C8B9D6DA28B}"/>
    <cellStyle name="Comma 143 2 3 2 4" xfId="20205" xr:uid="{709BE8D9-0757-4031-8BCF-90D385097DEC}"/>
    <cellStyle name="Comma 143 2 3 3" xfId="5114" xr:uid="{ED6E3C0F-DB76-428A-AABA-AF686030E75B}"/>
    <cellStyle name="Comma 143 2 3 3 2" xfId="7949" xr:uid="{7E1DD3F6-C3BE-40D0-932D-A52A110AABB0}"/>
    <cellStyle name="Comma 143 2 3 3 2 2" xfId="23289" xr:uid="{FFA5CED8-0BE9-4642-B52E-CC7E9B31B1E2}"/>
    <cellStyle name="Comma 143 2 3 3 3" xfId="17085" xr:uid="{9B44B10C-4068-48BC-818B-5A4128087974}"/>
    <cellStyle name="Comma 143 2 3 3 3 2" xfId="32383" xr:uid="{124A2AD2-629A-4AD9-87B7-E20A3656C3A4}"/>
    <cellStyle name="Comma 143 2 3 3 4" xfId="20468" xr:uid="{B967C424-5C55-4DDE-A5BF-A4DA1E5A1ED6}"/>
    <cellStyle name="Comma 143 2 3 4" xfId="5865" xr:uid="{F3AE9B01-FACF-4A27-9418-C24741D1B0D0}"/>
    <cellStyle name="Comma 143 2 3 4 2" xfId="21208" xr:uid="{FC96DF67-C691-4112-BADF-A1AA6660CA33}"/>
    <cellStyle name="Comma 143 2 3 5" xfId="15659" xr:uid="{9F5735C9-147F-4030-8902-D9B892D9FEF6}"/>
    <cellStyle name="Comma 143 2 3 5 2" xfId="30988" xr:uid="{AFE87B25-E23E-42F7-8DD4-1BF1C8B87760}"/>
    <cellStyle name="Comma 143 2 3 6" xfId="19131" xr:uid="{AD79503E-F6F5-4356-9ECB-EAD43A4F7D2C}"/>
    <cellStyle name="Comma 143 2 4" xfId="4663" xr:uid="{FC89BCCE-6193-478A-BBC1-1F870A76A658}"/>
    <cellStyle name="Comma 143 2 4 2" xfId="7517" xr:uid="{E710D62D-6AFB-41E2-9C9E-A18BD9A849C0}"/>
    <cellStyle name="Comma 143 2 4 2 2" xfId="17884" xr:uid="{BF8E484B-ADF2-4FE2-8A90-2F9E495F0D19}"/>
    <cellStyle name="Comma 143 2 4 2 2 2" xfId="33182" xr:uid="{C4A3618B-480A-43BF-8C68-32092B0ABD37}"/>
    <cellStyle name="Comma 143 2 4 2 3" xfId="22858" xr:uid="{2497763C-BA1B-4D18-9D87-39FBEF284498}"/>
    <cellStyle name="Comma 143 2 4 3" xfId="16669" xr:uid="{E4E694AC-C291-4F8F-9A18-900BABDE19AE}"/>
    <cellStyle name="Comma 143 2 4 3 2" xfId="31971" xr:uid="{03AD5471-7CEF-4F7C-9C6A-F54CAC32EB3A}"/>
    <cellStyle name="Comma 143 2 4 4" xfId="20054" xr:uid="{B8ACD3DC-5D9B-4564-919C-ECC7EECACDED}"/>
    <cellStyle name="Comma 143 2 5" xfId="4984" xr:uid="{B8258903-0127-419F-9579-5A5AEC4F86AB}"/>
    <cellStyle name="Comma 143 2 5 2" xfId="7819" xr:uid="{AAB7A309-2537-461C-9A43-11EA42A29AFF}"/>
    <cellStyle name="Comma 143 2 5 2 2" xfId="23159" xr:uid="{17180766-3D29-461B-A939-B2E4979BD4B0}"/>
    <cellStyle name="Comma 143 2 5 3" xfId="16955" xr:uid="{FA02CBEA-1507-4516-9341-DAFC6247319B}"/>
    <cellStyle name="Comma 143 2 5 3 2" xfId="32253" xr:uid="{32313CB6-2A71-425D-9ADD-0730B7A2C203}"/>
    <cellStyle name="Comma 143 2 5 4" xfId="20338" xr:uid="{451EDC4D-51F9-4DA3-875B-20909F82106D}"/>
    <cellStyle name="Comma 143 2 6" xfId="5691" xr:uid="{D1CF09D3-9BEA-48D8-AB62-491D7878590C}"/>
    <cellStyle name="Comma 143 2 6 2" xfId="21034" xr:uid="{424C568F-0D2F-4864-9DEC-3300B1D53275}"/>
    <cellStyle name="Comma 143 2 7" xfId="15529" xr:uid="{D04DF551-EA50-4DB4-9CE2-71DAB72253EA}"/>
    <cellStyle name="Comma 143 2 7 2" xfId="30858" xr:uid="{F7E9A3D1-6686-40FA-8EBD-28E53B22B5F7}"/>
    <cellStyle name="Comma 143 2 8" xfId="18977" xr:uid="{76EC8FF2-F864-4A66-AE3C-FEF625EDDC78}"/>
    <cellStyle name="Comma 143 2 9" xfId="1469" xr:uid="{84BB88D1-7BC8-4D76-A1DE-0AB5F81A1B8D}"/>
    <cellStyle name="Comma 143 3" xfId="1461" xr:uid="{F736AF5A-D771-463C-AE31-BAEC36F7BA42}"/>
    <cellStyle name="Comma 143 3 2" xfId="1538" xr:uid="{3C3293FD-C23C-4D86-A39E-5C84A80D028A}"/>
    <cellStyle name="Comma 143 3 2 2" xfId="4710" xr:uid="{6769EBE1-122B-4216-83A5-97696684BF26}"/>
    <cellStyle name="Comma 143 3 2 2 2" xfId="7556" xr:uid="{FB33C2F5-A67D-4318-9B76-716A38CA6CDB}"/>
    <cellStyle name="Comma 143 3 2 2 2 2" xfId="17914" xr:uid="{A5032D58-6202-468F-8C12-D4CB27919102}"/>
    <cellStyle name="Comma 143 3 2 2 2 2 2" xfId="33212" xr:uid="{06949D2E-23BE-40E1-B5D0-F4FCE9D7B3E7}"/>
    <cellStyle name="Comma 143 3 2 2 2 3" xfId="22896" xr:uid="{7029D26F-EB30-4F6A-905C-88400895506B}"/>
    <cellStyle name="Comma 143 3 2 2 3" xfId="16699" xr:uid="{45825097-2544-40E4-B089-C120E426B9CE}"/>
    <cellStyle name="Comma 143 3 2 2 3 2" xfId="32001" xr:uid="{A3908D1B-7DAC-42C9-8F00-5CDDC1066EFF}"/>
    <cellStyle name="Comma 143 3 2 2 4" xfId="20084" xr:uid="{E40D3BFB-ECD3-4AA3-90E8-013653D68D06}"/>
    <cellStyle name="Comma 143 3 2 3" xfId="5000" xr:uid="{085F6AA7-A39A-497F-8E14-05C208599BA8}"/>
    <cellStyle name="Comma 143 3 2 3 2" xfId="7835" xr:uid="{6EE0F269-B2C3-4F1E-AF94-8BC4F9A191E0}"/>
    <cellStyle name="Comma 143 3 2 3 2 2" xfId="23175" xr:uid="{8700B5FD-DB15-410E-8FB2-8764D2CB4AD6}"/>
    <cellStyle name="Comma 143 3 2 3 3" xfId="16971" xr:uid="{1B3BA554-1D73-4087-8A7C-5FE7981AF65F}"/>
    <cellStyle name="Comma 143 3 2 3 3 2" xfId="32269" xr:uid="{AC2ECDE1-0507-41A1-8DF0-84481B6F94B8}"/>
    <cellStyle name="Comma 143 3 2 3 4" xfId="20354" xr:uid="{B84721EA-326C-4DC4-BA9D-7A79F3482BB7}"/>
    <cellStyle name="Comma 143 3 2 4" xfId="5740" xr:uid="{3E090720-0C4A-48E0-9D6C-7E4931CFC2E7}"/>
    <cellStyle name="Comma 143 3 2 4 2" xfId="21083" xr:uid="{515030AA-CD7B-4B5A-BF73-5472C69D9605}"/>
    <cellStyle name="Comma 143 3 2 5" xfId="15545" xr:uid="{FD431E09-60B0-474F-B1CD-8B7613CEDCC6}"/>
    <cellStyle name="Comma 143 3 2 5 2" xfId="30874" xr:uid="{06921990-9B8A-4CA7-B705-8B64D702A7B3}"/>
    <cellStyle name="Comma 143 3 2 6" xfId="19009" xr:uid="{C125C339-005D-4F40-9D30-1039B04C526D}"/>
    <cellStyle name="Comma 143 3 3" xfId="1668" xr:uid="{00882329-4B3E-4A0F-BC9D-B30B6DEB8A94}"/>
    <cellStyle name="Comma 143 3 3 2" xfId="4839" xr:uid="{AEC3FAED-060D-4CBB-BC6D-E45CD5EBC8C0}"/>
    <cellStyle name="Comma 143 3 3 2 2" xfId="7680" xr:uid="{92491953-D110-4763-8B22-FF822B670E65}"/>
    <cellStyle name="Comma 143 3 3 2 2 2" xfId="18032" xr:uid="{80221ABF-E075-448B-8879-3FF8B511A1FA}"/>
    <cellStyle name="Comma 143 3 3 2 2 2 2" xfId="33330" xr:uid="{E5D466E7-A9AB-42E2-AA66-4FDEE4AB8A65}"/>
    <cellStyle name="Comma 143 3 3 2 2 3" xfId="23020" xr:uid="{70035490-B594-44FF-BBB7-6E58765D6A20}"/>
    <cellStyle name="Comma 143 3 3 2 3" xfId="16817" xr:uid="{D3B723B8-1A0B-455C-A7DA-4ADA1C363E18}"/>
    <cellStyle name="Comma 143 3 3 2 3 2" xfId="32119" xr:uid="{7FB5473D-8299-4A37-B507-68C2FE583E8A}"/>
    <cellStyle name="Comma 143 3 3 2 4" xfId="20202" xr:uid="{0B0F2ED0-2BBF-4918-BDBF-243953BACE99}"/>
    <cellStyle name="Comma 143 3 3 3" xfId="5111" xr:uid="{1494B487-722B-4BA2-AD2F-63ADE985E8B4}"/>
    <cellStyle name="Comma 143 3 3 3 2" xfId="7946" xr:uid="{1E0BD0B1-3C0E-4E19-B884-64FC1E9A640C}"/>
    <cellStyle name="Comma 143 3 3 3 2 2" xfId="23286" xr:uid="{4F2BFA2C-36ED-4AFD-887A-666A2D8DAF93}"/>
    <cellStyle name="Comma 143 3 3 3 3" xfId="17082" xr:uid="{82F9950A-9F0B-4D5C-9306-14BD8A3B8952}"/>
    <cellStyle name="Comma 143 3 3 3 3 2" xfId="32380" xr:uid="{EE234A78-B9BD-46C8-A774-DD3DF52C9911}"/>
    <cellStyle name="Comma 143 3 3 3 4" xfId="20465" xr:uid="{5A82B447-DED1-42F2-B733-800C8B0EBD3C}"/>
    <cellStyle name="Comma 143 3 3 4" xfId="5862" xr:uid="{63E4C153-5A18-4B12-8E8C-3A0C898EECF4}"/>
    <cellStyle name="Comma 143 3 3 4 2" xfId="21205" xr:uid="{5422BED5-6D3B-4964-90C5-4151BD94BA26}"/>
    <cellStyle name="Comma 143 3 3 5" xfId="15656" xr:uid="{06929884-B031-4742-BC8B-F28AE1A69385}"/>
    <cellStyle name="Comma 143 3 3 5 2" xfId="30985" xr:uid="{E4BFF64E-FBD6-47F6-9118-F37B9F816B49}"/>
    <cellStyle name="Comma 143 3 3 6" xfId="19128" xr:uid="{0CEF2D38-799A-4453-9BB2-3D911E5D0607}"/>
    <cellStyle name="Comma 143 3 4" xfId="4659" xr:uid="{4781B1A8-BA6C-40E7-8C14-E959719AD86F}"/>
    <cellStyle name="Comma 143 3 4 2" xfId="7514" xr:uid="{22DE7194-B8CE-48DE-93FF-9215D1113BCE}"/>
    <cellStyle name="Comma 143 3 4 2 2" xfId="17881" xr:uid="{BAC9EAF8-6F35-4A2D-8095-CE855A9A2EC4}"/>
    <cellStyle name="Comma 143 3 4 2 2 2" xfId="33179" xr:uid="{63CC01B9-D33F-4E15-97C7-0F0E0022CA2C}"/>
    <cellStyle name="Comma 143 3 4 2 3" xfId="22855" xr:uid="{66B42C67-EA2B-41BD-A1C4-A0528134EFC6}"/>
    <cellStyle name="Comma 143 3 4 3" xfId="16666" xr:uid="{A6B481BA-AD8A-4EFD-B958-783544C3B0AB}"/>
    <cellStyle name="Comma 143 3 4 3 2" xfId="31968" xr:uid="{836000C0-F35C-4FC1-8812-22220FBEA0A9}"/>
    <cellStyle name="Comma 143 3 4 4" xfId="20051" xr:uid="{62EEC745-5910-4A4D-83D5-1FA28FA7E763}"/>
    <cellStyle name="Comma 143 3 5" xfId="4980" xr:uid="{CEA00E6A-47CE-44BD-AA36-AB7D65110C3E}"/>
    <cellStyle name="Comma 143 3 5 2" xfId="7815" xr:uid="{2860E665-1EF3-4F15-A525-DDEF83A60A56}"/>
    <cellStyle name="Comma 143 3 5 2 2" xfId="23155" xr:uid="{BE78BA8D-465D-4ABA-8433-DC499AACC681}"/>
    <cellStyle name="Comma 143 3 5 3" xfId="16951" xr:uid="{4AB65D21-E9BD-405E-B895-CC7F6AE02114}"/>
    <cellStyle name="Comma 143 3 5 3 2" xfId="32249" xr:uid="{F5320CB9-530A-4CE6-A99A-7BED3F88127D}"/>
    <cellStyle name="Comma 143 3 5 4" xfId="20334" xr:uid="{91A1E51B-0DAE-4494-9109-7E6B48711031}"/>
    <cellStyle name="Comma 143 3 6" xfId="5685" xr:uid="{6BCFEA91-B24D-40CA-A5B7-FCD8F7C89ED0}"/>
    <cellStyle name="Comma 143 3 6 2" xfId="21028" xr:uid="{83986738-563F-462E-B0A8-AF7089413DC9}"/>
    <cellStyle name="Comma 143 3 7" xfId="15525" xr:uid="{355EAB0F-8D74-44FE-A03C-6993510F6113}"/>
    <cellStyle name="Comma 143 3 7 2" xfId="30854" xr:uid="{D30526C6-99D6-4F0B-9912-B8CE3C933C97}"/>
    <cellStyle name="Comma 143 3 8" xfId="18973" xr:uid="{DF07154D-03F9-43ED-B5DD-BF9A37F4A0BB}"/>
    <cellStyle name="Comma 143 3 9" xfId="45746" xr:uid="{3C7C8925-6B76-4586-8B15-4D7F81AA32A4}"/>
    <cellStyle name="Comma 143 4" xfId="1489" xr:uid="{C5C8C751-B9E5-4D71-AB52-FA40C8D73984}"/>
    <cellStyle name="Comma 143 4 2" xfId="1547" xr:uid="{745BB02F-BF1F-47AF-A772-EE4FE6EEFE6E}"/>
    <cellStyle name="Comma 143 4 2 2" xfId="4719" xr:uid="{11556EFB-510B-4F36-8E53-83B37F5C5484}"/>
    <cellStyle name="Comma 143 4 2 2 2" xfId="7564" xr:uid="{A9A9D480-9215-449A-8D21-080D2D222DB7}"/>
    <cellStyle name="Comma 143 4 2 2 2 2" xfId="17920" xr:uid="{0D403FF5-8D0E-4F32-9FC1-740F08283F02}"/>
    <cellStyle name="Comma 143 4 2 2 2 2 2" xfId="33218" xr:uid="{EF4EBB50-D9AD-49DB-86EE-A3A441E6E4FB}"/>
    <cellStyle name="Comma 143 4 2 2 2 3" xfId="22904" xr:uid="{CE1A1BDA-E669-4584-A7AD-FE6E8F41D8E2}"/>
    <cellStyle name="Comma 143 4 2 2 3" xfId="16705" xr:uid="{54375438-B2C7-4F2E-8E99-3B3AFEB0168B}"/>
    <cellStyle name="Comma 143 4 2 2 3 2" xfId="32007" xr:uid="{B7DE446E-F9DD-4C70-A9B2-5F8E109DF9DD}"/>
    <cellStyle name="Comma 143 4 2 2 4" xfId="20090" xr:uid="{7A5A3926-58B6-4408-8F9A-6B1362F19B0F}"/>
    <cellStyle name="Comma 143 4 2 3" xfId="5006" xr:uid="{937D6EB4-A268-4FDC-85B2-9F08507EB58F}"/>
    <cellStyle name="Comma 143 4 2 3 2" xfId="7841" xr:uid="{503FCA9D-4B87-47DF-A79C-46345802A8B2}"/>
    <cellStyle name="Comma 143 4 2 3 2 2" xfId="23181" xr:uid="{2C8F02D2-DFED-40C2-9348-CD61104C425B}"/>
    <cellStyle name="Comma 143 4 2 3 3" xfId="16977" xr:uid="{EAEB8B31-8662-47C7-925A-18D8C5F9DBFB}"/>
    <cellStyle name="Comma 143 4 2 3 3 2" xfId="32275" xr:uid="{3006C8BA-8DE2-424F-9231-EC6AE58735C6}"/>
    <cellStyle name="Comma 143 4 2 3 4" xfId="20360" xr:uid="{FE0146F5-074D-4CF3-B0EC-7E5094A0E793}"/>
    <cellStyle name="Comma 143 4 2 4" xfId="5746" xr:uid="{E1B66997-F4CF-4FAD-B293-16A77BC1B7B7}"/>
    <cellStyle name="Comma 143 4 2 4 2" xfId="21089" xr:uid="{2B855939-08E7-44DC-8EC7-10A3ABA2101A}"/>
    <cellStyle name="Comma 143 4 2 5" xfId="15551" xr:uid="{8AC4365E-5055-4B5A-B7AE-7311E515E702}"/>
    <cellStyle name="Comma 143 4 2 5 2" xfId="30880" xr:uid="{713830B3-2D68-41FF-B442-6268931C7504}"/>
    <cellStyle name="Comma 143 4 2 6" xfId="19015" xr:uid="{6D53A758-F018-4023-AA64-0DBB000F5A42}"/>
    <cellStyle name="Comma 143 4 3" xfId="1677" xr:uid="{8284D767-5B3F-4DE4-BCAF-580E0609DB7E}"/>
    <cellStyle name="Comma 143 4 3 2" xfId="4848" xr:uid="{371978B9-F2C0-4372-A871-563D06C4B51C}"/>
    <cellStyle name="Comma 143 4 3 2 2" xfId="7689" xr:uid="{68B5FF30-600A-447F-81AD-545588444ACB}"/>
    <cellStyle name="Comma 143 4 3 2 2 2" xfId="18041" xr:uid="{909821EA-1BD0-4BCF-B8C3-9110C4DE131A}"/>
    <cellStyle name="Comma 143 4 3 2 2 2 2" xfId="33339" xr:uid="{4C507F7D-A51B-47E3-A31B-3C4E2D6F209C}"/>
    <cellStyle name="Comma 143 4 3 2 2 3" xfId="23029" xr:uid="{9F6277B9-13D6-4F80-B7BE-C882B5B7BD7A}"/>
    <cellStyle name="Comma 143 4 3 2 3" xfId="16826" xr:uid="{1F224BA9-60FE-4BCA-B249-6F305216CF17}"/>
    <cellStyle name="Comma 143 4 3 2 3 2" xfId="32128" xr:uid="{C6280261-452E-46CE-8C86-5CF9AA3AB020}"/>
    <cellStyle name="Comma 143 4 3 2 4" xfId="20211" xr:uid="{FE464D98-B122-4FDA-8F6D-94DE686CEE4E}"/>
    <cellStyle name="Comma 143 4 3 3" xfId="5120" xr:uid="{96EE9FB0-4907-4000-AA36-85CAA0B41CF8}"/>
    <cellStyle name="Comma 143 4 3 3 2" xfId="7955" xr:uid="{AFFB7C5D-CB56-4448-A7A2-49000EC8B468}"/>
    <cellStyle name="Comma 143 4 3 3 2 2" xfId="23295" xr:uid="{26F4F311-CE36-47EE-B96A-E7129B7F8054}"/>
    <cellStyle name="Comma 143 4 3 3 3" xfId="17091" xr:uid="{00237CF1-4D44-4503-9053-93FCA06E101C}"/>
    <cellStyle name="Comma 143 4 3 3 3 2" xfId="32389" xr:uid="{1255D1B5-12AB-4D5D-B724-DDD8A54A0D97}"/>
    <cellStyle name="Comma 143 4 3 3 4" xfId="20474" xr:uid="{F8BF4305-8DD2-4E14-A111-A2CE749B5D65}"/>
    <cellStyle name="Comma 143 4 3 4" xfId="5871" xr:uid="{44FB7833-D680-403B-ABD1-1BFE08F1B582}"/>
    <cellStyle name="Comma 143 4 3 4 2" xfId="21214" xr:uid="{6B281D57-A29C-425B-B793-53E67DAE2CE7}"/>
    <cellStyle name="Comma 143 4 3 5" xfId="15665" xr:uid="{C6F72FF8-4B03-4791-9BCD-8DAE6417B689}"/>
    <cellStyle name="Comma 143 4 3 5 2" xfId="30994" xr:uid="{ADDAB486-F2AC-455B-8A3E-EA500E91D170}"/>
    <cellStyle name="Comma 143 4 3 6" xfId="19137" xr:uid="{A4EB29DC-45A0-43BF-8F78-B6F25166E0E4}"/>
    <cellStyle name="Comma 143 4 4" xfId="4671" xr:uid="{F673DF02-16FF-4940-A409-357C16FBC97E}"/>
    <cellStyle name="Comma 143 4 4 2" xfId="7524" xr:uid="{F6143CCF-ACD2-4AB8-9852-44062C317E47}"/>
    <cellStyle name="Comma 143 4 4 2 2" xfId="17890" xr:uid="{3DEF42B1-BDED-4954-96F6-D9F583754A7B}"/>
    <cellStyle name="Comma 143 4 4 2 2 2" xfId="33188" xr:uid="{15DABF25-D172-488B-AFE6-B3D4E78CE408}"/>
    <cellStyle name="Comma 143 4 4 2 3" xfId="22865" xr:uid="{84A3A674-3C12-4E74-9C45-11BAE24F4390}"/>
    <cellStyle name="Comma 143 4 4 3" xfId="16675" xr:uid="{4BCD5986-2C48-4AF2-A90C-0C855A4B9BB7}"/>
    <cellStyle name="Comma 143 4 4 3 2" xfId="31977" xr:uid="{40A5AE61-68D2-4C9C-94DF-B16FDAA6A458}"/>
    <cellStyle name="Comma 143 4 4 4" xfId="20060" xr:uid="{562E67C1-6FC3-4E2E-BC80-A38D732BAD74}"/>
    <cellStyle name="Comma 143 4 5" xfId="4991" xr:uid="{3D3AAEEA-1B64-4EC7-90C4-B656B78074EA}"/>
    <cellStyle name="Comma 143 4 5 2" xfId="7826" xr:uid="{1DB363CB-6EBF-4424-B86F-3DAD3F8DA2AC}"/>
    <cellStyle name="Comma 143 4 5 2 2" xfId="23166" xr:uid="{E4AC8B81-ECAD-4474-A68D-BBB0A779D635}"/>
    <cellStyle name="Comma 143 4 5 3" xfId="16962" xr:uid="{5BCE4619-06FA-45CC-B407-C6ECA02737A8}"/>
    <cellStyle name="Comma 143 4 5 3 2" xfId="32260" xr:uid="{EE8C1FF3-2DFA-45BA-9C56-66C5DD1BB277}"/>
    <cellStyle name="Comma 143 4 5 4" xfId="20345" xr:uid="{CD8EBA73-9D42-430C-8806-BEA8BBFB787E}"/>
    <cellStyle name="Comma 143 4 6" xfId="5705" xr:uid="{1B76B882-1B28-4CB1-9D7B-19B58B3A9515}"/>
    <cellStyle name="Comma 143 4 6 2" xfId="21048" xr:uid="{5A8049B7-826D-4BD7-B008-D80AD6511415}"/>
    <cellStyle name="Comma 143 4 7" xfId="15536" xr:uid="{4559BFA5-BE2B-42D3-98DB-663E8DDD90BD}"/>
    <cellStyle name="Comma 143 4 7 2" xfId="30865" xr:uid="{7015704F-EBF9-4807-B014-8C9423509F61}"/>
    <cellStyle name="Comma 143 4 8" xfId="18984" xr:uid="{6F0A754F-634D-4710-817B-EFC5E609C5A8}"/>
    <cellStyle name="Comma 143 5" xfId="1534" xr:uid="{A53CCA20-1458-4567-A3AE-3D2C6D2C8F79}"/>
    <cellStyle name="Comma 143 5 2" xfId="4706" xr:uid="{EAA42286-5626-4872-A3C8-0773596DA603}"/>
    <cellStyle name="Comma 143 5 2 2" xfId="7552" xr:uid="{ED4EAA3A-401C-46AB-ABA9-59C3C05656B1}"/>
    <cellStyle name="Comma 143 5 2 2 2" xfId="17911" xr:uid="{4EE1B6FE-00C7-4D58-9316-C832CC097015}"/>
    <cellStyle name="Comma 143 5 2 2 2 2" xfId="33209" xr:uid="{5B3B3BA2-8A7D-4326-8EB6-DE023B55CAE8}"/>
    <cellStyle name="Comma 143 5 2 2 3" xfId="22892" xr:uid="{23838B6E-33D1-4EFE-93DB-FF844207CF39}"/>
    <cellStyle name="Comma 143 5 2 3" xfId="16696" xr:uid="{13CB92C5-F515-4EA9-B4B9-715262B6DA0E}"/>
    <cellStyle name="Comma 143 5 2 3 2" xfId="31998" xr:uid="{FFA86FD0-EE94-47C4-A896-62CA4D9A67E8}"/>
    <cellStyle name="Comma 143 5 2 4" xfId="20081" xr:uid="{9109AEF0-3DAB-4F19-A640-A05BDAD37C38}"/>
    <cellStyle name="Comma 143 5 3" xfId="4997" xr:uid="{D2AAA5E3-8238-4C1A-8ACC-C6184A3CA8B1}"/>
    <cellStyle name="Comma 143 5 3 2" xfId="7832" xr:uid="{9142D59A-243A-4E31-A710-2E02408875F4}"/>
    <cellStyle name="Comma 143 5 3 2 2" xfId="23172" xr:uid="{B2FB6254-1CC8-4B4E-936B-BE586E27B921}"/>
    <cellStyle name="Comma 143 5 3 3" xfId="16968" xr:uid="{DA88E8DC-0355-4AC5-BC0F-BB4094200B53}"/>
    <cellStyle name="Comma 143 5 3 3 2" xfId="32266" xr:uid="{1EE06BE8-7804-4305-B339-EB3319830C2F}"/>
    <cellStyle name="Comma 143 5 3 4" xfId="20351" xr:uid="{4AF601C9-94D7-4537-8023-A62CAFAE4E49}"/>
    <cellStyle name="Comma 143 5 4" xfId="5737" xr:uid="{58F1CC7E-5433-4A27-942F-A8F7BE5B1F69}"/>
    <cellStyle name="Comma 143 5 4 2" xfId="21080" xr:uid="{1B0FCCD3-F8CB-48F0-9C10-014659CF9B18}"/>
    <cellStyle name="Comma 143 5 5" xfId="15542" xr:uid="{D98328D1-9705-4061-B286-ECA4A6102777}"/>
    <cellStyle name="Comma 143 5 5 2" xfId="30871" xr:uid="{914236F8-C3F6-4EF7-94D1-1444127D1E83}"/>
    <cellStyle name="Comma 143 5 6" xfId="19006" xr:uid="{8F0CF08C-36B0-4BB3-884F-00A741E1323C}"/>
    <cellStyle name="Comma 143 6" xfId="1665" xr:uid="{D2BC17B9-CDCF-4474-B19B-109D455D6ACD}"/>
    <cellStyle name="Comma 143 6 2" xfId="4836" xr:uid="{7FB016BA-7D51-42A4-AA37-262507C88995}"/>
    <cellStyle name="Comma 143 6 2 2" xfId="7677" xr:uid="{640456BE-0234-4D49-B37A-5FE3F611DB83}"/>
    <cellStyle name="Comma 143 6 2 2 2" xfId="18029" xr:uid="{CD8D3583-7C08-44B0-B038-B6C84B9AE368}"/>
    <cellStyle name="Comma 143 6 2 2 2 2" xfId="33327" xr:uid="{CE49AB4C-8F90-4654-913A-4BF6E9C52E77}"/>
    <cellStyle name="Comma 143 6 2 2 3" xfId="23017" xr:uid="{5B6BBF42-0EFE-4A19-9330-F068183374CB}"/>
    <cellStyle name="Comma 143 6 2 3" xfId="16814" xr:uid="{3AD5B78E-BF28-482C-B02E-EC4D76BD9EEE}"/>
    <cellStyle name="Comma 143 6 2 3 2" xfId="32116" xr:uid="{838A8557-F0BC-44D9-9EDB-A7D2B73876DF}"/>
    <cellStyle name="Comma 143 6 2 4" xfId="20199" xr:uid="{478CCBD8-0742-43C1-9F35-85A2FA7E41F8}"/>
    <cellStyle name="Comma 143 6 3" xfId="5108" xr:uid="{0A0F04B7-169A-444C-A2ED-BAF5E20299B2}"/>
    <cellStyle name="Comma 143 6 3 2" xfId="7943" xr:uid="{60A13160-FFCA-4BBC-81CD-19D5414C6753}"/>
    <cellStyle name="Comma 143 6 3 2 2" xfId="23283" xr:uid="{848D4D8F-95A3-4D59-8E56-0F7E4662B5DF}"/>
    <cellStyle name="Comma 143 6 3 3" xfId="17079" xr:uid="{223F4936-0D3F-4303-8938-39FC00F240F3}"/>
    <cellStyle name="Comma 143 6 3 3 2" xfId="32377" xr:uid="{E0D626CE-7707-4892-83DB-22667D9236C7}"/>
    <cellStyle name="Comma 143 6 3 4" xfId="20462" xr:uid="{76B59E9D-0135-4B8C-B28D-C884DF4D88D5}"/>
    <cellStyle name="Comma 143 6 4" xfId="5859" xr:uid="{BEE81079-17EE-4114-8A21-526BAC4F4CCD}"/>
    <cellStyle name="Comma 143 6 4 2" xfId="21202" xr:uid="{E08395E1-3658-4B9F-B60E-B1E70EA5F5DC}"/>
    <cellStyle name="Comma 143 6 5" xfId="15653" xr:uid="{FF12E557-7362-4D88-962A-0E6A825D50D8}"/>
    <cellStyle name="Comma 143 6 5 2" xfId="30982" xr:uid="{A18FDBB1-897B-437D-B7A0-C3EB12DE5520}"/>
    <cellStyle name="Comma 143 6 6" xfId="19125" xr:uid="{A78EBBCB-2E47-4CAF-AFEC-551A2ACE02EF}"/>
    <cellStyle name="Comma 143 7" xfId="4655" xr:uid="{880AA9C8-A402-4D78-89A7-11AD1C6E35E9}"/>
    <cellStyle name="Comma 143 7 2" xfId="7511" xr:uid="{C3E305E4-4222-42C9-9778-B9C2F59DC0D0}"/>
    <cellStyle name="Comma 143 7 2 2" xfId="17878" xr:uid="{CA616A2D-E454-43DE-9E14-F7CDD88D422E}"/>
    <cellStyle name="Comma 143 7 2 2 2" xfId="33176" xr:uid="{6A330807-4FED-458A-8819-D5F6D363578A}"/>
    <cellStyle name="Comma 143 7 2 3" xfId="22852" xr:uid="{096C00FC-AA73-4FF4-B62D-E67FD387FB45}"/>
    <cellStyle name="Comma 143 7 3" xfId="16663" xr:uid="{2443AE10-60EB-4A83-A6A3-54661BB16CB5}"/>
    <cellStyle name="Comma 143 7 3 2" xfId="31965" xr:uid="{AA94414E-052D-435D-ACA6-F810A1AB8335}"/>
    <cellStyle name="Comma 143 7 4" xfId="20048" xr:uid="{C06E3083-0297-4202-8C6E-65CF047EE2D6}"/>
    <cellStyle name="Comma 143 8" xfId="4970" xr:uid="{C6E7E430-86A8-464D-AF56-BF917A65D2B5}"/>
    <cellStyle name="Comma 143 8 2" xfId="7808" xr:uid="{109E80C5-C17B-484C-9C94-BE52F77D1062}"/>
    <cellStyle name="Comma 143 8 2 2" xfId="23148" xr:uid="{FCCA7764-05CC-44DC-B03D-7FA3B599D08D}"/>
    <cellStyle name="Comma 143 8 3" xfId="16941" xr:uid="{614CA4F3-5FEE-42A3-953E-7AD3985C02E1}"/>
    <cellStyle name="Comma 143 8 3 2" xfId="32242" xr:uid="{3CDDF3AD-5308-4E68-9F0E-C57AE7BC21CB}"/>
    <cellStyle name="Comma 143 8 4" xfId="20327" xr:uid="{3927221A-FCE8-4EBF-9387-7FE3946870E7}"/>
    <cellStyle name="Comma 143 9" xfId="5673" xr:uid="{B7DFCBCD-2900-48AD-BBAF-9556A11A52F2}"/>
    <cellStyle name="Comma 143 9 2" xfId="21016" xr:uid="{4AB68BB4-0825-42A6-90E9-89A74A8167A7}"/>
    <cellStyle name="Comma 15" xfId="288" xr:uid="{4E217FBD-DD47-4493-A71C-41607ED63684}"/>
    <cellStyle name="Comma 15 10" xfId="18824" xr:uid="{A0A9CA37-7A25-4466-BBAA-1656DA8C337B}"/>
    <cellStyle name="Comma 15 11" xfId="44952" xr:uid="{34E76C30-5027-429D-91BE-24F4958E7B3D}"/>
    <cellStyle name="Comma 15 2" xfId="1436" xr:uid="{D16C85CE-C14E-4B84-9698-C572640D44A2}"/>
    <cellStyle name="Comma 15 2 10" xfId="5670" xr:uid="{1EDCE02E-5B79-4C93-B271-8AB9D22ADD29}"/>
    <cellStyle name="Comma 15 2 10 2" xfId="21013" xr:uid="{6BDB7161-72E2-459F-A34F-1D2B3B385BD5}"/>
    <cellStyle name="Comma 15 2 11" xfId="15511" xr:uid="{FE432ACF-60BE-41BE-9D9E-6AA83274C071}"/>
    <cellStyle name="Comma 15 2 11 2" xfId="30840" xr:uid="{EC1A013A-B72A-4B43-9EF6-3C1322F35384}"/>
    <cellStyle name="Comma 15 2 12" xfId="18964" xr:uid="{5D7A497C-6F51-40D7-A671-26E3C019C8B0}"/>
    <cellStyle name="Comma 15 2 13" xfId="45168" xr:uid="{4EDC8C87-7A42-4B71-BD2E-708C883116B4}"/>
    <cellStyle name="Comma 15 2 14" xfId="45582" xr:uid="{A473D95C-BF0D-4525-A070-1F2A350AD3DB}"/>
    <cellStyle name="Comma 15 2 2" xfId="1468" xr:uid="{EB2CA79D-BA6C-4A24-8DFD-0D8A3657996E}"/>
    <cellStyle name="Comma 15 2 2 10" xfId="45681" xr:uid="{B4FE0320-11C1-4044-B1B5-0BB8F882CC12}"/>
    <cellStyle name="Comma 15 2 2 2" xfId="1541" xr:uid="{212A0DAD-EB28-4776-AFB5-6529E40F6356}"/>
    <cellStyle name="Comma 15 2 2 2 2" xfId="4713" xr:uid="{CEBBA8AF-C28A-4EC6-8B4F-40BD405E8A03}"/>
    <cellStyle name="Comma 15 2 2 2 2 2" xfId="7559" xr:uid="{15352CBB-7AA7-4414-89FF-3490982BDCDC}"/>
    <cellStyle name="Comma 15 2 2 2 2 2 2" xfId="17916" xr:uid="{2E536B61-FCD6-4E4A-BC79-BDF666CEB973}"/>
    <cellStyle name="Comma 15 2 2 2 2 2 2 2" xfId="33214" xr:uid="{3CA2E969-7C0A-4B16-A2C6-069C3921A758}"/>
    <cellStyle name="Comma 15 2 2 2 2 2 3" xfId="22899" xr:uid="{AAB98114-C73A-433C-8D78-C4B242F5B00F}"/>
    <cellStyle name="Comma 15 2 2 2 2 3" xfId="16701" xr:uid="{A45188CE-2F73-42EF-8727-973D9E63E52D}"/>
    <cellStyle name="Comma 15 2 2 2 2 3 2" xfId="32003" xr:uid="{ECBDEDFA-AC9A-41FA-8BF5-0C3860C2160A}"/>
    <cellStyle name="Comma 15 2 2 2 2 4" xfId="20086" xr:uid="{B274C2CC-8228-420A-9443-1B3C3BEECD9A}"/>
    <cellStyle name="Comma 15 2 2 2 3" xfId="5002" xr:uid="{2749B08F-F685-455D-BDAF-56F7CC3EA5E0}"/>
    <cellStyle name="Comma 15 2 2 2 3 2" xfId="7837" xr:uid="{707E5234-5C43-4C95-91F4-FBC14A389D23}"/>
    <cellStyle name="Comma 15 2 2 2 3 2 2" xfId="23177" xr:uid="{5C2A1878-ED42-4DE8-910E-6E63AA23F380}"/>
    <cellStyle name="Comma 15 2 2 2 3 3" xfId="16973" xr:uid="{52EEC1D9-2E43-4E30-8A90-60723FEB07F9}"/>
    <cellStyle name="Comma 15 2 2 2 3 3 2" xfId="32271" xr:uid="{DA4A2DA5-D080-422F-8728-851565627C32}"/>
    <cellStyle name="Comma 15 2 2 2 3 4" xfId="20356" xr:uid="{CAF54753-FEFF-432B-A4FE-41B463B02A41}"/>
    <cellStyle name="Comma 15 2 2 2 4" xfId="5742" xr:uid="{DC8341E4-F7D5-4F4E-918D-2172C9938892}"/>
    <cellStyle name="Comma 15 2 2 2 4 2" xfId="21085" xr:uid="{7B41A3E0-7AF8-49D6-89CC-CB04DFEC7FD4}"/>
    <cellStyle name="Comma 15 2 2 2 5" xfId="15547" xr:uid="{6F088D36-0D85-4BA9-AD9B-AE752F77C623}"/>
    <cellStyle name="Comma 15 2 2 2 5 2" xfId="30876" xr:uid="{8D8612D7-DD89-4551-98C9-83E3564FB20C}"/>
    <cellStyle name="Comma 15 2 2 2 6" xfId="19011" xr:uid="{C8E34458-A7A3-426E-805D-3D2F93AD852F}"/>
    <cellStyle name="Comma 15 2 2 2 7" xfId="45809" xr:uid="{957E5F4A-E16E-4F2C-A464-A1E28239BF2F}"/>
    <cellStyle name="Comma 15 2 2 3" xfId="1670" xr:uid="{BA528E6D-B1C6-4F44-8927-A0B08E56643C}"/>
    <cellStyle name="Comma 15 2 2 3 2" xfId="4841" xr:uid="{39A5CA65-47D8-4A5C-A535-102DB1BAC291}"/>
    <cellStyle name="Comma 15 2 2 3 2 2" xfId="7682" xr:uid="{90CA1866-A416-4DAB-BA08-85081F5CFEE6}"/>
    <cellStyle name="Comma 15 2 2 3 2 2 2" xfId="18034" xr:uid="{4DEA2575-EB2F-44E7-95D0-3E179E77A965}"/>
    <cellStyle name="Comma 15 2 2 3 2 2 2 2" xfId="33332" xr:uid="{72D9A9DC-A33F-470C-BA3D-A4AF3D65AA14}"/>
    <cellStyle name="Comma 15 2 2 3 2 2 3" xfId="23022" xr:uid="{B1E48054-A5BB-4A93-87BA-D7106325D102}"/>
    <cellStyle name="Comma 15 2 2 3 2 3" xfId="16819" xr:uid="{A34D5532-783E-47B4-86A7-F3338BF2A81A}"/>
    <cellStyle name="Comma 15 2 2 3 2 3 2" xfId="32121" xr:uid="{1053FC66-D0AC-4DFB-B1AA-1AA23C7A8C32}"/>
    <cellStyle name="Comma 15 2 2 3 2 4" xfId="20204" xr:uid="{CD8C4D26-48B8-45A5-9F2D-C88DE1FB802B}"/>
    <cellStyle name="Comma 15 2 2 3 3" xfId="5113" xr:uid="{F0174CB7-96C8-4234-A76D-7A28898E403F}"/>
    <cellStyle name="Comma 15 2 2 3 3 2" xfId="7948" xr:uid="{97ABA579-14F6-475E-A382-4CF359BD7182}"/>
    <cellStyle name="Comma 15 2 2 3 3 2 2" xfId="23288" xr:uid="{272A1DAD-23C6-473F-AD4E-052279E6D269}"/>
    <cellStyle name="Comma 15 2 2 3 3 3" xfId="17084" xr:uid="{E7F3F4F9-019E-4479-816D-D56A0E800AEA}"/>
    <cellStyle name="Comma 15 2 2 3 3 3 2" xfId="32382" xr:uid="{1C476C8A-2338-44D9-9D5A-1296CDE66A43}"/>
    <cellStyle name="Comma 15 2 2 3 3 4" xfId="20467" xr:uid="{4000ACBC-1027-4C6F-BEBB-E95384EA42A4}"/>
    <cellStyle name="Comma 15 2 2 3 4" xfId="5864" xr:uid="{66F27CEC-8D18-4B79-A1E6-0CCA9F7ED57B}"/>
    <cellStyle name="Comma 15 2 2 3 4 2" xfId="21207" xr:uid="{ED2A7EAB-8DE1-40AC-8B57-A1CB39A10FCE}"/>
    <cellStyle name="Comma 15 2 2 3 5" xfId="15658" xr:uid="{90B19C0E-7888-4038-8D71-45CE4B23E036}"/>
    <cellStyle name="Comma 15 2 2 3 5 2" xfId="30987" xr:uid="{0EFFA6CD-FF68-4D68-A140-58C1B231C22A}"/>
    <cellStyle name="Comma 15 2 2 3 6" xfId="19130" xr:uid="{B3441134-D7CA-41BD-8865-53B1F834C295}"/>
    <cellStyle name="Comma 15 2 2 4" xfId="4662" xr:uid="{37A8CA70-B2FE-4D28-B326-D058D4041664}"/>
    <cellStyle name="Comma 15 2 2 4 2" xfId="7516" xr:uid="{02F6FF5E-B513-44B0-88FA-CEA6FA9AEC9A}"/>
    <cellStyle name="Comma 15 2 2 4 2 2" xfId="17883" xr:uid="{15880966-9876-4892-828F-ED031C28A99E}"/>
    <cellStyle name="Comma 15 2 2 4 2 2 2" xfId="33181" xr:uid="{2C2895DC-26EC-44CB-9B99-EE835B0D4B5A}"/>
    <cellStyle name="Comma 15 2 2 4 2 3" xfId="22857" xr:uid="{56DA5DF1-C5A0-4A9B-9E49-1EA9F99F9EDD}"/>
    <cellStyle name="Comma 15 2 2 4 3" xfId="16668" xr:uid="{6C79BA31-FE11-496E-838A-2DD0B2D8991B}"/>
    <cellStyle name="Comma 15 2 2 4 3 2" xfId="31970" xr:uid="{5257777D-706A-4983-8E24-425B94C963AE}"/>
    <cellStyle name="Comma 15 2 2 4 4" xfId="20053" xr:uid="{FF44BA57-49FF-4CDB-8254-10798A032714}"/>
    <cellStyle name="Comma 15 2 2 5" xfId="4983" xr:uid="{FE713018-FCEF-4C91-B383-E64C9E7696E6}"/>
    <cellStyle name="Comma 15 2 2 5 2" xfId="7818" xr:uid="{EDC0BCF1-B603-47B4-9426-85351DA719E4}"/>
    <cellStyle name="Comma 15 2 2 5 2 2" xfId="23158" xr:uid="{96FECC5F-18DE-4F37-BC7D-4CF8E172FF54}"/>
    <cellStyle name="Comma 15 2 2 5 3" xfId="16954" xr:uid="{CE94405E-C3E5-4A8C-AA8C-BC85BF7FAFD4}"/>
    <cellStyle name="Comma 15 2 2 5 3 2" xfId="32252" xr:uid="{2FC52080-3082-4346-B3E1-226F8EDBDE96}"/>
    <cellStyle name="Comma 15 2 2 5 4" xfId="20337" xr:uid="{1032C4D0-E9CB-4AF8-99A2-F4FF81C95C4A}"/>
    <cellStyle name="Comma 15 2 2 6" xfId="5690" xr:uid="{27674E39-C179-4E57-86C5-5C10EB6328FB}"/>
    <cellStyle name="Comma 15 2 2 6 2" xfId="21033" xr:uid="{696BC271-CBCC-49B7-98F5-49EEE2808340}"/>
    <cellStyle name="Comma 15 2 2 7" xfId="15528" xr:uid="{854422BA-4BF2-4328-B8D1-BB0C3A0CB69D}"/>
    <cellStyle name="Comma 15 2 2 7 2" xfId="30857" xr:uid="{C77AC334-EA83-41EA-89EC-F162CD284AC0}"/>
    <cellStyle name="Comma 15 2 2 8" xfId="18976" xr:uid="{606C59FF-6D9B-4843-8DAB-227A432D18BB}"/>
    <cellStyle name="Comma 15 2 2 9" xfId="45320" xr:uid="{E804E4AF-3D76-490D-8769-3E985A31579F}"/>
    <cellStyle name="Comma 15 2 3" xfId="1460" xr:uid="{F3586E3F-D7B3-4A98-B240-AD4318670669}"/>
    <cellStyle name="Comma 15 2 3 2" xfId="1537" xr:uid="{9EAD6E27-C878-4719-BA45-0049163659C7}"/>
    <cellStyle name="Comma 15 2 3 2 2" xfId="4709" xr:uid="{8C8E97DB-3FDF-481D-990B-8B6B56CE9DA9}"/>
    <cellStyle name="Comma 15 2 3 2 2 2" xfId="7555" xr:uid="{F25E51BD-F929-444A-83A7-851C7AC8CE09}"/>
    <cellStyle name="Comma 15 2 3 2 2 2 2" xfId="17913" xr:uid="{3FBBADF4-A1E0-4DBD-8A60-8BB446DEDCB9}"/>
    <cellStyle name="Comma 15 2 3 2 2 2 2 2" xfId="33211" xr:uid="{CEF2E3EB-9B60-4E8E-B2D6-E46732D45A53}"/>
    <cellStyle name="Comma 15 2 3 2 2 2 3" xfId="22895" xr:uid="{ACD315D4-1432-400F-BA64-F827CA648A63}"/>
    <cellStyle name="Comma 15 2 3 2 2 3" xfId="16698" xr:uid="{E39DD2DA-177E-4D44-B7B4-6A804F643C75}"/>
    <cellStyle name="Comma 15 2 3 2 2 3 2" xfId="32000" xr:uid="{76637AEF-4248-4E5B-816C-A807533354E7}"/>
    <cellStyle name="Comma 15 2 3 2 2 4" xfId="20083" xr:uid="{182754DD-E7EC-4746-92D8-C246DDD63834}"/>
    <cellStyle name="Comma 15 2 3 2 3" xfId="4999" xr:uid="{F7E61AF2-30CF-4A7B-BBC1-8E2DC2B40A4C}"/>
    <cellStyle name="Comma 15 2 3 2 3 2" xfId="7834" xr:uid="{7F9D482B-6D3E-4BDF-B45E-BD6E8794DE92}"/>
    <cellStyle name="Comma 15 2 3 2 3 2 2" xfId="23174" xr:uid="{5A58F7E9-2E60-4976-9F2D-728FA1758802}"/>
    <cellStyle name="Comma 15 2 3 2 3 3" xfId="16970" xr:uid="{89C29246-86AA-4AD9-8408-E91B4CA1FC3F}"/>
    <cellStyle name="Comma 15 2 3 2 3 3 2" xfId="32268" xr:uid="{D4C9F75A-800C-478B-891C-DD6F5F19F2BF}"/>
    <cellStyle name="Comma 15 2 3 2 3 4" xfId="20353" xr:uid="{D55826F9-D5E2-41DA-A176-011F8AFC49E0}"/>
    <cellStyle name="Comma 15 2 3 2 4" xfId="5739" xr:uid="{35F31C39-B602-4ED6-8FC2-A503103E17AA}"/>
    <cellStyle name="Comma 15 2 3 2 4 2" xfId="21082" xr:uid="{2658DF05-ED46-4E97-9174-65E302CF679A}"/>
    <cellStyle name="Comma 15 2 3 2 5" xfId="15544" xr:uid="{500877B2-8E3C-4A9A-ADAE-675D5C08118E}"/>
    <cellStyle name="Comma 15 2 3 2 5 2" xfId="30873" xr:uid="{D9A2D5B4-4799-4352-B782-76B702DCC5E3}"/>
    <cellStyle name="Comma 15 2 3 2 6" xfId="19008" xr:uid="{C0E2BB13-2A5D-4577-924C-EB2F50795701}"/>
    <cellStyle name="Comma 15 2 3 3" xfId="1667" xr:uid="{71DB6B32-03D9-401F-869A-39E1626E1903}"/>
    <cellStyle name="Comma 15 2 3 3 2" xfId="4838" xr:uid="{1B84A420-3948-45B6-8FF8-DEE5CA8AEBC6}"/>
    <cellStyle name="Comma 15 2 3 3 2 2" xfId="7679" xr:uid="{5A3E8403-B9A6-4EC0-8CE6-D0FF72FE2A72}"/>
    <cellStyle name="Comma 15 2 3 3 2 2 2" xfId="18031" xr:uid="{767773D3-13EA-4517-8B16-FED7E50F0689}"/>
    <cellStyle name="Comma 15 2 3 3 2 2 2 2" xfId="33329" xr:uid="{660AEC46-38D3-47FB-81A1-0CDB6D9B6B13}"/>
    <cellStyle name="Comma 15 2 3 3 2 2 3" xfId="23019" xr:uid="{55CC4E73-6E65-4E24-8146-B41A035B66FF}"/>
    <cellStyle name="Comma 15 2 3 3 2 3" xfId="16816" xr:uid="{C1D6A3B0-9085-4C7A-BBCE-8A2B9D4CBFF5}"/>
    <cellStyle name="Comma 15 2 3 3 2 3 2" xfId="32118" xr:uid="{61E09DD5-7939-46B7-B2A9-2B51B21EF209}"/>
    <cellStyle name="Comma 15 2 3 3 2 4" xfId="20201" xr:uid="{E574FF52-9574-4EC8-9EEB-6516F1D61188}"/>
    <cellStyle name="Comma 15 2 3 3 3" xfId="5110" xr:uid="{D8A379DC-AF97-4B0B-A25C-C8A24DD100CD}"/>
    <cellStyle name="Comma 15 2 3 3 3 2" xfId="7945" xr:uid="{C5EE0392-2C92-4DB1-BD96-0B29528F7482}"/>
    <cellStyle name="Comma 15 2 3 3 3 2 2" xfId="23285" xr:uid="{9085845F-87FB-4EF4-B451-A77919CC114D}"/>
    <cellStyle name="Comma 15 2 3 3 3 3" xfId="17081" xr:uid="{2D57BB25-D689-468D-B63D-7B0185074CC9}"/>
    <cellStyle name="Comma 15 2 3 3 3 3 2" xfId="32379" xr:uid="{839636E8-3D76-4D3C-B656-61EF3175F447}"/>
    <cellStyle name="Comma 15 2 3 3 3 4" xfId="20464" xr:uid="{E273CB45-8A45-411C-BD51-E6E365ED691D}"/>
    <cellStyle name="Comma 15 2 3 3 4" xfId="5861" xr:uid="{F6C0311B-ACE1-4A88-8EF2-4A5ECF20F586}"/>
    <cellStyle name="Comma 15 2 3 3 4 2" xfId="21204" xr:uid="{25F4DA3F-70BC-4EAF-949D-98BD8015DE2D}"/>
    <cellStyle name="Comma 15 2 3 3 5" xfId="15655" xr:uid="{2CFD3CEB-F3AF-414F-A2A8-D86715364684}"/>
    <cellStyle name="Comma 15 2 3 3 5 2" xfId="30984" xr:uid="{3A73D414-20CB-4FAB-B8F1-36F27FC87635}"/>
    <cellStyle name="Comma 15 2 3 3 6" xfId="19127" xr:uid="{126919E8-FFE8-4F37-B4DE-4177F33B1FA5}"/>
    <cellStyle name="Comma 15 2 3 4" xfId="4658" xr:uid="{95A03D31-6F51-4A1D-A55E-2D63F84EDB1E}"/>
    <cellStyle name="Comma 15 2 3 4 2" xfId="7513" xr:uid="{91F1E2A8-E63F-4E20-99E1-E739C1D04E88}"/>
    <cellStyle name="Comma 15 2 3 4 2 2" xfId="17880" xr:uid="{B91CA623-E98A-4C99-8C75-7FC666A0D24A}"/>
    <cellStyle name="Comma 15 2 3 4 2 2 2" xfId="33178" xr:uid="{BB89192F-4E03-4CF2-9AE1-C02509B54F75}"/>
    <cellStyle name="Comma 15 2 3 4 2 3" xfId="22854" xr:uid="{8D35A11C-0FBF-4495-809F-FFEFF15B9F0C}"/>
    <cellStyle name="Comma 15 2 3 4 3" xfId="16665" xr:uid="{B2DD816A-8EBA-46DB-9781-C827B3108164}"/>
    <cellStyle name="Comma 15 2 3 4 3 2" xfId="31967" xr:uid="{9FDBEA48-A5C7-4B3C-B566-D27EA09A44B0}"/>
    <cellStyle name="Comma 15 2 3 4 4" xfId="20050" xr:uid="{5D3EE41D-C9D0-4496-A887-AF61F565CDCC}"/>
    <cellStyle name="Comma 15 2 3 5" xfId="4979" xr:uid="{A83DBDA7-36A3-4071-B7FC-C9BBF2086B25}"/>
    <cellStyle name="Comma 15 2 3 5 2" xfId="7814" xr:uid="{807BC64B-46F5-4810-934D-2BA9293CFF2C}"/>
    <cellStyle name="Comma 15 2 3 5 2 2" xfId="23154" xr:uid="{F5C5524F-4027-49E5-8A1E-240CCAF974F8}"/>
    <cellStyle name="Comma 15 2 3 5 3" xfId="16950" xr:uid="{BB0C2510-F0DA-4358-8093-7E843E4099FD}"/>
    <cellStyle name="Comma 15 2 3 5 3 2" xfId="32248" xr:uid="{B57BC793-A306-4910-AC93-D4CF4C642F5B}"/>
    <cellStyle name="Comma 15 2 3 5 4" xfId="20333" xr:uid="{F1C16A51-969D-4999-B18B-77E954DB94B7}"/>
    <cellStyle name="Comma 15 2 3 6" xfId="5684" xr:uid="{FE5DFA46-272D-4807-9E94-2F005E707793}"/>
    <cellStyle name="Comma 15 2 3 6 2" xfId="21027" xr:uid="{D25CC3E1-1134-4B82-88A4-525DE7399689}"/>
    <cellStyle name="Comma 15 2 3 7" xfId="15524" xr:uid="{35B89F16-B64E-4E87-9A00-0D9AFC90C4EF}"/>
    <cellStyle name="Comma 15 2 3 7 2" xfId="30853" xr:uid="{7D24D59C-56CE-4462-AD2E-977B0A7F8D85}"/>
    <cellStyle name="Comma 15 2 3 8" xfId="18972" xr:uid="{4E1003FD-2784-4578-BF01-E73BCEBCB8AC}"/>
    <cellStyle name="Comma 15 2 3 9" xfId="45745" xr:uid="{FBC59D24-A7E0-438C-B148-07B7BEAF263E}"/>
    <cellStyle name="Comma 15 2 4" xfId="1488" xr:uid="{1F70E867-D6BC-449B-93C4-295F6253F6F4}"/>
    <cellStyle name="Comma 15 2 4 2" xfId="1546" xr:uid="{8053B81D-CC1E-4AAD-BF90-CB035ED515B5}"/>
    <cellStyle name="Comma 15 2 4 2 2" xfId="4718" xr:uid="{AFEFFE4B-F60C-4DE7-A1B6-45907D8D9166}"/>
    <cellStyle name="Comma 15 2 4 2 2 2" xfId="7563" xr:uid="{B91392F5-627C-4DA7-ADC0-B9877E501FDC}"/>
    <cellStyle name="Comma 15 2 4 2 2 2 2" xfId="17919" xr:uid="{2CF556A3-A1DE-44C2-BDB3-8732D9543355}"/>
    <cellStyle name="Comma 15 2 4 2 2 2 2 2" xfId="33217" xr:uid="{7D5AA6C7-BF5C-4AB8-9507-D9F7E9281264}"/>
    <cellStyle name="Comma 15 2 4 2 2 2 3" xfId="22903" xr:uid="{EE9F6F2F-7713-43FF-B5BB-B80AC2892AD4}"/>
    <cellStyle name="Comma 15 2 4 2 2 3" xfId="16704" xr:uid="{2B6E003E-DFB4-4998-B52C-7D823F829DE5}"/>
    <cellStyle name="Comma 15 2 4 2 2 3 2" xfId="32006" xr:uid="{6CCE5C3A-2539-4BF1-A7BF-E8D15A2A19E1}"/>
    <cellStyle name="Comma 15 2 4 2 2 4" xfId="20089" xr:uid="{556E29F8-623D-410E-878C-B999BEDEFBFB}"/>
    <cellStyle name="Comma 15 2 4 2 3" xfId="5005" xr:uid="{28C268FD-71EE-4163-81F8-2F9D00D05D62}"/>
    <cellStyle name="Comma 15 2 4 2 3 2" xfId="7840" xr:uid="{0ED450CF-A9BC-4F01-956D-CBD5DDCD5B86}"/>
    <cellStyle name="Comma 15 2 4 2 3 2 2" xfId="23180" xr:uid="{5BC42F7F-F930-4E48-A5C4-DA06B99FB714}"/>
    <cellStyle name="Comma 15 2 4 2 3 3" xfId="16976" xr:uid="{2CC80D2C-34D0-4F4C-AE50-F01B2D836EB9}"/>
    <cellStyle name="Comma 15 2 4 2 3 3 2" xfId="32274" xr:uid="{32F20B5D-1A21-4783-8A5B-29D51E45F34C}"/>
    <cellStyle name="Comma 15 2 4 2 3 4" xfId="20359" xr:uid="{36168C99-9C47-4D0E-8B01-FD0F41C54A9B}"/>
    <cellStyle name="Comma 15 2 4 2 4" xfId="5745" xr:uid="{CB4C51A1-7712-4BD4-ADE9-BB936526F306}"/>
    <cellStyle name="Comma 15 2 4 2 4 2" xfId="21088" xr:uid="{5857E0D5-19FE-44F0-AE0F-B5208E18B260}"/>
    <cellStyle name="Comma 15 2 4 2 5" xfId="15550" xr:uid="{67F81668-E780-4665-9DEE-7280C3A0E2B3}"/>
    <cellStyle name="Comma 15 2 4 2 5 2" xfId="30879" xr:uid="{5CE83A5D-1E3C-44DD-8D55-E4F4AF6BD853}"/>
    <cellStyle name="Comma 15 2 4 2 6" xfId="19014" xr:uid="{31993C8D-D061-4FC4-B57B-D9E092F47139}"/>
    <cellStyle name="Comma 15 2 4 3" xfId="1676" xr:uid="{608F3D4B-3656-4C01-838D-2E74B6EA3E9F}"/>
    <cellStyle name="Comma 15 2 4 3 2" xfId="4847" xr:uid="{76D584DC-F0E3-46DC-9821-645BA9A6AAE5}"/>
    <cellStyle name="Comma 15 2 4 3 2 2" xfId="7688" xr:uid="{EAB785B5-E1D2-4667-8CEF-146D9F8AA7B9}"/>
    <cellStyle name="Comma 15 2 4 3 2 2 2" xfId="18040" xr:uid="{24A94A94-AC8E-4337-A284-B34C9AE5ED4F}"/>
    <cellStyle name="Comma 15 2 4 3 2 2 2 2" xfId="33338" xr:uid="{E8322F85-8438-4260-AEE4-F5C7FCFCBE3C}"/>
    <cellStyle name="Comma 15 2 4 3 2 2 3" xfId="23028" xr:uid="{EB546EA2-1A4A-4155-8E6D-8058EA2B4613}"/>
    <cellStyle name="Comma 15 2 4 3 2 3" xfId="16825" xr:uid="{0B00EF19-FFCD-4F51-8F70-B7571506DC7D}"/>
    <cellStyle name="Comma 15 2 4 3 2 3 2" xfId="32127" xr:uid="{0A4F7964-8EED-45C0-8C71-DF469F49CBF1}"/>
    <cellStyle name="Comma 15 2 4 3 2 4" xfId="20210" xr:uid="{04512022-8E58-4B8E-93EC-A5494DB21D29}"/>
    <cellStyle name="Comma 15 2 4 3 3" xfId="5119" xr:uid="{83E05860-8F21-4FA4-864B-F4FA5284B2C7}"/>
    <cellStyle name="Comma 15 2 4 3 3 2" xfId="7954" xr:uid="{3E354E9F-FCBD-44F3-BA51-C5A9566D3E29}"/>
    <cellStyle name="Comma 15 2 4 3 3 2 2" xfId="23294" xr:uid="{7F845BB5-582C-4414-B19C-A24BD355623E}"/>
    <cellStyle name="Comma 15 2 4 3 3 3" xfId="17090" xr:uid="{9348C906-AEBC-40F4-BC89-DA0AC85808A5}"/>
    <cellStyle name="Comma 15 2 4 3 3 3 2" xfId="32388" xr:uid="{7CEF2A86-AFA0-4582-92CD-417BDA77E61B}"/>
    <cellStyle name="Comma 15 2 4 3 3 4" xfId="20473" xr:uid="{4316E1F6-A8D7-4677-B57B-C6610AFF21A0}"/>
    <cellStyle name="Comma 15 2 4 3 4" xfId="5870" xr:uid="{6C3E1EE3-1784-4464-A1A9-DFEE080F2CC5}"/>
    <cellStyle name="Comma 15 2 4 3 4 2" xfId="21213" xr:uid="{D04E3121-D502-4FE7-A0E7-CC108AF6F1D6}"/>
    <cellStyle name="Comma 15 2 4 3 5" xfId="15664" xr:uid="{FC8BCACD-ED0A-4E5C-A6A0-F37C27D9F8D7}"/>
    <cellStyle name="Comma 15 2 4 3 5 2" xfId="30993" xr:uid="{A4E5CA8D-C3EC-4064-A277-35885B9FC4A4}"/>
    <cellStyle name="Comma 15 2 4 3 6" xfId="19136" xr:uid="{0ACE1B85-3BB9-4402-AA3A-C89B62E8C8A8}"/>
    <cellStyle name="Comma 15 2 4 4" xfId="4670" xr:uid="{635C67CE-9D8D-4AE9-B2B9-194DE73D8710}"/>
    <cellStyle name="Comma 15 2 4 4 2" xfId="7523" xr:uid="{2BE202D8-DBF5-45EC-8E20-35C838BB7DE1}"/>
    <cellStyle name="Comma 15 2 4 4 2 2" xfId="17889" xr:uid="{D63E3830-3AC4-40C7-9821-9BDF464E2EF0}"/>
    <cellStyle name="Comma 15 2 4 4 2 2 2" xfId="33187" xr:uid="{92379AFA-7E29-4C5F-959C-F80C211442B0}"/>
    <cellStyle name="Comma 15 2 4 4 2 3" xfId="22864" xr:uid="{C3849927-78C5-4F67-A183-E0D942421230}"/>
    <cellStyle name="Comma 15 2 4 4 3" xfId="16674" xr:uid="{3E1CE873-A3DD-4CB6-8A1A-CA76BDA0331F}"/>
    <cellStyle name="Comma 15 2 4 4 3 2" xfId="31976" xr:uid="{CDFC8457-65DD-43E3-B716-B0247C85543B}"/>
    <cellStyle name="Comma 15 2 4 4 4" xfId="20059" xr:uid="{E7F5833A-D05D-425C-AED8-520D6653D56A}"/>
    <cellStyle name="Comma 15 2 4 5" xfId="4990" xr:uid="{BDAF1472-0090-4B00-A2A2-7B520D7CBF4B}"/>
    <cellStyle name="Comma 15 2 4 5 2" xfId="7825" xr:uid="{4CA5D277-F8E2-4947-AEBF-07EC950DE9C5}"/>
    <cellStyle name="Comma 15 2 4 5 2 2" xfId="23165" xr:uid="{5CE44A3C-8E0D-49F8-96CA-DAD225BCA8E1}"/>
    <cellStyle name="Comma 15 2 4 5 3" xfId="16961" xr:uid="{57699BA2-6F52-4496-84CB-B0D9AB905874}"/>
    <cellStyle name="Comma 15 2 4 5 3 2" xfId="32259" xr:uid="{DACB260D-04F6-45BC-AB74-376063B6A1F1}"/>
    <cellStyle name="Comma 15 2 4 5 4" xfId="20344" xr:uid="{2B29FBCB-0074-42DD-B360-D171DD5A3310}"/>
    <cellStyle name="Comma 15 2 4 6" xfId="5704" xr:uid="{38695C5A-48E5-4821-B068-F6F2286FB0AA}"/>
    <cellStyle name="Comma 15 2 4 6 2" xfId="21047" xr:uid="{1FD297DB-552B-4E79-A5FA-8FF556938A30}"/>
    <cellStyle name="Comma 15 2 4 7" xfId="15535" xr:uid="{89C8CB27-C602-41D0-91D0-26B48171618F}"/>
    <cellStyle name="Comma 15 2 4 7 2" xfId="30864" xr:uid="{DFC964C6-D9EB-4C44-8DFC-40F454DE8FF9}"/>
    <cellStyle name="Comma 15 2 4 8" xfId="18983" xr:uid="{B65E967B-629D-458E-9E0E-EEAE1C664F5B}"/>
    <cellStyle name="Comma 15 2 5" xfId="1533" xr:uid="{EE32B3D5-38B2-4E0C-9343-8948BBF4019F}"/>
    <cellStyle name="Comma 15 2 5 2" xfId="4705" xr:uid="{B4BC8797-6D4A-4B50-BFE1-8B87B9206534}"/>
    <cellStyle name="Comma 15 2 5 2 2" xfId="7551" xr:uid="{BD387D5A-44E6-4FB5-B341-AC665FFEA1CF}"/>
    <cellStyle name="Comma 15 2 5 2 2 2" xfId="17910" xr:uid="{4B3D7C16-1532-465E-904C-82637EFC8CD0}"/>
    <cellStyle name="Comma 15 2 5 2 2 2 2" xfId="33208" xr:uid="{B71A164C-CD3C-4B3C-A4CB-F412DA1CE218}"/>
    <cellStyle name="Comma 15 2 5 2 2 3" xfId="22891" xr:uid="{91A9569D-38D5-4135-8FF5-A9B1571F8305}"/>
    <cellStyle name="Comma 15 2 5 2 3" xfId="16695" xr:uid="{389E954E-412D-47B1-B4D0-225EAF5931DD}"/>
    <cellStyle name="Comma 15 2 5 2 3 2" xfId="31997" xr:uid="{3F60A09B-81B5-450F-B39C-52360C92DB9E}"/>
    <cellStyle name="Comma 15 2 5 2 4" xfId="20080" xr:uid="{0766B33A-322B-4991-BB23-23A6933A9746}"/>
    <cellStyle name="Comma 15 2 5 3" xfId="4996" xr:uid="{39A3028A-840E-4F63-B498-EFCD7CF03ED2}"/>
    <cellStyle name="Comma 15 2 5 3 2" xfId="7831" xr:uid="{A823B768-0CC5-49A3-BDB4-D273B3C284BB}"/>
    <cellStyle name="Comma 15 2 5 3 2 2" xfId="23171" xr:uid="{68FB33D3-F4B1-48F3-B422-30CAB7566D66}"/>
    <cellStyle name="Comma 15 2 5 3 3" xfId="16967" xr:uid="{82105780-BA49-4517-B42A-624E65F16D3A}"/>
    <cellStyle name="Comma 15 2 5 3 3 2" xfId="32265" xr:uid="{D7F2E42B-F3E7-411B-AE47-9D2222F8936F}"/>
    <cellStyle name="Comma 15 2 5 3 4" xfId="20350" xr:uid="{48F0E983-5C05-4BF9-926B-C83411AF9F72}"/>
    <cellStyle name="Comma 15 2 5 4" xfId="5736" xr:uid="{FEA5A115-C7B5-4FDD-8FBA-E930388BA799}"/>
    <cellStyle name="Comma 15 2 5 4 2" xfId="21079" xr:uid="{60774083-6888-4C01-BED2-BEE710225CB2}"/>
    <cellStyle name="Comma 15 2 5 5" xfId="15541" xr:uid="{CCBCB3D6-C6D2-4243-AB0F-1A19C436B95A}"/>
    <cellStyle name="Comma 15 2 5 5 2" xfId="30870" xr:uid="{526CF2D6-78B8-4144-B4B1-6086EBD210A3}"/>
    <cellStyle name="Comma 15 2 5 6" xfId="19005" xr:uid="{63173693-5BF1-4F36-970C-D7BF114076CE}"/>
    <cellStyle name="Comma 15 2 6" xfId="1663" xr:uid="{F2D4F924-4B52-49F5-B71C-B72EB47CD81E}"/>
    <cellStyle name="Comma 15 2 6 2" xfId="4834" xr:uid="{379F1950-908B-44DD-B0BE-C7612FFBDCDC}"/>
    <cellStyle name="Comma 15 2 6 2 2" xfId="7675" xr:uid="{14C7F5DB-B869-4E06-A828-08ECBF87BB76}"/>
    <cellStyle name="Comma 15 2 6 2 2 2" xfId="18027" xr:uid="{A429A39A-1697-4782-ABFC-34412B977EFB}"/>
    <cellStyle name="Comma 15 2 6 2 2 2 2" xfId="33325" xr:uid="{A641EF58-9F0C-4BAF-8BCC-F863BFE09491}"/>
    <cellStyle name="Comma 15 2 6 2 2 3" xfId="23015" xr:uid="{BD9D84D4-80BB-41C5-A2D4-C89D41F20742}"/>
    <cellStyle name="Comma 15 2 6 2 3" xfId="16812" xr:uid="{D99DD72D-EC52-4273-A552-7E555430C44A}"/>
    <cellStyle name="Comma 15 2 6 2 3 2" xfId="32114" xr:uid="{B7A6EB82-477A-4DCF-82C8-04E648D40994}"/>
    <cellStyle name="Comma 15 2 6 2 4" xfId="20197" xr:uid="{C0918FFB-F9CF-4D51-86E6-8BFE31AE4515}"/>
    <cellStyle name="Comma 15 2 6 3" xfId="5106" xr:uid="{0947196A-7119-47CA-86BB-3DD8E9B5DA0E}"/>
    <cellStyle name="Comma 15 2 6 3 2" xfId="7941" xr:uid="{D2B79BA5-A332-4FB8-9D3D-2C30B5472E3B}"/>
    <cellStyle name="Comma 15 2 6 3 2 2" xfId="23281" xr:uid="{F0FE4932-576D-4474-8814-5B7168F0B205}"/>
    <cellStyle name="Comma 15 2 6 3 3" xfId="17077" xr:uid="{859C7DDC-24CD-48EE-BD78-BE9A4EA43EB6}"/>
    <cellStyle name="Comma 15 2 6 3 3 2" xfId="32375" xr:uid="{13DC7FC1-CE1A-460A-A84B-F064700DE203}"/>
    <cellStyle name="Comma 15 2 6 3 4" xfId="20460" xr:uid="{ACE3C02B-F0AB-4020-8FF8-D881F217C4CD}"/>
    <cellStyle name="Comma 15 2 6 4" xfId="5857" xr:uid="{12BEACCE-94E0-474D-A939-11EA862EDAF6}"/>
    <cellStyle name="Comma 15 2 6 4 2" xfId="21200" xr:uid="{19E865E5-6F46-4466-9F0A-C76D6D3D1DA7}"/>
    <cellStyle name="Comma 15 2 6 5" xfId="15651" xr:uid="{995DF213-B988-489B-96A9-D51061FCF3CB}"/>
    <cellStyle name="Comma 15 2 6 5 2" xfId="30980" xr:uid="{255A63DA-93DD-4DB7-865A-6298AF4C1C31}"/>
    <cellStyle name="Comma 15 2 6 6" xfId="19123" xr:uid="{8383FB9F-8F8E-4DF8-80C9-E8AA52D1F1FB}"/>
    <cellStyle name="Comma 15 2 7" xfId="2308" xr:uid="{CD0167A1-1A6B-4682-84C2-33E984298541}"/>
    <cellStyle name="Comma 15 2 8" xfId="4653" xr:uid="{63282C32-3EE0-4F35-BADD-5D01BF574149}"/>
    <cellStyle name="Comma 15 2 8 2" xfId="7509" xr:uid="{E1BAF8F7-AFA7-46C4-B50F-6712832C52FD}"/>
    <cellStyle name="Comma 15 2 8 2 2" xfId="17876" xr:uid="{42AA86EF-974C-41E8-B3F8-38F922EF2DD0}"/>
    <cellStyle name="Comma 15 2 8 2 2 2" xfId="33174" xr:uid="{BE66ACEA-A296-450B-962A-C7A3353CF112}"/>
    <cellStyle name="Comma 15 2 8 2 3" xfId="22850" xr:uid="{8C765D16-33DA-429F-82F9-BB5597B7148B}"/>
    <cellStyle name="Comma 15 2 8 3" xfId="16661" xr:uid="{169602D9-DAB7-4625-B200-528D9622EF62}"/>
    <cellStyle name="Comma 15 2 8 3 2" xfId="31963" xr:uid="{A2C61143-1325-415D-9EED-5813459BA6F8}"/>
    <cellStyle name="Comma 15 2 8 4" xfId="20046" xr:uid="{747D7FE2-8227-493A-8CDF-23F8007B9C73}"/>
    <cellStyle name="Comma 15 2 9" xfId="4968" xr:uid="{31AC8FBF-5332-479F-9E6C-0438970E5B29}"/>
    <cellStyle name="Comma 15 2 9 2" xfId="7806" xr:uid="{3C4665CC-4688-40E9-B984-E6C07FA556C8}"/>
    <cellStyle name="Comma 15 2 9 2 2" xfId="23146" xr:uid="{703C7699-9DEA-4DE5-9BB9-E89644399606}"/>
    <cellStyle name="Comma 15 2 9 3" xfId="16939" xr:uid="{B2444D97-BB09-438A-871B-6295E585B481}"/>
    <cellStyle name="Comma 15 2 9 3 2" xfId="32240" xr:uid="{61DA9372-EEA0-446D-8984-E785827795A9}"/>
    <cellStyle name="Comma 15 2 9 4" xfId="20325" xr:uid="{05777512-407A-4B12-968F-AAA5745B6710}"/>
    <cellStyle name="Comma 15 3" xfId="1598" xr:uid="{66FDC62B-00C8-4C81-9647-2AF4D1A30C5C}"/>
    <cellStyle name="Comma 15 3 2" xfId="2309" xr:uid="{076F87F2-543A-486F-A72F-88E12291878A}"/>
    <cellStyle name="Comma 15 3 3" xfId="4769" xr:uid="{E2505F60-9106-4CC6-B967-8AB7A8B02D74}"/>
    <cellStyle name="Comma 15 3 3 2" xfId="7610" xr:uid="{24FBD4BF-ED2C-4BFB-8BA5-E1EACDE8D85C}"/>
    <cellStyle name="Comma 15 3 3 2 2" xfId="17962" xr:uid="{488291BA-0380-42B2-AE3A-B150591CB651}"/>
    <cellStyle name="Comma 15 3 3 2 2 2" xfId="33260" xr:uid="{0BAE4F70-86CA-4A7D-A57E-BCEF34086062}"/>
    <cellStyle name="Comma 15 3 3 2 3" xfId="22950" xr:uid="{0628DD40-1B4F-412E-B337-53AAA6CBF391}"/>
    <cellStyle name="Comma 15 3 3 3" xfId="16747" xr:uid="{46A0E580-B1FC-4096-9D76-57FA138AB4A8}"/>
    <cellStyle name="Comma 15 3 3 3 2" xfId="32049" xr:uid="{45BF83A8-2887-4D02-9176-21E43246C271}"/>
    <cellStyle name="Comma 15 3 3 4" xfId="20132" xr:uid="{EDF96ECC-12F1-4985-BF8D-BC7233C01BC4}"/>
    <cellStyle name="Comma 15 3 4" xfId="5041" xr:uid="{66C4BE25-AA0E-4242-B802-7AD1F7447FAE}"/>
    <cellStyle name="Comma 15 3 4 2" xfId="7876" xr:uid="{9B3E0AC2-4A92-4E77-8B38-AE67C8C3071D}"/>
    <cellStyle name="Comma 15 3 4 2 2" xfId="23216" xr:uid="{0FAF04AA-6B78-4F89-9227-4DAEF89530A7}"/>
    <cellStyle name="Comma 15 3 4 3" xfId="17012" xr:uid="{60205B17-4958-4CF1-A268-130ED35CB2A8}"/>
    <cellStyle name="Comma 15 3 4 3 2" xfId="32310" xr:uid="{EF741343-64F5-42F8-B155-6218E5B90895}"/>
    <cellStyle name="Comma 15 3 4 4" xfId="20395" xr:uid="{05333319-F89C-46A1-8B0A-E7A5A0160929}"/>
    <cellStyle name="Comma 15 3 5" xfId="5792" xr:uid="{9884EC98-03A6-41A9-BF7A-9407A4351E66}"/>
    <cellStyle name="Comma 15 3 5 2" xfId="21135" xr:uid="{112F61BF-973F-411F-A0AE-4FACA779DA61}"/>
    <cellStyle name="Comma 15 3 6" xfId="15586" xr:uid="{A25212AB-2E0F-4FC4-96DF-66860E27AA1E}"/>
    <cellStyle name="Comma 15 3 6 2" xfId="30915" xr:uid="{646A9438-C847-4ACE-AEC7-2A3F9C28635D}"/>
    <cellStyle name="Comma 15 3 7" xfId="19058" xr:uid="{BEF836EF-6621-4B45-B890-1C0BB7AFF227}"/>
    <cellStyle name="Comma 15 4" xfId="2310" xr:uid="{D9CBB227-C246-4046-9133-10D4CFA52D8C}"/>
    <cellStyle name="Comma 15 5" xfId="2307" xr:uid="{39C96001-1D50-4906-BCFF-BAA6337463DF}"/>
    <cellStyle name="Comma 15 6" xfId="4571" xr:uid="{7DAE0A4D-17EC-472A-98D2-608646208674}"/>
    <cellStyle name="Comma 15 6 2" xfId="7427" xr:uid="{3CF42C84-61FF-4C60-95D0-C7D0980CD46C}"/>
    <cellStyle name="Comma 15 6 2 2" xfId="17794" xr:uid="{59063330-7ADC-4726-862A-412EE642BBEC}"/>
    <cellStyle name="Comma 15 6 2 2 2" xfId="33092" xr:uid="{80C46D3A-D095-4C12-9D90-AC78BF66A4F4}"/>
    <cellStyle name="Comma 15 6 2 3" xfId="22768" xr:uid="{016751B1-FF05-4CC5-99C3-9F10D0121678}"/>
    <cellStyle name="Comma 15 6 3" xfId="16579" xr:uid="{610C2714-27CB-4DC1-AF65-5E96B4DDF797}"/>
    <cellStyle name="Comma 15 6 3 2" xfId="31881" xr:uid="{09C0E979-203D-4E61-9185-643A81DF0929}"/>
    <cellStyle name="Comma 15 6 4" xfId="19964" xr:uid="{BBAB5245-4AA3-49F7-98CB-F01439707140}"/>
    <cellStyle name="Comma 15 7" xfId="4901" xr:uid="{4D68CFE6-2B37-42A7-989D-A602AA1D127B}"/>
    <cellStyle name="Comma 15 7 2" xfId="7740" xr:uid="{2393BF3C-C8FB-4CEE-AF1A-DF289FB30E04}"/>
    <cellStyle name="Comma 15 7 2 2" xfId="23080" xr:uid="{AAD9DC94-8040-4B23-AFBC-456C36919950}"/>
    <cellStyle name="Comma 15 7 3" xfId="16872" xr:uid="{21349C18-DE80-434A-A987-A0ED0528AC6F}"/>
    <cellStyle name="Comma 15 7 3 2" xfId="32174" xr:uid="{566515E5-7AC1-4B8F-8323-021D33D4ACB8}"/>
    <cellStyle name="Comma 15 7 4" xfId="20259" xr:uid="{E49E305E-7D21-4FE3-8324-A85D85BA80BF}"/>
    <cellStyle name="Comma 15 8" xfId="5239" xr:uid="{E4AB2C74-8B56-4880-BF29-F4A988E5CF70}"/>
    <cellStyle name="Comma 15 8 2" xfId="20583" xr:uid="{601F513E-7E42-4274-BB89-AB801FD7FBB7}"/>
    <cellStyle name="Comma 15 9" xfId="15288" xr:uid="{2F862111-F209-41F8-B861-427EC84AF944}"/>
    <cellStyle name="Comma 15 9 2" xfId="30617" xr:uid="{06C1528B-ED3F-4C03-9030-D7E7C3817F5A}"/>
    <cellStyle name="Comma 16" xfId="289" xr:uid="{CDC7BAD5-CF2B-4F53-A199-137C442D4D3D}"/>
    <cellStyle name="Comma 16 2" xfId="1599" xr:uid="{1C21A6E4-C866-4BA0-951E-F93CB1039477}"/>
    <cellStyle name="Comma 16 2 2" xfId="4770" xr:uid="{CC8C643D-B74E-4F8E-86B6-9C507450FD0A}"/>
    <cellStyle name="Comma 16 2 2 2" xfId="7611" xr:uid="{76A2D09F-C736-484F-8EB3-197EC4AB4FF9}"/>
    <cellStyle name="Comma 16 2 2 2 2" xfId="17963" xr:uid="{FDBE660D-2D93-464B-937C-D663E5C4EBAB}"/>
    <cellStyle name="Comma 16 2 2 2 2 2" xfId="33261" xr:uid="{ABCED7C4-658D-4ABA-B44F-9355136A371D}"/>
    <cellStyle name="Comma 16 2 2 2 3" xfId="22951" xr:uid="{60EE2FAF-768A-4CF4-9C64-0A19465E094F}"/>
    <cellStyle name="Comma 16 2 2 3" xfId="16748" xr:uid="{E18819AF-9C2B-456C-A7A7-19B9B5FD7AC2}"/>
    <cellStyle name="Comma 16 2 2 3 2" xfId="32050" xr:uid="{A0BF17ED-6C61-4935-8D7F-885EFBBD6A49}"/>
    <cellStyle name="Comma 16 2 2 4" xfId="20133" xr:uid="{F880CDC9-0970-4DE7-BC7E-ABD94885F219}"/>
    <cellStyle name="Comma 16 2 3" xfId="5042" xr:uid="{F11BB15D-DBA9-463C-96A8-CF88EAE31EEF}"/>
    <cellStyle name="Comma 16 2 3 2" xfId="7877" xr:uid="{1EFF528D-1B02-4789-A44C-7ED025BE97F5}"/>
    <cellStyle name="Comma 16 2 3 2 2" xfId="23217" xr:uid="{BF3CD1D2-D465-4094-8808-3BCF235A1677}"/>
    <cellStyle name="Comma 16 2 3 3" xfId="17013" xr:uid="{7A577521-E4DF-44CE-996F-DAB6F55803A6}"/>
    <cellStyle name="Comma 16 2 3 3 2" xfId="32311" xr:uid="{8AEA529D-2236-4FF5-809B-67C8D498E3BF}"/>
    <cellStyle name="Comma 16 2 3 4" xfId="20396" xr:uid="{4728F37F-2214-4C38-93F9-3533D79EDFF6}"/>
    <cellStyle name="Comma 16 2 4" xfId="5793" xr:uid="{42620B53-C0CB-45AB-B523-FC6FAFBF4D92}"/>
    <cellStyle name="Comma 16 2 4 2" xfId="21136" xr:uid="{692F6727-E2B5-4130-A0DA-FED47AC99FB3}"/>
    <cellStyle name="Comma 16 2 5" xfId="15587" xr:uid="{78A3BF4C-FA90-45A0-BA82-A87A85A48A8C}"/>
    <cellStyle name="Comma 16 2 5 2" xfId="30916" xr:uid="{0487DDEC-13DA-4201-A73B-D26464755165}"/>
    <cellStyle name="Comma 16 2 6" xfId="19059" xr:uid="{6C461609-F9AB-4BFC-9AF2-90DBF3DA4198}"/>
    <cellStyle name="Comma 16 2 7" xfId="44975" xr:uid="{F8C1A6A2-9D25-4AEB-980D-CFF01CCCE5E1}"/>
    <cellStyle name="Comma 16 3" xfId="2311" xr:uid="{3C257C01-FD9B-4B64-8F82-ACAD927B4BCB}"/>
    <cellStyle name="Comma 16 4" xfId="4572" xr:uid="{9C9916EA-2CED-4320-9956-6EB422134A9F}"/>
    <cellStyle name="Comma 16 4 2" xfId="7428" xr:uid="{E1483221-79BC-4A4D-B7CB-34FB64387DBA}"/>
    <cellStyle name="Comma 16 4 2 2" xfId="17795" xr:uid="{9C74948A-92BA-4A7B-9D6A-DD08B0A135CE}"/>
    <cellStyle name="Comma 16 4 2 2 2" xfId="33093" xr:uid="{A89AB7B8-3AB7-45E9-B299-11C0702D32DD}"/>
    <cellStyle name="Comma 16 4 2 3" xfId="22769" xr:uid="{D5E3FC27-1819-4477-8375-DC92DB822188}"/>
    <cellStyle name="Comma 16 4 3" xfId="16580" xr:uid="{459D33D2-B09B-4B57-B1CF-FE18B1646FFE}"/>
    <cellStyle name="Comma 16 4 3 2" xfId="31882" xr:uid="{8A22A869-FBC4-4A37-ADD0-CA7CA6D4478E}"/>
    <cellStyle name="Comma 16 4 4" xfId="19965" xr:uid="{EF95B31B-6D56-4B14-A23A-63FD8D7C1485}"/>
    <cellStyle name="Comma 16 5" xfId="4902" xr:uid="{2DCC5B02-6388-410B-B9FA-3834D1535EEB}"/>
    <cellStyle name="Comma 16 5 2" xfId="7741" xr:uid="{99FCC2DE-35F5-4C2D-83DE-6CE147CB3689}"/>
    <cellStyle name="Comma 16 5 2 2" xfId="23081" xr:uid="{5AC2FD60-AF92-40FC-A38E-25BF766B8FE9}"/>
    <cellStyle name="Comma 16 5 3" xfId="16873" xr:uid="{FA1E96F7-4809-4F11-B1B3-D681C422D338}"/>
    <cellStyle name="Comma 16 5 3 2" xfId="32175" xr:uid="{A22EBB43-00E1-47CA-8576-6F13D5D966C7}"/>
    <cellStyle name="Comma 16 5 4" xfId="20260" xr:uid="{6C705E7B-A9A7-4DFF-9BFA-9A546B55A28D}"/>
    <cellStyle name="Comma 16 6" xfId="5240" xr:uid="{F95EA085-4425-40DF-8A17-816421B9A242}"/>
    <cellStyle name="Comma 16 6 2" xfId="20584" xr:uid="{181142ED-4903-4A61-B81B-89E0BE94BD89}"/>
    <cellStyle name="Comma 16 7" xfId="15289" xr:uid="{4DED04A5-ABFF-4267-9779-3C4C2173EBD3}"/>
    <cellStyle name="Comma 16 7 2" xfId="30618" xr:uid="{0EAED2E2-3D89-45F5-8C60-DD335FFB2890}"/>
    <cellStyle name="Comma 16 8" xfId="18825" xr:uid="{05CC35DE-526E-4ACD-B2A0-2D3DC7CC000F}"/>
    <cellStyle name="Comma 16 9" xfId="44956" xr:uid="{36AD6A37-420A-45AF-8351-528AE022F6E4}"/>
    <cellStyle name="Comma 17" xfId="290" xr:uid="{99A2BB65-0214-4D78-9577-D51648B9A5C1}"/>
    <cellStyle name="Comma 17 2" xfId="1440" xr:uid="{11CCBDDE-2AB9-4CBF-8E7E-B67E5CA8C8D8}"/>
    <cellStyle name="Comma 17 2 2" xfId="1664" xr:uid="{D13E6FC1-6478-48E6-8CA0-A67698EFD6FC}"/>
    <cellStyle name="Comma 17 2 2 2" xfId="4835" xr:uid="{3BFF6926-EF6E-4C1D-9F24-8EA6C5731E2B}"/>
    <cellStyle name="Comma 17 2 2 2 2" xfId="7676" xr:uid="{CCCF93AB-E201-44B2-9D11-735984907572}"/>
    <cellStyle name="Comma 17 2 2 2 2 2" xfId="18028" xr:uid="{8ECE55D9-E5B9-460A-A0B2-AD3688733743}"/>
    <cellStyle name="Comma 17 2 2 2 2 2 2" xfId="33326" xr:uid="{545B8682-A91A-40E3-A29C-CC941C23C9EB}"/>
    <cellStyle name="Comma 17 2 2 2 2 3" xfId="23016" xr:uid="{9012642F-9E33-4A46-9801-F3E9EB131DE9}"/>
    <cellStyle name="Comma 17 2 2 2 3" xfId="16813" xr:uid="{11DA6B3D-45E5-4AF2-B297-223DE23AC407}"/>
    <cellStyle name="Comma 17 2 2 2 3 2" xfId="32115" xr:uid="{6BFCC1BE-052B-4DA7-A421-9328B1F4C58A}"/>
    <cellStyle name="Comma 17 2 2 2 4" xfId="20198" xr:uid="{99707BCE-D599-4B51-BE55-71901049A79B}"/>
    <cellStyle name="Comma 17 2 2 3" xfId="5107" xr:uid="{1BEEA426-8D89-4A85-9C92-0210F8244967}"/>
    <cellStyle name="Comma 17 2 2 3 2" xfId="7942" xr:uid="{820C4D7C-F0E8-46CB-B728-81FD18F6F59B}"/>
    <cellStyle name="Comma 17 2 2 3 2 2" xfId="23282" xr:uid="{F8D953A9-06D4-463F-8105-22DAF83B08CA}"/>
    <cellStyle name="Comma 17 2 2 3 3" xfId="17078" xr:uid="{B3CC1956-D1FB-4A0A-828A-A94C7EBCB02C}"/>
    <cellStyle name="Comma 17 2 2 3 3 2" xfId="32376" xr:uid="{783326C3-4779-4DC2-B4C3-60248E43DF27}"/>
    <cellStyle name="Comma 17 2 2 3 4" xfId="20461" xr:uid="{1E0321C7-F611-4956-94C5-0BAFA45C2A0B}"/>
    <cellStyle name="Comma 17 2 2 4" xfId="5858" xr:uid="{9BC2406E-98D0-4506-84F6-4D7BFFCE640A}"/>
    <cellStyle name="Comma 17 2 2 4 2" xfId="21201" xr:uid="{AAB4B7AF-5F2A-41A4-822E-ED4353BC22B1}"/>
    <cellStyle name="Comma 17 2 2 5" xfId="15652" xr:uid="{A6D6E89F-196F-4DA3-B2AE-AA9985867FD5}"/>
    <cellStyle name="Comma 17 2 2 5 2" xfId="30981" xr:uid="{D1BEC835-CDD6-48F1-90F3-380BBFFE57D5}"/>
    <cellStyle name="Comma 17 2 2 6" xfId="19124" xr:uid="{597C7C56-58AC-4706-A24B-839C51AB7F78}"/>
    <cellStyle name="Comma 17 2 3" xfId="4654" xr:uid="{DFF3AE2D-39A6-4F5D-A1D8-F14B38B06ABE}"/>
    <cellStyle name="Comma 17 2 3 2" xfId="7510" xr:uid="{B2F88DEC-7BAE-40D5-955D-1BFCA60F82FF}"/>
    <cellStyle name="Comma 17 2 3 2 2" xfId="17877" xr:uid="{F306CE7D-9EFC-4360-B839-4138517D2419}"/>
    <cellStyle name="Comma 17 2 3 2 2 2" xfId="33175" xr:uid="{B19CB7C4-A561-44CD-AD3A-CD92D14EB8FC}"/>
    <cellStyle name="Comma 17 2 3 2 3" xfId="22851" xr:uid="{A7184B86-D3A0-4368-97CF-7C9DA75C7406}"/>
    <cellStyle name="Comma 17 2 3 3" xfId="16662" xr:uid="{E72E7644-CF8D-41CB-82B5-488FCD12713A}"/>
    <cellStyle name="Comma 17 2 3 3 2" xfId="31964" xr:uid="{EFD43672-77CA-4F28-B679-E36463822D99}"/>
    <cellStyle name="Comma 17 2 3 4" xfId="20047" xr:uid="{F8AEF1FF-1A08-49AE-840D-D6BA0ADD7748}"/>
    <cellStyle name="Comma 17 2 4" xfId="4969" xr:uid="{D9C4B2F5-BE3A-44F9-A4AC-95DBA9133470}"/>
    <cellStyle name="Comma 17 2 4 2" xfId="7807" xr:uid="{AD971A8D-E7A5-4B48-B969-2FDE3DECF235}"/>
    <cellStyle name="Comma 17 2 4 2 2" xfId="23147" xr:uid="{410DA57E-285C-4576-8983-BF5659591BC4}"/>
    <cellStyle name="Comma 17 2 4 3" xfId="16940" xr:uid="{4202B662-BEE0-4B57-88F9-54BD8AB8A1E0}"/>
    <cellStyle name="Comma 17 2 4 3 2" xfId="32241" xr:uid="{AF5E48C8-6F98-4A5C-8AD3-86E8AE8DCA78}"/>
    <cellStyle name="Comma 17 2 4 4" xfId="20326" xr:uid="{9704F24A-7A4F-477E-917A-0B772754E967}"/>
    <cellStyle name="Comma 17 2 5" xfId="5671" xr:uid="{8E065364-193C-4397-96D6-AB7F560AB7B9}"/>
    <cellStyle name="Comma 17 2 5 2" xfId="21014" xr:uid="{CED88CD1-C060-40DB-AEF7-B4034A5DBD92}"/>
    <cellStyle name="Comma 17 2 6" xfId="15512" xr:uid="{44C0B16A-A0FF-4B57-826C-737D04C31ABF}"/>
    <cellStyle name="Comma 17 2 6 2" xfId="30841" xr:uid="{3E166F60-5FC1-493B-96B6-D64FDC0F0BB8}"/>
    <cellStyle name="Comma 17 2 7" xfId="18965" xr:uid="{F29C67BD-9F7D-435C-84C1-03D441182499}"/>
    <cellStyle name="Comma 17 2 8" xfId="44707" xr:uid="{08ECE359-6717-4C7D-B604-29B43D941581}"/>
    <cellStyle name="Comma 17 3" xfId="1600" xr:uid="{1DABC26B-8C81-4BA9-8BA4-C302D32E93A6}"/>
    <cellStyle name="Comma 17 3 2" xfId="4771" xr:uid="{6582E439-7F2E-428D-91B0-38470F7D4BAE}"/>
    <cellStyle name="Comma 17 3 2 2" xfId="7612" xr:uid="{0A4F1BDF-B145-4CA5-A331-8DB8C4E7DD99}"/>
    <cellStyle name="Comma 17 3 2 2 2" xfId="17964" xr:uid="{79A73339-52EC-41E7-98AF-276D72905686}"/>
    <cellStyle name="Comma 17 3 2 2 2 2" xfId="33262" xr:uid="{253F29AD-545F-4E22-8832-91758AEE17E2}"/>
    <cellStyle name="Comma 17 3 2 2 3" xfId="22952" xr:uid="{7AE24E43-E538-4DB8-9888-25B15413A77C}"/>
    <cellStyle name="Comma 17 3 2 3" xfId="16749" xr:uid="{836DCB75-A25A-478A-8474-BC4E8B147C99}"/>
    <cellStyle name="Comma 17 3 2 3 2" xfId="32051" xr:uid="{D0CFC4AE-8347-4EE6-92ED-03E6F45CE015}"/>
    <cellStyle name="Comma 17 3 2 4" xfId="20134" xr:uid="{6AF4DB26-148B-410D-8E9A-EE475EFDFD11}"/>
    <cellStyle name="Comma 17 3 3" xfId="5043" xr:uid="{42BB91E1-1E25-4DC1-ADF6-DA2EE83058C9}"/>
    <cellStyle name="Comma 17 3 3 2" xfId="7878" xr:uid="{36E5B406-145A-4A3D-8FE4-DD62512788F3}"/>
    <cellStyle name="Comma 17 3 3 2 2" xfId="23218" xr:uid="{99BDAF46-936C-465B-9069-7A179150CDDD}"/>
    <cellStyle name="Comma 17 3 3 3" xfId="17014" xr:uid="{A44B68C3-DBB7-4D9A-AABC-25BC59A733CF}"/>
    <cellStyle name="Comma 17 3 3 3 2" xfId="32312" xr:uid="{2A163521-997A-42D8-93FC-658CE02477CD}"/>
    <cellStyle name="Comma 17 3 3 4" xfId="20397" xr:uid="{E50FC5B4-0665-4624-835B-4A01CC55CB46}"/>
    <cellStyle name="Comma 17 3 4" xfId="5794" xr:uid="{023F7EC6-E787-4DE1-B36B-D9EF0170450D}"/>
    <cellStyle name="Comma 17 3 4 2" xfId="21137" xr:uid="{52016AB7-F39A-4F82-BA0A-BD2C76283D18}"/>
    <cellStyle name="Comma 17 3 5" xfId="15588" xr:uid="{95412F13-E853-4295-B994-C3CA79365EE1}"/>
    <cellStyle name="Comma 17 3 5 2" xfId="30917" xr:uid="{53660423-B41B-45E3-A4F0-60769C40A2A4}"/>
    <cellStyle name="Comma 17 3 6" xfId="19060" xr:uid="{C9657D5F-D3DD-46C8-991D-CB33EB9CA308}"/>
    <cellStyle name="Comma 17 4" xfId="2312" xr:uid="{22221025-EB69-451F-9936-A0C6E4169110}"/>
    <cellStyle name="Comma 17 5" xfId="4573" xr:uid="{9197E239-6C1A-430D-A59A-4B668AB2660F}"/>
    <cellStyle name="Comma 17 5 2" xfId="7429" xr:uid="{FEB125F9-9A06-4073-A2A5-71DA5861ADAF}"/>
    <cellStyle name="Comma 17 5 2 2" xfId="17796" xr:uid="{6F132CAE-C9DD-4312-973E-12328136EC28}"/>
    <cellStyle name="Comma 17 5 2 2 2" xfId="33094" xr:uid="{11DE8DFA-844B-4128-92D2-7712A45F6EDA}"/>
    <cellStyle name="Comma 17 5 2 3" xfId="22770" xr:uid="{6C2DB592-DB50-4262-BB37-7218E13EA513}"/>
    <cellStyle name="Comma 17 5 3" xfId="16581" xr:uid="{4E6B1F1C-ABBF-44B6-A9DE-8BF7E2076CA9}"/>
    <cellStyle name="Comma 17 5 3 2" xfId="31883" xr:uid="{3AE96BC9-668F-4E05-9A0B-1C281A0063CD}"/>
    <cellStyle name="Comma 17 5 4" xfId="19966" xr:uid="{FCC83582-1B51-4470-A867-AB108290BEE0}"/>
    <cellStyle name="Comma 17 6" xfId="4903" xr:uid="{EA16D3B3-2AE2-4E10-B107-F9B6FE63FA52}"/>
    <cellStyle name="Comma 17 6 2" xfId="7742" xr:uid="{7D31904D-7106-456B-99BD-FCCA50DC4E66}"/>
    <cellStyle name="Comma 17 6 2 2" xfId="23082" xr:uid="{04EF7738-1219-4CE1-97E4-2FE5471B29DC}"/>
    <cellStyle name="Comma 17 6 3" xfId="16874" xr:uid="{00E24F96-3DD3-44EA-A895-1208A0C27F55}"/>
    <cellStyle name="Comma 17 6 3 2" xfId="32176" xr:uid="{173D9E66-1D26-480A-8300-EB9348B30246}"/>
    <cellStyle name="Comma 17 6 4" xfId="20261" xr:uid="{35793C32-BD2A-408B-B6D4-D6773708C955}"/>
    <cellStyle name="Comma 17 7" xfId="5241" xr:uid="{99405233-3455-4E47-804B-BB3135D989B9}"/>
    <cellStyle name="Comma 17 7 2" xfId="20585" xr:uid="{051CD2C2-FE05-4000-BACB-C2C9C974218C}"/>
    <cellStyle name="Comma 17 8" xfId="15290" xr:uid="{3049D9D3-25E2-4F7E-BD94-E60E46AA1E7D}"/>
    <cellStyle name="Comma 17 8 2" xfId="30619" xr:uid="{7872DC10-0039-4009-9269-3AD30E34A2F0}"/>
    <cellStyle name="Comma 17 9" xfId="18826" xr:uid="{8319A46A-2FED-4E83-9169-E5E911052A5F}"/>
    <cellStyle name="Comma 18" xfId="291" xr:uid="{A44530E9-9555-4648-A25B-25741E71F818}"/>
    <cellStyle name="Comma 18 10" xfId="5242" xr:uid="{185F72DC-CC4C-4D48-B693-EB9EFC5EA4DB}"/>
    <cellStyle name="Comma 18 10 2" xfId="20586" xr:uid="{F7756EBE-48AE-49BF-94B4-26C01ABAC791}"/>
    <cellStyle name="Comma 18 11" xfId="15291" xr:uid="{CC07C994-762B-42F1-8071-F73237DF6F03}"/>
    <cellStyle name="Comma 18 11 2" xfId="30620" xr:uid="{E0D3FDCD-478C-4685-A757-5DCC855B6027}"/>
    <cellStyle name="Comma 18 12" xfId="18827" xr:uid="{8EA27D90-B13B-471F-821D-EC4018DE94FC}"/>
    <cellStyle name="Comma 18 13" xfId="44976" xr:uid="{04F01CBF-4D86-4143-B8BF-F4D35F19AC1D}"/>
    <cellStyle name="Comma 18 14" xfId="45559" xr:uid="{65F1640F-5F74-4902-A08D-190B0ECA26BB}"/>
    <cellStyle name="Comma 18 2" xfId="1464" xr:uid="{FF4F757A-3252-4916-88E2-3C4BBE112D87}"/>
    <cellStyle name="Comma 18 2 10" xfId="45679" xr:uid="{4607E5DF-77E4-416A-9B49-CA9FB0E583C8}"/>
    <cellStyle name="Comma 18 2 2" xfId="1539" xr:uid="{2C45991E-09BD-4521-A43B-92ACAB7AB4C1}"/>
    <cellStyle name="Comma 18 2 2 2" xfId="4711" xr:uid="{8A5F02B5-AC70-4D06-9C15-7381E386C6F6}"/>
    <cellStyle name="Comma 18 2 2 2 2" xfId="7557" xr:uid="{C50E4AAE-05BC-4837-A7C6-7A81234F9397}"/>
    <cellStyle name="Comma 18 2 2 2 2 2" xfId="17915" xr:uid="{5EEE74A5-36F6-4952-8F13-E4492D923901}"/>
    <cellStyle name="Comma 18 2 2 2 2 2 2" xfId="33213" xr:uid="{8DD88C2B-ADA1-4168-AA8F-3C01B39E7025}"/>
    <cellStyle name="Comma 18 2 2 2 2 3" xfId="22897" xr:uid="{6A2FFC81-7324-47AD-9BFE-51E345DE5389}"/>
    <cellStyle name="Comma 18 2 2 2 3" xfId="16700" xr:uid="{68DC1664-1A00-4AA4-A5CB-F85139781866}"/>
    <cellStyle name="Comma 18 2 2 2 3 2" xfId="32002" xr:uid="{2F839773-231A-4570-A2A6-E2A42189F9C9}"/>
    <cellStyle name="Comma 18 2 2 2 4" xfId="20085" xr:uid="{54BC70CE-1B80-47DB-9043-A37943FE6952}"/>
    <cellStyle name="Comma 18 2 2 3" xfId="5001" xr:uid="{F95BE9FD-D157-4C5F-B281-D3A93BA29D37}"/>
    <cellStyle name="Comma 18 2 2 3 2" xfId="7836" xr:uid="{7B546A80-9B1F-4FFE-BF58-EE95C9EA0F10}"/>
    <cellStyle name="Comma 18 2 2 3 2 2" xfId="23176" xr:uid="{59360A90-60D6-4902-9CD4-879D31A2FB67}"/>
    <cellStyle name="Comma 18 2 2 3 3" xfId="16972" xr:uid="{84F1AF46-510D-4886-85FF-49A81A4A010A}"/>
    <cellStyle name="Comma 18 2 2 3 3 2" xfId="32270" xr:uid="{BF06F13A-5BC0-478E-B298-1D0AF9A5F990}"/>
    <cellStyle name="Comma 18 2 2 3 4" xfId="20355" xr:uid="{F9C2D6E5-BD8F-4365-A410-3AE7E1837048}"/>
    <cellStyle name="Comma 18 2 2 4" xfId="5741" xr:uid="{208C5159-8269-4A15-BFEC-796D6C8FFC3E}"/>
    <cellStyle name="Comma 18 2 2 4 2" xfId="21084" xr:uid="{41B7E070-8728-4C93-AEC6-7B14BC5CA27A}"/>
    <cellStyle name="Comma 18 2 2 5" xfId="15546" xr:uid="{493DFDBA-834D-43CA-A42C-BCA4E67DD89F}"/>
    <cellStyle name="Comma 18 2 2 5 2" xfId="30875" xr:uid="{6157653F-660F-4D15-96FD-BB8C0BDB1E73}"/>
    <cellStyle name="Comma 18 2 2 6" xfId="19010" xr:uid="{2639525E-FE8D-41C9-82A5-3FEA3924C9D8}"/>
    <cellStyle name="Comma 18 2 2 7" xfId="45807" xr:uid="{CEBC79FA-56B0-49AF-9A70-45962724F8C9}"/>
    <cellStyle name="Comma 18 2 3" xfId="1669" xr:uid="{FD382E65-3242-4A83-9CE0-FDCDACBD47EF}"/>
    <cellStyle name="Comma 18 2 3 2" xfId="4840" xr:uid="{84C51658-A0CC-4080-BFE5-875A477F638C}"/>
    <cellStyle name="Comma 18 2 3 2 2" xfId="7681" xr:uid="{E58B6015-40E9-423E-B6A7-7BA5F467949F}"/>
    <cellStyle name="Comma 18 2 3 2 2 2" xfId="18033" xr:uid="{D367008B-6B25-403C-8104-0578F0B69624}"/>
    <cellStyle name="Comma 18 2 3 2 2 2 2" xfId="33331" xr:uid="{93E4ACFF-3039-4E0C-A14B-AAE6CEA02D62}"/>
    <cellStyle name="Comma 18 2 3 2 2 3" xfId="23021" xr:uid="{D1257791-1A66-4198-9B4C-758899B87204}"/>
    <cellStyle name="Comma 18 2 3 2 3" xfId="16818" xr:uid="{1987F55B-9354-499A-A1FF-62EEEE92815B}"/>
    <cellStyle name="Comma 18 2 3 2 3 2" xfId="32120" xr:uid="{EA46C6B7-F442-4AFE-9EC9-CF573EA57BC9}"/>
    <cellStyle name="Comma 18 2 3 2 4" xfId="20203" xr:uid="{B54C543E-DF91-407E-B426-276AAF97A4DA}"/>
    <cellStyle name="Comma 18 2 3 3" xfId="5112" xr:uid="{9482604C-4B3A-44D8-8772-53D4A0EE86E7}"/>
    <cellStyle name="Comma 18 2 3 3 2" xfId="7947" xr:uid="{B512D41E-AE05-4ABE-9372-DA6C66AF5443}"/>
    <cellStyle name="Comma 18 2 3 3 2 2" xfId="23287" xr:uid="{3EE34DDE-93C1-49F7-BC69-5CAE428AC114}"/>
    <cellStyle name="Comma 18 2 3 3 3" xfId="17083" xr:uid="{06A967C7-EA9B-48E0-A77C-C3F6C891F24A}"/>
    <cellStyle name="Comma 18 2 3 3 3 2" xfId="32381" xr:uid="{516AA2B1-1C05-458F-A9ED-433CE4340ED3}"/>
    <cellStyle name="Comma 18 2 3 3 4" xfId="20466" xr:uid="{C19AB704-A4EA-4D4C-B641-3C1B6743BF06}"/>
    <cellStyle name="Comma 18 2 3 4" xfId="5863" xr:uid="{EC38BCA4-6FBB-4212-9C4B-DA666CC709AB}"/>
    <cellStyle name="Comma 18 2 3 4 2" xfId="21206" xr:uid="{B942CA2C-0A86-41F8-8EF6-340882654934}"/>
    <cellStyle name="Comma 18 2 3 5" xfId="15657" xr:uid="{164E095F-14C4-4EC8-B066-FDF537EAE607}"/>
    <cellStyle name="Comma 18 2 3 5 2" xfId="30986" xr:uid="{75F43B2B-FD1B-49C0-8116-4DDC89482A23}"/>
    <cellStyle name="Comma 18 2 3 6" xfId="19129" xr:uid="{5DBA65EA-FCE2-4D63-9797-AC8F34FE4DAF}"/>
    <cellStyle name="Comma 18 2 4" xfId="4660" xr:uid="{CBEF7829-6F6A-4227-B111-CF284458F2E9}"/>
    <cellStyle name="Comma 18 2 4 2" xfId="7515" xr:uid="{2317D7C0-12C7-4CF4-9B38-0DC7434CAD3A}"/>
    <cellStyle name="Comma 18 2 4 2 2" xfId="17882" xr:uid="{B6C96358-3576-4EB8-911A-5239CDB5415F}"/>
    <cellStyle name="Comma 18 2 4 2 2 2" xfId="33180" xr:uid="{674A9E40-1281-41E3-A3A4-CF2878672963}"/>
    <cellStyle name="Comma 18 2 4 2 3" xfId="22856" xr:uid="{0FD2FC00-5933-4910-9677-3716583B74FA}"/>
    <cellStyle name="Comma 18 2 4 3" xfId="16667" xr:uid="{71BF27B6-E058-4546-9211-B1891B0B3594}"/>
    <cellStyle name="Comma 18 2 4 3 2" xfId="31969" xr:uid="{42F75C2D-5B7C-4019-B2DB-71AEF4010FC4}"/>
    <cellStyle name="Comma 18 2 4 4" xfId="20052" xr:uid="{812ECD88-E1CA-4ACD-BE57-CFDABE4197D4}"/>
    <cellStyle name="Comma 18 2 5" xfId="4981" xr:uid="{FE2A7224-3A7E-4C5E-AFD0-37BA88BF77CC}"/>
    <cellStyle name="Comma 18 2 5 2" xfId="7816" xr:uid="{FB8F29A5-7206-4A81-9D53-5CF982FD1672}"/>
    <cellStyle name="Comma 18 2 5 2 2" xfId="23156" xr:uid="{EE91854A-7C1B-4426-9973-1BB2170BCC1D}"/>
    <cellStyle name="Comma 18 2 5 3" xfId="16952" xr:uid="{EEC32EC6-F921-466F-8752-BB20F8B28FB3}"/>
    <cellStyle name="Comma 18 2 5 3 2" xfId="32250" xr:uid="{B9A053E7-FD22-4FC9-B1AC-7BBD050F21DC}"/>
    <cellStyle name="Comma 18 2 5 4" xfId="20335" xr:uid="{40AED24B-1775-4303-B664-15B7659D6CB0}"/>
    <cellStyle name="Comma 18 2 6" xfId="5686" xr:uid="{C86F2417-34DE-4F41-881C-94266ACBF0F6}"/>
    <cellStyle name="Comma 18 2 6 2" xfId="21029" xr:uid="{798AE954-770D-4486-BA8C-17EAA2FC628E}"/>
    <cellStyle name="Comma 18 2 7" xfId="15526" xr:uid="{FAE26187-CF16-480F-859E-4D4FDA96CD89}"/>
    <cellStyle name="Comma 18 2 7 2" xfId="30855" xr:uid="{6526A560-3689-43B1-89A7-416DE852854C}"/>
    <cellStyle name="Comma 18 2 8" xfId="18974" xr:uid="{48A7DE31-B978-47DB-8BDF-2BB25900A5E1}"/>
    <cellStyle name="Comma 18 2 9" xfId="45314" xr:uid="{849F8DC5-1EDC-412A-84A9-08E7119EA086}"/>
    <cellStyle name="Comma 18 3" xfId="1447" xr:uid="{4A2220FD-44D1-4B6E-9A90-AAEF10537D06}"/>
    <cellStyle name="Comma 18 3 2" xfId="1535" xr:uid="{8AA3018A-AD42-4E97-A54A-D41AB468A647}"/>
    <cellStyle name="Comma 18 3 2 2" xfId="4707" xr:uid="{A229AB49-13D1-4519-9803-795CC4AD30E5}"/>
    <cellStyle name="Comma 18 3 2 2 2" xfId="7553" xr:uid="{724AA919-0E87-4922-AA80-96027373190F}"/>
    <cellStyle name="Comma 18 3 2 2 2 2" xfId="17912" xr:uid="{1EAD7E6E-66C3-4142-9939-B258A738F550}"/>
    <cellStyle name="Comma 18 3 2 2 2 2 2" xfId="33210" xr:uid="{FDA3F9FB-F53B-409E-8F52-D8DD5AAD44F9}"/>
    <cellStyle name="Comma 18 3 2 2 2 3" xfId="22893" xr:uid="{F109B75B-E745-4737-9F21-01A8D2CE5431}"/>
    <cellStyle name="Comma 18 3 2 2 3" xfId="16697" xr:uid="{D754A7C6-C93C-4707-8559-F6E724B1B8A9}"/>
    <cellStyle name="Comma 18 3 2 2 3 2" xfId="31999" xr:uid="{D4B1F441-CD5B-4697-AEFA-85C09589FA7F}"/>
    <cellStyle name="Comma 18 3 2 2 4" xfId="20082" xr:uid="{A61B289B-0559-449B-B62C-76D62FD0600B}"/>
    <cellStyle name="Comma 18 3 2 3" xfId="4998" xr:uid="{0E5AFBD2-34E2-428C-9664-7C909AC34F96}"/>
    <cellStyle name="Comma 18 3 2 3 2" xfId="7833" xr:uid="{85BA626D-3825-4344-AB00-A7A7682F41C6}"/>
    <cellStyle name="Comma 18 3 2 3 2 2" xfId="23173" xr:uid="{F1002613-3601-4148-96C7-2C5D6E447689}"/>
    <cellStyle name="Comma 18 3 2 3 3" xfId="16969" xr:uid="{FFA43CC9-45D1-421C-8403-2A4A5B6A190B}"/>
    <cellStyle name="Comma 18 3 2 3 3 2" xfId="32267" xr:uid="{0CEFF044-B0D5-4F90-A221-D69EDA24BC98}"/>
    <cellStyle name="Comma 18 3 2 3 4" xfId="20352" xr:uid="{EF5D0155-E6E1-4FE1-8EE5-EB86340CEC5A}"/>
    <cellStyle name="Comma 18 3 2 4" xfId="5738" xr:uid="{5FDA26E6-7755-45C3-A61C-635AFD000E6E}"/>
    <cellStyle name="Comma 18 3 2 4 2" xfId="21081" xr:uid="{47CAF20F-8DA0-458D-8CDE-ACF56E9638B9}"/>
    <cellStyle name="Comma 18 3 2 5" xfId="15543" xr:uid="{3034CE64-300A-4F7F-ADC3-6F211FA08E49}"/>
    <cellStyle name="Comma 18 3 2 5 2" xfId="30872" xr:uid="{54F1704C-B997-443E-888E-F221A17FEE9E}"/>
    <cellStyle name="Comma 18 3 2 6" xfId="19007" xr:uid="{065587B1-D53F-4C40-86B9-774495824C0C}"/>
    <cellStyle name="Comma 18 3 3" xfId="1666" xr:uid="{1EFF7D09-7D8D-48C4-BE90-6401B41B1F0B}"/>
    <cellStyle name="Comma 18 3 3 2" xfId="4837" xr:uid="{FF45A70B-1E22-425D-8618-3101D9688A56}"/>
    <cellStyle name="Comma 18 3 3 2 2" xfId="7678" xr:uid="{C0AAD7C2-69C3-46C6-8838-4E014026C48E}"/>
    <cellStyle name="Comma 18 3 3 2 2 2" xfId="18030" xr:uid="{C84EB4F7-F84A-4C15-A92D-708C024D021D}"/>
    <cellStyle name="Comma 18 3 3 2 2 2 2" xfId="33328" xr:uid="{8A856164-0B01-4662-A182-ED4CD7BBFA3B}"/>
    <cellStyle name="Comma 18 3 3 2 2 3" xfId="23018" xr:uid="{71D084FD-6004-4E07-AFF1-2FCB63ED9CC4}"/>
    <cellStyle name="Comma 18 3 3 2 3" xfId="16815" xr:uid="{7A447F76-3F9B-4910-A7E4-8E360F74F76C}"/>
    <cellStyle name="Comma 18 3 3 2 3 2" xfId="32117" xr:uid="{EC52AF94-9892-41FE-84B3-4F79C942DB0B}"/>
    <cellStyle name="Comma 18 3 3 2 4" xfId="20200" xr:uid="{0358967E-75BB-4E8F-8DCE-D1850F21D3FC}"/>
    <cellStyle name="Comma 18 3 3 3" xfId="5109" xr:uid="{92BC4AEF-645A-4E13-84A1-B682FD179B44}"/>
    <cellStyle name="Comma 18 3 3 3 2" xfId="7944" xr:uid="{06EEADE1-AE75-4623-8EA4-196A30E37D0B}"/>
    <cellStyle name="Comma 18 3 3 3 2 2" xfId="23284" xr:uid="{FD18349F-BB2B-4D51-AFB5-6D6B4A61BE50}"/>
    <cellStyle name="Comma 18 3 3 3 3" xfId="17080" xr:uid="{C2892FA4-B378-482C-8957-7632FE3ED3C7}"/>
    <cellStyle name="Comma 18 3 3 3 3 2" xfId="32378" xr:uid="{F92C9DA9-19D5-415E-9CED-C4D103B4D6C9}"/>
    <cellStyle name="Comma 18 3 3 3 4" xfId="20463" xr:uid="{9010DA22-CB01-4E94-8685-AF6A1A0C8180}"/>
    <cellStyle name="Comma 18 3 3 4" xfId="5860" xr:uid="{21A21700-7E76-49F2-B50D-B5953967397E}"/>
    <cellStyle name="Comma 18 3 3 4 2" xfId="21203" xr:uid="{C7352B76-CD09-4593-B234-37D00CE7780C}"/>
    <cellStyle name="Comma 18 3 3 5" xfId="15654" xr:uid="{2DD934C5-907A-4882-8E4E-FAB7B563A7FA}"/>
    <cellStyle name="Comma 18 3 3 5 2" xfId="30983" xr:uid="{D133B07A-C83C-402E-9C1F-2359C0E86629}"/>
    <cellStyle name="Comma 18 3 3 6" xfId="19126" xr:uid="{E6810735-E6DD-4B89-BB62-C20C2DEB9389}"/>
    <cellStyle name="Comma 18 3 4" xfId="4656" xr:uid="{DCDDB638-A3E2-49BE-B6C5-B5FF43529385}"/>
    <cellStyle name="Comma 18 3 4 2" xfId="7512" xr:uid="{91FBEADF-7ED5-4F06-9128-2AB3E1131E3A}"/>
    <cellStyle name="Comma 18 3 4 2 2" xfId="17879" xr:uid="{8F59C28B-A1C6-433D-BFDD-45AA4411B22A}"/>
    <cellStyle name="Comma 18 3 4 2 2 2" xfId="33177" xr:uid="{6F92A846-0315-4ED9-B658-8940E1FFF7F7}"/>
    <cellStyle name="Comma 18 3 4 2 3" xfId="22853" xr:uid="{96CB0F01-C1E8-41DF-B3D0-B044D1FAEBF8}"/>
    <cellStyle name="Comma 18 3 4 3" xfId="16664" xr:uid="{344FC81F-AA41-4120-93F4-B47AB386CEE5}"/>
    <cellStyle name="Comma 18 3 4 3 2" xfId="31966" xr:uid="{811DF4C4-877B-445D-A868-A60CC9F81C75}"/>
    <cellStyle name="Comma 18 3 4 4" xfId="20049" xr:uid="{1D3DCE32-92A3-4CD2-AF56-A923083DF8EC}"/>
    <cellStyle name="Comma 18 3 5" xfId="4971" xr:uid="{E8C8147E-CA90-44B8-93EF-CA8779D2618B}"/>
    <cellStyle name="Comma 18 3 5 2" xfId="7809" xr:uid="{9DBB3B2E-61A2-49A4-8F51-F79D6CD5EC66}"/>
    <cellStyle name="Comma 18 3 5 2 2" xfId="23149" xr:uid="{2A3FA2EE-AC1B-43B3-9413-B8D7097E4AA4}"/>
    <cellStyle name="Comma 18 3 5 3" xfId="16942" xr:uid="{8FFB404B-6D1E-4A17-821A-C4514C767550}"/>
    <cellStyle name="Comma 18 3 5 3 2" xfId="32243" xr:uid="{7165F283-E5EB-4048-A417-9C9551552DCC}"/>
    <cellStyle name="Comma 18 3 5 4" xfId="20328" xr:uid="{23ADC08D-4A94-4B8B-8602-6AB4BF4A53F7}"/>
    <cellStyle name="Comma 18 3 6" xfId="5675" xr:uid="{27CF1DEB-D921-472C-83FE-6F126C13E881}"/>
    <cellStyle name="Comma 18 3 6 2" xfId="21018" xr:uid="{749B75C3-A804-485B-9FAA-44D1DE84EC09}"/>
    <cellStyle name="Comma 18 3 7" xfId="15515" xr:uid="{EA132B76-4A08-4829-A748-6ABF3BFF29ED}"/>
    <cellStyle name="Comma 18 3 7 2" xfId="30844" xr:uid="{29CE3756-A198-4C1A-AF5C-BEE0F2D827F6}"/>
    <cellStyle name="Comma 18 3 8" xfId="18967" xr:uid="{788ED40E-F931-4F10-ADC4-BB78180AB5FE}"/>
    <cellStyle name="Comma 18 3 9" xfId="45743" xr:uid="{8134A35B-7E8E-447C-A6D3-EF0C51298E4B}"/>
    <cellStyle name="Comma 18 4" xfId="1486" xr:uid="{BD0EBCFA-768E-49D7-A718-B88CEDA54765}"/>
    <cellStyle name="Comma 18 4 2" xfId="1544" xr:uid="{BFD8C5BE-C8E8-4531-9258-D6DE5E1F2D73}"/>
    <cellStyle name="Comma 18 4 2 2" xfId="4716" xr:uid="{4DC4F590-56EC-4E0B-828E-F272AC696110}"/>
    <cellStyle name="Comma 18 4 2 2 2" xfId="7562" xr:uid="{6FCAAC75-2D34-44B6-9902-14B461F9BE40}"/>
    <cellStyle name="Comma 18 4 2 2 2 2" xfId="17918" xr:uid="{5FC58F6A-456D-4464-BB67-D155C9EEEDF1}"/>
    <cellStyle name="Comma 18 4 2 2 2 2 2" xfId="33216" xr:uid="{EFBF9516-079D-4C1C-BAF9-5F4382E9C78F}"/>
    <cellStyle name="Comma 18 4 2 2 2 3" xfId="22902" xr:uid="{5D02BFF0-8F3D-42B2-83FF-C00664EECA12}"/>
    <cellStyle name="Comma 18 4 2 2 3" xfId="16703" xr:uid="{0C5A3EDC-08FF-4AC3-B1A3-E642113AD15E}"/>
    <cellStyle name="Comma 18 4 2 2 3 2" xfId="32005" xr:uid="{253F6FF1-1C27-498C-8E2C-86F1C1F9D408}"/>
    <cellStyle name="Comma 18 4 2 2 4" xfId="20088" xr:uid="{05E08ABB-011A-4655-8E6E-DC6973306A17}"/>
    <cellStyle name="Comma 18 4 2 3" xfId="5004" xr:uid="{6B962EAB-343F-42F8-B8E9-456260C9BB2A}"/>
    <cellStyle name="Comma 18 4 2 3 2" xfId="7839" xr:uid="{30C52C4B-8DC7-40C2-A610-F7C74050C6A9}"/>
    <cellStyle name="Comma 18 4 2 3 2 2" xfId="23179" xr:uid="{28C46B33-2C2E-4BC3-82E3-8983D5AB8736}"/>
    <cellStyle name="Comma 18 4 2 3 3" xfId="16975" xr:uid="{932B8DB2-2661-4DE3-965A-458FA2059C5B}"/>
    <cellStyle name="Comma 18 4 2 3 3 2" xfId="32273" xr:uid="{0F90C4DD-3473-4D90-BE49-9A78BA391B70}"/>
    <cellStyle name="Comma 18 4 2 3 4" xfId="20358" xr:uid="{877E7632-AAEE-4390-BD0A-F0F62966CBF9}"/>
    <cellStyle name="Comma 18 4 2 4" xfId="5744" xr:uid="{C3225192-EB6C-443C-839A-7DC70BE1DE89}"/>
    <cellStyle name="Comma 18 4 2 4 2" xfId="21087" xr:uid="{0E01043D-DFAA-4F5F-B51A-244BAF39ED7A}"/>
    <cellStyle name="Comma 18 4 2 5" xfId="15549" xr:uid="{CD63881C-13EC-4C81-8915-691E79E50783}"/>
    <cellStyle name="Comma 18 4 2 5 2" xfId="30878" xr:uid="{75D6A824-760D-4D1A-90E7-538EF142810F}"/>
    <cellStyle name="Comma 18 4 2 6" xfId="19013" xr:uid="{4C40C973-AD30-41DD-AD9C-C35DE777AA54}"/>
    <cellStyle name="Comma 18 4 3" xfId="1675" xr:uid="{1A1FA722-1F40-46CE-989B-2DDF6870415C}"/>
    <cellStyle name="Comma 18 4 3 2" xfId="4846" xr:uid="{610BD5CF-D82E-4249-A3E5-0EA8A9FFB6B3}"/>
    <cellStyle name="Comma 18 4 3 2 2" xfId="7687" xr:uid="{9851A5A3-EB5C-4A50-8F93-EFA3715D37C3}"/>
    <cellStyle name="Comma 18 4 3 2 2 2" xfId="18039" xr:uid="{5405D79D-0302-41A1-BACA-392EF38A426B}"/>
    <cellStyle name="Comma 18 4 3 2 2 2 2" xfId="33337" xr:uid="{F7D550BF-6355-49CB-BE29-3C737CCB5B1F}"/>
    <cellStyle name="Comma 18 4 3 2 2 3" xfId="23027" xr:uid="{6A0CF248-ED81-42E5-942D-CBD230622F78}"/>
    <cellStyle name="Comma 18 4 3 2 3" xfId="16824" xr:uid="{FD3CB911-AF54-45BD-A998-38985E1095B8}"/>
    <cellStyle name="Comma 18 4 3 2 3 2" xfId="32126" xr:uid="{5AA406C1-7A6E-4271-8822-50CC4892F399}"/>
    <cellStyle name="Comma 18 4 3 2 4" xfId="20209" xr:uid="{0FBA73B2-637D-4E1F-9FF9-F215821FA5C2}"/>
    <cellStyle name="Comma 18 4 3 3" xfId="5118" xr:uid="{E4508334-1327-418F-97D3-17299C13899E}"/>
    <cellStyle name="Comma 18 4 3 3 2" xfId="7953" xr:uid="{808505BC-4775-4048-ACEA-8DAF7800B102}"/>
    <cellStyle name="Comma 18 4 3 3 2 2" xfId="23293" xr:uid="{FF1B58C2-BBFD-4324-AC70-F212A5A29EF2}"/>
    <cellStyle name="Comma 18 4 3 3 3" xfId="17089" xr:uid="{10F94B36-F577-410A-B1EB-BFFA3BCFDB76}"/>
    <cellStyle name="Comma 18 4 3 3 3 2" xfId="32387" xr:uid="{9914416B-9FBC-4E5B-8FD3-650EE6FCDD3D}"/>
    <cellStyle name="Comma 18 4 3 3 4" xfId="20472" xr:uid="{42DBCBB0-9366-462D-95C7-5946B2096D39}"/>
    <cellStyle name="Comma 18 4 3 4" xfId="5869" xr:uid="{B88E14AA-B3EB-4940-9A24-9BB13F243AC3}"/>
    <cellStyle name="Comma 18 4 3 4 2" xfId="21212" xr:uid="{DD53D8E1-2E55-4BE5-AE81-10139A160AFE}"/>
    <cellStyle name="Comma 18 4 3 5" xfId="15663" xr:uid="{B11DBBCE-C9A0-43C6-8147-50AB66C42977}"/>
    <cellStyle name="Comma 18 4 3 5 2" xfId="30992" xr:uid="{1C857020-6836-4CD5-AD35-7019F192CECA}"/>
    <cellStyle name="Comma 18 4 3 6" xfId="19135" xr:uid="{FA8962F7-A734-43C4-8095-A32A38676072}"/>
    <cellStyle name="Comma 18 4 4" xfId="4668" xr:uid="{EDB38600-1BE8-4FE3-8B4C-DEBE19397C18}"/>
    <cellStyle name="Comma 18 4 4 2" xfId="7522" xr:uid="{CD5F8E8A-3C7C-4854-8F1E-0CD8AE86549D}"/>
    <cellStyle name="Comma 18 4 4 2 2" xfId="17888" xr:uid="{542D49B2-E2B3-4F93-BAF2-C966CA96D609}"/>
    <cellStyle name="Comma 18 4 4 2 2 2" xfId="33186" xr:uid="{962A91A4-BB1D-4398-B7D9-BA19D31EDD13}"/>
    <cellStyle name="Comma 18 4 4 2 3" xfId="22863" xr:uid="{EC3EC9F1-F6A1-48BC-8ECC-26033FE38F10}"/>
    <cellStyle name="Comma 18 4 4 3" xfId="16673" xr:uid="{2B426FC8-5A98-4D29-8B49-19EE472FEAA2}"/>
    <cellStyle name="Comma 18 4 4 3 2" xfId="31975" xr:uid="{2EDFB80F-C49A-4942-94E0-26CD41D3BCBD}"/>
    <cellStyle name="Comma 18 4 4 4" xfId="20058" xr:uid="{2AF1C337-E79C-4538-AA79-F7ADB41EE378}"/>
    <cellStyle name="Comma 18 4 5" xfId="4989" xr:uid="{034F418F-6F39-47DD-A880-7E5C6DC42126}"/>
    <cellStyle name="Comma 18 4 5 2" xfId="7824" xr:uid="{3EC6069E-87CA-424C-A3B5-ABC0CDB711B6}"/>
    <cellStyle name="Comma 18 4 5 2 2" xfId="23164" xr:uid="{5CEEB011-0F7A-4EDD-8552-4DA03A4ACACC}"/>
    <cellStyle name="Comma 18 4 5 3" xfId="16960" xr:uid="{C30526FD-3A40-4AD0-8348-70D0995C9105}"/>
    <cellStyle name="Comma 18 4 5 3 2" xfId="32258" xr:uid="{0E8B6D2A-75F9-4620-BEAA-4364F9483BEF}"/>
    <cellStyle name="Comma 18 4 5 4" xfId="20343" xr:uid="{38EB6617-0790-4809-B34B-24BFC4D90BB9}"/>
    <cellStyle name="Comma 18 4 6" xfId="5702" xr:uid="{8AD65A9A-67B1-4E76-BB72-52D67CDC7F59}"/>
    <cellStyle name="Comma 18 4 6 2" xfId="21045" xr:uid="{03B0D51D-CC58-4761-AA92-4C7639A27F4E}"/>
    <cellStyle name="Comma 18 4 7" xfId="15534" xr:uid="{7A59655F-4DD0-4409-B5A4-AB84792E774A}"/>
    <cellStyle name="Comma 18 4 7 2" xfId="30863" xr:uid="{1DA0501A-C4E9-4E9B-9453-FFC67C9106E7}"/>
    <cellStyle name="Comma 18 4 8" xfId="18982" xr:uid="{B84D86F9-F754-4993-BEF8-BC125723805C}"/>
    <cellStyle name="Comma 18 5" xfId="1531" xr:uid="{6E113072-6AFA-4168-BCAD-D043357B2952}"/>
    <cellStyle name="Comma 18 5 2" xfId="4703" xr:uid="{83924781-9472-437D-AB6E-F2D26273AD8A}"/>
    <cellStyle name="Comma 18 5 2 2" xfId="7550" xr:uid="{91B26AF2-02F4-4E3A-9F3C-7164C453B3C7}"/>
    <cellStyle name="Comma 18 5 2 2 2" xfId="17909" xr:uid="{46F1BF0B-281C-4C10-AE93-3E4A8D14E4DD}"/>
    <cellStyle name="Comma 18 5 2 2 2 2" xfId="33207" xr:uid="{968B662E-59A5-4D80-8400-FBA8E465A4E6}"/>
    <cellStyle name="Comma 18 5 2 2 3" xfId="22890" xr:uid="{4328ED76-7657-49DC-A7DC-7316CB3E0423}"/>
    <cellStyle name="Comma 18 5 2 3" xfId="16694" xr:uid="{D3BF48C9-C804-4DF2-84FF-16CB39121A02}"/>
    <cellStyle name="Comma 18 5 2 3 2" xfId="31996" xr:uid="{B710BAEA-7845-4F3A-8624-C0267579376C}"/>
    <cellStyle name="Comma 18 5 2 4" xfId="20079" xr:uid="{CA57910D-8B38-4911-BAC7-880171B6D331}"/>
    <cellStyle name="Comma 18 5 3" xfId="4995" xr:uid="{E8B9D4E8-7FA8-43E5-8982-72576CBE19E2}"/>
    <cellStyle name="Comma 18 5 3 2" xfId="7830" xr:uid="{681CAB56-27A6-44EE-A6F4-13DF44EAA062}"/>
    <cellStyle name="Comma 18 5 3 2 2" xfId="23170" xr:uid="{DD834E72-75BC-4FA3-8A9F-8E24D0D279AA}"/>
    <cellStyle name="Comma 18 5 3 3" xfId="16966" xr:uid="{6412075E-0E72-492F-9C2D-5477DF90DEFA}"/>
    <cellStyle name="Comma 18 5 3 3 2" xfId="32264" xr:uid="{94612644-7A5B-4538-AC82-1D1AA8584C0D}"/>
    <cellStyle name="Comma 18 5 3 4" xfId="20349" xr:uid="{7FF03D46-9503-455E-80EC-40CD6D09CD75}"/>
    <cellStyle name="Comma 18 5 4" xfId="5734" xr:uid="{95B3B995-0BFC-4F39-9FBA-30BEC77B94FF}"/>
    <cellStyle name="Comma 18 5 4 2" xfId="21077" xr:uid="{70137636-D60D-4BD4-94D8-D2A182817571}"/>
    <cellStyle name="Comma 18 5 5" xfId="15540" xr:uid="{7CC427C4-96D5-46D5-B8E8-6C7553EDF233}"/>
    <cellStyle name="Comma 18 5 5 2" xfId="30869" xr:uid="{C42BDB5C-96A5-4E3A-A0E5-EF9C5FAD1B27}"/>
    <cellStyle name="Comma 18 5 6" xfId="19004" xr:uid="{0C259891-5001-4DA4-878F-F70A96FAC6A4}"/>
    <cellStyle name="Comma 18 6" xfId="1601" xr:uid="{95A1C5D6-2196-4A00-BB14-6C22CDC70A0D}"/>
    <cellStyle name="Comma 18 6 2" xfId="4772" xr:uid="{1B751313-A0E6-4020-8D1A-72D3FCD9E69E}"/>
    <cellStyle name="Comma 18 6 2 2" xfId="7613" xr:uid="{E1A92701-1B19-4924-9465-EE0B78D47A29}"/>
    <cellStyle name="Comma 18 6 2 2 2" xfId="17965" xr:uid="{087069DE-5DD5-43B4-99E9-D6C265ADAA69}"/>
    <cellStyle name="Comma 18 6 2 2 2 2" xfId="33263" xr:uid="{4D79989F-0946-4BDD-BFE8-E01DA27C2AAC}"/>
    <cellStyle name="Comma 18 6 2 2 3" xfId="22953" xr:uid="{5A41FA22-70E7-49D0-A316-30D1E5A079F9}"/>
    <cellStyle name="Comma 18 6 2 3" xfId="16750" xr:uid="{ED688E8F-5035-44E2-A05C-BD432F10FC9B}"/>
    <cellStyle name="Comma 18 6 2 3 2" xfId="32052" xr:uid="{ADCB1300-0E4A-4D6C-B2C1-7DD75D593EC4}"/>
    <cellStyle name="Comma 18 6 2 4" xfId="20135" xr:uid="{BD5F4664-619F-4896-A09B-F5FF8005FAAF}"/>
    <cellStyle name="Comma 18 6 3" xfId="5044" xr:uid="{98A9B227-5728-4703-B2AC-AF5E3125CA4B}"/>
    <cellStyle name="Comma 18 6 3 2" xfId="7879" xr:uid="{B88D3CA8-8FE2-4368-ADBA-1056FD911428}"/>
    <cellStyle name="Comma 18 6 3 2 2" xfId="23219" xr:uid="{833C79FF-C330-4FA4-936C-463FB3C9E518}"/>
    <cellStyle name="Comma 18 6 3 3" xfId="17015" xr:uid="{94F77C5C-2083-4D32-9278-EBB0A0C5950D}"/>
    <cellStyle name="Comma 18 6 3 3 2" xfId="32313" xr:uid="{AADF7ED1-6668-495B-8553-AF52C4493B04}"/>
    <cellStyle name="Comma 18 6 3 4" xfId="20398" xr:uid="{5FCB0809-0186-48B5-9A1A-84A1C85FA9F8}"/>
    <cellStyle name="Comma 18 6 4" xfId="5795" xr:uid="{EE4B859C-E3A6-4EC7-8FAD-7FC6AECC014D}"/>
    <cellStyle name="Comma 18 6 4 2" xfId="21138" xr:uid="{2A778553-3F0D-4516-A239-2B4B9CE6951E}"/>
    <cellStyle name="Comma 18 6 5" xfId="15589" xr:uid="{BDAC69D8-E284-49C1-835E-29FDBA88E5EF}"/>
    <cellStyle name="Comma 18 6 5 2" xfId="30918" xr:uid="{A766F2A2-6316-4C50-9E2A-CAC7F9E22E12}"/>
    <cellStyle name="Comma 18 6 6" xfId="19061" xr:uid="{9177AC4A-99EA-4FA2-8620-78C478B746CB}"/>
    <cellStyle name="Comma 18 7" xfId="2313" xr:uid="{F4B3BC26-3AF5-4A3B-B5A9-DD5B5596D850}"/>
    <cellStyle name="Comma 18 8" xfId="4574" xr:uid="{12D17BB7-ADA4-4D92-BAEB-7C5B64ED3C7D}"/>
    <cellStyle name="Comma 18 8 2" xfId="7430" xr:uid="{AE8B4452-84F3-45D7-93AE-097B414BFA1B}"/>
    <cellStyle name="Comma 18 8 2 2" xfId="17797" xr:uid="{C135C886-06FD-41E1-A711-70987BBA4144}"/>
    <cellStyle name="Comma 18 8 2 2 2" xfId="33095" xr:uid="{00264E98-2327-457A-974B-B38D9B67DBF8}"/>
    <cellStyle name="Comma 18 8 2 3" xfId="22771" xr:uid="{06E0717D-7428-4AE0-AC8C-31961A2CF058}"/>
    <cellStyle name="Comma 18 8 3" xfId="16582" xr:uid="{6DEED0FD-E6EB-4DBB-AD92-C3FC5FBBF8E3}"/>
    <cellStyle name="Comma 18 8 3 2" xfId="31884" xr:uid="{D2D4E5E0-750D-4D9C-ACA6-C81EC8DE7C04}"/>
    <cellStyle name="Comma 18 8 4" xfId="19967" xr:uid="{90E4EF15-4B64-4A0E-B2C0-14781A2F3F2B}"/>
    <cellStyle name="Comma 18 9" xfId="4904" xr:uid="{5469990A-07CD-482D-9F99-95B457ACE50F}"/>
    <cellStyle name="Comma 18 9 2" xfId="7743" xr:uid="{8FFCDC38-AF20-49CB-92C6-27C331EB89C9}"/>
    <cellStyle name="Comma 18 9 2 2" xfId="23083" xr:uid="{3B656933-3A15-4C85-A121-BB83AAA831E9}"/>
    <cellStyle name="Comma 18 9 3" xfId="16875" xr:uid="{75AB44C7-F8AE-4456-918A-64DC4526DB86}"/>
    <cellStyle name="Comma 18 9 3 2" xfId="32177" xr:uid="{0C6ACAAC-AA77-4FE0-8A7C-6F00043694E5}"/>
    <cellStyle name="Comma 18 9 4" xfId="20262" xr:uid="{5ED73348-35BA-4547-9E19-4672AE02C866}"/>
    <cellStyle name="Comma 181" xfId="4367" xr:uid="{3C8A47F3-CD02-4C33-BDE6-A44717B6DF1B}"/>
    <cellStyle name="Comma 181 2" xfId="7226" xr:uid="{77CDE1B0-7820-4815-9EBD-A8845F82DE9B}"/>
    <cellStyle name="Comma 181 2 2" xfId="17596" xr:uid="{2D303B96-CC28-43E4-A016-3CA6A3E31334}"/>
    <cellStyle name="Comma 181 2 2 2" xfId="32894" xr:uid="{ACF5A517-9253-482B-BD3E-B8CDA948EB23}"/>
    <cellStyle name="Comma 181 2 2 3" xfId="45823" xr:uid="{5E16DDF8-94A2-46AD-B1CC-BC39A05E6136}"/>
    <cellStyle name="Comma 181 2 3" xfId="22567" xr:uid="{ED0CE777-1E1F-4BBC-B5EE-38B9D379BB2D}"/>
    <cellStyle name="Comma 181 2 4" xfId="45695" xr:uid="{CFC2369E-C59C-4036-97BD-9E2D675C8851}"/>
    <cellStyle name="Comma 181 3" xfId="16381" xr:uid="{C86399CF-7112-4A0C-AC8D-DD51221A0CD9}"/>
    <cellStyle name="Comma 181 3 2" xfId="31683" xr:uid="{A7A31E54-571A-4DD9-B824-302F5EE5161F}"/>
    <cellStyle name="Comma 181 3 3" xfId="45759" xr:uid="{C8D88EF9-878C-4E34-A0F3-0E3BB92270A0}"/>
    <cellStyle name="Comma 181 4" xfId="19766" xr:uid="{FCF57641-B1DC-4517-BD8C-F108F0594DF4}"/>
    <cellStyle name="Comma 181 5" xfId="45608" xr:uid="{616BA4D9-D282-4E40-8149-55543296CFA2}"/>
    <cellStyle name="Comma 19" xfId="28" xr:uid="{F3CBDE75-8489-4034-A256-359E8FF3A549}"/>
    <cellStyle name="Comma 19 2" xfId="1611" xr:uid="{70D09207-8936-44B1-8750-8FFD0AC80FD3}"/>
    <cellStyle name="Comma 19 2 2" xfId="4782" xr:uid="{FD2067E5-2B23-4899-9176-16400F519576}"/>
    <cellStyle name="Comma 19 2 2 2" xfId="7623" xr:uid="{652001CD-0D16-42F1-9FB3-23D149795AA4}"/>
    <cellStyle name="Comma 19 2 2 2 2" xfId="17975" xr:uid="{4215D938-9D82-4905-A70A-4E90EACB474E}"/>
    <cellStyle name="Comma 19 2 2 2 2 2" xfId="33273" xr:uid="{98BFE9A2-02E3-4A83-90C4-6BBFB2B588A3}"/>
    <cellStyle name="Comma 19 2 2 2 3" xfId="22963" xr:uid="{075628F9-F267-439E-BEA7-E99645885162}"/>
    <cellStyle name="Comma 19 2 2 3" xfId="16760" xr:uid="{C0E55F53-6C11-4E7E-A298-1A4E76688DD1}"/>
    <cellStyle name="Comma 19 2 2 3 2" xfId="32062" xr:uid="{465E9502-2657-4B3A-974D-8B28FB10EC8B}"/>
    <cellStyle name="Comma 19 2 2 4" xfId="20145" xr:uid="{466952B6-79E3-4008-B76A-463CBD1A8D48}"/>
    <cellStyle name="Comma 19 2 3" xfId="5054" xr:uid="{3F9DC7AB-4DC4-475C-90F1-B3890DCE38B1}"/>
    <cellStyle name="Comma 19 2 3 2" xfId="7889" xr:uid="{618359CC-FCE9-4023-B479-580E4109845B}"/>
    <cellStyle name="Comma 19 2 3 2 2" xfId="23229" xr:uid="{D7B06DC4-07B5-42FF-81E3-61BF89050D13}"/>
    <cellStyle name="Comma 19 2 3 3" xfId="17025" xr:uid="{34FFFBAD-0BDC-4FCA-B1C7-0A4EAC298F2C}"/>
    <cellStyle name="Comma 19 2 3 3 2" xfId="32323" xr:uid="{8A933FEF-589A-4428-AA69-FAFDDEC5437E}"/>
    <cellStyle name="Comma 19 2 3 4" xfId="20408" xr:uid="{778EF466-5162-4549-BBF7-EBA70D9F5EA3}"/>
    <cellStyle name="Comma 19 2 4" xfId="5805" xr:uid="{B8979622-8A36-4566-9A83-F4C7FE1584B8}"/>
    <cellStyle name="Comma 19 2 4 2" xfId="21148" xr:uid="{B4A398D9-5583-44B2-9E0A-AF9B97C49030}"/>
    <cellStyle name="Comma 19 2 5" xfId="15599" xr:uid="{1AF6CA78-FA1A-40D4-9455-D670FF045197}"/>
    <cellStyle name="Comma 19 2 5 2" xfId="30928" xr:uid="{2645425C-1817-4994-80D1-9F2F29E1372A}"/>
    <cellStyle name="Comma 19 2 6" xfId="19071" xr:uid="{C3AB42E5-C29A-478F-A712-A040F1A82F46}"/>
    <cellStyle name="Comma 19 3" xfId="2314" xr:uid="{FE9ED6DD-4378-4022-A213-2E4A0002B24C}"/>
    <cellStyle name="Comma 19 4" xfId="4584" xr:uid="{BB188969-1B12-4D3E-B184-59D004D18C51}"/>
    <cellStyle name="Comma 19 4 2" xfId="7440" xr:uid="{1F8854DA-2B9A-467F-9216-7157D9B179E2}"/>
    <cellStyle name="Comma 19 4 2 2" xfId="17807" xr:uid="{48D6C46B-6D44-4033-9340-B7E1B8A55484}"/>
    <cellStyle name="Comma 19 4 2 2 2" xfId="33105" xr:uid="{BBE320A0-45AA-4E89-B11C-ED068A51C6DD}"/>
    <cellStyle name="Comma 19 4 2 3" xfId="22781" xr:uid="{DF1115A0-7EC9-4D73-809B-5B3CEE6856C4}"/>
    <cellStyle name="Comma 19 4 3" xfId="16592" xr:uid="{4DFA31DB-9D5C-47BB-99F9-52D7D2B27A9D}"/>
    <cellStyle name="Comma 19 4 3 2" xfId="31894" xr:uid="{DECAEC6F-C0DC-4CFF-95A1-3B3550D460A4}"/>
    <cellStyle name="Comma 19 4 4" xfId="19977" xr:uid="{42C21C30-695F-4ABA-B9A2-B0EE896EF2AD}"/>
    <cellStyle name="Comma 19 5" xfId="4915" xr:uid="{93F23753-E0DE-40CD-A5C8-610747F87796}"/>
    <cellStyle name="Comma 19 5 2" xfId="7754" xr:uid="{1CCEC997-5976-48DF-8319-CEAFDB03922B}"/>
    <cellStyle name="Comma 19 5 2 2" xfId="23094" xr:uid="{18E796E0-5CDC-47EC-A498-4C6EFF6C7F8F}"/>
    <cellStyle name="Comma 19 5 3" xfId="16886" xr:uid="{A46DEE5C-9B46-432D-ACD3-C8C09E1DD699}"/>
    <cellStyle name="Comma 19 5 3 2" xfId="32188" xr:uid="{13371366-0B75-4B01-B156-040C1CF1DF85}"/>
    <cellStyle name="Comma 19 5 4" xfId="20273" xr:uid="{C532AC86-59D1-4384-A451-15909E303B18}"/>
    <cellStyle name="Comma 19 6" xfId="5310" xr:uid="{7291F7D2-F5C6-4F25-AC5A-CE77528F8CDB}"/>
    <cellStyle name="Comma 19 6 2" xfId="20654" xr:uid="{10B23040-FE03-472A-8F0C-53E94C8AC1AE}"/>
    <cellStyle name="Comma 19 7" xfId="15327" xr:uid="{8E3968A3-CCBE-4294-BDC9-FC601F4BFDAA}"/>
    <cellStyle name="Comma 19 7 2" xfId="30656" xr:uid="{51115BEA-10E6-40AB-9D9F-7744976D3AF9}"/>
    <cellStyle name="Comma 19 8" xfId="18840" xr:uid="{6D500623-C29C-472E-9083-41260190A627}"/>
    <cellStyle name="Comma 19 9" xfId="44683" xr:uid="{A9B0F11D-D853-4F67-B9FA-B1CF1C1863F8}"/>
    <cellStyle name="Comma 2" xfId="2" xr:uid="{00000000-0005-0000-0000-000001000000}"/>
    <cellStyle name="Comma 2 10" xfId="2315" xr:uid="{A00B8C0C-FDD2-4A2B-B20F-BEB6F29052FC}"/>
    <cellStyle name="Comma 2 10 2" xfId="2316" xr:uid="{7AE36C64-F86D-45A4-8EC3-09CBE8544ED8}"/>
    <cellStyle name="Comma 2 10 2 2" xfId="6083" xr:uid="{339CCD51-20FE-4B14-BAF4-52E176740412}"/>
    <cellStyle name="Comma 2 10 2 2 2" xfId="17143" xr:uid="{CF0E608B-B5B5-4E89-AB46-95A21BFBAF5A}"/>
    <cellStyle name="Comma 2 10 2 2 2 2" xfId="32441" xr:uid="{429C7EDA-805E-4882-9BF5-BA67C292EBE2}"/>
    <cellStyle name="Comma 2 10 2 2 3" xfId="21424" xr:uid="{40CAC4C6-179E-4BB9-90E5-43A9338E871A}"/>
    <cellStyle name="Comma 2 10 2 3" xfId="15723" xr:uid="{4FA27421-09C5-424D-94AA-652033279C76}"/>
    <cellStyle name="Comma 2 10 2 3 2" xfId="31052" xr:uid="{571F47CC-1AB8-4BAA-8DEC-27A4F1166260}"/>
    <cellStyle name="Comma 2 10 2 4" xfId="19200" xr:uid="{062E56E1-82E8-4325-A467-4A25D231AD6F}"/>
    <cellStyle name="Comma 2 11" xfId="77" xr:uid="{88C2817D-1D56-4B6D-B2A7-C37E4DEE4DAB}"/>
    <cellStyle name="Comma 2 11 2" xfId="2318" xr:uid="{4A9B8EEB-43AD-42F8-9770-E42D99A74651}"/>
    <cellStyle name="Comma 2 11 2 2" xfId="6085" xr:uid="{0FC8AF07-5F74-4FCA-9D93-8C5EFB29ACF3}"/>
    <cellStyle name="Comma 2 11 2 2 2" xfId="17145" xr:uid="{6C3690F3-30AB-4CFC-847F-837135A575B4}"/>
    <cellStyle name="Comma 2 11 2 2 2 2" xfId="32443" xr:uid="{C4D783D1-7ABE-40A0-B7C1-EEE3B05C89F8}"/>
    <cellStyle name="Comma 2 11 2 2 3" xfId="21426" xr:uid="{AA64DDD3-52AB-4EEF-850E-3305F067D14B}"/>
    <cellStyle name="Comma 2 11 2 3" xfId="15725" xr:uid="{78C06D3F-47F4-40F7-A109-75A1D2CB5791}"/>
    <cellStyle name="Comma 2 11 2 3 2" xfId="31054" xr:uid="{5F057D53-C122-460B-88AF-1C778B3B8D8D}"/>
    <cellStyle name="Comma 2 11 2 4" xfId="19202" xr:uid="{E1777513-31F6-4839-9113-A64C7B4C1E62}"/>
    <cellStyle name="Comma 2 11 3" xfId="6084" xr:uid="{51CD11A1-19F5-409E-8629-E218AE2CD1ED}"/>
    <cellStyle name="Comma 2 11 3 2" xfId="17144" xr:uid="{04AB0111-A56B-48B0-A547-0B96472BA2F3}"/>
    <cellStyle name="Comma 2 11 3 2 2" xfId="32442" xr:uid="{56435097-3E53-4C54-93E0-04A1855C4CEB}"/>
    <cellStyle name="Comma 2 11 3 3" xfId="21425" xr:uid="{CAB288B6-A52D-4362-A9B1-C429A2B1C18E}"/>
    <cellStyle name="Comma 2 11 4" xfId="15724" xr:uid="{0D066C1C-B347-49DE-9215-330334CCB386}"/>
    <cellStyle name="Comma 2 11 4 2" xfId="31053" xr:uid="{FECB174E-20AB-4939-8A76-D5FD46B165F8}"/>
    <cellStyle name="Comma 2 11 5" xfId="19201" xr:uid="{A3960855-4491-43E4-8886-FE4D94F1F756}"/>
    <cellStyle name="Comma 2 11 6" xfId="2317" xr:uid="{D4EB6243-FAA0-470B-9AED-E5AE178042CC}"/>
    <cellStyle name="Comma 2 12" xfId="2319" xr:uid="{AD6D4A1C-1886-479B-97C1-17A306602ED3}"/>
    <cellStyle name="Comma 2 12 2" xfId="6086" xr:uid="{179E3E9D-0604-453F-BFAB-5C4BBDDB05BC}"/>
    <cellStyle name="Comma 2 12 2 2" xfId="17146" xr:uid="{B2EBBE05-C8C7-4A51-BA72-3A076D8A8C0F}"/>
    <cellStyle name="Comma 2 12 2 2 2" xfId="32444" xr:uid="{029485D6-8EB5-4FD2-BA10-13CD2BEFC656}"/>
    <cellStyle name="Comma 2 12 2 3" xfId="21427" xr:uid="{691B9E4B-939F-47EF-955D-D9AD5FF4DD75}"/>
    <cellStyle name="Comma 2 12 3" xfId="15726" xr:uid="{0E399755-3725-46EF-8D83-89EC558B5FF3}"/>
    <cellStyle name="Comma 2 12 3 2" xfId="31055" xr:uid="{E3422E50-1246-4F81-8BA2-47CC684FB474}"/>
    <cellStyle name="Comma 2 12 4" xfId="19203" xr:uid="{0DA76495-89E9-4F50-9933-B345707A8193}"/>
    <cellStyle name="Comma 2 13" xfId="2320" xr:uid="{E1BEC0AB-54FD-46C5-86C2-700211C37755}"/>
    <cellStyle name="Comma 2 13 2" xfId="2321" xr:uid="{6288A9D7-7713-49F0-AF78-1969DE2EF683}"/>
    <cellStyle name="Comma 2 13 2 2" xfId="6088" xr:uid="{C87B1D7C-6AA3-44E1-AEEE-74E4EF859692}"/>
    <cellStyle name="Comma 2 13 2 2 2" xfId="17148" xr:uid="{51B11B84-3248-4A58-B76B-34A53FC31F04}"/>
    <cellStyle name="Comma 2 13 2 2 2 2" xfId="32446" xr:uid="{170B339C-1055-4C65-9DF3-73116F5BB6AC}"/>
    <cellStyle name="Comma 2 13 2 2 3" xfId="21429" xr:uid="{7BCF377D-D860-467A-AAE7-182CE7DF604A}"/>
    <cellStyle name="Comma 2 13 2 3" xfId="15728" xr:uid="{853D12F0-0810-4617-A7EC-CC3097F530D6}"/>
    <cellStyle name="Comma 2 13 2 3 2" xfId="31057" xr:uid="{C3C4F3C5-15DC-4766-A2BA-6BFBECF70881}"/>
    <cellStyle name="Comma 2 13 2 4" xfId="19205" xr:uid="{74D43E76-101A-4C31-8AC7-A7BF076F184F}"/>
    <cellStyle name="Comma 2 13 3" xfId="6087" xr:uid="{CC57FF52-4B2A-47AA-8530-22D0B910E081}"/>
    <cellStyle name="Comma 2 13 3 2" xfId="17147" xr:uid="{65753DE2-E0FE-41B1-A0A2-1A6C92AD2417}"/>
    <cellStyle name="Comma 2 13 3 2 2" xfId="32445" xr:uid="{010C0B9B-7FBD-485D-A893-A6C814EE48A7}"/>
    <cellStyle name="Comma 2 13 3 3" xfId="21428" xr:uid="{9682F3CD-D56D-4BCE-84F7-B00A2B869A20}"/>
    <cellStyle name="Comma 2 13 4" xfId="15727" xr:uid="{A7A4A94B-6DAA-4D94-B89D-4AFFF1546D0E}"/>
    <cellStyle name="Comma 2 13 4 2" xfId="31056" xr:uid="{7DCED672-3AB8-4E86-8A5B-0DC194E87C26}"/>
    <cellStyle name="Comma 2 13 5" xfId="19204" xr:uid="{1C3A45D4-EF83-4E3A-906D-B2D106FF5FFC}"/>
    <cellStyle name="Comma 2 14" xfId="2322" xr:uid="{56FC3506-1F0C-4F84-9379-AAD4598198CB}"/>
    <cellStyle name="Comma 2 14 2" xfId="2323" xr:uid="{C09EE1B8-1DCC-4DF8-A2FC-E4C0FF32B16E}"/>
    <cellStyle name="Comma 2 14 2 2" xfId="6090" xr:uid="{AEF578B9-4B5A-4980-8F14-7ABFD8DE0721}"/>
    <cellStyle name="Comma 2 14 2 2 2" xfId="17150" xr:uid="{18BEA82B-C29D-4A53-953C-45E59268F927}"/>
    <cellStyle name="Comma 2 14 2 2 2 2" xfId="32448" xr:uid="{1E8AB7E2-E656-4FF6-A1FE-DAA8FAC7E939}"/>
    <cellStyle name="Comma 2 14 2 2 3" xfId="21431" xr:uid="{2538A1D3-3CC7-47C1-ADDA-0605B77CC259}"/>
    <cellStyle name="Comma 2 14 2 3" xfId="15730" xr:uid="{C292C560-6745-47EA-BFE4-012A64F44BC0}"/>
    <cellStyle name="Comma 2 14 2 3 2" xfId="31059" xr:uid="{9CB648D3-B0D8-4CF9-9856-D362EDB3AFEF}"/>
    <cellStyle name="Comma 2 14 2 4" xfId="19207" xr:uid="{C1FAD91C-AACD-4348-8398-7F2C7F5A1A0C}"/>
    <cellStyle name="Comma 2 14 3" xfId="6089" xr:uid="{832A671D-8AF5-46F1-B80A-575D4E0BB384}"/>
    <cellStyle name="Comma 2 14 3 2" xfId="17149" xr:uid="{1FA2A1E8-44BA-485C-88E6-0DFE10C4EBE7}"/>
    <cellStyle name="Comma 2 14 3 2 2" xfId="32447" xr:uid="{38E972BB-4201-4BFF-95E9-B762139802BE}"/>
    <cellStyle name="Comma 2 14 3 3" xfId="21430" xr:uid="{5309D406-61C2-4A76-8B7B-F783FD5B78E3}"/>
    <cellStyle name="Comma 2 14 4" xfId="15729" xr:uid="{ADE85BA0-6189-48A9-8BD3-DA5199B6C78E}"/>
    <cellStyle name="Comma 2 14 4 2" xfId="31058" xr:uid="{5A7ADDB5-223C-45EE-8B6F-EA5B87810505}"/>
    <cellStyle name="Comma 2 14 5" xfId="19206" xr:uid="{854B5647-76F2-4B45-9C1C-BE0F37990562}"/>
    <cellStyle name="Comma 2 15" xfId="2324" xr:uid="{FDFD10D0-4E39-4A4A-A670-B0A236877698}"/>
    <cellStyle name="Comma 2 16" xfId="2325" xr:uid="{DF937BF8-DF31-4B25-88E7-6E53F143DD78}"/>
    <cellStyle name="Comma 2 17" xfId="70" xr:uid="{1D1FAE8D-1BAC-4E0B-87D4-8ADEC969628C}"/>
    <cellStyle name="Comma 2 17 2" xfId="1506" xr:uid="{A7A205B6-178E-4CCF-ABC4-7541073367C0}"/>
    <cellStyle name="Comma 2 17 2 2" xfId="1556" xr:uid="{27A5FED5-7E05-4A07-B03A-1FBAB7A31E90}"/>
    <cellStyle name="Comma 2 17 2 2 2" xfId="4728" xr:uid="{01D97F12-93A9-4F19-B8D3-588C05430511}"/>
    <cellStyle name="Comma 2 17 2 2 2 2" xfId="7571" xr:uid="{6132E95B-D8D2-47D5-9556-EC281AD12DF7}"/>
    <cellStyle name="Comma 2 17 2 2 2 2 2" xfId="17925" xr:uid="{C911BF6D-DDDA-4DDA-9328-00220066FDAC}"/>
    <cellStyle name="Comma 2 17 2 2 2 2 2 2" xfId="33223" xr:uid="{E0C74D8E-2511-4E75-9683-27B14893D708}"/>
    <cellStyle name="Comma 2 17 2 2 2 2 3" xfId="22911" xr:uid="{CCFE0422-2DA5-475E-B1C7-91272964F154}"/>
    <cellStyle name="Comma 2 17 2 2 2 3" xfId="16710" xr:uid="{CAFB8B2D-98A3-44BB-8BAF-FB7E1715E6CE}"/>
    <cellStyle name="Comma 2 17 2 2 2 3 2" xfId="32012" xr:uid="{B05F981C-3493-4A44-B00F-F55B0EE6EB14}"/>
    <cellStyle name="Comma 2 17 2 2 2 4" xfId="20095" xr:uid="{7114D85C-7F4C-4A8A-A5BC-75BC75E661B6}"/>
    <cellStyle name="Comma 2 17 2 2 3" xfId="5753" xr:uid="{A16DD308-6EED-4C03-8E80-0E12A1AB09F6}"/>
    <cellStyle name="Comma 2 17 2 2 3 2" xfId="21096" xr:uid="{1BD54468-3A53-4E72-81FC-C3322B4C05DC}"/>
    <cellStyle name="Comma 2 17 2 2 4" xfId="19020" xr:uid="{55457CCE-5D20-4711-A6AB-6F92668DD33F}"/>
    <cellStyle name="Comma 2 17 2 3" xfId="1685" xr:uid="{2F36CEA7-35BC-4E9E-842D-2699DFDA32C4}"/>
    <cellStyle name="Comma 2 17 2 3 2" xfId="4856" xr:uid="{93DA30AF-9536-4130-8807-E05EB36E53B9}"/>
    <cellStyle name="Comma 2 17 2 3 2 2" xfId="7697" xr:uid="{B71C77B3-33EC-4577-9A4D-FC11BDD585D2}"/>
    <cellStyle name="Comma 2 17 2 3 2 2 2" xfId="18049" xr:uid="{A65AD12E-8169-4E54-BDD1-8E7BCB516757}"/>
    <cellStyle name="Comma 2 17 2 3 2 2 2 2" xfId="33347" xr:uid="{494D3F93-5694-4938-9613-0BC30378416B}"/>
    <cellStyle name="Comma 2 17 2 3 2 2 3" xfId="23037" xr:uid="{5773FE17-7E8E-4E0A-BA0E-D648A614739E}"/>
    <cellStyle name="Comma 2 17 2 3 2 3" xfId="16834" xr:uid="{FA6092AC-50E3-4780-87DA-9876AE50717E}"/>
    <cellStyle name="Comma 2 17 2 3 2 3 2" xfId="32136" xr:uid="{02879E0B-5783-4068-980F-AEA403F3E15C}"/>
    <cellStyle name="Comma 2 17 2 3 2 4" xfId="20219" xr:uid="{A1456D29-CDDE-490F-8EDF-05CF211DE5A7}"/>
    <cellStyle name="Comma 2 17 2 3 3" xfId="5128" xr:uid="{D9162E24-7CF4-4CD6-A02E-4A6C7067C39F}"/>
    <cellStyle name="Comma 2 17 2 3 3 2" xfId="7963" xr:uid="{BBA0184B-D682-4FB8-851B-AF754DE92D4A}"/>
    <cellStyle name="Comma 2 17 2 3 3 2 2" xfId="23303" xr:uid="{A9DBDC1A-89D4-443C-BC05-2CD7265154D2}"/>
    <cellStyle name="Comma 2 17 2 3 3 3" xfId="17099" xr:uid="{A0903273-595D-46C2-BF5C-CC908E69C411}"/>
    <cellStyle name="Comma 2 17 2 3 3 3 2" xfId="32397" xr:uid="{C1764B95-71E4-4934-BBD9-51EA36360F09}"/>
    <cellStyle name="Comma 2 17 2 3 3 4" xfId="20482" xr:uid="{A7582520-AC63-4CA1-A992-7DF6B0D2FA75}"/>
    <cellStyle name="Comma 2 17 2 3 4" xfId="5879" xr:uid="{4421D32A-CAFA-4070-9841-C71D7C98257A}"/>
    <cellStyle name="Comma 2 17 2 3 4 2" xfId="21222" xr:uid="{34199C7D-12AD-465B-B00D-337EE760B082}"/>
    <cellStyle name="Comma 2 17 2 3 5" xfId="15673" xr:uid="{1E1C7DB7-5D04-4B2A-A736-9AA24F682F06}"/>
    <cellStyle name="Comma 2 17 2 3 5 2" xfId="31002" xr:uid="{6FAC716F-1ED4-491D-A224-AF2B23F4BD30}"/>
    <cellStyle name="Comma 2 17 2 3 6" xfId="19145" xr:uid="{071629E3-32D6-4B9E-AF55-4D225E1AAFF9}"/>
    <cellStyle name="Comma 2 17 2 4" xfId="4682" xr:uid="{CC825B1F-B500-4FBB-8862-72F12F22778B}"/>
    <cellStyle name="Comma 2 17 2 4 2" xfId="7534" xr:uid="{5B799CC8-7A06-4539-8CD2-C1BC077B3953}"/>
    <cellStyle name="Comma 2 17 2 4 2 2" xfId="17898" xr:uid="{F55DF267-183D-4B0F-AF52-746EFC54E59B}"/>
    <cellStyle name="Comma 2 17 2 4 2 2 2" xfId="33196" xr:uid="{B7A778F3-C9DF-4D6E-B3DB-5AB633D967C7}"/>
    <cellStyle name="Comma 2 17 2 4 2 3" xfId="22874" xr:uid="{7FB7F590-41F3-438F-A6DB-3517D4988DCA}"/>
    <cellStyle name="Comma 2 17 2 4 3" xfId="16683" xr:uid="{9FDE1A93-3425-4739-9AA0-818C42E29A29}"/>
    <cellStyle name="Comma 2 17 2 4 3 2" xfId="31985" xr:uid="{40ACD17B-258B-458B-94EC-92EC0DAED191}"/>
    <cellStyle name="Comma 2 17 2 4 4" xfId="20068" xr:uid="{85086117-B1C8-46D4-8149-FC834755D157}"/>
    <cellStyle name="Comma 2 17 2 5" xfId="5716" xr:uid="{969076B8-6361-4960-BD8D-E410ACA00F56}"/>
    <cellStyle name="Comma 2 17 2 5 2" xfId="21059" xr:uid="{DDAC1035-8322-437D-BABB-4FD5BB52A317}"/>
    <cellStyle name="Comma 2 17 2 6" xfId="18992" xr:uid="{043EF5A1-5D37-44CB-9507-4F1696759C34}"/>
    <cellStyle name="Comma 2 17 2 7" xfId="44713" xr:uid="{85A24E18-9E9D-4AFF-9245-4D7D9E60A62E}"/>
    <cellStyle name="Comma 2 17 2 8" xfId="45412" xr:uid="{D818F1C7-222F-400A-B0FB-10505B1E22E3}"/>
    <cellStyle name="Comma 2 17 2 9" xfId="45458" xr:uid="{7B1D51CF-052C-42B2-AD59-06F9406E7021}"/>
    <cellStyle name="Comma 2 17 3" xfId="1523" xr:uid="{AE617341-5C6D-48DA-9E13-4776105FC199}"/>
    <cellStyle name="Comma 2 17 3 2" xfId="4695" xr:uid="{BC830318-6883-44CA-801B-F58BB38CBDB9}"/>
    <cellStyle name="Comma 2 17 3 2 2" xfId="7544" xr:uid="{D095C969-112F-4141-9DE3-83697AF1E2F2}"/>
    <cellStyle name="Comma 2 17 3 2 2 2" xfId="17905" xr:uid="{2AC67E13-5AD7-427D-BFB9-FC98496A780D}"/>
    <cellStyle name="Comma 2 17 3 2 2 2 2" xfId="33203" xr:uid="{7BC1006B-13C2-4929-8165-25DEA8453CD1}"/>
    <cellStyle name="Comma 2 17 3 2 2 3" xfId="22884" xr:uid="{014C7552-5248-4005-9565-3ED4C1EED025}"/>
    <cellStyle name="Comma 2 17 3 2 3" xfId="16690" xr:uid="{078B42EA-69E2-4740-BEDE-003A472C4DEF}"/>
    <cellStyle name="Comma 2 17 3 2 3 2" xfId="31992" xr:uid="{992E6EA3-971C-4DA9-A813-FBD51634DDBC}"/>
    <cellStyle name="Comma 2 17 3 2 4" xfId="20075" xr:uid="{3EE7CFA8-3ED8-4314-84D7-4764D4C95F2D}"/>
    <cellStyle name="Comma 2 17 3 3" xfId="5728" xr:uid="{D6EA2987-3B88-4D6F-AEF4-7D8BF90F5A81}"/>
    <cellStyle name="Comma 2 17 3 3 2" xfId="21071" xr:uid="{C4607A9D-07B2-48E8-8231-4CB91C254709}"/>
    <cellStyle name="Comma 2 17 3 4" xfId="19000" xr:uid="{B5308B58-F0F4-4176-87F4-2132F1AE806C}"/>
    <cellStyle name="Comma 2 17 4" xfId="1570" xr:uid="{2430A0A7-4F6C-479A-88E7-6FF6D5F247D2}"/>
    <cellStyle name="Comma 2 17 4 2" xfId="4741" xr:uid="{D1D87BF9-B4CC-48FF-8976-2756A7DA23CF}"/>
    <cellStyle name="Comma 2 17 4 2 2" xfId="7582" xr:uid="{75FFC48F-D8C2-417F-B47D-57C19DEBE4C2}"/>
    <cellStyle name="Comma 2 17 4 2 2 2" xfId="17934" xr:uid="{4E2C2CA2-EDF5-48B2-A9D1-E91B269998EA}"/>
    <cellStyle name="Comma 2 17 4 2 2 2 2" xfId="33232" xr:uid="{49DDDEBF-1BAD-4CCB-BA94-C679A6F39164}"/>
    <cellStyle name="Comma 2 17 4 2 2 3" xfId="22922" xr:uid="{72CEF9BE-F180-4D1A-B578-7A2E19C1E1AE}"/>
    <cellStyle name="Comma 2 17 4 2 3" xfId="16719" xr:uid="{1C4059CA-28F2-4D81-8472-350BB362C42F}"/>
    <cellStyle name="Comma 2 17 4 2 3 2" xfId="32021" xr:uid="{C09991D4-FB7D-407C-823A-8A055BA523BB}"/>
    <cellStyle name="Comma 2 17 4 2 4" xfId="20104" xr:uid="{0522D38F-2DAC-47B0-BC93-18C005E56FA6}"/>
    <cellStyle name="Comma 2 17 4 3" xfId="5013" xr:uid="{22E02792-D3BA-4D22-B2EE-FF4B917A2D69}"/>
    <cellStyle name="Comma 2 17 4 3 2" xfId="7848" xr:uid="{28C21B97-848D-4B9A-9492-E75A070E39A7}"/>
    <cellStyle name="Comma 2 17 4 3 2 2" xfId="23188" xr:uid="{28810367-AE22-496A-9DF5-5028CC9226AB}"/>
    <cellStyle name="Comma 2 17 4 3 3" xfId="16984" xr:uid="{D2D3FA7F-2E48-4900-BE2D-AF70E976ABF4}"/>
    <cellStyle name="Comma 2 17 4 3 3 2" xfId="32282" xr:uid="{D56ECC0E-8236-40F7-89F9-AB868CD39A96}"/>
    <cellStyle name="Comma 2 17 4 3 4" xfId="20367" xr:uid="{E8792853-D363-4362-A28D-BD145DB74DC3}"/>
    <cellStyle name="Comma 2 17 4 4" xfId="5764" xr:uid="{521AD06E-55A2-4786-94D3-19C5BE018317}"/>
    <cellStyle name="Comma 2 17 4 4 2" xfId="21107" xr:uid="{1DD69BDF-24E6-4C37-8D80-2D3867680996}"/>
    <cellStyle name="Comma 2 17 4 5" xfId="15558" xr:uid="{CBAC265D-CC31-4E32-93F5-271FA4215258}"/>
    <cellStyle name="Comma 2 17 4 5 2" xfId="30887" xr:uid="{5C0C7EDA-DFB4-4CF7-B929-BFF81FE6B0FC}"/>
    <cellStyle name="Comma 2 17 4 6" xfId="19030" xr:uid="{400C56A6-7710-413B-8179-A04D56AC1E6B}"/>
    <cellStyle name="Comma 2 17 5" xfId="1712" xr:uid="{72CC11A2-0417-451C-A1B0-356E038BC6CA}"/>
    <cellStyle name="Comma 2 17 5 2" xfId="4873" xr:uid="{47AD2AC1-0750-4E37-83B3-BE0D63E8305C}"/>
    <cellStyle name="Comma 2 17 5 2 2" xfId="7713" xr:uid="{3373D0A2-4390-45B6-954F-9844BF9E04D2}"/>
    <cellStyle name="Comma 2 17 5 2 2 2" xfId="18063" xr:uid="{CB53E938-967F-42EC-9120-4A9FEF103E61}"/>
    <cellStyle name="Comma 2 17 5 2 2 2 2" xfId="33361" xr:uid="{6A5DDB2F-CE7E-4D6A-9BF5-01A9A815C67A}"/>
    <cellStyle name="Comma 2 17 5 2 2 3" xfId="23053" xr:uid="{3580C67E-53C1-494B-9652-408C0B21CF47}"/>
    <cellStyle name="Comma 2 17 5 2 3" xfId="16848" xr:uid="{4424F357-9443-463A-B84B-93AB70D628C5}"/>
    <cellStyle name="Comma 2 17 5 2 3 2" xfId="32150" xr:uid="{C1767B91-4AAB-4299-907B-371065475FA8}"/>
    <cellStyle name="Comma 2 17 5 2 4" xfId="20233" xr:uid="{760D21F2-E127-465A-A2B9-B1FA4E447A51}"/>
    <cellStyle name="Comma 2 17 5 3" xfId="5138" xr:uid="{EEBD8FEA-5756-4D41-A058-76B9ADA46816}"/>
    <cellStyle name="Comma 2 17 5 3 2" xfId="7973" xr:uid="{1C58E830-FAEB-480B-A475-70AB04465AB9}"/>
    <cellStyle name="Comma 2 17 5 3 2 2" xfId="23313" xr:uid="{69EA0F87-039F-4734-84FC-630AFF692D54}"/>
    <cellStyle name="Comma 2 17 5 3 3" xfId="17109" xr:uid="{F03D0AE1-5B29-4685-A675-E97066AC6BB2}"/>
    <cellStyle name="Comma 2 17 5 3 3 2" xfId="32407" xr:uid="{7D41B682-D1BE-4E9E-B461-2FBC6F34BF0D}"/>
    <cellStyle name="Comma 2 17 5 3 4" xfId="20492" xr:uid="{65E1298F-1111-47BC-AFD9-1B5441B4B794}"/>
    <cellStyle name="Comma 2 17 5 4" xfId="5900" xr:uid="{222225BF-4FBC-42B7-9A9E-92F2DF4C1C05}"/>
    <cellStyle name="Comma 2 17 5 4 2" xfId="21243" xr:uid="{E123E9DB-50D6-4CD1-A2A1-16D3FE54EA70}"/>
    <cellStyle name="Comma 2 17 5 5" xfId="15683" xr:uid="{2D890E7F-6501-4DE1-88D9-DE9752D9A5FF}"/>
    <cellStyle name="Comma 2 17 5 5 2" xfId="31012" xr:uid="{C9AAED06-0F1D-4E62-81FF-0D358DF2C34F}"/>
    <cellStyle name="Comma 2 17 5 6" xfId="19159" xr:uid="{26F65C68-26A3-4BE2-A686-4B3211EF128C}"/>
    <cellStyle name="Comma 2 17 6" xfId="1739" xr:uid="{F59AB043-43D2-4B17-AEAF-49A3553A5A0A}"/>
    <cellStyle name="Comma 2 17 6 2" xfId="5920" xr:uid="{C20886F3-61A7-45EC-B249-B985B9346FB4}"/>
    <cellStyle name="Comma 2 17 6 2 2" xfId="17124" xr:uid="{F1BD16F0-712F-4A36-9FAE-6F8A6879A8D4}"/>
    <cellStyle name="Comma 2 17 6 2 2 2" xfId="32422" xr:uid="{D9551394-6F02-43CD-9A22-A9857945173C}"/>
    <cellStyle name="Comma 2 17 6 2 3" xfId="21262" xr:uid="{04662BA9-0DAD-46F0-AAC4-58D8AA93ABF4}"/>
    <cellStyle name="Comma 2 17 6 3" xfId="15700" xr:uid="{16317E76-0D86-4AA2-82DE-0AA490DCD9C7}"/>
    <cellStyle name="Comma 2 17 6 3 2" xfId="31029" xr:uid="{32F1A5DB-F2E5-4858-9FA3-2628A7214A7C}"/>
    <cellStyle name="Comma 2 17 6 4" xfId="19174" xr:uid="{CED87581-770A-4428-9BA2-0D11E9B037BA}"/>
    <cellStyle name="Comma 2 17 7" xfId="5170" xr:uid="{8DB1A750-05C7-47DA-9A52-802AD3898650}"/>
    <cellStyle name="Comma 2 17 7 2" xfId="20516" xr:uid="{879D5487-4F24-4317-8AE1-036FC84EDDA4}"/>
    <cellStyle name="Comma 2 17 8" xfId="18796" xr:uid="{38B30818-CC61-47C9-A94F-BFCEA866B894}"/>
    <cellStyle name="Comma 2 17 9" xfId="131" xr:uid="{FFD254A7-CDAF-47CE-974C-A7F58E5EF805}"/>
    <cellStyle name="Comma 2 18" xfId="4360" xr:uid="{8DAA3C24-311B-485F-BBC4-79C765E4B380}"/>
    <cellStyle name="Comma 2 18 13" xfId="67" xr:uid="{833511FF-EAF7-4184-BA80-22174245DE2E}"/>
    <cellStyle name="Comma 2 18 13 2" xfId="4867" xr:uid="{4918E3FF-0A99-4BE8-BE0B-3AEA4C4B5628}"/>
    <cellStyle name="Comma 2 18 13 2 2" xfId="7707" xr:uid="{D714D3F1-0667-4383-AA7F-5FBA8C8A36AB}"/>
    <cellStyle name="Comma 2 18 13 2 2 2" xfId="18058" xr:uid="{F5F43584-18D7-43D9-B7B4-C62A2244DD84}"/>
    <cellStyle name="Comma 2 18 13 2 2 2 2" xfId="33356" xr:uid="{F49D9AAB-1FDF-4194-BA25-546D1658F509}"/>
    <cellStyle name="Comma 2 18 13 2 2 3" xfId="23047" xr:uid="{DB0B1338-CD7E-42FB-B86C-FE77334B0294}"/>
    <cellStyle name="Comma 2 18 13 2 3" xfId="16843" xr:uid="{CF09FFB4-F3D0-44EB-9994-90E3341C4282}"/>
    <cellStyle name="Comma 2 18 13 2 3 2" xfId="32145" xr:uid="{AC986032-6072-43A8-BC01-121CF8F488AD}"/>
    <cellStyle name="Comma 2 18 13 2 4" xfId="20228" xr:uid="{153003EA-AB4E-4B48-940C-817356EE1DF0}"/>
    <cellStyle name="Comma 2 18 13 3" xfId="5133" xr:uid="{3CA17911-CA6F-46F6-BD8D-355BBCE9D91B}"/>
    <cellStyle name="Comma 2 18 13 3 2" xfId="7968" xr:uid="{14FDDCB3-9CC4-4F2E-8771-C21BEEFA9CFC}"/>
    <cellStyle name="Comma 2 18 13 3 2 2" xfId="23308" xr:uid="{2212BC45-F93D-4249-BDD2-855EBF1458B9}"/>
    <cellStyle name="Comma 2 18 13 3 3" xfId="17104" xr:uid="{B18D360A-1459-4933-B9AA-B699C6176D75}"/>
    <cellStyle name="Comma 2 18 13 3 3 2" xfId="32402" xr:uid="{E42C629F-92A9-4BD1-AD10-5B3A8D91F07A}"/>
    <cellStyle name="Comma 2 18 13 3 4" xfId="20487" xr:uid="{0F7B60C8-0313-4778-BE91-9381B8C80193}"/>
    <cellStyle name="Comma 2 18 13 4" xfId="5890" xr:uid="{83C26F0F-5ACE-4B1F-BAFD-2FDC2A627730}"/>
    <cellStyle name="Comma 2 18 13 4 2" xfId="21233" xr:uid="{C1D3EE16-7384-4362-A1EB-A7DA0D733CF6}"/>
    <cellStyle name="Comma 2 18 13 5" xfId="15678" xr:uid="{D52B9ECC-D650-455D-8A75-5B293A091F3D}"/>
    <cellStyle name="Comma 2 18 13 5 2" xfId="31007" xr:uid="{36C7BE74-D47A-4051-BE0D-840D0F2B7DDD}"/>
    <cellStyle name="Comma 2 18 13 6" xfId="19154" xr:uid="{9B58212C-B3FF-47CD-BDFE-E14341521E94}"/>
    <cellStyle name="Comma 2 18 13 7" xfId="1700" xr:uid="{1CE93B40-6C8B-4779-AA44-5540E44FBD23}"/>
    <cellStyle name="Comma 2 18 2" xfId="7221" xr:uid="{5D835167-DEBF-4F2C-8D28-610C8AD99BD6}"/>
    <cellStyle name="Comma 2 18 2 2" xfId="17593" xr:uid="{5EB46936-2CCA-4CCA-A8B8-6AE56CC34DDE}"/>
    <cellStyle name="Comma 2 18 2 2 2" xfId="32891" xr:uid="{52DA4E03-70E4-4DD1-916A-E92710B3BE63}"/>
    <cellStyle name="Comma 2 18 2 3" xfId="22562" xr:uid="{7ED46ED1-AE45-4AF4-BDAD-B5F174468806}"/>
    <cellStyle name="Comma 2 18 2 4" xfId="45633" xr:uid="{C3172E69-65A5-47CF-A9E8-0C6DE162B11E}"/>
    <cellStyle name="Comma 2 18 3" xfId="16377" xr:uid="{807575BE-B911-4D79-AFF8-C00B8FCB792B}"/>
    <cellStyle name="Comma 2 18 3 2" xfId="31679" xr:uid="{699F1A0A-8D43-4164-90AF-E60032B607D2}"/>
    <cellStyle name="Comma 2 18 4" xfId="19763" xr:uid="{9750BE89-EF9A-4C02-990A-2360E71538C6}"/>
    <cellStyle name="Comma 2 18 5" xfId="45455" xr:uid="{88A2AC6A-D446-4BCB-A4C0-C46424380B28}"/>
    <cellStyle name="Comma 2 19" xfId="109" xr:uid="{48386819-E042-4124-8CC2-28159CC3CA42}"/>
    <cellStyle name="Comma 2 19 10 2" xfId="86" xr:uid="{58F2662D-6F53-40BB-80F2-3E41D9F5B538}"/>
    <cellStyle name="Comma 2 19 12" xfId="93" xr:uid="{EA83CE84-AC37-46FE-94D6-B09AAF58A85E}"/>
    <cellStyle name="Comma 2 19 12 2" xfId="44664" xr:uid="{A9E5C2E0-5F87-4B65-B526-1418153ABE9B}"/>
    <cellStyle name="Comma 2 19 13" xfId="87" xr:uid="{25EA1629-0D22-4D48-BDEE-2C39F6D37D17}"/>
    <cellStyle name="Comma 2 19 17" xfId="1699" xr:uid="{23AA8345-9A4F-4233-940B-A880163ED5AB}"/>
    <cellStyle name="Comma 2 19 17 2" xfId="4866" xr:uid="{0B91306E-18F9-4BC5-9A27-D611BDE4E59F}"/>
    <cellStyle name="Comma 2 19 17 2 2" xfId="7706" xr:uid="{C4A51EBA-709F-483C-8470-2F98FE011532}"/>
    <cellStyle name="Comma 2 19 17 2 2 2" xfId="18057" xr:uid="{CD05B919-B3C0-4DFD-B048-7A957BAE2643}"/>
    <cellStyle name="Comma 2 19 17 2 2 2 2" xfId="33355" xr:uid="{8EBC7326-F511-4B62-9A95-DAB9D9570F79}"/>
    <cellStyle name="Comma 2 19 17 2 2 3" xfId="23046" xr:uid="{9E6055DE-2265-41EB-918C-51DC84298EEF}"/>
    <cellStyle name="Comma 2 19 17 2 3" xfId="16842" xr:uid="{A41B92CB-A028-44BE-AD1D-FC052811C189}"/>
    <cellStyle name="Comma 2 19 17 2 3 2" xfId="32144" xr:uid="{AB0D2443-7443-4904-83F5-FB94F45C52DB}"/>
    <cellStyle name="Comma 2 19 17 2 4" xfId="20227" xr:uid="{06B651BE-11A8-4FFE-B276-F701EDF994BA}"/>
    <cellStyle name="Comma 2 19 17 3" xfId="5132" xr:uid="{41789BB7-43D9-4AB3-8AB3-E04CDDA8C560}"/>
    <cellStyle name="Comma 2 19 17 3 2" xfId="7967" xr:uid="{2E72A7A7-A9F1-4924-88E6-40E58236E662}"/>
    <cellStyle name="Comma 2 19 17 3 2 2" xfId="23307" xr:uid="{93E2F57D-7685-479F-A8E3-9CBF5623097D}"/>
    <cellStyle name="Comma 2 19 17 3 3" xfId="17103" xr:uid="{A0C99465-DFC5-43DA-9EF6-473113FC7111}"/>
    <cellStyle name="Comma 2 19 17 3 3 2" xfId="32401" xr:uid="{D89567B5-0AA4-4D6F-A870-F388251B484A}"/>
    <cellStyle name="Comma 2 19 17 3 4" xfId="20486" xr:uid="{C273DA0F-BFD6-47DD-BA1E-721B31A6FECF}"/>
    <cellStyle name="Comma 2 19 17 4" xfId="5889" xr:uid="{FC85DE5C-8924-415B-B684-07B72D5A35EC}"/>
    <cellStyle name="Comma 2 19 17 4 2" xfId="21232" xr:uid="{4AAF52DF-B127-4556-917C-31A511A570D2}"/>
    <cellStyle name="Comma 2 19 17 5" xfId="15677" xr:uid="{47E43A3B-5178-425D-AC74-13E8D17CEA9D}"/>
    <cellStyle name="Comma 2 19 17 5 2" xfId="31006" xr:uid="{4E0C3BEF-5048-4148-A265-A5188F0317C8}"/>
    <cellStyle name="Comma 2 19 17 6" xfId="19153" xr:uid="{163D780B-0B9C-4611-983A-7A30B2B42B9A}"/>
    <cellStyle name="Comma 2 19 2" xfId="202" xr:uid="{B9B93185-48CE-4BE9-8E25-8959074C34F7}"/>
    <cellStyle name="Comma 2 19 2 10" xfId="44720" xr:uid="{D779F468-E5BF-4755-94C5-7D4FDBF0D7D8}"/>
    <cellStyle name="Comma 2 19 2 11" xfId="45378" xr:uid="{C96EE5A9-7D16-49BA-A472-F67113B6F533}"/>
    <cellStyle name="Comma 2 19 2 12" xfId="45616" xr:uid="{0B84B6EC-B3C9-47AC-9E23-D4DC90813B07}"/>
    <cellStyle name="Comma 2 19 2 2" xfId="29" xr:uid="{FB5F2FC2-B0E4-4F28-A796-38C7217EED18}"/>
    <cellStyle name="Comma 2 19 2 2 2" xfId="4753" xr:uid="{557FF322-52D1-485B-BD11-9568BD492057}"/>
    <cellStyle name="Comma 2 19 2 2 2 2" xfId="7594" xr:uid="{34FC5234-8CCE-42BD-B8E7-72B970838B6C}"/>
    <cellStyle name="Comma 2 19 2 2 2 2 2" xfId="17946" xr:uid="{674D8EC4-CFAC-4C3C-8F81-526103DD6A1D}"/>
    <cellStyle name="Comma 2 19 2 2 2 2 2 2" xfId="33244" xr:uid="{8754055D-F599-4CDE-8A60-A2412A2D9380}"/>
    <cellStyle name="Comma 2 19 2 2 2 2 3" xfId="22934" xr:uid="{2CB8E50D-C333-43E3-9B92-AE707732B153}"/>
    <cellStyle name="Comma 2 19 2 2 2 3" xfId="16731" xr:uid="{A3518958-74F6-4C74-94FE-43A82E929FA5}"/>
    <cellStyle name="Comma 2 19 2 2 2 3 2" xfId="32033" xr:uid="{E0C2A0B9-7542-483A-BF5E-CD4F598FE55F}"/>
    <cellStyle name="Comma 2 19 2 2 2 4" xfId="20116" xr:uid="{44CE1E16-6FC8-45F0-992F-7972F59E3390}"/>
    <cellStyle name="Comma 2 19 2 2 3" xfId="5025" xr:uid="{E46F5CDF-5D78-44E1-9E79-6A5D7CA9D596}"/>
    <cellStyle name="Comma 2 19 2 2 3 2" xfId="7860" xr:uid="{51C8ED99-9E55-46CC-832D-98C92AB6E764}"/>
    <cellStyle name="Comma 2 19 2 2 3 2 2" xfId="23200" xr:uid="{C2706B59-2C29-423A-8365-3D1151A5AE1B}"/>
    <cellStyle name="Comma 2 19 2 2 3 3" xfId="16996" xr:uid="{F14392DE-0385-4C49-9881-43DB87005474}"/>
    <cellStyle name="Comma 2 19 2 2 3 3 2" xfId="32294" xr:uid="{8D6C9E59-AF1B-4274-A5E3-95498A49A713}"/>
    <cellStyle name="Comma 2 19 2 2 3 4" xfId="20379" xr:uid="{8F1B85F2-F421-4C66-B09A-D392F3E71190}"/>
    <cellStyle name="Comma 2 19 2 2 4" xfId="5776" xr:uid="{DFEC5CFC-DF5E-4D85-9A53-E3EB41B28F4F}"/>
    <cellStyle name="Comma 2 19 2 2 4 2" xfId="21119" xr:uid="{C402EF38-793D-4788-8901-F63181182D24}"/>
    <cellStyle name="Comma 2 19 2 2 5" xfId="15570" xr:uid="{D28CF0A8-9C08-4594-8793-B4FACF1B7D8A}"/>
    <cellStyle name="Comma 2 19 2 2 5 2" xfId="30899" xr:uid="{AAC75CE7-BD02-48D4-A3CF-08BCD65D39D0}"/>
    <cellStyle name="Comma 2 19 2 2 6" xfId="19042" xr:uid="{DE52EC69-0569-4BDD-8785-A7AF3E386D7E}"/>
    <cellStyle name="Comma 2 19 2 2 7" xfId="1582" xr:uid="{6DA22344-7D75-42D9-90C3-8F03E936ECC4}"/>
    <cellStyle name="Comma 2 19 2 3" xfId="1722" xr:uid="{A502DBE5-44FE-4580-A5BD-8584CCA5AD1B}"/>
    <cellStyle name="Comma 2 19 2 3 2" xfId="4880" xr:uid="{C6E66761-B260-4CBC-AE96-6A7D8104483E}"/>
    <cellStyle name="Comma 2 19 2 3 2 2" xfId="7720" xr:uid="{C55070B2-81CD-47D3-9ADB-22FD2B69B08A}"/>
    <cellStyle name="Comma 2 19 2 3 2 2 2" xfId="18070" xr:uid="{6FFA35F0-677C-4179-802C-3C30006C4B84}"/>
    <cellStyle name="Comma 2 19 2 3 2 2 2 2" xfId="33368" xr:uid="{DEDC7581-2620-4402-8172-F7A5775BE5FB}"/>
    <cellStyle name="Comma 2 19 2 3 2 2 3" xfId="23060" xr:uid="{8C7BE54C-DC53-4E8B-BC8E-51B5CAE632C3}"/>
    <cellStyle name="Comma 2 19 2 3 2 3" xfId="16855" xr:uid="{40D0D923-17EA-44E5-9E4C-BE05844C3F53}"/>
    <cellStyle name="Comma 2 19 2 3 2 3 2" xfId="32157" xr:uid="{CABC640E-B4E9-4596-AD2C-3BE1DF198E19}"/>
    <cellStyle name="Comma 2 19 2 3 2 4" xfId="20240" xr:uid="{94FF2A81-7DC5-4EF8-8482-70F526A2812A}"/>
    <cellStyle name="Comma 2 19 2 3 3" xfId="5145" xr:uid="{637C102D-04BE-4677-994D-BF8AEE897780}"/>
    <cellStyle name="Comma 2 19 2 3 3 2" xfId="7980" xr:uid="{7587CEEC-35FE-46C2-AA35-A1FD2F253825}"/>
    <cellStyle name="Comma 2 19 2 3 3 2 2" xfId="23320" xr:uid="{E807B6F0-FF2A-48B9-A05F-45F6D7D9C9C2}"/>
    <cellStyle name="Comma 2 19 2 3 3 3" xfId="17116" xr:uid="{9FCF836E-65A2-49BF-9800-7AB2A5C12A00}"/>
    <cellStyle name="Comma 2 19 2 3 3 3 2" xfId="32414" xr:uid="{EF5FB282-9C95-480D-B2F2-D0AFEE297BE6}"/>
    <cellStyle name="Comma 2 19 2 3 3 4" xfId="20499" xr:uid="{57084E87-C9C0-41CA-8EAC-279A7692D19B}"/>
    <cellStyle name="Comma 2 19 2 3 4" xfId="5909" xr:uid="{C2F54879-5934-47B5-A63F-C9BD5FDCCB65}"/>
    <cellStyle name="Comma 2 19 2 3 4 2" xfId="21251" xr:uid="{F53C6CE2-25A2-4575-B1DB-303914EEF1BE}"/>
    <cellStyle name="Comma 2 19 2 3 5" xfId="15691" xr:uid="{86614CA9-73A0-4F3F-A905-172261FEE033}"/>
    <cellStyle name="Comma 2 19 2 3 5 2" xfId="31020" xr:uid="{90A97BFC-D152-4E70-AB81-46F8AE04130F}"/>
    <cellStyle name="Comma 2 19 2 3 6" xfId="19166" xr:uid="{CB600C2A-6546-4B79-A496-95E095F4C35C}"/>
    <cellStyle name="Comma 2 19 2 4" xfId="4370" xr:uid="{8EC6763E-F7A2-4B5A-9D56-1D197B3325C3}"/>
    <cellStyle name="Comma 2 19 2 4 2" xfId="7229" xr:uid="{FDD495EB-906C-45CE-8229-663F3A4AD926}"/>
    <cellStyle name="Comma 2 19 2 4 2 2" xfId="17598" xr:uid="{8C6A8031-7D78-4DD3-918C-E1CCC5869084}"/>
    <cellStyle name="Comma 2 19 2 4 2 2 2" xfId="32896" xr:uid="{0052EBA7-1356-4762-ACE2-85FFE6EF69AC}"/>
    <cellStyle name="Comma 2 19 2 4 2 3" xfId="22570" xr:uid="{ED45517B-E3A1-46F0-A538-B8B9816998DF}"/>
    <cellStyle name="Comma 2 19 2 4 3" xfId="16383" xr:uid="{603D551B-B627-4083-AA81-F4074F6D6D98}"/>
    <cellStyle name="Comma 2 19 2 4 3 2" xfId="31685" xr:uid="{97A821CE-4832-4FF7-A3B8-75A52BC79ECB}"/>
    <cellStyle name="Comma 2 19 2 4 4" xfId="19768" xr:uid="{24D8937C-572D-49DA-9C58-D188899940CA}"/>
    <cellStyle name="Comma 2 19 2 5" xfId="4557" xr:uid="{DE4DF6A6-DBCA-48EC-88C4-CBAAA3FF3E88}"/>
    <cellStyle name="Comma 2 19 2 5 2" xfId="7413" xr:uid="{51DF0996-3564-4862-9D6B-9C78FD315C12}"/>
    <cellStyle name="Comma 2 19 2 5 2 2" xfId="17780" xr:uid="{1F18877B-3FC1-4905-A048-BA8AE4EE4291}"/>
    <cellStyle name="Comma 2 19 2 5 2 2 2" xfId="33078" xr:uid="{D68CCACD-D5BB-48B9-A645-2AFA8A976222}"/>
    <cellStyle name="Comma 2 19 2 5 2 3" xfId="22754" xr:uid="{B835CAF6-7EEC-4AC1-9EFC-698478F8A2C7}"/>
    <cellStyle name="Comma 2 19 2 5 3" xfId="16565" xr:uid="{15A9F48E-A9B6-43DD-82E9-CC81DE29217D}"/>
    <cellStyle name="Comma 2 19 2 5 3 2" xfId="31867" xr:uid="{BF7B4BCC-9478-43B0-9C0C-0EDA2A75F9C6}"/>
    <cellStyle name="Comma 2 19 2 5 4" xfId="19950" xr:uid="{F582955E-A09C-454B-AB71-E7444E643A38}"/>
    <cellStyle name="Comma 2 19 2 6" xfId="73" xr:uid="{A7BDC52F-0355-44EB-A167-DB6A8EE9FC3D}"/>
    <cellStyle name="Comma 2 19 2 6 2" xfId="7726" xr:uid="{53ADFAB4-7C19-4CD9-8B72-F15EA193238F}"/>
    <cellStyle name="Comma 2 19 2 6 2 2" xfId="23066" xr:uid="{13DC939E-544D-44F3-931E-45B99614542B}"/>
    <cellStyle name="Comma 2 19 2 6 3" xfId="16858" xr:uid="{E817E64D-DB23-45D7-A7D5-D5DC3C7FF667}"/>
    <cellStyle name="Comma 2 19 2 6 3 2" xfId="32160" xr:uid="{E676893C-F6DB-42B5-B85C-6D825D414234}"/>
    <cellStyle name="Comma 2 19 2 6 4" xfId="20245" xr:uid="{8983DC9E-9B56-45D9-8B11-2F245B1898A2}"/>
    <cellStyle name="Comma 2 19 2 6 5" xfId="4887" xr:uid="{BC79DE0E-D7AC-445B-A6D2-F15FAD4681D2}"/>
    <cellStyle name="Comma 2 19 2 7" xfId="5203" xr:uid="{9E575F57-8583-41EF-8BF7-6ABE60647739}"/>
    <cellStyle name="Comma 2 19 2 7 2" xfId="20547" xr:uid="{C4064027-3BE0-47D7-9541-F1A3BCBDA892}"/>
    <cellStyle name="Comma 2 19 2 8" xfId="15274" xr:uid="{B0BF191D-0F01-4FC6-BB4D-C8E557789FF6}"/>
    <cellStyle name="Comma 2 19 2 8 2" xfId="30603" xr:uid="{FD18B44E-210C-4D38-9227-83F32F4731F6}"/>
    <cellStyle name="Comma 2 19 2 9" xfId="18808" xr:uid="{8D6C578D-54EB-4CF8-A988-9F14CEAF53F5}"/>
    <cellStyle name="Comma 2 19 3" xfId="1730" xr:uid="{21EBFEDC-C51A-4604-ADCD-3AD6109FF42A}"/>
    <cellStyle name="Comma 2 19 3 2" xfId="5913" xr:uid="{3972A5BD-455F-4841-BD94-D69FB15DB76A}"/>
    <cellStyle name="Comma 2 19 3 2 2" xfId="17119" xr:uid="{A29261B2-D202-49D7-9A81-3E0D8BED2081}"/>
    <cellStyle name="Comma 2 19 3 2 2 2" xfId="32417" xr:uid="{6A523553-A152-490D-B674-235C2FA66A14}"/>
    <cellStyle name="Comma 2 19 3 2 3" xfId="21255" xr:uid="{B03F4474-01D2-4590-AA2E-5566FDF2B4C6}"/>
    <cellStyle name="Comma 2 19 3 2 4" xfId="45621" xr:uid="{18D84129-30D0-42E7-9F32-CB291942CF21}"/>
    <cellStyle name="Comma 2 19 3 3" xfId="15695" xr:uid="{338472C3-6835-494D-B64D-0A97F029A489}"/>
    <cellStyle name="Comma 2 19 3 3 2" xfId="31024" xr:uid="{88A1F6C4-FAA2-4857-994F-72BB7EC3B524}"/>
    <cellStyle name="Comma 2 19 3 3 3" xfId="45534" xr:uid="{B3E8CC94-06AF-4EAD-B94F-10C1FF90BA7A}"/>
    <cellStyle name="Comma 2 19 3 4" xfId="19169" xr:uid="{2DAD1C0F-56D3-4F94-8414-E51DF69E584B}"/>
    <cellStyle name="Comma 2 19 3 5" xfId="45477" xr:uid="{2E276E0E-B193-4FEC-9FF6-BD753B1DEA39}"/>
    <cellStyle name="Comma 2 19 4" xfId="5164" xr:uid="{FE603295-67AC-4CEA-B187-3587F52C6C9C}"/>
    <cellStyle name="Comma 2 19 4 2" xfId="20510" xr:uid="{E748C4F5-66DC-431C-B4AD-8368BC3669AC}"/>
    <cellStyle name="Comma 2 19 4 3" xfId="45529" xr:uid="{479740F1-A5DB-4880-A586-2B399039EE46}"/>
    <cellStyle name="Comma 2 19 5" xfId="32" xr:uid="{D7803CE2-E3AD-46E2-AB57-741C5D861904}"/>
    <cellStyle name="Comma 2 19 5 2" xfId="18792" xr:uid="{7EA31932-86AB-4077-8FA9-DF787B46F176}"/>
    <cellStyle name="Comma 2 19 6" xfId="121" xr:uid="{968ABA21-7746-4F71-AC09-AE097962ADFA}"/>
    <cellStyle name="Comma 2 19 7" xfId="44735" xr:uid="{468708FF-2151-4995-AC4A-71BAF736CB96}"/>
    <cellStyle name="Comma 2 2" xfId="96" xr:uid="{BB305EA3-E1C8-4BF4-A09E-193527035BB2}"/>
    <cellStyle name="Comma 2 2 10" xfId="120" xr:uid="{F97717F5-18DC-4B44-9B54-45E46D102C98}"/>
    <cellStyle name="Comma 2 2 11" xfId="44675" xr:uid="{8F6E83A1-CC58-496B-851C-ABF72CA12667}"/>
    <cellStyle name="Comma 2 2 11 2" xfId="44732" xr:uid="{6888C974-F3B3-445F-80B3-681E177855B6}"/>
    <cellStyle name="Comma 2 2 12" xfId="44701" xr:uid="{B03089DD-3C59-4EDA-8DD4-9A36D3D7B502}"/>
    <cellStyle name="Comma 2 2 13" xfId="44718" xr:uid="{916AD968-9E85-4695-AB95-8F667E7B46A9}"/>
    <cellStyle name="Comma 2 2 14" xfId="45417" xr:uid="{43CFCA66-068E-40FC-B8DB-72D0B6F0EE57}"/>
    <cellStyle name="Comma 2 2 15" xfId="45476" xr:uid="{B4780CD7-CF1D-4476-A5E0-FD462E2E3A9F}"/>
    <cellStyle name="Comma 2 2 19" xfId="44721" xr:uid="{64AB2DF8-46B2-4AFB-9CC6-817BCDA899D4}"/>
    <cellStyle name="Comma 2 2 2" xfId="90" xr:uid="{821FE584-FD73-416D-9790-70BDF17838A2}"/>
    <cellStyle name="Comma 2 2 2 10" xfId="18795" xr:uid="{907A3324-12A3-400B-8C13-D0067126AD77}"/>
    <cellStyle name="Comma 2 2 2 11" xfId="130" xr:uid="{B93011E8-5C6B-4EF3-90D3-A728E4F049A4}"/>
    <cellStyle name="Comma 2 2 2 12" xfId="44714" xr:uid="{18F82AD3-F971-4715-AD1F-ED7FE6CFB78C}"/>
    <cellStyle name="Comma 2 2 2 13" xfId="45413" xr:uid="{F3EF66A2-A103-4260-97F5-BFCFBD0B9F79}"/>
    <cellStyle name="Comma 2 2 2 14" xfId="45492" xr:uid="{8E9206AA-9137-4A56-8D30-7F69B61FADAD}"/>
    <cellStyle name="Comma 2 2 2 2" xfId="78" xr:uid="{D09C84E6-ADDC-4FC5-B145-92E5916F7156}"/>
    <cellStyle name="Comma 2 2 2 2 10" xfId="954" xr:uid="{B3BE40DB-BD13-4751-B7E2-55D2C6CCFDCD}"/>
    <cellStyle name="Comma 2 2 2 2 2" xfId="1647" xr:uid="{F4C60116-BD5A-4C68-8CAE-0DD31FBD9E0F}"/>
    <cellStyle name="Comma 2 2 2 2 2 2" xfId="2328" xr:uid="{C4489FD3-8E8A-4766-A2D0-3404D5DE48E1}"/>
    <cellStyle name="Comma 2 2 2 2 2 2 2" xfId="6093" xr:uid="{DD8120ED-0AE3-40AC-8937-916C68AE8E1D}"/>
    <cellStyle name="Comma 2 2 2 2 2 2 2 2" xfId="17152" xr:uid="{F7E1BC7F-53A5-4037-8650-A38994E444E6}"/>
    <cellStyle name="Comma 2 2 2 2 2 2 2 2 2" xfId="32450" xr:uid="{787D42AA-FD40-422B-B939-77F6EB5B79D3}"/>
    <cellStyle name="Comma 2 2 2 2 2 2 2 3" xfId="21434" xr:uid="{3561E32A-A5EC-454C-A117-A60943CD28F4}"/>
    <cellStyle name="Comma 2 2 2 2 2 2 3" xfId="15732" xr:uid="{B0B9F3B8-1D33-45F3-9B83-42FA24E0C77F}"/>
    <cellStyle name="Comma 2 2 2 2 2 2 3 2" xfId="31061" xr:uid="{D5ACA87F-83C1-49F1-A7DB-6AC965691C85}"/>
    <cellStyle name="Comma 2 2 2 2 2 2 4" xfId="19209" xr:uid="{F9530CF3-F42A-44EA-B21A-9487A61B3551}"/>
    <cellStyle name="Comma 2 2 2 2 2 3" xfId="4818" xr:uid="{78B7A18E-5205-43F8-B527-5DC756059B97}"/>
    <cellStyle name="Comma 2 2 2 2 2 3 2" xfId="7659" xr:uid="{799DF1A5-2304-4B73-B157-C51E76BE392E}"/>
    <cellStyle name="Comma 2 2 2 2 2 3 2 2" xfId="18011" xr:uid="{5B4F60F5-E03A-49FC-920E-B4431174D084}"/>
    <cellStyle name="Comma 2 2 2 2 2 3 2 2 2" xfId="33309" xr:uid="{650F0EA5-7768-4CF0-A607-96FF8B42DA52}"/>
    <cellStyle name="Comma 2 2 2 2 2 3 2 3" xfId="22999" xr:uid="{4C663409-5B4D-4D33-8112-5E7F57CA27B2}"/>
    <cellStyle name="Comma 2 2 2 2 2 3 3" xfId="16796" xr:uid="{42EB9143-1A81-4895-9CF1-E3D0C277963B}"/>
    <cellStyle name="Comma 2 2 2 2 2 3 3 2" xfId="32098" xr:uid="{D2EEB151-5636-4478-9F61-045D936D8163}"/>
    <cellStyle name="Comma 2 2 2 2 2 3 4" xfId="20181" xr:uid="{0B51B01C-CE94-47F8-9FA1-E225100BFE9F}"/>
    <cellStyle name="Comma 2 2 2 2 2 4" xfId="5090" xr:uid="{E452E07D-2C7A-43C3-AF74-6B21152F004D}"/>
    <cellStyle name="Comma 2 2 2 2 2 4 2" xfId="7925" xr:uid="{14609551-481F-4F54-9D12-3B014EAE6D6E}"/>
    <cellStyle name="Comma 2 2 2 2 2 4 2 2" xfId="23265" xr:uid="{2E30ED10-0D37-4F0D-8D34-13CC2DE2CBAE}"/>
    <cellStyle name="Comma 2 2 2 2 2 4 3" xfId="17061" xr:uid="{765C8C8F-EAF9-4DC6-9DE1-00DDFBFF7E1F}"/>
    <cellStyle name="Comma 2 2 2 2 2 4 3 2" xfId="32359" xr:uid="{0939769C-F102-4412-BEA4-214459382DAA}"/>
    <cellStyle name="Comma 2 2 2 2 2 4 4" xfId="20444" xr:uid="{382ECAEB-7DDF-43CF-A024-CC01D9581861}"/>
    <cellStyle name="Comma 2 2 2 2 2 5" xfId="5841" xr:uid="{70D979EB-A77D-476E-9C71-3CE85224D02F}"/>
    <cellStyle name="Comma 2 2 2 2 2 5 2" xfId="21184" xr:uid="{EEED8D79-5493-43DD-9776-20A32D14793F}"/>
    <cellStyle name="Comma 2 2 2 2 2 6" xfId="15635" xr:uid="{33D53305-1CA6-4350-B805-B8DC31343DC7}"/>
    <cellStyle name="Comma 2 2 2 2 2 6 2" xfId="30964" xr:uid="{BDD67D1F-6DFB-44B0-AD04-10B38FBD489D}"/>
    <cellStyle name="Comma 2 2 2 2 2 7" xfId="19107" xr:uid="{3D1B4F0D-892C-4860-9741-A4BD961A0781}"/>
    <cellStyle name="Comma 2 2 2 2 3" xfId="2329" xr:uid="{301B0AE5-7224-469C-9C07-598E52E2CA3F}"/>
    <cellStyle name="Comma 2 2 2 2 3 2" xfId="6094" xr:uid="{9A49106D-6DC0-4A14-A720-D66803E89380}"/>
    <cellStyle name="Comma 2 2 2 2 3 2 2" xfId="17153" xr:uid="{4B1A6092-6C90-428F-94FB-C785487D927B}"/>
    <cellStyle name="Comma 2 2 2 2 3 2 2 2" xfId="32451" xr:uid="{19288B4B-80A0-45A8-ABD1-A3C4B9E9594A}"/>
    <cellStyle name="Comma 2 2 2 2 3 2 3" xfId="21435" xr:uid="{EB36FFE1-7ABC-4CEC-99B0-0B6BE8AABE73}"/>
    <cellStyle name="Comma 2 2 2 2 3 3" xfId="15733" xr:uid="{A221CD79-CDD4-434A-8F77-4390044DA7A1}"/>
    <cellStyle name="Comma 2 2 2 2 3 3 2" xfId="31062" xr:uid="{36B5DE08-BF98-46E3-B685-0FEB26BDEF85}"/>
    <cellStyle name="Comma 2 2 2 2 3 4" xfId="19210" xr:uid="{E30B3106-A2CD-4F86-9461-1BA0B121D118}"/>
    <cellStyle name="Comma 2 2 2 2 4" xfId="2327" xr:uid="{58419647-C259-49FF-9F7D-47D77E8E0081}"/>
    <cellStyle name="Comma 2 2 2 2 5" xfId="4623" xr:uid="{88DBF2CA-782E-469E-B429-229B7215B7F2}"/>
    <cellStyle name="Comma 2 2 2 2 5 2" xfId="7479" xr:uid="{1B861FC9-4ADE-4B73-856A-EBEFA0FEA8BE}"/>
    <cellStyle name="Comma 2 2 2 2 5 2 2" xfId="17846" xr:uid="{8A76BDF8-E716-4581-B06D-C3D69CBE0E6B}"/>
    <cellStyle name="Comma 2 2 2 2 5 2 2 2" xfId="33144" xr:uid="{EEBA7ABE-0654-4371-81F1-B0247B47BE82}"/>
    <cellStyle name="Comma 2 2 2 2 5 2 3" xfId="22820" xr:uid="{423C229D-DB4D-4942-8BC8-F83B9B85EAB4}"/>
    <cellStyle name="Comma 2 2 2 2 5 3" xfId="16631" xr:uid="{1B4832C8-56D6-4107-A3C0-739D4A1F9613}"/>
    <cellStyle name="Comma 2 2 2 2 5 3 2" xfId="31933" xr:uid="{D3F09165-097A-4ADC-AA6B-4531F36B5CC4}"/>
    <cellStyle name="Comma 2 2 2 2 5 4" xfId="20016" xr:uid="{97EF8DEC-B663-4060-A8DC-2022216D0A10}"/>
    <cellStyle name="Comma 2 2 2 2 6" xfId="4951" xr:uid="{819E2630-C2D5-4C7F-B4D9-2EC41F5DA397}"/>
    <cellStyle name="Comma 2 2 2 2 6 2" xfId="7790" xr:uid="{FD5356A3-239F-4FF5-B4EA-6649CAF54438}"/>
    <cellStyle name="Comma 2 2 2 2 6 2 2" xfId="23130" xr:uid="{3F52C64F-3109-428E-B13B-196E7F043663}"/>
    <cellStyle name="Comma 2 2 2 2 6 3" xfId="16922" xr:uid="{B9A3AF36-6547-47C7-A5C0-27934ABBA9DE}"/>
    <cellStyle name="Comma 2 2 2 2 6 3 2" xfId="32224" xr:uid="{098135FE-9D1A-43EE-AA07-4AD3BFF4C012}"/>
    <cellStyle name="Comma 2 2 2 2 6 4" xfId="20309" xr:uid="{B42FE803-DE6B-4D7C-8F0B-7F07FCE147EF}"/>
    <cellStyle name="Comma 2 2 2 2 7" xfId="5490" xr:uid="{72C5EBEB-8186-443F-804D-F9F9FF818D38}"/>
    <cellStyle name="Comma 2 2 2 2 7 2" xfId="20834" xr:uid="{0A39D3D9-D25D-4737-B2AD-CBCE708FE9DB}"/>
    <cellStyle name="Comma 2 2 2 2 8" xfId="15369" xr:uid="{8F839D9E-C89D-448B-9F89-59FD73EA7DE9}"/>
    <cellStyle name="Comma 2 2 2 2 8 2" xfId="30698" xr:uid="{82756D7A-D11F-4073-B2CF-06D798FACB05}"/>
    <cellStyle name="Comma 2 2 2 2 9" xfId="18881" xr:uid="{2F6BF2AB-34A0-4CD8-A9B2-35D8823FA6B2}"/>
    <cellStyle name="Comma 2 2 2 3" xfId="1505" xr:uid="{DB9D9CAD-08D5-4D85-BA40-E8FEB67BCE18}"/>
    <cellStyle name="Comma 2 2 2 3 2" xfId="47" xr:uid="{42067212-645A-4A77-B802-4579659D3C99}"/>
    <cellStyle name="Comma 2 2 2 3 2 2" xfId="4727" xr:uid="{99964927-6001-49E4-AE5F-F9E36737674E}"/>
    <cellStyle name="Comma 2 2 2 3 2 2 2" xfId="7570" xr:uid="{145F7CD5-20EA-446D-AA01-F70926C4778C}"/>
    <cellStyle name="Comma 2 2 2 3 2 2 2 2" xfId="17924" xr:uid="{BCF0CD37-20F4-4BC5-90E3-E7F775196DBD}"/>
    <cellStyle name="Comma 2 2 2 3 2 2 2 2 2" xfId="33222" xr:uid="{E4BF385B-1725-4BB4-8B25-8569D64A5ACD}"/>
    <cellStyle name="Comma 2 2 2 3 2 2 2 3" xfId="22910" xr:uid="{AF1D171E-6A7B-4169-9BDF-56F1478EEC82}"/>
    <cellStyle name="Comma 2 2 2 3 2 2 3" xfId="16709" xr:uid="{F8E8BD8E-837E-4EF6-B9D6-7EDC66E56270}"/>
    <cellStyle name="Comma 2 2 2 3 2 2 3 2" xfId="32011" xr:uid="{C131EC99-4FF0-4F05-B1A3-BCF2896813BD}"/>
    <cellStyle name="Comma 2 2 2 3 2 2 4" xfId="20094" xr:uid="{195140D6-DBD9-4FED-815B-EEB073E3542E}"/>
    <cellStyle name="Comma 2 2 2 3 2 2 5" xfId="45802" xr:uid="{29F76BB0-9732-497D-B9AA-7A831870F2A0}"/>
    <cellStyle name="Comma 2 2 2 3 2 3" xfId="5752" xr:uid="{907543A2-A057-4B74-973F-31D25B45B1E8}"/>
    <cellStyle name="Comma 2 2 2 3 2 3 2" xfId="21095" xr:uid="{BF84FE74-EE00-433F-81A7-86416BCE9005}"/>
    <cellStyle name="Comma 2 2 2 3 2 4" xfId="19019" xr:uid="{FE6A93F0-CA80-434D-86DE-8A6C30C199B9}"/>
    <cellStyle name="Comma 2 2 2 3 2 5" xfId="1555" xr:uid="{10E0C017-2BC3-48BD-BE37-599C4A9938F9}"/>
    <cellStyle name="Comma 2 2 2 3 2 6" xfId="45674" xr:uid="{38E2B40B-7FE7-4C8A-9706-100A4E9F5929}"/>
    <cellStyle name="Comma 2 2 2 3 3" xfId="1684" xr:uid="{DAA30EF1-8799-4F2D-A0CC-F1DE95782DE0}"/>
    <cellStyle name="Comma 2 2 2 3 3 2" xfId="4855" xr:uid="{EE7D5995-ABDA-4F4A-A58B-3E4C976FA6D0}"/>
    <cellStyle name="Comma 2 2 2 3 3 2 2" xfId="7696" xr:uid="{97BAB5F4-0222-4FCD-AD19-D6DCAA4C6C33}"/>
    <cellStyle name="Comma 2 2 2 3 3 2 2 2" xfId="18048" xr:uid="{53FD095A-93A4-4E98-AED7-83EE8B0DEC3A}"/>
    <cellStyle name="Comma 2 2 2 3 3 2 2 2 2" xfId="33346" xr:uid="{D2B336E1-2C77-4723-A85E-665F85326A77}"/>
    <cellStyle name="Comma 2 2 2 3 3 2 2 3" xfId="23036" xr:uid="{7ADA67FE-5B78-4D94-9ACC-9988EBDFC232}"/>
    <cellStyle name="Comma 2 2 2 3 3 2 3" xfId="16833" xr:uid="{E15EEDEC-6D62-44BB-A944-40BB57706454}"/>
    <cellStyle name="Comma 2 2 2 3 3 2 3 2" xfId="32135" xr:uid="{27179B90-97D7-46FE-BA67-EC8F521DE68F}"/>
    <cellStyle name="Comma 2 2 2 3 3 2 4" xfId="20218" xr:uid="{AF0469CE-037D-4720-956A-5F7139E84412}"/>
    <cellStyle name="Comma 2 2 2 3 3 3" xfId="5127" xr:uid="{D3B31FFF-EE78-458A-82BA-83B80CB14389}"/>
    <cellStyle name="Comma 2 2 2 3 3 3 2" xfId="7962" xr:uid="{8209C763-AA19-47DA-B180-EDA3E4773F12}"/>
    <cellStyle name="Comma 2 2 2 3 3 3 2 2" xfId="23302" xr:uid="{29D4F105-393B-43F0-98F6-AD500E62DF02}"/>
    <cellStyle name="Comma 2 2 2 3 3 3 3" xfId="17098" xr:uid="{1A7E631D-9E52-427B-A391-CD4F3A820C4E}"/>
    <cellStyle name="Comma 2 2 2 3 3 3 3 2" xfId="32396" xr:uid="{7C79E6C4-0FDA-4F8E-B225-855DEF7A5A68}"/>
    <cellStyle name="Comma 2 2 2 3 3 3 4" xfId="20481" xr:uid="{9031F871-5F25-4B8B-BF5D-EE2A133FEE72}"/>
    <cellStyle name="Comma 2 2 2 3 3 4" xfId="5878" xr:uid="{055E21C3-04D0-40F4-9B1A-1D55BA3C033D}"/>
    <cellStyle name="Comma 2 2 2 3 3 4 2" xfId="21221" xr:uid="{C16A1B24-A059-488E-95B2-A6C2F8973152}"/>
    <cellStyle name="Comma 2 2 2 3 3 5" xfId="15672" xr:uid="{5234E499-AA1A-40D7-9FC0-54F008C89A00}"/>
    <cellStyle name="Comma 2 2 2 3 3 5 2" xfId="31001" xr:uid="{2602B5C0-C559-4213-A78A-15CFE65C3E15}"/>
    <cellStyle name="Comma 2 2 2 3 3 6" xfId="19144" xr:uid="{C85B61E3-E8C4-48D4-A84F-E43CFAAFD2E1}"/>
    <cellStyle name="Comma 2 2 2 3 3 7" xfId="45738" xr:uid="{06C778DA-96CB-492E-A7DA-5355E0510CCD}"/>
    <cellStyle name="Comma 2 2 2 3 4" xfId="2330" xr:uid="{0EF49DB6-0A78-4EE0-B15A-570573F3DBB1}"/>
    <cellStyle name="Comma 2 2 2 3 4 2" xfId="6095" xr:uid="{C862025F-0B8B-48F3-8EBB-D0BA6A855C5B}"/>
    <cellStyle name="Comma 2 2 2 3 4 2 2" xfId="17154" xr:uid="{FB47ABE6-3C73-40BA-A752-8A3AA69B47A9}"/>
    <cellStyle name="Comma 2 2 2 3 4 2 2 2" xfId="32452" xr:uid="{D2FCBD14-1FEF-4E2B-AEF2-8ED20F45D62F}"/>
    <cellStyle name="Comma 2 2 2 3 4 2 3" xfId="21436" xr:uid="{B74B338D-8F73-4F4B-A060-F80E5FF56414}"/>
    <cellStyle name="Comma 2 2 2 3 4 3" xfId="15734" xr:uid="{76F6CC62-6FDA-486D-A09F-28F2F0E66FC1}"/>
    <cellStyle name="Comma 2 2 2 3 4 3 2" xfId="31063" xr:uid="{3FEB997C-E1B1-4C1B-B0F3-D91B6AA0ADBC}"/>
    <cellStyle name="Comma 2 2 2 3 4 4" xfId="19211" xr:uid="{9FECCC5C-3E79-4175-8A0F-70880AC83276}"/>
    <cellStyle name="Comma 2 2 2 3 5" xfId="4681" xr:uid="{329303B1-0413-4833-A742-8D811A9F7D8C}"/>
    <cellStyle name="Comma 2 2 2 3 5 2" xfId="7533" xr:uid="{446E5B7D-0622-4925-A114-2925D9220273}"/>
    <cellStyle name="Comma 2 2 2 3 5 2 2" xfId="17897" xr:uid="{4F8BA596-BEB1-4F86-976F-A1F614C702B4}"/>
    <cellStyle name="Comma 2 2 2 3 5 2 2 2" xfId="33195" xr:uid="{EA0637FD-F9FE-475A-BECA-030AC371D2DF}"/>
    <cellStyle name="Comma 2 2 2 3 5 2 3" xfId="22873" xr:uid="{D2502D2C-CF84-46A9-8D60-AAF3F86C74DE}"/>
    <cellStyle name="Comma 2 2 2 3 5 3" xfId="16682" xr:uid="{5344D270-7B8B-4142-820D-A50E8770D25B}"/>
    <cellStyle name="Comma 2 2 2 3 5 3 2" xfId="31984" xr:uid="{53BA2CEB-74E8-4CD1-995A-F23A4BA24D87}"/>
    <cellStyle name="Comma 2 2 2 3 5 4" xfId="20067" xr:uid="{2E48898C-0CB2-4A9E-A83F-619C3BE9E0F8}"/>
    <cellStyle name="Comma 2 2 2 3 6" xfId="5715" xr:uid="{FB2E82B0-D3DD-4722-A5E4-A6880F428AB1}"/>
    <cellStyle name="Comma 2 2 2 3 6 2" xfId="21058" xr:uid="{31213FF1-12ED-4BCD-943F-91DE01AA717B}"/>
    <cellStyle name="Comma 2 2 2 3 7" xfId="18991" xr:uid="{267F9073-CE02-41BB-A139-EE23247145E7}"/>
    <cellStyle name="Comma 2 2 2 3 8" xfId="45543" xr:uid="{7C555ADE-CC71-4F90-8D45-CCA299B16352}"/>
    <cellStyle name="Comma 2 2 2 4" xfId="13" xr:uid="{0E727ACE-3883-4265-A3EC-D1529B921F75}"/>
    <cellStyle name="Comma 2 2 2 4 2" xfId="2331" xr:uid="{1B104995-9E54-4200-9A15-8FD006926877}"/>
    <cellStyle name="Comma 2 2 2 4 2 2" xfId="6096" xr:uid="{4725C114-3230-4C60-AA24-AFC204D3FDDE}"/>
    <cellStyle name="Comma 2 2 2 4 2 2 2" xfId="17155" xr:uid="{A29545E1-A11A-4533-B6BE-2B5880A02382}"/>
    <cellStyle name="Comma 2 2 2 4 2 2 2 2" xfId="32453" xr:uid="{7081A645-869C-4C5C-B260-8D52AF59DC2D}"/>
    <cellStyle name="Comma 2 2 2 4 2 2 3" xfId="21437" xr:uid="{80A37FA9-2DBA-43E5-9784-702639F115C7}"/>
    <cellStyle name="Comma 2 2 2 4 2 3" xfId="15735" xr:uid="{AF27BEAA-9309-4FBA-ADB0-C8D7420AB7B5}"/>
    <cellStyle name="Comma 2 2 2 4 2 3 2" xfId="31064" xr:uid="{385A80B5-DF65-4988-AB39-5689707FED3E}"/>
    <cellStyle name="Comma 2 2 2 4 2 4" xfId="19212" xr:uid="{E5E90B3F-09C2-4405-9D6E-D53A36FDB6F0}"/>
    <cellStyle name="Comma 2 2 2 4 2 5" xfId="45783" xr:uid="{234A43E9-8377-4E77-B3E7-FD509BDB7D0D}"/>
    <cellStyle name="Comma 2 2 2 4 3" xfId="4694" xr:uid="{2A27C7D1-FCAC-4107-ACDD-D7D945FE9F3F}"/>
    <cellStyle name="Comma 2 2 2 4 3 2" xfId="7543" xr:uid="{CF5BA179-9E66-40A1-805A-B1A3D3CD05CA}"/>
    <cellStyle name="Comma 2 2 2 4 3 2 2" xfId="17904" xr:uid="{AC1D968D-CA0A-4025-A710-92E1F65E15ED}"/>
    <cellStyle name="Comma 2 2 2 4 3 2 2 2" xfId="33202" xr:uid="{63B34179-8515-4952-B730-2F8754CD5487}"/>
    <cellStyle name="Comma 2 2 2 4 3 2 3" xfId="22883" xr:uid="{69FEA7E3-28B6-400B-ADB0-C3A4C20C6986}"/>
    <cellStyle name="Comma 2 2 2 4 3 3" xfId="16689" xr:uid="{63341C46-2F53-4227-8BE0-CF5597BF1D3B}"/>
    <cellStyle name="Comma 2 2 2 4 3 3 2" xfId="31991" xr:uid="{94C9171E-CF5E-415C-9DCD-3F7C0BD93E54}"/>
    <cellStyle name="Comma 2 2 2 4 3 4" xfId="20074" xr:uid="{5C0AD21D-6AC9-4198-9F98-749593976A53}"/>
    <cellStyle name="Comma 2 2 2 4 4" xfId="5727" xr:uid="{2E70358A-57AF-4FDE-B1AC-F3DF68F12DAC}"/>
    <cellStyle name="Comma 2 2 2 4 4 2" xfId="21070" xr:uid="{977F45FE-76D4-413A-B092-206FA76E4ABE}"/>
    <cellStyle name="Comma 2 2 2 4 5" xfId="18999" xr:uid="{77D13B46-A3A5-4C5C-93AF-5B5DF953C5FE}"/>
    <cellStyle name="Comma 2 2 2 4 6" xfId="1522" xr:uid="{BD8B1A3A-D5AE-49BE-B22D-ADB4C9D661E5}"/>
    <cellStyle name="Comma 2 2 2 4 7" xfId="44671" xr:uid="{062FD6AB-1B79-47EB-9A6B-51AAE1A8C3E0}"/>
    <cellStyle name="Comma 2 2 2 4 7 2" xfId="44727" xr:uid="{3369EEB0-39BF-4B5A-88B6-AD8CFF7E302F}"/>
    <cellStyle name="Comma 2 2 2 4 8" xfId="45654" xr:uid="{D1E49164-2F01-4199-A8F6-A4EB55DBD7BE}"/>
    <cellStyle name="Comma 2 2 2 5" xfId="1569" xr:uid="{6239BAE6-EF7D-4241-8DFE-40D781803D39}"/>
    <cellStyle name="Comma 2 2 2 5 2" xfId="2332" xr:uid="{F7AB8340-6CDE-4727-A253-2BB7BEC198B8}"/>
    <cellStyle name="Comma 2 2 2 5 2 2" xfId="6097" xr:uid="{3F1F5D19-B93F-4386-8D1A-DB3BFD27F5F0}"/>
    <cellStyle name="Comma 2 2 2 5 2 2 2" xfId="17156" xr:uid="{37A58402-EDB3-4BD9-B5C5-C4DA90CD597E}"/>
    <cellStyle name="Comma 2 2 2 5 2 2 2 2" xfId="32454" xr:uid="{7B10E646-942C-44AA-99A7-3CBD10E56BDE}"/>
    <cellStyle name="Comma 2 2 2 5 2 2 3" xfId="21438" xr:uid="{B8EE525F-B3C1-449D-8956-C49CA400CE78}"/>
    <cellStyle name="Comma 2 2 2 5 2 3" xfId="15736" xr:uid="{7381BA6A-FCB4-4108-ABFA-69E5FAC7659E}"/>
    <cellStyle name="Comma 2 2 2 5 2 3 2" xfId="31065" xr:uid="{B0C9C824-33AE-4117-BE0F-62ED815213FA}"/>
    <cellStyle name="Comma 2 2 2 5 2 4" xfId="19213" xr:uid="{AF96B5EA-E881-4E08-96C5-7787037DF41F}"/>
    <cellStyle name="Comma 2 2 2 5 3" xfId="4740" xr:uid="{BA00A3B1-EA76-4717-B181-3373E0DE3B20}"/>
    <cellStyle name="Comma 2 2 2 5 3 2" xfId="7581" xr:uid="{7F70C128-FF56-47B7-9788-DFA5CB1046B4}"/>
    <cellStyle name="Comma 2 2 2 5 3 2 2" xfId="17933" xr:uid="{C62AA6CE-8578-4C43-8D04-5CE80907C19A}"/>
    <cellStyle name="Comma 2 2 2 5 3 2 2 2" xfId="33231" xr:uid="{3D5BAB1D-753E-4E2E-8F3F-F94FDF47C02D}"/>
    <cellStyle name="Comma 2 2 2 5 3 2 3" xfId="22921" xr:uid="{10C96375-73C6-4119-AEF8-8CF72E0F7783}"/>
    <cellStyle name="Comma 2 2 2 5 3 3" xfId="16718" xr:uid="{9332609A-C349-4154-AFA8-626C962B5B39}"/>
    <cellStyle name="Comma 2 2 2 5 3 3 2" xfId="32020" xr:uid="{E5D5921F-C126-42D4-93D5-81DB8A020324}"/>
    <cellStyle name="Comma 2 2 2 5 3 4" xfId="20103" xr:uid="{AD0E184B-CBFB-422F-B017-B12CEBAA127E}"/>
    <cellStyle name="Comma 2 2 2 5 4" xfId="5012" xr:uid="{6742D4C4-9625-42D3-BC58-6BF815B5E8D3}"/>
    <cellStyle name="Comma 2 2 2 5 4 2" xfId="7847" xr:uid="{0E23E826-0AC0-4EED-A347-1F54E5DA05F5}"/>
    <cellStyle name="Comma 2 2 2 5 4 2 2" xfId="23187" xr:uid="{E830A28C-2DFC-45AB-A9BB-F10F5039FA28}"/>
    <cellStyle name="Comma 2 2 2 5 4 3" xfId="16983" xr:uid="{EFFD37A2-EFAE-4746-878C-255DAC4EC176}"/>
    <cellStyle name="Comma 2 2 2 5 4 3 2" xfId="32281" xr:uid="{DD251FE1-1638-4FE8-87EA-611431A2AB0A}"/>
    <cellStyle name="Comma 2 2 2 5 4 4" xfId="20366" xr:uid="{1E6599EC-7561-49BC-B0CF-0A774521DE0F}"/>
    <cellStyle name="Comma 2 2 2 5 5" xfId="5763" xr:uid="{1271AC19-9233-4614-881E-E57B508C266A}"/>
    <cellStyle name="Comma 2 2 2 5 5 2" xfId="21106" xr:uid="{C6507AC0-5557-4674-8247-CF391DD163EC}"/>
    <cellStyle name="Comma 2 2 2 5 6" xfId="15557" xr:uid="{A687B44E-82C7-44E4-A325-BC838AA25289}"/>
    <cellStyle name="Comma 2 2 2 5 6 2" xfId="30886" xr:uid="{D72759A1-F594-4940-BACB-FCC043893570}"/>
    <cellStyle name="Comma 2 2 2 5 7" xfId="19029" xr:uid="{1CB3F0C9-8AE0-4567-A95A-84F72E822837}"/>
    <cellStyle name="Comma 2 2 2 5 8" xfId="45719" xr:uid="{D50A988F-ABBC-474C-A151-C977CB0B75FB}"/>
    <cellStyle name="Comma 2 2 2 6" xfId="1711" xr:uid="{B75EC359-58EB-4A74-A255-B918FF71CC15}"/>
    <cellStyle name="Comma 2 2 2 6 2" xfId="2333" xr:uid="{E55F7789-D266-4008-BEA0-190E7F459B67}"/>
    <cellStyle name="Comma 2 2 2 6 2 2" xfId="6098" xr:uid="{221E12FE-B8C2-40F0-BA9E-FEDE80134F5C}"/>
    <cellStyle name="Comma 2 2 2 6 2 2 2" xfId="17157" xr:uid="{DEA2FA61-A00B-4C3C-B785-946BF0CCB1B6}"/>
    <cellStyle name="Comma 2 2 2 6 2 2 2 2" xfId="32455" xr:uid="{94A440A0-0FBF-4090-A6A5-84B673CF6261}"/>
    <cellStyle name="Comma 2 2 2 6 2 2 3" xfId="21439" xr:uid="{DA2AA9F3-D9D9-4F9B-AC93-BE2CB8C058FB}"/>
    <cellStyle name="Comma 2 2 2 6 2 3" xfId="15737" xr:uid="{1ED03C85-3009-462D-B519-786560E2D3D3}"/>
    <cellStyle name="Comma 2 2 2 6 2 3 2" xfId="31066" xr:uid="{D1A29E3B-8530-4F72-9645-9D006658D488}"/>
    <cellStyle name="Comma 2 2 2 6 2 4" xfId="19214" xr:uid="{871D9AFE-9891-4923-8139-F97A00624BF2}"/>
    <cellStyle name="Comma 2 2 2 6 3" xfId="4872" xr:uid="{7B9A7CB0-4D9F-4D5E-A944-E2DAF0A88878}"/>
    <cellStyle name="Comma 2 2 2 6 3 2" xfId="7712" xr:uid="{4213B865-98DC-4622-8D63-FC874E2D90DC}"/>
    <cellStyle name="Comma 2 2 2 6 3 2 2" xfId="18062" xr:uid="{4DADBDDA-62BB-4D22-B3DF-F7302EC9F131}"/>
    <cellStyle name="Comma 2 2 2 6 3 2 2 2" xfId="33360" xr:uid="{910725A6-CAC0-413F-BBCC-911CD0E5411E}"/>
    <cellStyle name="Comma 2 2 2 6 3 2 3" xfId="23052" xr:uid="{BC55E49A-3A2E-461A-B36A-9569E915AA47}"/>
    <cellStyle name="Comma 2 2 2 6 3 3" xfId="16847" xr:uid="{FD2211F9-A1E3-4727-B697-EF34201457BD}"/>
    <cellStyle name="Comma 2 2 2 6 3 3 2" xfId="32149" xr:uid="{87A33C39-78F6-4CCE-9743-C8E6B876D08D}"/>
    <cellStyle name="Comma 2 2 2 6 3 4" xfId="20232" xr:uid="{8D3289FF-E877-4C9E-A2F7-35E75A0098A3}"/>
    <cellStyle name="Comma 2 2 2 6 4" xfId="5137" xr:uid="{052B71EE-7113-4131-B394-AFD3CC34E907}"/>
    <cellStyle name="Comma 2 2 2 6 4 2" xfId="7972" xr:uid="{BDD65912-042E-4A47-83F8-E11B26D37A80}"/>
    <cellStyle name="Comma 2 2 2 6 4 2 2" xfId="23312" xr:uid="{8055719D-77F8-494F-80CA-2740646A1E6C}"/>
    <cellStyle name="Comma 2 2 2 6 4 3" xfId="17108" xr:uid="{CA807AA2-C703-41B0-96DA-459044BCB94E}"/>
    <cellStyle name="Comma 2 2 2 6 4 3 2" xfId="32406" xr:uid="{60A74135-ABEA-41EF-A879-F1B39823717A}"/>
    <cellStyle name="Comma 2 2 2 6 4 4" xfId="20491" xr:uid="{F4BD616B-8BEC-4A3E-8A84-89DE21BC1D9B}"/>
    <cellStyle name="Comma 2 2 2 6 5" xfId="5899" xr:uid="{CBFDE2DF-E7DD-448E-A7B4-043B24DE7E8B}"/>
    <cellStyle name="Comma 2 2 2 6 5 2" xfId="21242" xr:uid="{C9042E69-D509-47A0-82B5-15F69F08FB81}"/>
    <cellStyle name="Comma 2 2 2 6 6" xfId="15682" xr:uid="{AF2AF671-B278-468F-9A32-D768CF971DF7}"/>
    <cellStyle name="Comma 2 2 2 6 6 2" xfId="31011" xr:uid="{C6DEEBE9-4D3E-43BD-A91F-F6AC6DB60E75}"/>
    <cellStyle name="Comma 2 2 2 6 7" xfId="19158" xr:uid="{4383958A-AE29-4934-B907-32FAC7CFA544}"/>
    <cellStyle name="Comma 2 2 2 7" xfId="2334" xr:uid="{66114EE8-85C8-400F-88F2-678FBF0DF2D2}"/>
    <cellStyle name="Comma 2 2 2 7 2" xfId="6099" xr:uid="{5D255DF5-5AF2-4CA3-9FA2-F221F7109713}"/>
    <cellStyle name="Comma 2 2 2 7 2 2" xfId="17158" xr:uid="{A836C5BF-BE5A-4ABE-A0FC-666EE6BDB2DA}"/>
    <cellStyle name="Comma 2 2 2 7 2 2 2" xfId="32456" xr:uid="{617C3FA1-5A7B-4E2F-A9BD-DB84418559B4}"/>
    <cellStyle name="Comma 2 2 2 7 2 3" xfId="21440" xr:uid="{93DE1081-FAF9-41AF-946B-4ACFDC77E138}"/>
    <cellStyle name="Comma 2 2 2 7 3" xfId="15738" xr:uid="{15E62A7B-45B9-490F-A0E9-62C1FCA8317C}"/>
    <cellStyle name="Comma 2 2 2 7 3 2" xfId="31067" xr:uid="{A3391CF0-AF12-4658-864C-DF89B496AFF7}"/>
    <cellStyle name="Comma 2 2 2 7 4" xfId="19215" xr:uid="{500198DD-B0AC-40F9-8300-16402EA5B561}"/>
    <cellStyle name="Comma 2 2 2 8" xfId="2326" xr:uid="{9BC21BE8-7DDB-401C-B858-47936E431EDE}"/>
    <cellStyle name="Comma 2 2 2 8 2" xfId="6092" xr:uid="{EC4141A7-78B9-427D-902E-88C5088150C9}"/>
    <cellStyle name="Comma 2 2 2 8 2 2" xfId="17151" xr:uid="{5465A529-F002-4496-AEED-92D279F0D603}"/>
    <cellStyle name="Comma 2 2 2 8 2 2 2" xfId="32449" xr:uid="{EDAD2AAC-9A11-4686-B785-EFF18135FA1D}"/>
    <cellStyle name="Comma 2 2 2 8 2 3" xfId="21433" xr:uid="{375AA7A9-1E06-4FB8-BD4E-2D00413A90A9}"/>
    <cellStyle name="Comma 2 2 2 8 3" xfId="15731" xr:uid="{5104D8E1-2C0F-4C98-A4B2-D2573770498B}"/>
    <cellStyle name="Comma 2 2 2 8 3 2" xfId="31060" xr:uid="{53650B66-A08C-4935-A824-CE7632ECE447}"/>
    <cellStyle name="Comma 2 2 2 8 4" xfId="19208" xr:uid="{A274ACE3-05A1-45EE-BB8A-006774A0CF9E}"/>
    <cellStyle name="Comma 2 2 2 9" xfId="5169" xr:uid="{06A5A75C-112C-4DF5-856B-1F452343914E}"/>
    <cellStyle name="Comma 2 2 2 9 2" xfId="20515" xr:uid="{E1E9721C-A085-4A34-AF79-CE3EFF5F1678}"/>
    <cellStyle name="Comma 2 2 3" xfId="195" xr:uid="{18F32C88-E8E8-4858-9CA9-AFF960776B8E}"/>
    <cellStyle name="Comma 2 2 3 2" xfId="1485" xr:uid="{161A3256-6E5C-4065-92E1-804C8D568516}"/>
    <cellStyle name="Comma 2 2 3 2 2" xfId="1674" xr:uid="{02BD01F7-F45B-45D1-8BFA-6BEC39475CD3}"/>
    <cellStyle name="Comma 2 2 3 2 2 2" xfId="4845" xr:uid="{3A81E80B-3434-4C9A-87EF-782AD1BB3A56}"/>
    <cellStyle name="Comma 2 2 3 2 2 2 2" xfId="7686" xr:uid="{93A92615-8D60-4FDA-A7A6-6E2C944213A6}"/>
    <cellStyle name="Comma 2 2 3 2 2 2 2 2" xfId="18038" xr:uid="{C3CFA29C-DA5B-4CD5-9C82-E2E184CDBBDF}"/>
    <cellStyle name="Comma 2 2 3 2 2 2 2 2 2" xfId="33336" xr:uid="{0C8D3D14-0561-454C-B8B7-2C6DA5B9AE8B}"/>
    <cellStyle name="Comma 2 2 3 2 2 2 2 3" xfId="23026" xr:uid="{1C9C9A38-203B-4E23-9267-F12FE03C04EC}"/>
    <cellStyle name="Comma 2 2 3 2 2 2 3" xfId="16823" xr:uid="{732AB06D-A3DA-41E2-8E10-47D7A86F27A3}"/>
    <cellStyle name="Comma 2 2 3 2 2 2 3 2" xfId="32125" xr:uid="{D04AAE2A-873D-4B2B-857A-B1FD9AF23283}"/>
    <cellStyle name="Comma 2 2 3 2 2 2 4" xfId="20208" xr:uid="{004E2F3C-FDF2-469A-A672-196D3EAF73C7}"/>
    <cellStyle name="Comma 2 2 3 2 2 2 5" xfId="45798" xr:uid="{B307C5D5-FE15-4D1B-8D86-14A72ADE7197}"/>
    <cellStyle name="Comma 2 2 3 2 2 3" xfId="5117" xr:uid="{3DA58FE6-7F27-43D7-9B12-23729B965641}"/>
    <cellStyle name="Comma 2 2 3 2 2 3 2" xfId="7952" xr:uid="{69DB40B0-9162-4963-B343-DBC36809B157}"/>
    <cellStyle name="Comma 2 2 3 2 2 3 2 2" xfId="23292" xr:uid="{2FDD8F2F-EB23-490D-A0DC-2C2CF3BD881A}"/>
    <cellStyle name="Comma 2 2 3 2 2 3 3" xfId="17088" xr:uid="{2DC924B8-57B4-44DC-80B6-3F0299C2451D}"/>
    <cellStyle name="Comma 2 2 3 2 2 3 3 2" xfId="32386" xr:uid="{29ABEB72-CE5D-439D-8671-C62575FE7521}"/>
    <cellStyle name="Comma 2 2 3 2 2 3 4" xfId="20471" xr:uid="{2C53B54A-6385-455D-BBFE-595175C26A77}"/>
    <cellStyle name="Comma 2 2 3 2 2 4" xfId="5868" xr:uid="{A7F9B788-03C6-43D3-9C07-066DE79D9FE3}"/>
    <cellStyle name="Comma 2 2 3 2 2 4 2" xfId="21211" xr:uid="{31881DEA-298C-4F5F-B81D-5B634DBE85A8}"/>
    <cellStyle name="Comma 2 2 3 2 2 5" xfId="15662" xr:uid="{DFD4B1C8-B30B-4994-9FF1-2FD22BC3B141}"/>
    <cellStyle name="Comma 2 2 3 2 2 5 2" xfId="30991" xr:uid="{DF24A23D-0D58-4823-A3E9-985079B8FE92}"/>
    <cellStyle name="Comma 2 2 3 2 2 6" xfId="19134" xr:uid="{4A9B67D2-0686-4DCF-8017-02E7079EFB12}"/>
    <cellStyle name="Comma 2 2 3 2 2 7" xfId="45670" xr:uid="{3E6C9030-8F64-4172-9159-3D15030D0D5D}"/>
    <cellStyle name="Comma 2 2 3 2 3" xfId="2336" xr:uid="{EB341D3E-8ED5-40DB-8644-33921EA2A287}"/>
    <cellStyle name="Comma 2 2 3 2 3 2" xfId="6101" xr:uid="{054AE2AB-C9B0-4B75-A647-A7BCD2FA5D03}"/>
    <cellStyle name="Comma 2 2 3 2 3 2 2" xfId="17160" xr:uid="{DD0BBCB9-0A14-4307-AE7D-3FB541ECA562}"/>
    <cellStyle name="Comma 2 2 3 2 3 2 2 2" xfId="32458" xr:uid="{B6F5B59B-F34B-4D87-977D-5C820BDC0C67}"/>
    <cellStyle name="Comma 2 2 3 2 3 2 3" xfId="21442" xr:uid="{08E3F2C6-4584-40B1-9AE1-521CE5E88A47}"/>
    <cellStyle name="Comma 2 2 3 2 3 3" xfId="15740" xr:uid="{C4DED19E-1C2B-4E16-89E8-10A317EACB9D}"/>
    <cellStyle name="Comma 2 2 3 2 3 3 2" xfId="31069" xr:uid="{E0F05941-D593-4DD8-9D25-13390F579E54}"/>
    <cellStyle name="Comma 2 2 3 2 3 4" xfId="19217" xr:uid="{A2A14B22-A8F3-4C54-9165-23CB5B92165F}"/>
    <cellStyle name="Comma 2 2 3 2 3 5" xfId="45734" xr:uid="{55D10619-7447-44D8-A70B-12AC0E48BC03}"/>
    <cellStyle name="Comma 2 2 3 2 4" xfId="4667" xr:uid="{28FFE196-E044-4997-BD2C-C2A9B8365E88}"/>
    <cellStyle name="Comma 2 2 3 2 4 2" xfId="7521" xr:uid="{DD1B1F1F-A311-4D47-8C1C-D71062F6D47E}"/>
    <cellStyle name="Comma 2 2 3 2 4 2 2" xfId="17887" xr:uid="{2230B63D-A9C7-488B-8266-D1A337421446}"/>
    <cellStyle name="Comma 2 2 3 2 4 2 2 2" xfId="33185" xr:uid="{89DBE2FC-664A-433A-BFA8-B72656743325}"/>
    <cellStyle name="Comma 2 2 3 2 4 2 3" xfId="22862" xr:uid="{32C5D5E2-D466-445B-936F-527CFA6FC512}"/>
    <cellStyle name="Comma 2 2 3 2 4 3" xfId="16672" xr:uid="{4C14ACA4-DA1D-410F-8CFB-59D6B858FDCD}"/>
    <cellStyle name="Comma 2 2 3 2 4 3 2" xfId="31974" xr:uid="{7AD4CA53-3FE7-48F9-B03E-A3C8A4ABD121}"/>
    <cellStyle name="Comma 2 2 3 2 4 4" xfId="20057" xr:uid="{812F89EA-F192-4F8B-A5C0-1AF564E4C370}"/>
    <cellStyle name="Comma 2 2 3 2 5" xfId="4988" xr:uid="{E9205BBC-6393-47E3-A4C5-AA0F2C65653B}"/>
    <cellStyle name="Comma 2 2 3 2 5 2" xfId="7823" xr:uid="{CC839901-0B2F-4766-9A68-56ABFD74DDAD}"/>
    <cellStyle name="Comma 2 2 3 2 5 2 2" xfId="23163" xr:uid="{D0B04F67-4A5E-4C15-ABAA-01E79C6BC95B}"/>
    <cellStyle name="Comma 2 2 3 2 5 3" xfId="16959" xr:uid="{1F065976-221A-4A65-B180-FE01081F9260}"/>
    <cellStyle name="Comma 2 2 3 2 5 3 2" xfId="32257" xr:uid="{174CBDBB-F9AC-4354-8DB9-36B5E5C2210A}"/>
    <cellStyle name="Comma 2 2 3 2 5 4" xfId="20342" xr:uid="{DE3A5AB1-767F-4849-B078-85E6D9F2158D}"/>
    <cellStyle name="Comma 2 2 3 2 6" xfId="5701" xr:uid="{4A68BDA5-801A-46FD-821C-352CF1ECD574}"/>
    <cellStyle name="Comma 2 2 3 2 6 2" xfId="21044" xr:uid="{E23A4123-B90D-44CC-B07A-F4B8A2668EB9}"/>
    <cellStyle name="Comma 2 2 3 2 7" xfId="15533" xr:uid="{338FD6B6-66B3-4D4B-9532-4E115629F6F4}"/>
    <cellStyle name="Comma 2 2 3 2 7 2" xfId="30862" xr:uid="{8FF46F7F-B542-4628-8F2E-2CC5F3DE27B7}"/>
    <cellStyle name="Comma 2 2 3 2 8" xfId="18981" xr:uid="{EE3A1C75-6907-401A-BE90-C413DA73680A}"/>
    <cellStyle name="Comma 2 2 3 2 9" xfId="45538" xr:uid="{5E0A012B-173F-418D-A0C5-2CA73C343223}"/>
    <cellStyle name="Comma 2 2 3 3" xfId="85" xr:uid="{4FCED591-2416-4CAF-8323-334FF377DC4F}"/>
    <cellStyle name="Comma 2 2 3 3 2" xfId="6102" xr:uid="{4D977E74-9C6E-476F-A09F-DA5DA81154E8}"/>
    <cellStyle name="Comma 2 2 3 3 2 2" xfId="17161" xr:uid="{ABC4D14A-9CA8-44E2-89A2-03D7DFDF5166}"/>
    <cellStyle name="Comma 2 2 3 3 2 2 2" xfId="32459" xr:uid="{CCBF093D-E24A-44C3-AEFB-60CF92CD8732}"/>
    <cellStyle name="Comma 2 2 3 3 2 3" xfId="21443" xr:uid="{E460FD21-F336-4FF6-A888-C749CDBF4BF8}"/>
    <cellStyle name="Comma 2 2 3 3 2 4" xfId="45775" xr:uid="{8F03F2C0-EFD1-46E7-8744-B6B6940F403F}"/>
    <cellStyle name="Comma 2 2 3 3 3" xfId="15741" xr:uid="{5FB43E8E-D264-4F28-A4DE-F575CD15E4BE}"/>
    <cellStyle name="Comma 2 2 3 3 3 2" xfId="31070" xr:uid="{2E68E6D7-CC59-4638-8174-D0E6736C15C9}"/>
    <cellStyle name="Comma 2 2 3 3 4" xfId="19218" xr:uid="{31C3F444-0944-4F4D-B314-E9C4B6C9874A}"/>
    <cellStyle name="Comma 2 2 3 3 5" xfId="2337" xr:uid="{BE81C851-4D3E-48D5-B1F5-72287E336571}"/>
    <cellStyle name="Comma 2 2 3 3 6" xfId="45646" xr:uid="{4ECC7527-2DB2-4420-A605-2132A2DA5FD9}"/>
    <cellStyle name="Comma 2 2 3 4" xfId="2335" xr:uid="{C70EC2E5-03B6-4773-BDBF-91C10067A9F9}"/>
    <cellStyle name="Comma 2 2 3 4 2" xfId="6100" xr:uid="{CFE6274E-6215-4AE3-B945-A72A55377200}"/>
    <cellStyle name="Comma 2 2 3 4 2 2" xfId="17159" xr:uid="{A351A8A8-7DA2-47B4-9771-F538F80114B2}"/>
    <cellStyle name="Comma 2 2 3 4 2 2 2" xfId="32457" xr:uid="{9ECBA733-99E4-44A7-8EED-139A140CFC3D}"/>
    <cellStyle name="Comma 2 2 3 4 2 3" xfId="21441" xr:uid="{BEDE146D-3EBB-4549-B07C-6FAE49C9BB2C}"/>
    <cellStyle name="Comma 2 2 3 4 3" xfId="15739" xr:uid="{EFA6E5BA-0F59-4692-B545-EE7D77EF4A63}"/>
    <cellStyle name="Comma 2 2 3 4 3 2" xfId="31068" xr:uid="{112B8710-3F9C-4079-A8B1-1DD15B20471D}"/>
    <cellStyle name="Comma 2 2 3 4 4" xfId="19216" xr:uid="{5614C4CE-8211-4ECD-AC03-52F5CD2B6DBC}"/>
    <cellStyle name="Comma 2 2 3 4 5" xfId="45711" xr:uid="{1FE12AC3-2490-4C15-8CE0-67C077F5B12C}"/>
    <cellStyle name="Comma 2 2 3 5" xfId="5196" xr:uid="{7CD7E62B-DBAF-4A04-9358-0FFC7838C98A}"/>
    <cellStyle name="Comma 2 2 3 5 2" xfId="20540" xr:uid="{4A8EA3BF-1ED3-461E-B6CE-764303AE8894}"/>
    <cellStyle name="Comma 2 2 3 6" xfId="18803" xr:uid="{9E4A0646-CE41-4846-A999-3A255CBB3A89}"/>
    <cellStyle name="Comma 2 2 3 7" xfId="45192" xr:uid="{C9B652E9-91E6-485B-81C9-C55C747F293C}"/>
    <cellStyle name="Comma 2 2 3 8" xfId="45483" xr:uid="{F21AF811-6955-435F-A09B-157EC63E6274}"/>
    <cellStyle name="Comma 2 2 4" xfId="953" xr:uid="{235F0A5B-47D1-47E6-BE13-A7C609D5260D}"/>
    <cellStyle name="Comma 2 2 4 2" xfId="2338" xr:uid="{4D8B90DF-C053-4C3F-8C43-8F58F4815602}"/>
    <cellStyle name="Comma 2 2 4 2 2" xfId="6103" xr:uid="{7070533A-0EA1-40B4-B72E-FAB1C6980893}"/>
    <cellStyle name="Comma 2 2 4 2 2 2" xfId="17162" xr:uid="{85F8B20D-DAD7-4E3A-865A-1C35F2812964}"/>
    <cellStyle name="Comma 2 2 4 2 2 2 2" xfId="32460" xr:uid="{3BBB935F-A42A-4381-8C66-B95BD2C7CE0D}"/>
    <cellStyle name="Comma 2 2 4 2 2 3" xfId="21444" xr:uid="{0DDA0E8F-738E-46DB-925F-5074FEB386F7}"/>
    <cellStyle name="Comma 2 2 4 2 3" xfId="15742" xr:uid="{FD9947BE-1369-43AA-AF7F-595C709EEA01}"/>
    <cellStyle name="Comma 2 2 4 2 3 2" xfId="31071" xr:uid="{850C6E72-5E21-45A1-A2B3-24623B5DABB3}"/>
    <cellStyle name="Comma 2 2 4 2 4" xfId="19219" xr:uid="{A9D24BD5-0370-4E2A-8DDF-A8A7701E8800}"/>
    <cellStyle name="Comma 2 2 4 3" xfId="45202" xr:uid="{45D30265-12B4-4FF8-9B73-31C6F92C7B70}"/>
    <cellStyle name="Comma 2 2 5" xfId="1566" xr:uid="{B1D78BB5-DFC0-474E-806B-407421172A89}"/>
    <cellStyle name="Comma 2 2 5 2" xfId="2339" xr:uid="{65DF801C-C0A4-442F-B378-FA42DF64487C}"/>
    <cellStyle name="Comma 2 2 5 2 2" xfId="6104" xr:uid="{83DCCBFE-82E0-432B-AD4F-8620145E9BCF}"/>
    <cellStyle name="Comma 2 2 5 2 2 2" xfId="17163" xr:uid="{6583C56F-32A5-440C-8605-AC1C2C5C9F57}"/>
    <cellStyle name="Comma 2 2 5 2 2 2 2" xfId="32461" xr:uid="{E10D51D1-8676-454B-9645-69AF5DF9EF60}"/>
    <cellStyle name="Comma 2 2 5 2 2 3" xfId="21445" xr:uid="{3AEAC122-1B37-4A9B-8EC6-D855980DBDF5}"/>
    <cellStyle name="Comma 2 2 5 2 3" xfId="15743" xr:uid="{3604671F-DB88-4B6E-9036-34ADF7DAA783}"/>
    <cellStyle name="Comma 2 2 5 2 3 2" xfId="31072" xr:uid="{9D7E4E4A-5D11-4EDB-9055-B74F2E51A571}"/>
    <cellStyle name="Comma 2 2 5 2 4" xfId="19220" xr:uid="{33E66613-157E-49C2-BA29-B24D1818C48A}"/>
    <cellStyle name="Comma 2 2 5 3" xfId="4737" xr:uid="{24C0E686-E266-4427-BE47-E9AA037D4D6C}"/>
    <cellStyle name="Comma 2 2 5 3 2" xfId="7578" xr:uid="{73C2D082-9B11-4022-A672-AA2FC716B2C9}"/>
    <cellStyle name="Comma 2 2 5 3 2 2" xfId="17930" xr:uid="{B257A4BF-4EB6-494C-B1E3-2400ED3FEC45}"/>
    <cellStyle name="Comma 2 2 5 3 2 2 2" xfId="33228" xr:uid="{62C26A64-E77A-4FDE-94C9-591736B41AF6}"/>
    <cellStyle name="Comma 2 2 5 3 2 3" xfId="22918" xr:uid="{DC44DF2A-91F6-463B-8B24-505D30D0F42C}"/>
    <cellStyle name="Comma 2 2 5 3 3" xfId="16715" xr:uid="{3722E3AD-34A8-48CB-B322-C438EA3FF31E}"/>
    <cellStyle name="Comma 2 2 5 3 3 2" xfId="32017" xr:uid="{715C16ED-387A-41A2-B9FF-A45011040059}"/>
    <cellStyle name="Comma 2 2 5 3 4" xfId="20100" xr:uid="{3BB79118-4918-48A8-9508-3890B612765C}"/>
    <cellStyle name="Comma 2 2 5 4" xfId="5009" xr:uid="{3446C70F-2E3B-4588-99F6-34D6FAB0926D}"/>
    <cellStyle name="Comma 2 2 5 4 2" xfId="7844" xr:uid="{D35A27E5-6831-4483-ABB5-4482FBD43D7A}"/>
    <cellStyle name="Comma 2 2 5 4 2 2" xfId="23184" xr:uid="{53CEF5AF-03F2-4027-9D60-5F5FB92D1CE0}"/>
    <cellStyle name="Comma 2 2 5 4 3" xfId="16980" xr:uid="{15F73E02-1438-4941-BB98-BD9571D29E32}"/>
    <cellStyle name="Comma 2 2 5 4 3 2" xfId="32278" xr:uid="{A3425501-C5D4-48EA-9B60-DBE40188E4DA}"/>
    <cellStyle name="Comma 2 2 5 4 4" xfId="20363" xr:uid="{E37ED5CC-F2C0-49AF-9AD6-95F20AFB759B}"/>
    <cellStyle name="Comma 2 2 5 5" xfId="5760" xr:uid="{89587F44-55AA-443D-B8E3-D7A4EB97BB7A}"/>
    <cellStyle name="Comma 2 2 5 5 2" xfId="21103" xr:uid="{76A910FC-DE53-4A30-919F-A80C6E7AC2D5}"/>
    <cellStyle name="Comma 2 2 5 6" xfId="15554" xr:uid="{DB7F56BD-3743-4F15-8F53-C8A15D181240}"/>
    <cellStyle name="Comma 2 2 5 6 2" xfId="30883" xr:uid="{3EB45FB3-32AE-469A-B545-170F5A6437EB}"/>
    <cellStyle name="Comma 2 2 5 7" xfId="19026" xr:uid="{92A1959E-CA04-4C2B-B4DF-58CE7C4452F4}"/>
    <cellStyle name="Comma 2 2 5 8" xfId="45052" xr:uid="{20D53C61-DAFC-474A-850F-82AD914E213D}"/>
    <cellStyle name="Comma 2 2 5 9" xfId="45607" xr:uid="{424944F6-6BCF-435A-8D65-65DC6ABC994B}"/>
    <cellStyle name="Comma 2 2 6" xfId="4364" xr:uid="{5251A20F-67E9-450D-8C4C-4D1289F1D36F}"/>
    <cellStyle name="Comma 2 2 6 2" xfId="7223" xr:uid="{6DD6DAE1-535C-4D13-B178-5E6DDFED1456}"/>
    <cellStyle name="Comma 2 2 6 2 2" xfId="17594" xr:uid="{04126D7E-F034-4F82-B379-ED35510F82A8}"/>
    <cellStyle name="Comma 2 2 6 2 2 2" xfId="32892" xr:uid="{8B147A7B-ECD5-4F12-9341-2C3289FCF36B}"/>
    <cellStyle name="Comma 2 2 6 2 2 3" xfId="45797" xr:uid="{A0339B06-F73F-460E-B3B2-19F3B8598532}"/>
    <cellStyle name="Comma 2 2 6 2 3" xfId="22564" xr:uid="{514039C2-D369-4D8A-B1D2-B18F75A9FB04}"/>
    <cellStyle name="Comma 2 2 6 2 4" xfId="45669" xr:uid="{92979E96-53DC-4CA2-AA0A-AC2447F6C53C}"/>
    <cellStyle name="Comma 2 2 6 3" xfId="16378" xr:uid="{ED7E9B00-1DAD-4E4B-B8C1-0A15C47C829E}"/>
    <cellStyle name="Comma 2 2 6 3 2" xfId="31680" xr:uid="{6F6A3C0E-7B5D-4004-B6B8-FA8A587B4878}"/>
    <cellStyle name="Comma 2 2 6 3 3" xfId="45733" xr:uid="{C006F3B2-5D70-44E6-8B83-8DD575CBACEE}"/>
    <cellStyle name="Comma 2 2 6 4" xfId="19764" xr:uid="{A0CED3CA-441C-4497-B440-3BDBA12AE92C}"/>
    <cellStyle name="Comma 2 2 6 5" xfId="45148" xr:uid="{301CDDA8-3FAA-4873-83D4-46B2ADE4DD6A}"/>
    <cellStyle name="Comma 2 2 6 6" xfId="45533" xr:uid="{706383C2-EC28-45D4-80AF-B1A6E9B2FAEF}"/>
    <cellStyle name="Comma 2 2 7" xfId="1738" xr:uid="{7385BEE1-3E16-428B-B6B1-0B861A5326FB}"/>
    <cellStyle name="Comma 2 2 7 2" xfId="5919" xr:uid="{C7D04021-D2CB-4A04-899F-7ECE4C7CB578}"/>
    <cellStyle name="Comma 2 2 7 2 2" xfId="17123" xr:uid="{C426C027-5BE3-4A83-B33A-96E980BACD25}"/>
    <cellStyle name="Comma 2 2 7 2 2 2" xfId="32421" xr:uid="{61D73C98-4B6E-43B1-9781-8662BDB5AEF6}"/>
    <cellStyle name="Comma 2 2 7 2 3" xfId="21261" xr:uid="{B7D77FB9-EBB9-4B28-A16B-5E2E45567DAD}"/>
    <cellStyle name="Comma 2 2 7 2 4" xfId="45772" xr:uid="{11305352-BD6F-46A4-B237-C7517425C901}"/>
    <cellStyle name="Comma 2 2 7 3" xfId="15699" xr:uid="{3DB2E58D-386B-49BD-A7CF-7F91863F51A2}"/>
    <cellStyle name="Comma 2 2 7 3 2" xfId="31028" xr:uid="{D5B38A4D-8782-42F1-9728-C98602C7881C}"/>
    <cellStyle name="Comma 2 2 7 4" xfId="19173" xr:uid="{F8B7C09F-6E4C-480F-BC0B-0C9C09096A91}"/>
    <cellStyle name="Comma 2 2 7 5" xfId="45373" xr:uid="{0D1465D3-C147-4FF6-AF5D-723C0C91D094}"/>
    <cellStyle name="Comma 2 2 7 6" xfId="45643" xr:uid="{73E56B4E-4B8D-422C-B393-3326EE2F14B3}"/>
    <cellStyle name="Comma 2 2 8" xfId="5163" xr:uid="{50063605-1A80-44AA-A16B-0EC8F39FB576}"/>
    <cellStyle name="Comma 2 2 8 2" xfId="20509" xr:uid="{2B8732B1-038A-4A8C-8F6D-2FB15645AA7C}"/>
    <cellStyle name="Comma 2 2 8 3" xfId="45708" xr:uid="{1430252B-3F4F-405F-8DD8-933BE5CDB974}"/>
    <cellStyle name="Comma 2 2 9" xfId="18791" xr:uid="{A655FD74-0082-4F5E-989E-0D009F89F7E7}"/>
    <cellStyle name="Comma 2 20" xfId="4555" xr:uid="{0CFA5C7A-F883-4446-8CE7-523E83F6F45E}"/>
    <cellStyle name="Comma 2 20 2" xfId="7411" xr:uid="{9F3FD5BA-2304-4062-9348-EDAD71AED9FF}"/>
    <cellStyle name="Comma 2 20 2 2" xfId="17778" xr:uid="{D7AA837E-3D07-45E5-A686-398E1770A6D2}"/>
    <cellStyle name="Comma 2 20 2 2 2" xfId="33076" xr:uid="{08397953-5EF2-4D57-898F-EBB1AD7E6577}"/>
    <cellStyle name="Comma 2 20 2 3" xfId="22752" xr:uid="{18631426-9B93-4B7D-8AA0-DBB8CC86C6CE}"/>
    <cellStyle name="Comma 2 20 3" xfId="16563" xr:uid="{99AA7FD7-7838-4B3E-ABFE-53F8AFEB04B0}"/>
    <cellStyle name="Comma 2 20 3 2" xfId="31865" xr:uid="{C912D367-3692-4585-9829-B481E05BCCA7}"/>
    <cellStyle name="Comma 2 20 4" xfId="19948" xr:uid="{2FC76897-136E-4747-9773-22414AE9ABCE}"/>
    <cellStyle name="Comma 2 21" xfId="4554" xr:uid="{008678AE-6E4A-49A1-B88E-1D6E07D6C235}"/>
    <cellStyle name="Comma 2 21 2" xfId="7410" xr:uid="{1A103DC8-062D-4CDD-9F3A-16D072531F2C}"/>
    <cellStyle name="Comma 2 21 2 2" xfId="17777" xr:uid="{25FE9E93-4CF9-4109-B95F-BEA949A76BA0}"/>
    <cellStyle name="Comma 2 21 2 2 2" xfId="33075" xr:uid="{E11FB118-1A43-4FD5-9846-DEFD0C3F230D}"/>
    <cellStyle name="Comma 2 21 2 3" xfId="22751" xr:uid="{20CAEEE3-2EF1-4014-9A46-755B2A35BC65}"/>
    <cellStyle name="Comma 2 21 3" xfId="16562" xr:uid="{24D4E2B3-B942-4776-89F7-FFA7FC3CA1CD}"/>
    <cellStyle name="Comma 2 21 3 2" xfId="31864" xr:uid="{F1A02362-E8D6-4088-AEF4-66A76E05EA87}"/>
    <cellStyle name="Comma 2 21 4" xfId="19947" xr:uid="{D431F605-1366-4C69-926A-8B0588F570C3}"/>
    <cellStyle name="Comma 2 22" xfId="1737" xr:uid="{E0FA8909-B75D-4010-9EEA-29A2E6CE03C3}"/>
    <cellStyle name="Comma 2 22 2" xfId="5918" xr:uid="{D1527FF0-193A-4A67-8941-9AEC30CF975E}"/>
    <cellStyle name="Comma 2 22 2 2" xfId="17122" xr:uid="{D0A191B2-D9D8-4E1C-8D93-FD75FD74A448}"/>
    <cellStyle name="Comma 2 22 2 2 2" xfId="32420" xr:uid="{8ACBB850-B140-4650-974C-0391524D5617}"/>
    <cellStyle name="Comma 2 22 2 3" xfId="21260" xr:uid="{6B1A5E4B-DE8E-47D6-9FEE-DEC16FD3CDF6}"/>
    <cellStyle name="Comma 2 22 3" xfId="15698" xr:uid="{FCFD8519-996D-4FCA-864B-70121E114111}"/>
    <cellStyle name="Comma 2 22 3 2" xfId="31027" xr:uid="{73548CC3-0C36-44DF-ADD9-DE95F101F354}"/>
    <cellStyle name="Comma 2 22 4" xfId="19172" xr:uid="{3054A0E4-432E-4CBA-9124-AE23323178D9}"/>
    <cellStyle name="Comma 2 23" xfId="4885" xr:uid="{3E418332-3C10-4971-AC73-2AFF0200B700}"/>
    <cellStyle name="Comma 2 23 2" xfId="7724" xr:uid="{A745DEDF-0A44-4D28-9BE7-EE2FC9502D73}"/>
    <cellStyle name="Comma 2 23 2 2" xfId="23064" xr:uid="{1B367947-84DF-4701-B2DF-16F16C3D6462}"/>
    <cellStyle name="Comma 2 23 3" xfId="20243" xr:uid="{BA2B0EAE-7A12-4ADF-9A58-5ACB77DF80EC}"/>
    <cellStyle name="Comma 2 24" xfId="5160" xr:uid="{06C48B35-5DAD-4DB6-B03D-D05AC6DB23DA}"/>
    <cellStyle name="Comma 2 24 2" xfId="10395" xr:uid="{D531918E-507C-4008-9381-C05306FC0DC3}"/>
    <cellStyle name="Comma 2 24 2 2" xfId="25725" xr:uid="{AD1D7A1D-87D7-42A2-A35A-403F959EA51B}"/>
    <cellStyle name="Comma 2 24 3" xfId="20506" xr:uid="{F45692E8-9EFF-4172-8784-BFF28E8EC271}"/>
    <cellStyle name="Comma 2 25" xfId="18790" xr:uid="{5A8EE8B4-7E8D-4C6A-8B4A-45AF1D2206BA}"/>
    <cellStyle name="Comma 2 26" xfId="112" xr:uid="{38BB88F0-CE29-4BA5-8DB5-6553E589B6A8}"/>
    <cellStyle name="Comma 2 26 2" xfId="44717" xr:uid="{490AC1AD-6454-4E57-826C-64EDC3110FC9}"/>
    <cellStyle name="Comma 2 26 3" xfId="45416" xr:uid="{9D58FCC0-74E2-416C-8440-D4242F0D6C61}"/>
    <cellStyle name="Comma 2 27" xfId="116" xr:uid="{71944E33-5A4B-4514-B78A-609EB6741E60}"/>
    <cellStyle name="Comma 2 28" xfId="44686" xr:uid="{668693BD-8AAE-4CC1-A696-0F0FC3947844}"/>
    <cellStyle name="Comma 2 29" xfId="44711" xr:uid="{BC02FD74-50EA-4F54-AC57-D5157D540EAF}"/>
    <cellStyle name="Comma 2 3" xfId="200" xr:uid="{74D48179-E640-4B8A-AB05-79D7261AC38F}"/>
    <cellStyle name="Comma 2 3 10" xfId="2340" xr:uid="{0E516B30-3D96-4158-A6AD-583BEF737968}"/>
    <cellStyle name="Comma 2 3 10 2" xfId="6105" xr:uid="{E24824BE-8345-4C05-B39E-8F17A789D110}"/>
    <cellStyle name="Comma 2 3 10 2 2" xfId="17164" xr:uid="{56BB7927-BF9E-41AA-A126-D01A1642C0C0}"/>
    <cellStyle name="Comma 2 3 10 2 2 2" xfId="32462" xr:uid="{DDD060F4-FCB4-45A8-810B-1E01DBA85331}"/>
    <cellStyle name="Comma 2 3 10 2 3" xfId="21446" xr:uid="{C1A947F1-37A7-4473-8626-DB33F8F794D9}"/>
    <cellStyle name="Comma 2 3 10 3" xfId="15744" xr:uid="{AD273711-D9EC-41B2-B3F1-218770D9A42C}"/>
    <cellStyle name="Comma 2 3 10 3 2" xfId="31073" xr:uid="{74AB980F-64FC-430B-84AC-144091D43371}"/>
    <cellStyle name="Comma 2 3 10 4" xfId="19221" xr:uid="{EF58F4D6-3AB0-4CEB-AC2C-B479141E59CA}"/>
    <cellStyle name="Comma 2 3 11" xfId="5201" xr:uid="{5FA579C9-5ED1-4115-81BD-7DF8FCC97A6D}"/>
    <cellStyle name="Comma 2 3 11 2" xfId="20545" xr:uid="{BA36444E-023A-48E8-8D33-3010C2E99126}"/>
    <cellStyle name="Comma 2 3 12" xfId="18806" xr:uid="{25C1482C-5276-4811-955E-62433404EF50}"/>
    <cellStyle name="Comma 2 3 13" xfId="44712" xr:uid="{BA1CE075-8784-4864-A182-D2AD73F8F049}"/>
    <cellStyle name="Comma 2 3 14" xfId="45411" xr:uid="{A233125D-E530-48CF-B5D5-AB6B224E83DB}"/>
    <cellStyle name="Comma 2 3 2" xfId="102" xr:uid="{375988D8-7FA7-4565-AB93-B77C1DD8F32D}"/>
    <cellStyle name="Comma 2 3 2 10" xfId="45602" xr:uid="{C44DCAAA-158C-4C63-A10E-5ADB0C34A79F}"/>
    <cellStyle name="Comma 2 3 2 2" xfId="1648" xr:uid="{61257457-3709-46DB-BE4E-5FA52DFAF50A}"/>
    <cellStyle name="Comma 2 3 2 2 2" xfId="4819" xr:uid="{6E3970CB-CB1A-4CE3-B226-AC57ACEB7782}"/>
    <cellStyle name="Comma 2 3 2 2 2 2" xfId="7660" xr:uid="{F8237439-C6F7-4199-9B3C-F9A5DD5D4ECE}"/>
    <cellStyle name="Comma 2 3 2 2 2 2 2" xfId="18012" xr:uid="{935718B5-0910-428F-A721-6CD8F44EE82A}"/>
    <cellStyle name="Comma 2 3 2 2 2 2 2 2" xfId="33310" xr:uid="{CA3F2FBE-CA4E-480A-9A29-F1825EE68790}"/>
    <cellStyle name="Comma 2 3 2 2 2 2 3" xfId="23000" xr:uid="{C0F9FC05-8D72-4EBD-96ED-339BB2C36151}"/>
    <cellStyle name="Comma 2 3 2 2 2 3" xfId="16797" xr:uid="{3072EBE0-4372-4C1F-B67E-6BE90C622DDF}"/>
    <cellStyle name="Comma 2 3 2 2 2 3 2" xfId="32099" xr:uid="{41AA39A3-E71E-430E-B1CE-23360BFAD951}"/>
    <cellStyle name="Comma 2 3 2 2 2 4" xfId="20182" xr:uid="{8CEC0464-B8A2-414B-AF08-31F9ADBC008E}"/>
    <cellStyle name="Comma 2 3 2 2 2 5" xfId="45821" xr:uid="{05C81914-E2A7-4F4D-AB32-22046A49E55D}"/>
    <cellStyle name="Comma 2 3 2 2 3" xfId="5091" xr:uid="{C8474A5E-2907-47CF-B85E-BFC764ED4154}"/>
    <cellStyle name="Comma 2 3 2 2 3 2" xfId="7926" xr:uid="{6F9462F4-7D03-4680-A58C-9B80545A6F6E}"/>
    <cellStyle name="Comma 2 3 2 2 3 2 2" xfId="23266" xr:uid="{CA2D98D3-8A4A-4279-B3F0-9CEBD3DC5A40}"/>
    <cellStyle name="Comma 2 3 2 2 3 3" xfId="17062" xr:uid="{7BB8C610-AB6D-4E40-A26F-644339B90686}"/>
    <cellStyle name="Comma 2 3 2 2 3 3 2" xfId="32360" xr:uid="{BEF05501-2650-41D3-91E3-DF6DA9A4A569}"/>
    <cellStyle name="Comma 2 3 2 2 3 4" xfId="20445" xr:uid="{B47D6B09-3A37-422D-8053-510B271D6EE3}"/>
    <cellStyle name="Comma 2 3 2 2 4" xfId="5842" xr:uid="{74438D0F-28F0-48DA-973E-AF4B59BA4648}"/>
    <cellStyle name="Comma 2 3 2 2 4 2" xfId="21185" xr:uid="{DBF1A22B-A04A-4411-A3DB-6B55D079AA5F}"/>
    <cellStyle name="Comma 2 3 2 2 5" xfId="15636" xr:uid="{7A104EEB-D20D-4F07-876C-45E0F9B32A64}"/>
    <cellStyle name="Comma 2 3 2 2 5 2" xfId="30965" xr:uid="{F1E0BAAC-C4C6-4B48-8294-D9D1643AFBC8}"/>
    <cellStyle name="Comma 2 3 2 2 6" xfId="19108" xr:uid="{6469450A-55C2-484F-A347-B2E5AA93FD7A}"/>
    <cellStyle name="Comma 2 3 2 2 7" xfId="45693" xr:uid="{B4E2FE68-1BB3-4721-A545-A98261B22D9B}"/>
    <cellStyle name="Comma 2 3 2 3" xfId="2341" xr:uid="{4B2816C0-BC1F-4E2C-BE0A-A451355A0F8A}"/>
    <cellStyle name="Comma 2 3 2 3 2" xfId="6106" xr:uid="{11FF405D-742B-4CE0-BB4E-90172F4511A2}"/>
    <cellStyle name="Comma 2 3 2 3 2 2" xfId="17165" xr:uid="{546629D4-2427-4DA0-983C-5A5E18C0A167}"/>
    <cellStyle name="Comma 2 3 2 3 2 2 2" xfId="32463" xr:uid="{A3DE4510-78DF-4AB2-BA35-EC5CC4DC92F6}"/>
    <cellStyle name="Comma 2 3 2 3 2 3" xfId="21447" xr:uid="{B3ED0CF7-44DC-44D8-BC79-581F4CF4FBD7}"/>
    <cellStyle name="Comma 2 3 2 3 3" xfId="15745" xr:uid="{868DD13F-3B7B-4C26-8555-BC98AC610D29}"/>
    <cellStyle name="Comma 2 3 2 3 3 2" xfId="31074" xr:uid="{7E3CAE77-2323-4A76-8921-0307320E9863}"/>
    <cellStyle name="Comma 2 3 2 3 4" xfId="19222" xr:uid="{293D29AE-37C5-49FD-9C9A-0316BDC87104}"/>
    <cellStyle name="Comma 2 3 2 3 5" xfId="45757" xr:uid="{C1F09080-40B1-4387-948F-4702D9D83485}"/>
    <cellStyle name="Comma 2 3 2 4" xfId="4624" xr:uid="{F748EAFF-B777-44C4-8868-40FDBF7B5AA7}"/>
    <cellStyle name="Comma 2 3 2 4 2" xfId="7480" xr:uid="{40CAC616-1989-4A2B-AF74-912C22D00448}"/>
    <cellStyle name="Comma 2 3 2 4 2 2" xfId="17847" xr:uid="{5C77E41B-5A3A-48E5-A53F-B606A4BE5A81}"/>
    <cellStyle name="Comma 2 3 2 4 2 2 2" xfId="33145" xr:uid="{8DB350DF-6C7B-4C8E-952E-43EA64ACAEA8}"/>
    <cellStyle name="Comma 2 3 2 4 2 3" xfId="22821" xr:uid="{AA74A1EB-66B4-4839-8BE9-2CE5CEB8749D}"/>
    <cellStyle name="Comma 2 3 2 4 3" xfId="16632" xr:uid="{4B0489CB-91B0-477E-B8C1-19460591FA65}"/>
    <cellStyle name="Comma 2 3 2 4 3 2" xfId="31934" xr:uid="{347AF995-7AFE-47C4-9CBA-68758C11B15E}"/>
    <cellStyle name="Comma 2 3 2 4 4" xfId="20017" xr:uid="{BBF6302B-55FF-4291-9937-00638BDD0731}"/>
    <cellStyle name="Comma 2 3 2 5" xfId="4952" xr:uid="{F74F6751-7C44-4DEA-BE31-356F52371F00}"/>
    <cellStyle name="Comma 2 3 2 5 2" xfId="7791" xr:uid="{901CD332-A857-496C-BCE8-DE8C4D4C213A}"/>
    <cellStyle name="Comma 2 3 2 5 2 2" xfId="23131" xr:uid="{AE600511-89B3-4296-83CC-5F5071B15671}"/>
    <cellStyle name="Comma 2 3 2 5 3" xfId="16923" xr:uid="{4B21833F-F682-4953-B65F-3B8A7676C998}"/>
    <cellStyle name="Comma 2 3 2 5 3 2" xfId="32225" xr:uid="{42DFECC8-E1A1-4264-B76D-9F73C6BA499A}"/>
    <cellStyle name="Comma 2 3 2 5 4" xfId="20310" xr:uid="{D1168D27-CB17-43FF-A308-80D36C835D86}"/>
    <cellStyle name="Comma 2 3 2 6" xfId="5491" xr:uid="{4F3DD947-DC65-4DDB-A917-28D70BDEFFBB}"/>
    <cellStyle name="Comma 2 3 2 6 2" xfId="20835" xr:uid="{C65BC98E-2677-46A0-B440-CD42FC127DB5}"/>
    <cellStyle name="Comma 2 3 2 7" xfId="15370" xr:uid="{1D345C33-DD66-4B26-85FC-08C66BE01E27}"/>
    <cellStyle name="Comma 2 3 2 7 2" xfId="30699" xr:uid="{0EE96E56-16BF-4646-AE0D-8F63BCBC395D}"/>
    <cellStyle name="Comma 2 3 2 8" xfId="18882" xr:uid="{E0AFD250-9893-41D7-A94F-801615882B87}"/>
    <cellStyle name="Comma 2 3 2 9" xfId="45308" xr:uid="{A4D94FDC-4501-4AD8-BB60-3136DC5DE053}"/>
    <cellStyle name="Comma 2 3 3" xfId="1513" xr:uid="{1FD4A863-7B19-4B18-899D-F879A3765125}"/>
    <cellStyle name="Comma 2 3 3 2" xfId="1562" xr:uid="{C495849D-1F03-475E-9E8C-FDC5F43FF0A0}"/>
    <cellStyle name="Comma 2 3 3 2 2" xfId="2344" xr:uid="{1D49B826-72B8-4A68-88E4-1DC7BC5C368E}"/>
    <cellStyle name="Comma 2 3 3 2 2 2" xfId="6109" xr:uid="{BCDC831B-1AC1-4F0C-B21C-9EA562AA68C1}"/>
    <cellStyle name="Comma 2 3 3 2 2 2 2" xfId="17168" xr:uid="{FCAA77E6-B31B-4DFC-A465-7BA2CCD0F92B}"/>
    <cellStyle name="Comma 2 3 3 2 2 2 2 2" xfId="32466" xr:uid="{E60287F7-644D-4253-A33F-4F631F13B17B}"/>
    <cellStyle name="Comma 2 3 3 2 2 2 3" xfId="21450" xr:uid="{7DEAB640-34A4-4310-9A0C-497B560CC8FB}"/>
    <cellStyle name="Comma 2 3 3 2 2 3" xfId="15748" xr:uid="{59AAB733-3A1A-448D-A5C3-D2D6076DD8C2}"/>
    <cellStyle name="Comma 2 3 3 2 2 3 2" xfId="31077" xr:uid="{FC192D38-6372-4EBE-B8F6-561C1034957A}"/>
    <cellStyle name="Comma 2 3 3 2 2 4" xfId="19225" xr:uid="{7CDBD5A3-E419-4205-ADCA-D6B15D786910}"/>
    <cellStyle name="Comma 2 3 3 2 3" xfId="2343" xr:uid="{14774D87-69DD-4E13-BCED-9B80D22D27E7}"/>
    <cellStyle name="Comma 2 3 3 2 3 2" xfId="6108" xr:uid="{2A3C5127-E5A7-4838-908F-51749D45AA22}"/>
    <cellStyle name="Comma 2 3 3 2 3 2 2" xfId="17167" xr:uid="{49A301DE-B981-4D85-8A33-33EE2C728F2B}"/>
    <cellStyle name="Comma 2 3 3 2 3 2 2 2" xfId="32465" xr:uid="{C9CA2644-C9E8-42FA-9877-2AFC02D44AA3}"/>
    <cellStyle name="Comma 2 3 3 2 3 2 3" xfId="21449" xr:uid="{83D5EB9C-31CE-4396-8399-BDDA772DC62F}"/>
    <cellStyle name="Comma 2 3 3 2 3 3" xfId="15747" xr:uid="{CB588CFB-4B5F-4C46-A99F-F58D69CE4BBD}"/>
    <cellStyle name="Comma 2 3 3 2 3 3 2" xfId="31076" xr:uid="{2AD32D0B-9163-4F44-A769-788752C7CC9D}"/>
    <cellStyle name="Comma 2 3 3 2 3 4" xfId="19224" xr:uid="{0357BDD0-6B4C-4AD0-A9BB-DE8F09303034}"/>
    <cellStyle name="Comma 2 3 3 2 4" xfId="5757" xr:uid="{3D131637-96E5-42A5-8DBE-3A1936855D5D}"/>
    <cellStyle name="Comma 2 3 3 2 4 2" xfId="21100" xr:uid="{5DF5CFF5-6358-46FB-B89D-0629412B2C74}"/>
    <cellStyle name="Comma 2 3 3 2 5" xfId="19023" xr:uid="{A9DA11FF-5284-41D0-88EC-D90FD9D1B843}"/>
    <cellStyle name="Comma 2 3 3 3" xfId="1688" xr:uid="{0AE30DBF-EC0A-4E66-AF24-6E403A5A23B2}"/>
    <cellStyle name="Comma 2 3 3 3 2" xfId="4859" xr:uid="{40AA3B66-66BE-4350-BB33-306706938747}"/>
    <cellStyle name="Comma 2 3 3 3 2 2" xfId="7700" xr:uid="{8B3073F3-463A-403F-B5E9-79E3E0C25596}"/>
    <cellStyle name="Comma 2 3 3 3 2 2 2" xfId="18052" xr:uid="{4D06DFFE-E34B-4052-BE2F-3C7B99ED8804}"/>
    <cellStyle name="Comma 2 3 3 3 2 2 2 2" xfId="33350" xr:uid="{E64DA959-CF8C-494A-841D-FAB4694D11AD}"/>
    <cellStyle name="Comma 2 3 3 3 2 2 3" xfId="23040" xr:uid="{5BAFE673-CA42-4997-B4CE-8633A2F49294}"/>
    <cellStyle name="Comma 2 3 3 3 2 3" xfId="16837" xr:uid="{12E3CC27-2229-4B27-9A51-CC0D876AC49D}"/>
    <cellStyle name="Comma 2 3 3 3 2 3 2" xfId="32139" xr:uid="{B9C8F9A1-15EC-4A10-9B04-CC1BC2EA4028}"/>
    <cellStyle name="Comma 2 3 3 3 2 4" xfId="20222" xr:uid="{147CAC6D-AC7B-4B0D-81B0-C1E38E6AAA7F}"/>
    <cellStyle name="Comma 2 3 3 3 3" xfId="5131" xr:uid="{C058A5B9-ACAD-4C67-A4E4-A67C2F9A26D3}"/>
    <cellStyle name="Comma 2 3 3 3 3 2" xfId="7966" xr:uid="{6D092C57-D7B2-4DEA-8B10-9DF5CD688F1A}"/>
    <cellStyle name="Comma 2 3 3 3 3 2 2" xfId="23306" xr:uid="{F7D7DABD-75A6-41BC-978C-B3D790F6D9AB}"/>
    <cellStyle name="Comma 2 3 3 3 3 3" xfId="17102" xr:uid="{A0B5B729-36DE-49EF-B898-76D792F43B68}"/>
    <cellStyle name="Comma 2 3 3 3 3 3 2" xfId="32400" xr:uid="{5DED5DD0-F0A1-43E5-9AE2-E443324457D1}"/>
    <cellStyle name="Comma 2 3 3 3 3 4" xfId="20485" xr:uid="{3D51917A-EF9F-4349-8D08-D1CE9593A8F8}"/>
    <cellStyle name="Comma 2 3 3 3 4" xfId="5882" xr:uid="{C766E087-0C18-44BA-98E7-7CF087A1B09A}"/>
    <cellStyle name="Comma 2 3 3 3 4 2" xfId="21225" xr:uid="{1F07C4DD-1FB6-41F5-BD9E-31BB9E29C824}"/>
    <cellStyle name="Comma 2 3 3 3 5" xfId="15676" xr:uid="{128D8FA9-6FB2-4A28-8A63-D6ABFE9F0C1F}"/>
    <cellStyle name="Comma 2 3 3 3 5 2" xfId="31005" xr:uid="{A44E43A9-2B1D-4847-8BA7-EE798E6B1163}"/>
    <cellStyle name="Comma 2 3 3 3 6" xfId="19148" xr:uid="{C903B389-678E-4159-83A9-D08BE5863B24}"/>
    <cellStyle name="Comma 2 3 3 4" xfId="2342" xr:uid="{BF2AD534-E272-45F8-8DBC-D44AD13928ED}"/>
    <cellStyle name="Comma 2 3 3 4 2" xfId="6107" xr:uid="{2A046E2B-A110-4186-A844-02CBBB7A973F}"/>
    <cellStyle name="Comma 2 3 3 4 2 2" xfId="17166" xr:uid="{EDE4C673-A55B-420F-BC20-BC4F6C5DFFF0}"/>
    <cellStyle name="Comma 2 3 3 4 2 2 2" xfId="32464" xr:uid="{E297493A-0077-4A69-8230-E0623CD7D8DD}"/>
    <cellStyle name="Comma 2 3 3 4 2 3" xfId="21448" xr:uid="{D4DAB3B4-07AD-4F00-9B63-2CC68596C5AC}"/>
    <cellStyle name="Comma 2 3 3 4 3" xfId="15746" xr:uid="{441EAAD7-4764-4789-A7AF-0C6F4E480D5B}"/>
    <cellStyle name="Comma 2 3 3 4 3 2" xfId="31075" xr:uid="{6DA4DEDF-7B2C-4015-95BC-2910295C0123}"/>
    <cellStyle name="Comma 2 3 3 4 4" xfId="19223" xr:uid="{981DA02D-FA18-4950-BA4D-4BCB892D7395}"/>
    <cellStyle name="Comma 2 3 3 5" xfId="5721" xr:uid="{199D5D50-36BF-41B8-B6E1-E5BE2E6DC4C8}"/>
    <cellStyle name="Comma 2 3 3 5 2" xfId="21064" xr:uid="{8F57AC29-9F7C-4708-BE5F-C41B2FF6F510}"/>
    <cellStyle name="Comma 2 3 3 6" xfId="18995" xr:uid="{8679C52E-F23B-44F8-96E9-C970771ED11E}"/>
    <cellStyle name="Comma 2 3 3 7" xfId="45371" xr:uid="{98768A01-4DF2-4405-BD8E-1D9F3154BA89}"/>
    <cellStyle name="Comma 2 3 3 8" xfId="45550" xr:uid="{77FFA10D-A10A-4FEB-AA9D-012C71311E5C}"/>
    <cellStyle name="Comma 2 3 4" xfId="54" xr:uid="{B9CF3C94-5BD0-4BB6-85BF-3B7721756A54}"/>
    <cellStyle name="Comma 2 3 4 2" xfId="2345" xr:uid="{227DD670-D9EE-4210-8E0B-2CE6AA8D1E72}"/>
    <cellStyle name="Comma 2 3 4 2 2" xfId="6110" xr:uid="{35221BF6-AAEE-4F6E-89A1-032B4CF765C8}"/>
    <cellStyle name="Comma 2 3 4 2 2 2" xfId="17169" xr:uid="{E576FEB1-A6B0-4A64-BE93-8504065158B2}"/>
    <cellStyle name="Comma 2 3 4 2 2 2 2" xfId="32467" xr:uid="{BE34A13C-067F-498C-B841-DD039914728A}"/>
    <cellStyle name="Comma 2 3 4 2 2 3" xfId="21451" xr:uid="{4BA32481-EAC3-40A6-9A96-5771AFC69916}"/>
    <cellStyle name="Comma 2 3 4 2 3" xfId="15749" xr:uid="{3946CF6A-28CC-4FEE-B85E-8C124F6D1DB7}"/>
    <cellStyle name="Comma 2 3 4 2 3 2" xfId="31078" xr:uid="{2312D02E-C709-4FE0-8BED-446DFAAA0AD3}"/>
    <cellStyle name="Comma 2 3 4 2 4" xfId="19226" xr:uid="{D5D2F7C0-0787-4D36-8619-FE962651103B}"/>
    <cellStyle name="Comma 2 3 4 3" xfId="4701" xr:uid="{5886B3D6-E704-4F8C-A8C1-078CB592BB0E}"/>
    <cellStyle name="Comma 2 3 4 3 2" xfId="7549" xr:uid="{948CAA22-7B5C-4021-873D-24C54DD68836}"/>
    <cellStyle name="Comma 2 3 4 3 2 2" xfId="17908" xr:uid="{A873A184-7957-400A-A9E5-44BABA767466}"/>
    <cellStyle name="Comma 2 3 4 3 2 2 2" xfId="33206" xr:uid="{D710D333-1688-4CD3-A2A3-3F846755F993}"/>
    <cellStyle name="Comma 2 3 4 3 2 3" xfId="22889" xr:uid="{3620B85D-B3DF-4C42-A341-0B6A330EB0E1}"/>
    <cellStyle name="Comma 2 3 4 3 3" xfId="16693" xr:uid="{295AB8FF-254D-4990-9F9E-92E78F5CE0B1}"/>
    <cellStyle name="Comma 2 3 4 3 3 2" xfId="31995" xr:uid="{7E33179D-4C77-4C6C-A139-7C46C5EB87E4}"/>
    <cellStyle name="Comma 2 3 4 3 4" xfId="20078" xr:uid="{F91F7483-82BD-463F-B68B-5D876BA6BB39}"/>
    <cellStyle name="Comma 2 3 4 4" xfId="5733" xr:uid="{0C49C905-2D86-4F5A-9800-46F3D60A4A5A}"/>
    <cellStyle name="Comma 2 3 4 4 2" xfId="21076" xr:uid="{A5C27B51-345A-40C4-90FE-4F2A77BEFFF7}"/>
    <cellStyle name="Comma 2 3 4 5" xfId="19003" xr:uid="{D813FF21-F01D-4B11-B6D6-8570A4C3FBFB}"/>
    <cellStyle name="Comma 2 3 4 6" xfId="1529" xr:uid="{D39A48E9-B3E8-4472-9FED-1552462BED17}"/>
    <cellStyle name="Comma 2 3 5" xfId="1580" xr:uid="{19B3303D-4706-4E2A-B9CF-AD3EFEF37D89}"/>
    <cellStyle name="Comma 2 3 5 2" xfId="2347" xr:uid="{888DB1BA-9DA2-4329-92DB-92673D1681D6}"/>
    <cellStyle name="Comma 2 3 5 2 2" xfId="6112" xr:uid="{2D67AFC0-560F-4BAE-BE9B-0CE1EC22CD8A}"/>
    <cellStyle name="Comma 2 3 5 2 2 2" xfId="17171" xr:uid="{F678D228-4028-4FE2-A63E-AAC9FC79305F}"/>
    <cellStyle name="Comma 2 3 5 2 2 2 2" xfId="32469" xr:uid="{2FB97F56-A960-40F2-91DD-9CFEAE47AAF2}"/>
    <cellStyle name="Comma 2 3 5 2 2 3" xfId="21453" xr:uid="{7910178C-14D4-4E7A-A48C-77500966879A}"/>
    <cellStyle name="Comma 2 3 5 2 3" xfId="15751" xr:uid="{F3A1C859-825D-4AAE-91E3-82340216CF8B}"/>
    <cellStyle name="Comma 2 3 5 2 3 2" xfId="31080" xr:uid="{B0F49949-256B-4A59-9358-90A473D115DC}"/>
    <cellStyle name="Comma 2 3 5 2 4" xfId="19228" xr:uid="{6F50F8EC-A9AB-42A8-8B5A-566CC4A6DC74}"/>
    <cellStyle name="Comma 2 3 5 3" xfId="2346" xr:uid="{0290B17B-6953-42D9-8D8F-4B9B1E4C3732}"/>
    <cellStyle name="Comma 2 3 5 3 2" xfId="6111" xr:uid="{C1374338-7699-471F-9EC4-135AE80C5A3D}"/>
    <cellStyle name="Comma 2 3 5 3 2 2" xfId="17170" xr:uid="{DC1621A3-27D1-4D3A-A579-52A942B795E8}"/>
    <cellStyle name="Comma 2 3 5 3 2 2 2" xfId="32468" xr:uid="{AB6FB35C-18EE-4AED-B8B8-F314026FC7EF}"/>
    <cellStyle name="Comma 2 3 5 3 2 3" xfId="21452" xr:uid="{29B22E40-56C5-4554-B157-B9D3DF472F17}"/>
    <cellStyle name="Comma 2 3 5 3 3" xfId="15750" xr:uid="{0B1142B9-2B5F-482E-A53C-8599B9659E25}"/>
    <cellStyle name="Comma 2 3 5 3 3 2" xfId="31079" xr:uid="{971312E4-B5A2-4113-B364-BA58E9D8AA4B}"/>
    <cellStyle name="Comma 2 3 5 3 4" xfId="19227" xr:uid="{3BE34FD6-3A37-4254-9D95-6DB5B43AF8EB}"/>
    <cellStyle name="Comma 2 3 5 4" xfId="4751" xr:uid="{498FD968-724C-47C9-BA7B-E22683D7DA22}"/>
    <cellStyle name="Comma 2 3 5 4 2" xfId="7592" xr:uid="{2AF452AE-F298-40FD-BCC8-DA5737890E93}"/>
    <cellStyle name="Comma 2 3 5 4 2 2" xfId="17944" xr:uid="{9249C80F-BE58-44E2-A6FE-3250D57C4E49}"/>
    <cellStyle name="Comma 2 3 5 4 2 2 2" xfId="33242" xr:uid="{DC2829D4-1734-41B4-96B9-C9FD8141AB14}"/>
    <cellStyle name="Comma 2 3 5 4 2 3" xfId="22932" xr:uid="{44E3BB0A-C92C-4E26-8C7A-500DC34F3FEA}"/>
    <cellStyle name="Comma 2 3 5 4 3" xfId="16729" xr:uid="{EE3FFA92-5256-4422-B16D-69993A12F301}"/>
    <cellStyle name="Comma 2 3 5 4 3 2" xfId="32031" xr:uid="{FF74D48F-8DA3-415C-BBE5-69A411070553}"/>
    <cellStyle name="Comma 2 3 5 4 4" xfId="20114" xr:uid="{CDF147DB-189F-4874-82B1-522E9742265D}"/>
    <cellStyle name="Comma 2 3 5 5" xfId="5023" xr:uid="{E285F523-C0A9-4C78-9596-8F2B10C9668F}"/>
    <cellStyle name="Comma 2 3 5 5 2" xfId="7858" xr:uid="{2328D922-6021-4DD1-A727-39E89289DE3E}"/>
    <cellStyle name="Comma 2 3 5 5 2 2" xfId="23198" xr:uid="{63FCCB9E-C075-4747-8F3A-048EE232588E}"/>
    <cellStyle name="Comma 2 3 5 5 3" xfId="16994" xr:uid="{938C45BC-9FD3-4817-94CB-F157861EF1FF}"/>
    <cellStyle name="Comma 2 3 5 5 3 2" xfId="32292" xr:uid="{9EE772D7-E44F-4F23-AAB8-1918E8DEC619}"/>
    <cellStyle name="Comma 2 3 5 5 4" xfId="20377" xr:uid="{5E664459-D8AE-4B03-A039-1B80B1A39244}"/>
    <cellStyle name="Comma 2 3 5 6" xfId="5774" xr:uid="{C952CD5C-24E4-4AA7-9F45-F1A04FB6683A}"/>
    <cellStyle name="Comma 2 3 5 6 2" xfId="21117" xr:uid="{0CD6DA20-5DE1-41E7-AFA7-75E26FA95A1A}"/>
    <cellStyle name="Comma 2 3 5 7" xfId="15568" xr:uid="{70C4C060-4BDE-47D5-B22C-E730B0EF0126}"/>
    <cellStyle name="Comma 2 3 5 7 2" xfId="30897" xr:uid="{5818DB12-BCA3-4071-8CF0-94BE10DB5947}"/>
    <cellStyle name="Comma 2 3 5 8" xfId="19040" xr:uid="{DC84E05F-C3A3-43F0-93E2-83B1A8009697}"/>
    <cellStyle name="Comma 2 3 6" xfId="1721" xr:uid="{BD011B8B-D0D0-4E3F-B766-666B26690DAD}"/>
    <cellStyle name="Comma 2 3 6 2" xfId="2349" xr:uid="{D2A473B3-C8A4-4550-A721-5B004D8E0475}"/>
    <cellStyle name="Comma 2 3 6 2 2" xfId="6114" xr:uid="{F414AF88-DD68-4AFD-8D11-73F4DF32A456}"/>
    <cellStyle name="Comma 2 3 6 2 2 2" xfId="17173" xr:uid="{37226D46-9645-41E5-84EB-CC96AAD9B024}"/>
    <cellStyle name="Comma 2 3 6 2 2 2 2" xfId="32471" xr:uid="{0F9EF887-95ED-4699-824B-DD1AED359DE2}"/>
    <cellStyle name="Comma 2 3 6 2 2 3" xfId="21455" xr:uid="{1CA39753-76D7-4596-94BD-F3A16D5C4E7E}"/>
    <cellStyle name="Comma 2 3 6 2 3" xfId="15753" xr:uid="{CBDA27C8-00DB-4829-8B93-B98B141C9C76}"/>
    <cellStyle name="Comma 2 3 6 2 3 2" xfId="31082" xr:uid="{DE28D191-2518-4FDA-B805-58A09F7E3BF1}"/>
    <cellStyle name="Comma 2 3 6 2 4" xfId="19230" xr:uid="{CAE44AFA-9A83-46F2-8CEC-2ED895450AA3}"/>
    <cellStyle name="Comma 2 3 6 3" xfId="2348" xr:uid="{DED123AA-2593-4EFD-A16D-9F108C6F4FFC}"/>
    <cellStyle name="Comma 2 3 6 3 2" xfId="6113" xr:uid="{67501537-819B-4ECC-872E-77F77417A31E}"/>
    <cellStyle name="Comma 2 3 6 3 2 2" xfId="17172" xr:uid="{51D0C746-D5AC-4F26-8D72-0394F6579689}"/>
    <cellStyle name="Comma 2 3 6 3 2 2 2" xfId="32470" xr:uid="{B1CF8EED-C3BD-4CF2-93EE-273275CCE403}"/>
    <cellStyle name="Comma 2 3 6 3 2 3" xfId="21454" xr:uid="{6EA244D4-A60F-41B6-A089-279B7057F42E}"/>
    <cellStyle name="Comma 2 3 6 3 3" xfId="15752" xr:uid="{6E681C79-8DB1-424E-A665-5B9A961C327B}"/>
    <cellStyle name="Comma 2 3 6 3 3 2" xfId="31081" xr:uid="{0E266502-96EC-4FFD-9103-4D1FB4270ECC}"/>
    <cellStyle name="Comma 2 3 6 3 4" xfId="19229" xr:uid="{15DEB125-5271-4F8F-A14C-824CCF4E4311}"/>
    <cellStyle name="Comma 2 3 6 4" xfId="4879" xr:uid="{17EF6D2B-C7C5-45E3-B0AE-03853B415FD6}"/>
    <cellStyle name="Comma 2 3 6 4 2" xfId="7719" xr:uid="{BAFCB0F9-2259-4994-9E69-23A501D6F0DF}"/>
    <cellStyle name="Comma 2 3 6 4 2 2" xfId="18069" xr:uid="{62A85EE8-692F-4D5D-AEC4-57EE44B81730}"/>
    <cellStyle name="Comma 2 3 6 4 2 2 2" xfId="33367" xr:uid="{16504DA2-0068-4283-ACF8-F9E7509F59E7}"/>
    <cellStyle name="Comma 2 3 6 4 2 3" xfId="23059" xr:uid="{70020340-9EB8-49B5-A582-AB3832AEA5DB}"/>
    <cellStyle name="Comma 2 3 6 4 3" xfId="16854" xr:uid="{A0D86BB2-79F4-4B98-9C1E-E42CCBDC39F8}"/>
    <cellStyle name="Comma 2 3 6 4 3 2" xfId="32156" xr:uid="{FC6AC0AC-F2FE-4062-BD32-EE1F7450993C}"/>
    <cellStyle name="Comma 2 3 6 4 4" xfId="20239" xr:uid="{98194CF3-5F6D-443A-8BD3-9F3507E78B55}"/>
    <cellStyle name="Comma 2 3 6 5" xfId="5144" xr:uid="{111E2A1C-BFC3-4915-80A2-2289BE9F6C4C}"/>
    <cellStyle name="Comma 2 3 6 5 2" xfId="7979" xr:uid="{6D35EF3C-F15A-4AED-8904-B96197CECE3A}"/>
    <cellStyle name="Comma 2 3 6 5 2 2" xfId="23319" xr:uid="{9A4842FD-91F7-49C1-BBEC-AEFC62728E85}"/>
    <cellStyle name="Comma 2 3 6 5 3" xfId="17115" xr:uid="{04BBB113-FF93-4629-A52C-4F2025844362}"/>
    <cellStyle name="Comma 2 3 6 5 3 2" xfId="32413" xr:uid="{F59667B6-EB52-4A65-B6A6-F1A955FE7601}"/>
    <cellStyle name="Comma 2 3 6 5 4" xfId="20498" xr:uid="{412E44B7-9028-401B-B556-5D5EBFD95E27}"/>
    <cellStyle name="Comma 2 3 6 6" xfId="5908" xr:uid="{F52E42B3-6C49-456E-B582-FEE848C28BFC}"/>
    <cellStyle name="Comma 2 3 6 6 2" xfId="21250" xr:uid="{7AE717CE-0E38-498F-9685-3C887B41355C}"/>
    <cellStyle name="Comma 2 3 6 7" xfId="15690" xr:uid="{2E4BBC99-3208-4AAA-8DD5-F8E086C1AF7D}"/>
    <cellStyle name="Comma 2 3 6 7 2" xfId="31019" xr:uid="{F89B3833-AD59-4C79-B8A2-833427BB4F8E}"/>
    <cellStyle name="Comma 2 3 6 8" xfId="19165" xr:uid="{7DE115BE-CCEA-49EC-BC3B-7F9862BA8F13}"/>
    <cellStyle name="Comma 2 3 7" xfId="2350" xr:uid="{4F4834BB-C03A-4FDA-8AF2-63A0D73456C0}"/>
    <cellStyle name="Comma 2 3 7 2" xfId="6115" xr:uid="{FE0B83C7-38A6-4374-9AB9-B7138210D2B0}"/>
    <cellStyle name="Comma 2 3 7 2 2" xfId="17174" xr:uid="{414D6948-0C88-4423-8B0E-8617924AC64F}"/>
    <cellStyle name="Comma 2 3 7 2 2 2" xfId="32472" xr:uid="{0E5BED71-5472-44FF-A984-F93F6876C356}"/>
    <cellStyle name="Comma 2 3 7 2 3" xfId="21456" xr:uid="{25B778FF-CDC2-43C9-818B-2235A5CD4A88}"/>
    <cellStyle name="Comma 2 3 7 3" xfId="15754" xr:uid="{C33137EF-4BA8-4852-AFC1-12DE4E353A38}"/>
    <cellStyle name="Comma 2 3 7 3 2" xfId="31083" xr:uid="{720DD1EB-FB21-480E-A372-F6F10867CDD0}"/>
    <cellStyle name="Comma 2 3 7 4" xfId="19231" xr:uid="{4DF77EEE-0F94-483E-9757-4C69F322787C}"/>
    <cellStyle name="Comma 2 3 8" xfId="2351" xr:uid="{91893948-885E-445A-AC6B-203EF29C01C5}"/>
    <cellStyle name="Comma 2 3 8 2" xfId="6116" xr:uid="{ED42C27B-3248-4418-98E4-15F05A1E62FA}"/>
    <cellStyle name="Comma 2 3 8 2 2" xfId="17175" xr:uid="{C804FAA4-1DA1-4A73-B4D9-E2D8290FF45B}"/>
    <cellStyle name="Comma 2 3 8 2 2 2" xfId="32473" xr:uid="{F856B9A2-401B-4E30-AAAB-2FA8098B03EC}"/>
    <cellStyle name="Comma 2 3 8 2 3" xfId="21457" xr:uid="{7C675FBC-0066-41F5-A048-09E11E1AFF71}"/>
    <cellStyle name="Comma 2 3 8 3" xfId="15755" xr:uid="{9017B9D7-5107-40DD-A13B-84A23F556EFF}"/>
    <cellStyle name="Comma 2 3 8 3 2" xfId="31084" xr:uid="{7E0A7B99-8049-46D2-A12A-428D64D3200E}"/>
    <cellStyle name="Comma 2 3 8 4" xfId="19232" xr:uid="{3D5B139C-10DA-406A-B96D-C1C7D731A486}"/>
    <cellStyle name="Comma 2 3 9" xfId="4365" xr:uid="{2B001232-C1E3-4821-BFE7-3C3B18699EFB}"/>
    <cellStyle name="Comma 2 3 9 2" xfId="7224" xr:uid="{626A2390-1AF7-4601-A6E2-A05C71903C58}"/>
    <cellStyle name="Comma 2 3 9 2 2" xfId="17595" xr:uid="{A8CC021D-4C90-4F65-8FD0-F8BE97990011}"/>
    <cellStyle name="Comma 2 3 9 2 2 2" xfId="32893" xr:uid="{33FBD8FC-25DF-43D7-8EB3-DFE0DAFD2BC2}"/>
    <cellStyle name="Comma 2 3 9 2 3" xfId="22565" xr:uid="{0C0FE69D-B026-41BB-80C4-F5F9B5FD67EC}"/>
    <cellStyle name="Comma 2 3 9 3" xfId="16379" xr:uid="{1072B11E-5377-4654-9EC2-85AB01A70184}"/>
    <cellStyle name="Comma 2 3 9 3 2" xfId="31681" xr:uid="{5D0EE66B-E55F-4811-BF19-513BE0CABD67}"/>
    <cellStyle name="Comma 2 3 9 4" xfId="19765" xr:uid="{36A20EFC-87C8-46CE-B568-D34E3AFEA99B}"/>
    <cellStyle name="Comma 2 30" xfId="45409" xr:uid="{F2A41ABE-52E4-430C-BD37-6635F660532D}"/>
    <cellStyle name="Comma 2 31" xfId="44722" xr:uid="{C3212A05-1903-40E0-8F3D-E125F84C1CA1}"/>
    <cellStyle name="Comma 2 32" xfId="45447" xr:uid="{107E961F-649A-4BBB-8ED9-8094AD4D959D}"/>
    <cellStyle name="Comma 2 33" xfId="63" xr:uid="{7C4984F7-FA38-4CAA-B741-A10144E1A977}"/>
    <cellStyle name="Comma 2 4" xfId="198" xr:uid="{AA075E7C-75BD-4858-BA13-4B3361AD847C}"/>
    <cellStyle name="Comma 2 4 10" xfId="45618" xr:uid="{25494B19-5B3B-4454-900E-547F0FE1D142}"/>
    <cellStyle name="Comma 2 4 2" xfId="1579" xr:uid="{C8CAA58E-974B-4276-80FA-1C09C0530A45}"/>
    <cellStyle name="Comma 2 4 2 2" xfId="2353" xr:uid="{C882D3ED-A224-4997-8551-47F538173090}"/>
    <cellStyle name="Comma 2 4 2 2 2" xfId="6118" xr:uid="{BDBE6E91-5142-44AE-A9BB-615C14385F34}"/>
    <cellStyle name="Comma 2 4 2 2 2 2" xfId="17177" xr:uid="{2CF75FBC-2D76-4D81-81DF-2477521B4336}"/>
    <cellStyle name="Comma 2 4 2 2 2 2 2" xfId="32475" xr:uid="{3461DB2B-087C-49D9-8502-91A8E0DCB685}"/>
    <cellStyle name="Comma 2 4 2 2 2 3" xfId="21459" xr:uid="{919DB414-FCFD-43D9-8674-5A08D735F825}"/>
    <cellStyle name="Comma 2 4 2 2 3" xfId="15757" xr:uid="{4B3FA877-36E7-4ED4-AE0C-B70311E5DF72}"/>
    <cellStyle name="Comma 2 4 2 2 3 2" xfId="31086" xr:uid="{B388FFE8-313E-416C-8235-D9F761FBA0E2}"/>
    <cellStyle name="Comma 2 4 2 2 4" xfId="19234" xr:uid="{6D84040D-E4AC-439B-B07C-F334CFC618D5}"/>
    <cellStyle name="Comma 2 4 2 2 5" xfId="45826" xr:uid="{6AC33B4D-AAC1-4C3F-9337-D28530C63DF2}"/>
    <cellStyle name="Comma 2 4 2 3" xfId="4750" xr:uid="{1CDA0AC4-BE6F-470A-9C40-F8DA2489AD9F}"/>
    <cellStyle name="Comma 2 4 2 3 2" xfId="7591" xr:uid="{12C6004D-826E-4222-8EE8-24A3AA002706}"/>
    <cellStyle name="Comma 2 4 2 3 2 2" xfId="17943" xr:uid="{77574BB1-A5DC-4FF5-A646-F5CCFF861828}"/>
    <cellStyle name="Comma 2 4 2 3 2 2 2" xfId="33241" xr:uid="{355AFC1B-C66F-4949-9D8A-C87CBCAE9882}"/>
    <cellStyle name="Comma 2 4 2 3 2 3" xfId="22931" xr:uid="{36FF5F9A-3761-40FD-8168-A0F4F380EC88}"/>
    <cellStyle name="Comma 2 4 2 3 3" xfId="16728" xr:uid="{01F93F62-0A58-40D3-8648-CA712819DD87}"/>
    <cellStyle name="Comma 2 4 2 3 3 2" xfId="32030" xr:uid="{24B5788A-7B64-4489-A22D-ECC95D714ED0}"/>
    <cellStyle name="Comma 2 4 2 3 4" xfId="20113" xr:uid="{34172DD6-C34C-4999-9DB4-2A2474B7F482}"/>
    <cellStyle name="Comma 2 4 2 4" xfId="5022" xr:uid="{8D6A806C-4F3A-4146-9437-EC2DB5B9D90E}"/>
    <cellStyle name="Comma 2 4 2 4 2" xfId="7857" xr:uid="{146AF17C-BCE5-4AB7-B924-D9CE43D8A929}"/>
    <cellStyle name="Comma 2 4 2 4 2 2" xfId="23197" xr:uid="{E22EF9A6-7407-4277-B012-59763B427EF3}"/>
    <cellStyle name="Comma 2 4 2 4 3" xfId="16993" xr:uid="{EA1E4563-0766-4FA9-A344-CDBA867E9F78}"/>
    <cellStyle name="Comma 2 4 2 4 3 2" xfId="32291" xr:uid="{EE456BCA-18D0-402C-98C3-73C94E84CA97}"/>
    <cellStyle name="Comma 2 4 2 4 4" xfId="20376" xr:uid="{A6702BAB-613B-4C8B-AA77-45F87DAF37C6}"/>
    <cellStyle name="Comma 2 4 2 5" xfId="5773" xr:uid="{37CFC0BA-22CF-4AFC-8328-9090BECEB5AB}"/>
    <cellStyle name="Comma 2 4 2 5 2" xfId="21116" xr:uid="{BE80F47B-6880-4230-9200-B70E21CDEBB4}"/>
    <cellStyle name="Comma 2 4 2 6" xfId="15567" xr:uid="{7DC057AE-9B8B-4DCB-BA8E-867A5821D158}"/>
    <cellStyle name="Comma 2 4 2 6 2" xfId="30896" xr:uid="{921CD442-9390-4308-B127-CFCF3FE6BB62}"/>
    <cellStyle name="Comma 2 4 2 7" xfId="19039" xr:uid="{FAAE97C0-2721-4289-A5CB-539EF399EDB8}"/>
    <cellStyle name="Comma 2 4 2 8" xfId="45289" xr:uid="{123C45FF-729C-429C-B0C1-028600060EB0}"/>
    <cellStyle name="Comma 2 4 2 9" xfId="45698" xr:uid="{5F447EAE-607D-4C3C-B9A8-C48B706ECECC}"/>
    <cellStyle name="Comma 2 4 3" xfId="2354" xr:uid="{77FEA183-1860-4CA0-AD92-AA3B077A9F3D}"/>
    <cellStyle name="Comma 2 4 3 2" xfId="45762" xr:uid="{5556A1D5-8F55-4D36-944D-37008B57F151}"/>
    <cellStyle name="Comma 2 4 4" xfId="2355" xr:uid="{5F7B9D18-41C9-4431-81EB-FF2272D05955}"/>
    <cellStyle name="Comma 2 4 4 2" xfId="6120" xr:uid="{45CC81F4-E599-4505-A920-39AD1A131C61}"/>
    <cellStyle name="Comma 2 4 4 2 2" xfId="17178" xr:uid="{B7E2B598-2799-478E-A6AD-EE8234A16A51}"/>
    <cellStyle name="Comma 2 4 4 2 2 2" xfId="32476" xr:uid="{63A3699B-8F24-442F-870B-78449223A7FF}"/>
    <cellStyle name="Comma 2 4 4 2 3" xfId="21461" xr:uid="{1B36FBB3-0C31-4625-BF16-9E12B053B21C}"/>
    <cellStyle name="Comma 2 4 4 3" xfId="15758" xr:uid="{F0A469AD-61CE-45FB-9963-C390234CB9ED}"/>
    <cellStyle name="Comma 2 4 4 3 2" xfId="31087" xr:uid="{AEDD2913-A012-4505-A34F-DC58FC71DB46}"/>
    <cellStyle name="Comma 2 4 4 4" xfId="19235" xr:uid="{125AFFD4-3978-4191-B2DB-205410508D48}"/>
    <cellStyle name="Comma 2 4 5" xfId="2356" xr:uid="{4167633F-B91D-40B2-859F-C1FF7CCD978D}"/>
    <cellStyle name="Comma 2 4 5 2" xfId="6121" xr:uid="{7CC0E081-8C8A-4573-B17D-D2249A9E742D}"/>
    <cellStyle name="Comma 2 4 5 2 2" xfId="17179" xr:uid="{65F5458B-43A1-4DF5-95EA-FBB5802D9157}"/>
    <cellStyle name="Comma 2 4 5 2 2 2" xfId="32477" xr:uid="{F8DE9A1D-E3C0-4F4E-85B6-9D74FCC90C38}"/>
    <cellStyle name="Comma 2 4 5 2 3" xfId="21462" xr:uid="{6AEB3183-F2D3-4DD6-8812-B5A830C26FFD}"/>
    <cellStyle name="Comma 2 4 5 3" xfId="15759" xr:uid="{AD9BDE19-F8CD-406F-9960-67A534FA3C07}"/>
    <cellStyle name="Comma 2 4 5 3 2" xfId="31088" xr:uid="{BB293D58-C2CE-49C3-BC1A-5B34DE6F7AEB}"/>
    <cellStyle name="Comma 2 4 5 4" xfId="19236" xr:uid="{52CF3BB5-C29C-406E-9679-3A2C029A5D2C}"/>
    <cellStyle name="Comma 2 4 6" xfId="2352" xr:uid="{AD472B67-1619-4B12-AA83-A36142EA0812}"/>
    <cellStyle name="Comma 2 4 6 2" xfId="6117" xr:uid="{6D224DD0-E106-40BF-A5D1-40B89CFE565C}"/>
    <cellStyle name="Comma 2 4 6 2 2" xfId="17176" xr:uid="{51986BB6-7489-46BC-9F5E-FE67E52F1DA9}"/>
    <cellStyle name="Comma 2 4 6 2 2 2" xfId="32474" xr:uid="{7ECD5214-7505-4029-B412-F23F528A77EF}"/>
    <cellStyle name="Comma 2 4 6 2 3" xfId="21458" xr:uid="{A41EF17D-DC7B-4322-8951-0555CDC55E73}"/>
    <cellStyle name="Comma 2 4 6 3" xfId="15756" xr:uid="{ADF17D47-AF3C-46F8-B2AC-E375FB82EE07}"/>
    <cellStyle name="Comma 2 4 6 3 2" xfId="31085" xr:uid="{8EAE7B2D-76F2-471F-BA1E-E9040A9AA765}"/>
    <cellStyle name="Comma 2 4 6 4" xfId="19233" xr:uid="{B79C3303-1055-42A9-A41E-3D7BC25DE504}"/>
    <cellStyle name="Comma 2 4 7" xfId="5199" xr:uid="{C9F7D67B-C7CB-4B33-A727-A9A0632D29CE}"/>
    <cellStyle name="Comma 2 4 7 2" xfId="20543" xr:uid="{9D1DE8BA-CA3D-4ABC-B746-DE8979463DA3}"/>
    <cellStyle name="Comma 2 4 8" xfId="18805" xr:uid="{DD4F09EA-71D2-41CE-B0BB-33DB27C6E9F4}"/>
    <cellStyle name="Comma 2 4 9" xfId="44932" xr:uid="{479057F8-87E7-45F2-98FB-6D5AA4709925}"/>
    <cellStyle name="Comma 2 5" xfId="61" xr:uid="{CF657A4F-FAF3-4104-9910-D83A8324E3F4}"/>
    <cellStyle name="Comma 2 5 10" xfId="18812" xr:uid="{C3D81F1B-7B75-43E2-8B6D-C8BC363F14F3}"/>
    <cellStyle name="Comma 2 5 11" xfId="206" xr:uid="{16E3F1F1-BCE5-43BE-82C5-BDEAA91298BC}"/>
    <cellStyle name="Comma 2 5 12" xfId="44684" xr:uid="{EF51B653-ADD7-4EBB-BE79-35A5F969C75F}"/>
    <cellStyle name="Comma 2 5 13" xfId="45025" xr:uid="{D8F6DA45-5B4E-4197-BBD9-EFD55FF362A6}"/>
    <cellStyle name="Comma 2 5 2" xfId="1586" xr:uid="{51A7F897-AFB2-47F8-8451-7814CCE3D23B}"/>
    <cellStyle name="Comma 2 5 2 10" xfId="45293" xr:uid="{829B044E-A68D-4E84-A647-1E32838B4AF3}"/>
    <cellStyle name="Comma 2 5 2 2" xfId="2359" xr:uid="{0AB03227-E39D-4883-B731-0B5F14ACAE66}"/>
    <cellStyle name="Comma 2 5 2 2 2" xfId="6124" xr:uid="{4DEA7CD7-F96E-4E1A-B848-6B339C6E732B}"/>
    <cellStyle name="Comma 2 5 2 2 2 2" xfId="17182" xr:uid="{07B265AE-E10B-4B7B-934E-FC941EAAE373}"/>
    <cellStyle name="Comma 2 5 2 2 2 2 2" xfId="32480" xr:uid="{D868E233-2FDF-4210-B4EF-6EDF4BE8AC63}"/>
    <cellStyle name="Comma 2 5 2 2 2 3" xfId="21465" xr:uid="{C647DF73-6E2E-48A9-BCBB-AA8609D19361}"/>
    <cellStyle name="Comma 2 5 2 2 3" xfId="15762" xr:uid="{8A504084-9346-4F6A-8D08-5D291D3AA547}"/>
    <cellStyle name="Comma 2 5 2 2 3 2" xfId="31091" xr:uid="{EC638231-C4FE-48D1-8EAD-EE97D2C142E1}"/>
    <cellStyle name="Comma 2 5 2 2 4" xfId="19239" xr:uid="{702FF95E-D751-4242-ABFF-98FF3A19A069}"/>
    <cellStyle name="Comma 2 5 2 3" xfId="2360" xr:uid="{24BED0E4-963A-494F-8B56-8B3CF20B74CF}"/>
    <cellStyle name="Comma 2 5 2 3 2" xfId="6125" xr:uid="{54EC47C4-6471-45D6-A476-46950F9ABE50}"/>
    <cellStyle name="Comma 2 5 2 3 2 2" xfId="17183" xr:uid="{F58CEFC0-540A-4B3C-8D9C-285943A81C80}"/>
    <cellStyle name="Comma 2 5 2 3 2 2 2" xfId="32481" xr:uid="{57FF739A-D8C8-4308-A542-2EC98C305839}"/>
    <cellStyle name="Comma 2 5 2 3 2 3" xfId="21466" xr:uid="{1285BFBA-8017-4A0D-A6C6-038336D06EEA}"/>
    <cellStyle name="Comma 2 5 2 3 3" xfId="15763" xr:uid="{F42E8D52-7B08-4359-B9C7-D4BC0B64158E}"/>
    <cellStyle name="Comma 2 5 2 3 3 2" xfId="31092" xr:uid="{9211A41E-EA7D-48F2-90D9-A902F94E29EB}"/>
    <cellStyle name="Comma 2 5 2 3 4" xfId="19240" xr:uid="{B372790F-995E-4ECB-8742-D8F8C17A6C78}"/>
    <cellStyle name="Comma 2 5 2 4" xfId="2358" xr:uid="{798072B5-6690-4431-9EC4-6A04BEC24AFC}"/>
    <cellStyle name="Comma 2 5 2 4 2" xfId="6123" xr:uid="{6F69A0EC-4B3B-46DB-9A5A-E64275F96BA6}"/>
    <cellStyle name="Comma 2 5 2 4 2 2" xfId="17181" xr:uid="{5E6A22AF-97DF-4A22-99D2-675A8B715204}"/>
    <cellStyle name="Comma 2 5 2 4 2 2 2" xfId="32479" xr:uid="{FA863271-93E0-4727-B692-D9C6AF6AE2D4}"/>
    <cellStyle name="Comma 2 5 2 4 2 3" xfId="21464" xr:uid="{BAAA5E7B-068F-4857-AF05-E84BA8941A75}"/>
    <cellStyle name="Comma 2 5 2 4 3" xfId="15761" xr:uid="{14B07730-3C62-4014-AA4F-62D2214B2A6B}"/>
    <cellStyle name="Comma 2 5 2 4 3 2" xfId="31090" xr:uid="{DEE8FE0F-447B-44C7-AE77-4067777D3113}"/>
    <cellStyle name="Comma 2 5 2 4 4" xfId="19238" xr:uid="{E1EDF7AA-0184-45D4-8711-71FCE4D3739F}"/>
    <cellStyle name="Comma 2 5 2 5" xfId="4757" xr:uid="{61B6FD22-1470-4BA2-AFBA-5980F669001F}"/>
    <cellStyle name="Comma 2 5 2 5 2" xfId="7598" xr:uid="{2D6EB993-22D2-49EF-957A-ECE0DC622665}"/>
    <cellStyle name="Comma 2 5 2 5 2 2" xfId="17950" xr:uid="{E8F4B8D0-D10C-437C-AB80-7A7C4DFAA937}"/>
    <cellStyle name="Comma 2 5 2 5 2 2 2" xfId="33248" xr:uid="{5540F54C-D9EC-4B3E-AA5C-EEEEE027E304}"/>
    <cellStyle name="Comma 2 5 2 5 2 3" xfId="22938" xr:uid="{B99D9D22-3CCE-4804-BB30-8C1A53AC702C}"/>
    <cellStyle name="Comma 2 5 2 5 3" xfId="16735" xr:uid="{C2D44B4D-469E-443C-859F-7E04E6B07B57}"/>
    <cellStyle name="Comma 2 5 2 5 3 2" xfId="32037" xr:uid="{67839D73-52A0-4396-ABC0-AA0F0C69196C}"/>
    <cellStyle name="Comma 2 5 2 5 4" xfId="20120" xr:uid="{2F168B03-FC52-4209-8DDA-610463F3E718}"/>
    <cellStyle name="Comma 2 5 2 6" xfId="5029" xr:uid="{05FFEEA5-2FC8-4DC4-A75C-8D1DC3BF45F9}"/>
    <cellStyle name="Comma 2 5 2 6 2" xfId="7864" xr:uid="{ABE72F23-2A53-4F1A-A94D-C9DF2DDD93C3}"/>
    <cellStyle name="Comma 2 5 2 6 2 2" xfId="23204" xr:uid="{73A972F6-09B3-49E1-AEC6-4FCC100B9853}"/>
    <cellStyle name="Comma 2 5 2 6 3" xfId="17000" xr:uid="{50214527-7E19-4F69-92B4-0E9778BA7058}"/>
    <cellStyle name="Comma 2 5 2 6 3 2" xfId="32298" xr:uid="{FF0D9E65-C307-4062-9C05-C4B5BF8AE63A}"/>
    <cellStyle name="Comma 2 5 2 6 4" xfId="20383" xr:uid="{D550192A-A9AE-494D-BBDB-D54DD2E7FE9D}"/>
    <cellStyle name="Comma 2 5 2 7" xfId="5780" xr:uid="{FCA23551-D8CC-4626-B12D-9E8BFF372817}"/>
    <cellStyle name="Comma 2 5 2 7 2" xfId="21123" xr:uid="{5CA31A4A-3DFB-4651-B96E-A2EE55CC1ACB}"/>
    <cellStyle name="Comma 2 5 2 8" xfId="15574" xr:uid="{8D2D761E-7A3C-4915-9476-FC52725372F7}"/>
    <cellStyle name="Comma 2 5 2 8 2" xfId="30903" xr:uid="{B2FBB240-F98A-4224-AAFB-B561BF77BA10}"/>
    <cellStyle name="Comma 2 5 2 9" xfId="19046" xr:uid="{A1A94654-6E84-4B89-B33D-F5F6E6B18B81}"/>
    <cellStyle name="Comma 2 5 3" xfId="2361" xr:uid="{4A5E6807-C8BB-4D5C-8238-6C7B1DFAABEB}"/>
    <cellStyle name="Comma 2 5 3 2" xfId="6126" xr:uid="{C54A33EF-E839-4E86-AC13-46F6C493FCB3}"/>
    <cellStyle name="Comma 2 5 3 2 2" xfId="17184" xr:uid="{0C5D4C9B-ADD6-4F64-9B50-93EE71BF3FA5}"/>
    <cellStyle name="Comma 2 5 3 2 2 2" xfId="32482" xr:uid="{ADD826FB-3E4E-4CA7-A4DA-05E6BBE4847E}"/>
    <cellStyle name="Comma 2 5 3 2 3" xfId="21467" xr:uid="{9CD5811B-9807-4185-9CA4-E0C1F7F2B5CF}"/>
    <cellStyle name="Comma 2 5 3 3" xfId="15764" xr:uid="{9664E3D1-92FC-4948-919D-11BAD968F9C8}"/>
    <cellStyle name="Comma 2 5 3 3 2" xfId="31093" xr:uid="{EE635589-3F70-49E6-AE6E-1FEA9A3F828F}"/>
    <cellStyle name="Comma 2 5 3 4" xfId="19241" xr:uid="{A18F8FDE-ADE2-4E8D-8C26-A33343C63427}"/>
    <cellStyle name="Comma 2 5 4" xfId="2362" xr:uid="{15EE2A6F-2ED6-49DA-821F-57A120E1077B}"/>
    <cellStyle name="Comma 2 5 4 2" xfId="6127" xr:uid="{5FADA9AA-ABD4-4547-8699-514BFA0E59BA}"/>
    <cellStyle name="Comma 2 5 4 2 2" xfId="17185" xr:uid="{9F704DD7-D97B-4D99-A50E-C14728A34C30}"/>
    <cellStyle name="Comma 2 5 4 2 2 2" xfId="32483" xr:uid="{6673C5AA-CB69-4CB0-ACDE-2149ED86D8CC}"/>
    <cellStyle name="Comma 2 5 4 2 3" xfId="21468" xr:uid="{D368EB6E-C648-4CCC-85E9-F323D4A1CF27}"/>
    <cellStyle name="Comma 2 5 4 3" xfId="15765" xr:uid="{753CA6F4-0460-4843-BD06-1B8419FBF19E}"/>
    <cellStyle name="Comma 2 5 4 3 2" xfId="31094" xr:uid="{CA74995D-074F-4546-ACDC-8C7460C5D7E4}"/>
    <cellStyle name="Comma 2 5 4 4" xfId="19242" xr:uid="{1683DDC9-17F9-42F6-BA32-0939E91A50CF}"/>
    <cellStyle name="Comma 2 5 5" xfId="2357" xr:uid="{9092F0D0-A244-4CC6-8154-ECBC1CE7E319}"/>
    <cellStyle name="Comma 2 5 5 2" xfId="6122" xr:uid="{44EE780D-970F-4FFD-8575-31EDD15A32A2}"/>
    <cellStyle name="Comma 2 5 5 2 2" xfId="17180" xr:uid="{B335A650-CDA1-4836-B9B8-4D63C815E19A}"/>
    <cellStyle name="Comma 2 5 5 2 2 2" xfId="32478" xr:uid="{98A0DB98-66C4-4D92-A871-48141055E0F1}"/>
    <cellStyle name="Comma 2 5 5 2 3" xfId="21463" xr:uid="{E8017EF4-95A5-4E32-9572-7E3CC3147A33}"/>
    <cellStyle name="Comma 2 5 5 3" xfId="15760" xr:uid="{8D621C4C-8763-4D20-86F1-55E114089987}"/>
    <cellStyle name="Comma 2 5 5 3 2" xfId="31089" xr:uid="{21F51E17-2AF0-405B-8D0F-42F893462AFA}"/>
    <cellStyle name="Comma 2 5 5 4" xfId="19237" xr:uid="{38A8C6D5-A595-4A98-B529-D570A7747DA3}"/>
    <cellStyle name="Comma 2 5 6" xfId="4559" xr:uid="{F4983749-655F-4553-916F-EBFC111D956C}"/>
    <cellStyle name="Comma 2 5 6 2" xfId="7415" xr:uid="{0D446979-9DE7-42E6-9329-BF7E988DC51A}"/>
    <cellStyle name="Comma 2 5 6 2 2" xfId="17782" xr:uid="{B0AF704F-3063-4F86-9249-698F9740D939}"/>
    <cellStyle name="Comma 2 5 6 2 2 2" xfId="33080" xr:uid="{8D6289A6-D173-4C0E-8FDF-DE23A50F1A94}"/>
    <cellStyle name="Comma 2 5 6 2 3" xfId="22756" xr:uid="{431A565D-9EF1-4A63-A9D0-D2A288FC3DA7}"/>
    <cellStyle name="Comma 2 5 6 3" xfId="16567" xr:uid="{CC8414F2-6235-4B18-BAC4-61EB4C14406F}"/>
    <cellStyle name="Comma 2 5 6 3 2" xfId="31869" xr:uid="{FCA4CF2C-D686-4962-BE5E-89ACF093A883}"/>
    <cellStyle name="Comma 2 5 6 4" xfId="19952" xr:uid="{D85838E7-C08E-4740-A3C8-09DE6F2BE9DE}"/>
    <cellStyle name="Comma 2 5 7" xfId="4889" xr:uid="{5E39F89E-9008-4C40-B5C9-48E7BFFA90B4}"/>
    <cellStyle name="Comma 2 5 7 2" xfId="7728" xr:uid="{C11596BF-47AA-4593-997F-280A5C98C777}"/>
    <cellStyle name="Comma 2 5 7 2 2" xfId="23068" xr:uid="{A2AA6F31-70FB-47D8-8155-55E8B792E9ED}"/>
    <cellStyle name="Comma 2 5 7 3" xfId="16860" xr:uid="{8690C82A-95C7-46B3-8C17-ECDC9AD7FE58}"/>
    <cellStyle name="Comma 2 5 7 3 2" xfId="32162" xr:uid="{27248E71-AFFE-4F62-8927-E6F53D9D70D7}"/>
    <cellStyle name="Comma 2 5 7 4" xfId="20247" xr:uid="{D4F0C908-949D-4894-B23F-841907C97703}"/>
    <cellStyle name="Comma 2 5 8" xfId="5210" xr:uid="{A0459999-3D68-4262-9D53-0700B4F8D6B3}"/>
    <cellStyle name="Comma 2 5 8 2" xfId="20554" xr:uid="{204D574E-3F29-4B7D-AC75-68CF6907C723}"/>
    <cellStyle name="Comma 2 5 9" xfId="15276" xr:uid="{88F7EEE2-6154-41E6-90D5-87FBD7497104}"/>
    <cellStyle name="Comma 2 5 9 2" xfId="30605" xr:uid="{DB07551B-9006-45E9-8C33-4E744745994B}"/>
    <cellStyle name="Comma 2 6" xfId="1499" xr:uid="{9B06A4A9-EB9E-4F2A-86C3-91BAD89C6AC6}"/>
    <cellStyle name="Comma 2 6 2" xfId="1549" xr:uid="{392DF9A3-76D0-495E-87C5-7077603D3260}"/>
    <cellStyle name="Comma 2 6 2 2" xfId="2364" xr:uid="{681D198D-063B-4D12-8678-4951F2A8800F}"/>
    <cellStyle name="Comma 2 6 2 2 2" xfId="6128" xr:uid="{04606FB0-0603-4C36-A9ED-02A63587BBCF}"/>
    <cellStyle name="Comma 2 6 2 2 2 2" xfId="17186" xr:uid="{62CBAB49-1173-4523-9C9A-D82981532040}"/>
    <cellStyle name="Comma 2 6 2 2 2 2 2" xfId="32484" xr:uid="{AD5CF51E-B568-4EA9-BA63-AC97EDAEE17A}"/>
    <cellStyle name="Comma 2 6 2 2 2 3" xfId="21469" xr:uid="{E79960E8-5447-4822-A2B8-41B3139AAC2D}"/>
    <cellStyle name="Comma 2 6 2 2 3" xfId="15766" xr:uid="{2842351B-E2BB-435E-A366-BE200C61058F}"/>
    <cellStyle name="Comma 2 6 2 2 3 2" xfId="31095" xr:uid="{B83FFA90-A012-428E-BF1B-F84D994B1354}"/>
    <cellStyle name="Comma 2 6 2 2 4" xfId="19243" xr:uid="{63730024-44D5-4A7C-86E8-46BA8FB126C8}"/>
    <cellStyle name="Comma 2 6 2 3" xfId="4721" xr:uid="{1DAAFFA6-4787-4EEF-8D66-08F9C62C9AE4}"/>
    <cellStyle name="Comma 2 6 2 3 2" xfId="7565" xr:uid="{7E454725-E8D0-4997-A520-12D15EFA783D}"/>
    <cellStyle name="Comma 2 6 2 3 2 2" xfId="17921" xr:uid="{B2E50F7D-BD98-4B2D-BAE5-C70A7F3E8DFC}"/>
    <cellStyle name="Comma 2 6 2 3 2 2 2" xfId="33219" xr:uid="{3C62CEC9-EFB2-47BE-BA4A-32B313DDB3EC}"/>
    <cellStyle name="Comma 2 6 2 3 2 3" xfId="22905" xr:uid="{87997742-5EC8-454F-9973-875F44810BAF}"/>
    <cellStyle name="Comma 2 6 2 3 3" xfId="16706" xr:uid="{77855EEE-F842-4325-A68B-FB304A43C079}"/>
    <cellStyle name="Comma 2 6 2 3 3 2" xfId="32008" xr:uid="{D625875F-9553-4649-BBE2-1281FEBB8D01}"/>
    <cellStyle name="Comma 2 6 2 3 4" xfId="20091" xr:uid="{3A428136-4269-4699-9524-E8C14AD8D20E}"/>
    <cellStyle name="Comma 2 6 2 4" xfId="5747" xr:uid="{19DB9A2E-F39E-453D-A1D1-C6ACC142E0DD}"/>
    <cellStyle name="Comma 2 6 2 4 2" xfId="21090" xr:uid="{6AD9B21D-38D4-48EA-B87A-AC73208632F2}"/>
    <cellStyle name="Comma 2 6 2 5" xfId="19016" xr:uid="{9A754352-4AE2-4F5B-A1EF-B81FAAD3C180}"/>
    <cellStyle name="Comma 2 6 3" xfId="1681" xr:uid="{302802E6-B086-43AD-BC03-AF0588C1FA44}"/>
    <cellStyle name="Comma 2 6 3 2" xfId="2365" xr:uid="{DB8DA2DA-A972-49C6-95D5-3E4475ACB18D}"/>
    <cellStyle name="Comma 2 6 3 2 2" xfId="6129" xr:uid="{BC772FBD-9821-4DFE-BA11-9BE4635F76FA}"/>
    <cellStyle name="Comma 2 6 3 2 2 2" xfId="17187" xr:uid="{1EEFBF54-B677-407D-93D3-7ED1FF809E21}"/>
    <cellStyle name="Comma 2 6 3 2 2 2 2" xfId="32485" xr:uid="{9D451A12-9E89-4C2B-BD5C-7C303CEAB4FC}"/>
    <cellStyle name="Comma 2 6 3 2 2 3" xfId="21470" xr:uid="{0CE6C1B3-0529-4EA8-8F18-EDE2409D9B0D}"/>
    <cellStyle name="Comma 2 6 3 2 3" xfId="15767" xr:uid="{F76AC3D8-B63E-4D4F-92C1-61F1191EFBC5}"/>
    <cellStyle name="Comma 2 6 3 2 3 2" xfId="31096" xr:uid="{3BFE4DB8-4A3D-41BB-8017-D6042E75A5EA}"/>
    <cellStyle name="Comma 2 6 3 2 4" xfId="19244" xr:uid="{DC06812B-F4CF-4570-AF4E-E3F572CA8E84}"/>
    <cellStyle name="Comma 2 6 3 3" xfId="4852" xr:uid="{D0F0C0C7-9866-4C11-8393-23B347692A19}"/>
    <cellStyle name="Comma 2 6 3 3 2" xfId="7693" xr:uid="{671A8296-F031-4C7F-ACDE-1877027874BA}"/>
    <cellStyle name="Comma 2 6 3 3 2 2" xfId="18045" xr:uid="{3408F570-61FA-4D46-A096-C66877EB2E77}"/>
    <cellStyle name="Comma 2 6 3 3 2 2 2" xfId="33343" xr:uid="{982034B3-5F17-4216-9FCE-3E0C705B2C03}"/>
    <cellStyle name="Comma 2 6 3 3 2 3" xfId="23033" xr:uid="{5D0804AF-3104-4993-9836-5913822A7F4A}"/>
    <cellStyle name="Comma 2 6 3 3 3" xfId="16830" xr:uid="{DF9D4563-1535-46D8-91FD-68598C8905AE}"/>
    <cellStyle name="Comma 2 6 3 3 3 2" xfId="32132" xr:uid="{AA8871A3-8C41-4F44-8452-48B76CE56B66}"/>
    <cellStyle name="Comma 2 6 3 3 4" xfId="20215" xr:uid="{AE9DD753-14E2-469D-BFC6-A804DF5F00C4}"/>
    <cellStyle name="Comma 2 6 3 4" xfId="5124" xr:uid="{BB5A5C4C-3D64-4D21-8BB1-20DF67334615}"/>
    <cellStyle name="Comma 2 6 3 4 2" xfId="7959" xr:uid="{B311D1B5-6D46-4D47-852B-8D2A1655DAC2}"/>
    <cellStyle name="Comma 2 6 3 4 2 2" xfId="23299" xr:uid="{1C865B38-BC21-430C-8C08-F729441A14D0}"/>
    <cellStyle name="Comma 2 6 3 4 3" xfId="17095" xr:uid="{7827FBFC-98A2-4246-A6E6-548BB6AE52C1}"/>
    <cellStyle name="Comma 2 6 3 4 3 2" xfId="32393" xr:uid="{0094998B-E373-4378-B34D-8EAADFC7077C}"/>
    <cellStyle name="Comma 2 6 3 4 4" xfId="20478" xr:uid="{B90B76D8-5112-44FB-8751-ED0AB50BAD38}"/>
    <cellStyle name="Comma 2 6 3 5" xfId="5875" xr:uid="{F9852D21-8826-4A37-83E4-38CEE854E7D8}"/>
    <cellStyle name="Comma 2 6 3 5 2" xfId="21218" xr:uid="{E30E538E-A748-409C-8C68-81FAFC2CB405}"/>
    <cellStyle name="Comma 2 6 3 6" xfId="15669" xr:uid="{E8E33E67-0BA1-4E46-A3B8-657FCA4D1870}"/>
    <cellStyle name="Comma 2 6 3 6 2" xfId="30998" xr:uid="{7C533FC4-7EEE-4F8B-9814-01777154BD5A}"/>
    <cellStyle name="Comma 2 6 3 7" xfId="19141" xr:uid="{1EAA298A-06C5-4128-9654-9B55D4FD07C3}"/>
    <cellStyle name="Comma 2 6 4" xfId="2366" xr:uid="{7904CC35-A9FE-4C94-B6E6-941E21EFA923}"/>
    <cellStyle name="Comma 2 6 4 2" xfId="6130" xr:uid="{65BB99B4-F1A5-4E01-BE0C-52FE10A60AF5}"/>
    <cellStyle name="Comma 2 6 4 2 2" xfId="17188" xr:uid="{BF138808-33E7-473E-B12A-56E50CC0B6E0}"/>
    <cellStyle name="Comma 2 6 4 2 2 2" xfId="32486" xr:uid="{281BBF12-51E8-407F-8988-5A1AF86D8308}"/>
    <cellStyle name="Comma 2 6 4 2 3" xfId="21471" xr:uid="{0C921447-DA6C-42D0-A5C2-250CCEA97A98}"/>
    <cellStyle name="Comma 2 6 4 3" xfId="15768" xr:uid="{7D1944A8-45F5-4983-A237-DFD653C8E61E}"/>
    <cellStyle name="Comma 2 6 4 3 2" xfId="31097" xr:uid="{07152CBF-79DC-486A-B3EB-31043A11F461}"/>
    <cellStyle name="Comma 2 6 4 4" xfId="19245" xr:uid="{D586D50E-46A3-45AE-AD07-379076C47BCE}"/>
    <cellStyle name="Comma 2 6 5" xfId="2363" xr:uid="{D9EAE991-1D3F-47BB-8098-6BAE6BDE9B67}"/>
    <cellStyle name="Comma 2 6 6" xfId="4676" xr:uid="{20ED6DFF-FD43-4111-95A8-D7B4C038635D}"/>
    <cellStyle name="Comma 2 6 6 2" xfId="7529" xr:uid="{49735031-2032-44DC-A949-EEBA95B9E959}"/>
    <cellStyle name="Comma 2 6 6 2 2" xfId="17894" xr:uid="{C036E69A-0C0D-4A8B-9CAE-25CA1BF6D742}"/>
    <cellStyle name="Comma 2 6 6 2 2 2" xfId="33192" xr:uid="{4B1F1FC8-C64C-42BB-A26E-3CF61B1CC911}"/>
    <cellStyle name="Comma 2 6 6 2 3" xfId="22869" xr:uid="{1BB27F88-9B3B-4EBD-B0A6-3E29111F3E31}"/>
    <cellStyle name="Comma 2 6 6 3" xfId="16679" xr:uid="{CEAD653E-C7CC-4A00-8B93-5402D71860CE}"/>
    <cellStyle name="Comma 2 6 6 3 2" xfId="31981" xr:uid="{F08655CF-9CDC-403F-B0B6-FF3C34391DC8}"/>
    <cellStyle name="Comma 2 6 6 4" xfId="20064" xr:uid="{E430F0CB-9825-46E6-B85B-4DB048AD7DCD}"/>
    <cellStyle name="Comma 2 6 7" xfId="5710" xr:uid="{AEC1D28E-74B5-45D8-AB03-56CEB713E2CA}"/>
    <cellStyle name="Comma 2 6 7 2" xfId="21053" xr:uid="{7AA1F80C-AB2F-4643-9AE2-C7187768EC95}"/>
    <cellStyle name="Comma 2 6 8" xfId="18988" xr:uid="{55D162D0-F09C-466A-8E4A-17BF2CDB83F4}"/>
    <cellStyle name="Comma 2 6 9" xfId="45351" xr:uid="{5950397D-2F53-4D79-A3DB-68014BEC612D}"/>
    <cellStyle name="Comma 2 7" xfId="1516" xr:uid="{D1666121-4C71-4C80-BA23-5123E66DC99A}"/>
    <cellStyle name="Comma 2 7 2" xfId="2368" xr:uid="{17F92BC4-88D8-4C41-B372-C6C6E1335AF6}"/>
    <cellStyle name="Comma 2 7 2 2" xfId="6131" xr:uid="{F93622AD-D087-45EA-B51D-585983789094}"/>
    <cellStyle name="Comma 2 7 2 2 2" xfId="17189" xr:uid="{85E4FA4F-180F-4C3B-AB95-BB76638D3C32}"/>
    <cellStyle name="Comma 2 7 2 2 2 2" xfId="32487" xr:uid="{ECA05A31-A9A0-45AF-8FFE-A44CC0961F8F}"/>
    <cellStyle name="Comma 2 7 2 2 3" xfId="21472" xr:uid="{9E83BC6B-1CEF-4CFB-81DE-39601E3F9EB9}"/>
    <cellStyle name="Comma 2 7 2 3" xfId="15769" xr:uid="{FF2D8AD6-3F7B-4C1B-97E8-01D374C23D66}"/>
    <cellStyle name="Comma 2 7 2 3 2" xfId="31098" xr:uid="{B1E06158-B7C3-4C07-8101-3F58B1C94CE0}"/>
    <cellStyle name="Comma 2 7 2 4" xfId="19246" xr:uid="{B20AED53-A284-4844-9AA8-4E5AFF6BCA86}"/>
    <cellStyle name="Comma 2 7 2 5" xfId="45554" xr:uid="{770C6D0F-47D4-4F1A-A9DA-74DA766E33AF}"/>
    <cellStyle name="Comma 2 7 3" xfId="2367" xr:uid="{1B76AA45-86EE-4879-AEB4-69C84FC47540}"/>
    <cellStyle name="Comma 2 7 4" xfId="4688" xr:uid="{2D65F3B4-8F45-4F60-9918-ED7D23935FBE}"/>
    <cellStyle name="Comma 2 7 4 2" xfId="7538" xr:uid="{DA1D1BF6-5B2D-439B-A59F-86931226AA12}"/>
    <cellStyle name="Comma 2 7 4 2 2" xfId="17901" xr:uid="{3A082539-6123-4E2C-BDB7-840A930303E8}"/>
    <cellStyle name="Comma 2 7 4 2 2 2" xfId="33199" xr:uid="{4171CD1C-B8C7-42D9-87D6-FE655A083921}"/>
    <cellStyle name="Comma 2 7 4 2 3" xfId="22878" xr:uid="{FBD0EFA5-1BA7-4A82-AC87-1171A6C42DD6}"/>
    <cellStyle name="Comma 2 7 4 3" xfId="16686" xr:uid="{FF638B69-6F5C-4311-A8E6-9C4989C3D152}"/>
    <cellStyle name="Comma 2 7 4 3 2" xfId="31988" xr:uid="{6F67E132-6B30-4C61-92A2-4C30E74DC2BB}"/>
    <cellStyle name="Comma 2 7 4 4" xfId="20071" xr:uid="{5293DD2C-A082-4A10-A4C2-3E6DB0828B5E}"/>
    <cellStyle name="Comma 2 7 5" xfId="5722" xr:uid="{3F3F638B-CC53-4A30-B8C3-FED7A1DB64B5}"/>
    <cellStyle name="Comma 2 7 5 2" xfId="21065" xr:uid="{287F40BB-DA2A-437C-85F8-1B3262117968}"/>
    <cellStyle name="Comma 2 7 6" xfId="18996" xr:uid="{22EDC1DA-ED73-4476-928E-C08845DC80E6}"/>
    <cellStyle name="Comma 2 7 7" xfId="45372" xr:uid="{9BAD20D1-0C35-470B-977A-25DE3C80D1F2}"/>
    <cellStyle name="Comma 2 7 8" xfId="45519" xr:uid="{D7E855C0-C382-4DA8-8FC1-2D4F7F7E6CD2}"/>
    <cellStyle name="Comma 2 8" xfId="1565" xr:uid="{26BD5A56-242A-42C3-95C7-1F8CF23C6C28}"/>
    <cellStyle name="Comma 2 8 2" xfId="2370" xr:uid="{F0845CA0-AD9B-425F-976D-4738ACF4D1E7}"/>
    <cellStyle name="Comma 2 8 2 2" xfId="6132" xr:uid="{DF0814F8-0F82-497E-A8E7-7D7033A034C3}"/>
    <cellStyle name="Comma 2 8 2 2 2" xfId="17190" xr:uid="{8F3DE0E5-E992-4666-894D-62CE3346717E}"/>
    <cellStyle name="Comma 2 8 2 2 2 2" xfId="32488" xr:uid="{DD4E9EBE-2F9F-4BE5-BFFE-8AB6E617CA07}"/>
    <cellStyle name="Comma 2 8 2 2 3" xfId="21473" xr:uid="{FD852D68-26B4-4405-9BF7-5D15B3EB0C69}"/>
    <cellStyle name="Comma 2 8 2 3" xfId="15770" xr:uid="{40637EBB-A379-4AD4-B2C2-23E65A08D6A2}"/>
    <cellStyle name="Comma 2 8 2 3 2" xfId="31099" xr:uid="{90D8E130-F2B0-456F-B104-DB3B8A92BD1A}"/>
    <cellStyle name="Comma 2 8 2 4" xfId="19247" xr:uid="{EC952415-6CBA-495B-8432-8B91A9732DFE}"/>
    <cellStyle name="Comma 2 8 3" xfId="2369" xr:uid="{DD6B9263-C444-4663-BE72-9D961F1F0A19}"/>
    <cellStyle name="Comma 2 8 4" xfId="4736" xr:uid="{1D0DD4CE-0AAD-49C1-BC7B-0461719650C9}"/>
    <cellStyle name="Comma 2 8 4 2" xfId="7577" xr:uid="{007A37A1-DC3D-49CB-824D-C6234B924EA1}"/>
    <cellStyle name="Comma 2 8 4 2 2" xfId="17929" xr:uid="{E49F76A1-4260-40B6-858E-AB5B2FDDC08B}"/>
    <cellStyle name="Comma 2 8 4 2 2 2" xfId="33227" xr:uid="{8E7BF0A8-1F3A-441A-893C-87AD13A4AB24}"/>
    <cellStyle name="Comma 2 8 4 2 3" xfId="22917" xr:uid="{D37048F7-BA67-46BA-A8D4-8E2F20B79756}"/>
    <cellStyle name="Comma 2 8 4 3" xfId="16714" xr:uid="{8F4D1A2D-46CB-41F8-91ED-1DEE5F4BD2FC}"/>
    <cellStyle name="Comma 2 8 4 3 2" xfId="32016" xr:uid="{E6077B03-9FE4-4442-92DD-F61435393AC8}"/>
    <cellStyle name="Comma 2 8 4 4" xfId="20099" xr:uid="{9111840B-A58C-4A84-84A9-4C1D2537BE90}"/>
    <cellStyle name="Comma 2 8 5" xfId="5008" xr:uid="{93E948CF-2EB0-4E9C-8D6A-2CEA5F52ABCA}"/>
    <cellStyle name="Comma 2 8 5 2" xfId="7843" xr:uid="{967E02F2-9405-405A-80C5-23488EAA3D58}"/>
    <cellStyle name="Comma 2 8 5 2 2" xfId="23183" xr:uid="{4209B16C-CB85-459B-863B-1CD1FE9371E8}"/>
    <cellStyle name="Comma 2 8 5 3" xfId="16979" xr:uid="{583C4C91-5F38-4E54-821C-48E6E941BABC}"/>
    <cellStyle name="Comma 2 8 5 3 2" xfId="32277" xr:uid="{0DFD70BE-A42D-4BCE-9084-9E86A65D74E4}"/>
    <cellStyle name="Comma 2 8 5 4" xfId="20362" xr:uid="{05A46785-22A8-4289-9FC3-FC2021549F14}"/>
    <cellStyle name="Comma 2 8 6" xfId="5759" xr:uid="{8C01C66C-8537-4D5B-9418-8B47E0866C21}"/>
    <cellStyle name="Comma 2 8 6 2" xfId="21102" xr:uid="{FA478840-82AB-4891-9D3D-2760FB7297EF}"/>
    <cellStyle name="Comma 2 8 7" xfId="15553" xr:uid="{5D3662E8-D133-49C6-8A3C-B71F31FC45FE}"/>
    <cellStyle name="Comma 2 8 7 2" xfId="30882" xr:uid="{3DCD6DB5-2142-4B25-8CA8-B3AB79CD95C8}"/>
    <cellStyle name="Comma 2 8 8" xfId="19025" xr:uid="{708DAD86-51C8-4584-B9D8-7E7EEFB0A79B}"/>
    <cellStyle name="Comma 2 9" xfId="1705" xr:uid="{4CE511AA-96B1-4717-BC65-6285B3A3E913}"/>
    <cellStyle name="Comma 2 9 2" xfId="2372" xr:uid="{DB043A81-6E11-4C43-98CC-9986B69C53EB}"/>
    <cellStyle name="Comma 2 9 2 2" xfId="6133" xr:uid="{649A9880-EEBB-4AB9-877B-121372F1F640}"/>
    <cellStyle name="Comma 2 9 2 2 2" xfId="17191" xr:uid="{113E127A-20EE-471D-A059-B3F93B8DB166}"/>
    <cellStyle name="Comma 2 9 2 2 2 2" xfId="32489" xr:uid="{61A9993B-ADA2-4763-916C-2FB014841D92}"/>
    <cellStyle name="Comma 2 9 2 2 3" xfId="21474" xr:uid="{197A0DA2-C18A-4035-B8AF-A62207036758}"/>
    <cellStyle name="Comma 2 9 2 3" xfId="15771" xr:uid="{48DBB524-BF01-4B4D-AF6C-332F10C518E9}"/>
    <cellStyle name="Comma 2 9 2 3 2" xfId="31100" xr:uid="{57A65EA3-71FC-4AC8-B84E-BF96F6EA7843}"/>
    <cellStyle name="Comma 2 9 2 4" xfId="19248" xr:uid="{68B99487-80CD-41FD-B292-E8917058C43C}"/>
    <cellStyle name="Comma 2 9 3" xfId="2371" xr:uid="{BCA5534B-A407-49E4-BCCC-13E5AA7F586E}"/>
    <cellStyle name="Comma 2 9 4" xfId="4869" xr:uid="{39818FAC-1CE6-481E-AB7E-C8B01FC00750}"/>
    <cellStyle name="Comma 2 9 4 2" xfId="7709" xr:uid="{4817DA51-3F3B-4FC5-95CE-03D6603CC50D}"/>
    <cellStyle name="Comma 2 9 4 2 2" xfId="18059" xr:uid="{41691D7F-5449-45C6-916F-D835435D578A}"/>
    <cellStyle name="Comma 2 9 4 2 2 2" xfId="33357" xr:uid="{0A9206A0-C56E-4658-A268-24323F74401F}"/>
    <cellStyle name="Comma 2 9 4 2 3" xfId="23049" xr:uid="{57668215-805C-4A2F-9689-23767811B81E}"/>
    <cellStyle name="Comma 2 9 4 3" xfId="16844" xr:uid="{3CCEEEFA-1E2C-4C9F-ADF0-B2B0B1F17D6D}"/>
    <cellStyle name="Comma 2 9 4 3 2" xfId="32146" xr:uid="{3FF82194-C81A-42C4-8EBF-720655D683E0}"/>
    <cellStyle name="Comma 2 9 4 4" xfId="20229" xr:uid="{D95C3DF5-FB6E-456C-A349-9B15ADF6F2F3}"/>
    <cellStyle name="Comma 2 9 5" xfId="5134" xr:uid="{EEB10E21-2E64-475D-81AE-439F984FD355}"/>
    <cellStyle name="Comma 2 9 5 2" xfId="7969" xr:uid="{03979CE3-329D-4C6D-9F18-F1C16B8A3542}"/>
    <cellStyle name="Comma 2 9 5 2 2" xfId="23309" xr:uid="{CEF4A73D-BE67-42DD-9BFB-F7D361CAFE93}"/>
    <cellStyle name="Comma 2 9 5 3" xfId="17105" xr:uid="{8B6043DF-C8A4-40A9-9D82-D982CC2B2431}"/>
    <cellStyle name="Comma 2 9 5 3 2" xfId="32403" xr:uid="{A798D555-E4FF-45CD-93C7-7E119EC3F4F6}"/>
    <cellStyle name="Comma 2 9 5 4" xfId="20488" xr:uid="{0F2537F4-4386-45B0-AB33-5228D7E5B3C4}"/>
    <cellStyle name="Comma 2 9 6" xfId="5894" xr:uid="{DD30CCC6-8C5B-41A0-AF57-E150FA4034DA}"/>
    <cellStyle name="Comma 2 9 6 2" xfId="21237" xr:uid="{7488A7EA-D10F-4322-9D3C-5F574CAAF5A4}"/>
    <cellStyle name="Comma 2 9 7" xfId="15679" xr:uid="{36BE9394-D08C-436D-93E7-FDCBB2D01951}"/>
    <cellStyle name="Comma 2 9 7 2" xfId="31008" xr:uid="{89AD506E-0728-4C8D-BEDA-9525148D1D05}"/>
    <cellStyle name="Comma 2 9 8" xfId="19155" xr:uid="{EFBFADA2-9E2D-4A42-8467-3F736AFD24AD}"/>
    <cellStyle name="Comma 2_~gl60" xfId="2373" xr:uid="{2081C5B0-BA21-4216-ADA7-7CF6F4EDC7A3}"/>
    <cellStyle name="Comma 20" xfId="483" xr:uid="{568A8144-4CC7-4CBB-B958-A89FF2FE5117}"/>
    <cellStyle name="Comma 20 10" xfId="45585" xr:uid="{D37C132F-76EF-4B72-AD32-7BD51A7C6C99}"/>
    <cellStyle name="Comma 20 2" xfId="1610" xr:uid="{7BED5F3C-1983-4D6D-B796-B9350CFA36BF}"/>
    <cellStyle name="Comma 20 2 2" xfId="4781" xr:uid="{CF55F457-9832-4B5B-BE21-AB9AD5197741}"/>
    <cellStyle name="Comma 20 2 2 2" xfId="7622" xr:uid="{31B68A6E-CDE6-49D1-BD45-5B1AC6566999}"/>
    <cellStyle name="Comma 20 2 2 2 2" xfId="17974" xr:uid="{845490E3-08E4-4057-88C0-3173185185AC}"/>
    <cellStyle name="Comma 20 2 2 2 2 2" xfId="33272" xr:uid="{7EBD3441-E93D-4BB9-BEC9-C5890F741E3D}"/>
    <cellStyle name="Comma 20 2 2 2 3" xfId="22962" xr:uid="{7016D709-36A9-4809-8269-19F6FECB2D59}"/>
    <cellStyle name="Comma 20 2 2 3" xfId="16759" xr:uid="{331084BC-4807-463F-B1E5-45CA4F3982BA}"/>
    <cellStyle name="Comma 20 2 2 3 2" xfId="32061" xr:uid="{0EA36442-E578-4C36-9363-749F8408D3F5}"/>
    <cellStyle name="Comma 20 2 2 4" xfId="20144" xr:uid="{67147FF8-7A8A-4379-8AD1-2B70E44BDBB2}"/>
    <cellStyle name="Comma 20 2 2 5" xfId="45337" xr:uid="{03D306C0-58AE-4A70-8543-5D39BBF2C062}"/>
    <cellStyle name="Comma 20 2 2 6" xfId="45812" xr:uid="{10976E51-1D3E-485F-B8FB-A88CCABE86EC}"/>
    <cellStyle name="Comma 20 2 3" xfId="5053" xr:uid="{93C96B6B-43CA-4772-B353-BFA242944861}"/>
    <cellStyle name="Comma 20 2 3 2" xfId="7888" xr:uid="{7FE07D5C-4238-4EB3-A4CE-6E8651990F42}"/>
    <cellStyle name="Comma 20 2 3 2 2" xfId="23228" xr:uid="{66D0400F-D9EE-4C5E-8822-9095641034F2}"/>
    <cellStyle name="Comma 20 2 3 3" xfId="17024" xr:uid="{62A1B6A4-84E9-4E8C-937B-0235285D1111}"/>
    <cellStyle name="Comma 20 2 3 3 2" xfId="32322" xr:uid="{6C7C0666-7C2A-4171-9A0C-66C7B74E5B6D}"/>
    <cellStyle name="Comma 20 2 3 4" xfId="20407" xr:uid="{2741870A-E19A-4B2C-AC29-449BD16F7492}"/>
    <cellStyle name="Comma 20 2 4" xfId="5804" xr:uid="{E2504648-B217-4921-82D0-AC0E7E6FEC57}"/>
    <cellStyle name="Comma 20 2 4 2" xfId="21147" xr:uid="{0F930F19-30FE-408A-A496-1F8CEE028C00}"/>
    <cellStyle name="Comma 20 2 5" xfId="15598" xr:uid="{83F227C1-C8D4-4881-8CBA-78B510D2C25D}"/>
    <cellStyle name="Comma 20 2 5 2" xfId="30927" xr:uid="{2DDE0AE1-4401-490E-83F4-F3F81193971B}"/>
    <cellStyle name="Comma 20 2 6" xfId="19070" xr:uid="{4FDD87B2-CC5D-4253-8F2C-B17EC4632FEB}"/>
    <cellStyle name="Comma 20 2 7" xfId="45300" xr:uid="{BFD5B4A7-9113-4388-BD75-79034DCBEA42}"/>
    <cellStyle name="Comma 20 2 8" xfId="45684" xr:uid="{78441C90-050A-4B83-B0AE-4D80D02DBFEF}"/>
    <cellStyle name="Comma 20 3" xfId="2374" xr:uid="{C48F1C45-AD44-48F3-93F7-5BF2BF6504A1}"/>
    <cellStyle name="Comma 20 3 2" xfId="45748" xr:uid="{DDABB3A2-57BB-4547-AA3E-B660CFF15A3F}"/>
    <cellStyle name="Comma 20 4" xfId="4583" xr:uid="{3257A543-EA80-4C75-801E-A06B37BEBA0E}"/>
    <cellStyle name="Comma 20 4 2" xfId="7439" xr:uid="{28931384-3411-4B3F-9975-49A96AD64687}"/>
    <cellStyle name="Comma 20 4 2 2" xfId="17806" xr:uid="{7CF93F64-0781-46E2-BCF9-42281B97E28A}"/>
    <cellStyle name="Comma 20 4 2 2 2" xfId="33104" xr:uid="{B5E26873-2126-468E-A9C8-C04FEE4D1E92}"/>
    <cellStyle name="Comma 20 4 2 3" xfId="22780" xr:uid="{01C4594F-6EDA-469F-83AD-83CC2577347A}"/>
    <cellStyle name="Comma 20 4 3" xfId="16591" xr:uid="{E2E8E9A8-5180-4CD6-8F6D-CFE422B08DD1}"/>
    <cellStyle name="Comma 20 4 3 2" xfId="31893" xr:uid="{9B3693D5-4C99-4126-89D3-1619DFEC543F}"/>
    <cellStyle name="Comma 20 4 4" xfId="19976" xr:uid="{4B64D77D-1DFF-4280-ADBF-8823C68EA9CF}"/>
    <cellStyle name="Comma 20 5" xfId="4914" xr:uid="{739DB275-D2F8-41B3-9386-6BF5DE893130}"/>
    <cellStyle name="Comma 20 5 2" xfId="7753" xr:uid="{CE26DE19-F70A-409E-AE73-66224E257E65}"/>
    <cellStyle name="Comma 20 5 2 2" xfId="23093" xr:uid="{38ECED84-8E6B-4066-BDC9-086DC6439AE4}"/>
    <cellStyle name="Comma 20 5 3" xfId="16885" xr:uid="{DD89C6DC-B5B2-4840-B952-78162AA6E186}"/>
    <cellStyle name="Comma 20 5 3 2" xfId="32187" xr:uid="{569B76DC-2437-412D-B2C4-1864101240F4}"/>
    <cellStyle name="Comma 20 5 4" xfId="20272" xr:uid="{DF16FE34-B35E-42A8-91CC-9278E74E223E}"/>
    <cellStyle name="Comma 20 6" xfId="5309" xr:uid="{E55247A9-868B-48F0-8DED-C59BC40E7288}"/>
    <cellStyle name="Comma 20 6 2" xfId="20653" xr:uid="{3FF8FC9C-CAC5-49BA-8F3D-420B4A912304}"/>
    <cellStyle name="Comma 20 7" xfId="15326" xr:uid="{517D5AC6-DB71-47A2-A8DD-F67C66A08079}"/>
    <cellStyle name="Comma 20 7 2" xfId="30655" xr:uid="{18140267-1C47-4BEB-B64C-437E773A956C}"/>
    <cellStyle name="Comma 20 8" xfId="18839" xr:uid="{59457E96-3D7A-4C0F-AAC9-1CD2CE8C28E4}"/>
    <cellStyle name="Comma 20 9" xfId="45177" xr:uid="{3C0984CB-59CA-46B2-9851-638191E1CB40}"/>
    <cellStyle name="Comma 21" xfId="1491" xr:uid="{306165AB-FEB0-4E04-8165-5B2BF753B1CE}"/>
    <cellStyle name="Comma 21 10" xfId="45031" xr:uid="{4C648221-C2A1-436C-8520-216EF081977C}"/>
    <cellStyle name="Comma 21 11" xfId="45489" xr:uid="{0E8D4E40-CEE9-4D60-90AF-5306BDD251EA}"/>
    <cellStyle name="Comma 21 2" xfId="1678" xr:uid="{751785D5-46F9-4444-8AB6-545EC2CC060A}"/>
    <cellStyle name="Comma 21 2 10" xfId="45587" xr:uid="{8371B5C6-86CF-483F-B0FA-5FF62D87575F}"/>
    <cellStyle name="Comma 21 2 2" xfId="2377" xr:uid="{0DE3CF6F-9257-4CA3-B03F-1CF63765F6FC}"/>
    <cellStyle name="Comma 21 2 2 2" xfId="2378" xr:uid="{47E56093-452A-49D6-82D4-FFC124EE71D1}"/>
    <cellStyle name="Comma 21 2 2 2 2" xfId="6138" xr:uid="{83515EBD-7029-4854-BAB1-D2DF904A99AA}"/>
    <cellStyle name="Comma 21 2 2 2 2 2" xfId="17195" xr:uid="{5CB5D1AA-66D5-41A7-ACF5-F2866A1995E3}"/>
    <cellStyle name="Comma 21 2 2 2 2 2 2" xfId="32493" xr:uid="{47CB374F-405B-4546-BD67-D7DF35D0B1FE}"/>
    <cellStyle name="Comma 21 2 2 2 2 3" xfId="21479" xr:uid="{0DE7CB4F-A428-463C-854D-F7DD82F19874}"/>
    <cellStyle name="Comma 21 2 2 2 3" xfId="15775" xr:uid="{02CBD1CC-C803-4E55-BC7B-5B553BE5EA7A}"/>
    <cellStyle name="Comma 21 2 2 2 3 2" xfId="31104" xr:uid="{749B8E0D-873B-495D-A743-9D58CF49B16B}"/>
    <cellStyle name="Comma 21 2 2 2 4" xfId="19252" xr:uid="{096BEFE0-6F56-438D-9C5A-13FC92997804}"/>
    <cellStyle name="Comma 21 2 2 2 5" xfId="45814" xr:uid="{39AFDA22-9927-40BF-BE96-8488DD7BAD3A}"/>
    <cellStyle name="Comma 21 2 2 3" xfId="6137" xr:uid="{E7AC37D6-22FA-4BA3-B363-05DDD0A52ABB}"/>
    <cellStyle name="Comma 21 2 2 3 2" xfId="17194" xr:uid="{3CCB6CAD-24AD-425E-BFD8-05AC0AABABCC}"/>
    <cellStyle name="Comma 21 2 2 3 2 2" xfId="32492" xr:uid="{3467532D-FFBA-44B1-AA9F-51867DCC009B}"/>
    <cellStyle name="Comma 21 2 2 3 3" xfId="21478" xr:uid="{04D1F81D-A1B4-4EF6-A854-65B72F0EB967}"/>
    <cellStyle name="Comma 21 2 2 4" xfId="15774" xr:uid="{507B6641-7641-4633-9329-0F703DE2209F}"/>
    <cellStyle name="Comma 21 2 2 4 2" xfId="31103" xr:uid="{2262C015-3FEA-42CA-B903-9282746B74E7}"/>
    <cellStyle name="Comma 21 2 2 5" xfId="19251" xr:uid="{03C39F0D-D944-430A-92CB-339489794A96}"/>
    <cellStyle name="Comma 21 2 2 6" xfId="45686" xr:uid="{2B26ECFF-9EE7-41F9-A4D2-8A53E1D82176}"/>
    <cellStyle name="Comma 21 2 3" xfId="2376" xr:uid="{2C6C65E5-4D32-4DCC-87B4-E01F94BD142F}"/>
    <cellStyle name="Comma 21 2 3 2" xfId="6136" xr:uid="{FFCB007F-6FC7-4E35-8645-3FF1A93AB0E1}"/>
    <cellStyle name="Comma 21 2 3 2 2" xfId="17193" xr:uid="{4974080B-DFF6-49C0-8791-6B807CBD7365}"/>
    <cellStyle name="Comma 21 2 3 2 2 2" xfId="32491" xr:uid="{225F57F6-3C51-450A-8914-7FF4273E1431}"/>
    <cellStyle name="Comma 21 2 3 2 3" xfId="21477" xr:uid="{273276A1-A077-4A00-9B42-A3583B281FC6}"/>
    <cellStyle name="Comma 21 2 3 3" xfId="15773" xr:uid="{785EE6F0-D1FF-435D-92C4-2703DD41BAAE}"/>
    <cellStyle name="Comma 21 2 3 3 2" xfId="31102" xr:uid="{0C605A7E-6AAA-4C53-A0D2-B2D29FE7F62E}"/>
    <cellStyle name="Comma 21 2 3 4" xfId="19250" xr:uid="{168B2595-9C1D-4512-9774-F2AF85158B48}"/>
    <cellStyle name="Comma 21 2 3 5" xfId="45750" xr:uid="{1D141F75-D299-4E53-BD64-0976A77C7165}"/>
    <cellStyle name="Comma 21 2 4" xfId="4849" xr:uid="{FFC4FE39-77C8-4F59-81C4-86360AA9BFCA}"/>
    <cellStyle name="Comma 21 2 4 2" xfId="7690" xr:uid="{AFAB545A-1536-4433-B085-66832219CE66}"/>
    <cellStyle name="Comma 21 2 4 2 2" xfId="18042" xr:uid="{5C7D1D81-3B4C-4560-905C-E339A41F2E68}"/>
    <cellStyle name="Comma 21 2 4 2 2 2" xfId="33340" xr:uid="{110A36C3-D7F5-428E-95E2-D52B1B7FB338}"/>
    <cellStyle name="Comma 21 2 4 2 3" xfId="23030" xr:uid="{FE9126BF-CDFB-4A98-92FF-E384CC4726C9}"/>
    <cellStyle name="Comma 21 2 4 3" xfId="16827" xr:uid="{70C3B2D2-5014-4655-95BE-9B94FFAA37BF}"/>
    <cellStyle name="Comma 21 2 4 3 2" xfId="32129" xr:uid="{19E800AB-8AFC-45FB-8B29-25A468062C10}"/>
    <cellStyle name="Comma 21 2 4 4" xfId="20212" xr:uid="{907A7B2F-EA89-4FF3-A326-5243D71789A7}"/>
    <cellStyle name="Comma 21 2 5" xfId="5121" xr:uid="{00A4CB07-D8F1-4A2D-894C-89FB485D337D}"/>
    <cellStyle name="Comma 21 2 5 2" xfId="7956" xr:uid="{420234E7-9B46-46BC-BC8D-DDDCA7A266C3}"/>
    <cellStyle name="Comma 21 2 5 2 2" xfId="23296" xr:uid="{E03A9A39-7562-4719-99A4-F4D39DEB5461}"/>
    <cellStyle name="Comma 21 2 5 3" xfId="17092" xr:uid="{84136F55-390E-4867-988D-01795946F5F7}"/>
    <cellStyle name="Comma 21 2 5 3 2" xfId="32390" xr:uid="{929B02C9-FDD8-4EDA-A4D7-F32F618BCAC1}"/>
    <cellStyle name="Comma 21 2 5 4" xfId="20475" xr:uid="{C0D99211-19C8-4377-BA5C-D42AB55050E3}"/>
    <cellStyle name="Comma 21 2 6" xfId="5872" xr:uid="{B4C89C30-82C5-4D60-9510-9A7B89153652}"/>
    <cellStyle name="Comma 21 2 6 2" xfId="21215" xr:uid="{CF45DCF1-DA9C-4572-A485-0511C47FE23B}"/>
    <cellStyle name="Comma 21 2 7" xfId="15666" xr:uid="{66B6FD2E-F223-40E7-9063-64F3BA15B941}"/>
    <cellStyle name="Comma 21 2 7 2" xfId="30995" xr:uid="{67E022F0-B554-4E7F-8F2B-14A0B2F8C257}"/>
    <cellStyle name="Comma 21 2 8" xfId="19138" xr:uid="{BD8A401D-1C40-49EE-ACEE-CE8C877F559C}"/>
    <cellStyle name="Comma 21 2 9" xfId="45301" xr:uid="{57771085-CA3C-4B40-9FE8-5623A5C550A4}"/>
    <cellStyle name="Comma 21 3" xfId="2379" xr:uid="{A7C00793-C637-4AFF-B64A-A5E1C0F2B2B8}"/>
    <cellStyle name="Comma 21 3 2" xfId="2380" xr:uid="{D8B6D834-AEC7-43D4-BD8E-89DA131710D1}"/>
    <cellStyle name="Comma 21 3 2 2" xfId="6140" xr:uid="{3E13F9AB-2666-41CC-AE50-174323E9656C}"/>
    <cellStyle name="Comma 21 3 2 2 2" xfId="17197" xr:uid="{725DAD7E-931D-48DA-BA8B-3F3002FCED76}"/>
    <cellStyle name="Comma 21 3 2 2 2 2" xfId="32495" xr:uid="{D8B44FFF-87BC-4748-941E-E04178D84B02}"/>
    <cellStyle name="Comma 21 3 2 2 3" xfId="21481" xr:uid="{FABDFB4B-65CC-44E8-B12C-72B370A51E24}"/>
    <cellStyle name="Comma 21 3 2 2 4" xfId="45801" xr:uid="{D822EFCE-4445-4914-B17F-AED3267E0B8E}"/>
    <cellStyle name="Comma 21 3 2 3" xfId="15777" xr:uid="{453955DC-42F4-4FE1-965E-0D408B4B30DB}"/>
    <cellStyle name="Comma 21 3 2 3 2" xfId="31106" xr:uid="{F0B6B6D5-C5BE-4490-BF28-0FA2D3A26753}"/>
    <cellStyle name="Comma 21 3 2 4" xfId="19254" xr:uid="{1A082537-184A-4BA5-B4DE-5C450A6AA098}"/>
    <cellStyle name="Comma 21 3 2 5" xfId="45673" xr:uid="{72DCBDBB-AE2D-4D02-8306-90DF65EEF2EF}"/>
    <cellStyle name="Comma 21 3 3" xfId="6139" xr:uid="{A27C0792-DD5A-4C2D-B0FF-1E1E2030F5EB}"/>
    <cellStyle name="Comma 21 3 3 2" xfId="17196" xr:uid="{3AFF4793-6435-4B94-8B6C-BEBB05D4C463}"/>
    <cellStyle name="Comma 21 3 3 2 2" xfId="32494" xr:uid="{FA4843A7-5071-4FD2-BE9B-A0512E6897D3}"/>
    <cellStyle name="Comma 21 3 3 3" xfId="21480" xr:uid="{B781D1E0-B7B9-426E-94E0-5DA863BAA12E}"/>
    <cellStyle name="Comma 21 3 3 4" xfId="45737" xr:uid="{68BA8FF4-FA99-4930-8D0D-617537A34CDF}"/>
    <cellStyle name="Comma 21 3 4" xfId="15776" xr:uid="{F77CD8FA-39FA-466E-A4DC-B0015BD5C7F6}"/>
    <cellStyle name="Comma 21 3 4 2" xfId="31105" xr:uid="{4A42789C-590E-45DA-9E82-7DF8411BB355}"/>
    <cellStyle name="Comma 21 3 5" xfId="19253" xr:uid="{BEC37F6F-C14E-4553-99EE-D44F84210B6C}"/>
    <cellStyle name="Comma 21 3 6" xfId="45542" xr:uid="{E31A54B9-5370-4AC0-B711-9A71F93F707B}"/>
    <cellStyle name="Comma 21 4" xfId="2375" xr:uid="{0994CB4F-C04B-4516-8890-5BD8194B150A}"/>
    <cellStyle name="Comma 21 4 2" xfId="6135" xr:uid="{853F6265-1332-4C6C-AB9D-D1EDED525203}"/>
    <cellStyle name="Comma 21 4 2 2" xfId="17192" xr:uid="{E26BBD74-060B-44AE-A088-B4FF1D467174}"/>
    <cellStyle name="Comma 21 4 2 2 2" xfId="32490" xr:uid="{95BDECDC-93F9-4356-9588-92E9BD400971}"/>
    <cellStyle name="Comma 21 4 2 3" xfId="21476" xr:uid="{ED4F0019-FA6E-43E8-8E1A-3FD3201112F4}"/>
    <cellStyle name="Comma 21 4 2 4" xfId="45780" xr:uid="{D3DE30CD-2C22-4D1C-A6D4-129B6965E486}"/>
    <cellStyle name="Comma 21 4 3" xfId="15772" xr:uid="{3D399641-57BD-4E13-8CFB-D27366E31794}"/>
    <cellStyle name="Comma 21 4 3 2" xfId="31101" xr:uid="{27D91768-BD2B-4AE3-B2FF-17CF334F4C00}"/>
    <cellStyle name="Comma 21 4 4" xfId="19249" xr:uid="{7141BD76-01FF-4364-BE51-49A700262C58}"/>
    <cellStyle name="Comma 21 4 5" xfId="45651" xr:uid="{CE5C2F2A-194D-4BE3-A66D-8A2F1722DF6C}"/>
    <cellStyle name="Comma 21 5" xfId="4672" xr:uid="{535051FF-330F-4AC4-8DE7-AC17200C9299}"/>
    <cellStyle name="Comma 21 5 2" xfId="7525" xr:uid="{568FA63C-7799-43A8-B2BB-63A270D1C7BD}"/>
    <cellStyle name="Comma 21 5 2 2" xfId="17891" xr:uid="{CD904E8B-9777-4740-BBA1-A83CE7CC6B85}"/>
    <cellStyle name="Comma 21 5 2 2 2" xfId="33189" xr:uid="{7735A60E-69D8-415B-9F58-AE308BFCDA10}"/>
    <cellStyle name="Comma 21 5 2 3" xfId="22866" xr:uid="{2C943A63-1E14-49C8-B43D-DE2DCA68A44D}"/>
    <cellStyle name="Comma 21 5 3" xfId="16676" xr:uid="{FEFCECA0-85FB-4342-B13E-A35348F3DC6A}"/>
    <cellStyle name="Comma 21 5 3 2" xfId="31978" xr:uid="{2EA512AF-1C9E-4DC2-85DB-5AB6FDD17147}"/>
    <cellStyle name="Comma 21 5 4" xfId="20061" xr:uid="{B8FF67B3-B693-4FEB-B550-1FA221644C61}"/>
    <cellStyle name="Comma 21 5 5" xfId="45716" xr:uid="{E593B3B2-582C-4D08-A1DC-270C9587C68B}"/>
    <cellStyle name="Comma 21 6" xfId="4992" xr:uid="{39150595-AB1B-475C-9ECA-B53862E266C2}"/>
    <cellStyle name="Comma 21 6 2" xfId="7827" xr:uid="{81B07E7E-E841-43FF-AF63-01D1B3BCA2AA}"/>
    <cellStyle name="Comma 21 6 2 2" xfId="23167" xr:uid="{3AC8AB07-3660-48D1-851A-065F011D0CB8}"/>
    <cellStyle name="Comma 21 6 3" xfId="16963" xr:uid="{AD6A602B-8B90-4B59-B73C-176E8104ABCE}"/>
    <cellStyle name="Comma 21 6 3 2" xfId="32261" xr:uid="{AC153F07-8576-40B1-B8AD-B3FF0F592879}"/>
    <cellStyle name="Comma 21 6 4" xfId="20346" xr:uid="{264712E6-D075-4F5F-B27D-D5F18D949B54}"/>
    <cellStyle name="Comma 21 7" xfId="5706" xr:uid="{E22BE993-6968-49B8-BBD1-E6309DB68DB7}"/>
    <cellStyle name="Comma 21 7 2" xfId="21049" xr:uid="{AE9B2456-56A7-43EF-AAA4-8A3B54FDCFBF}"/>
    <cellStyle name="Comma 21 8" xfId="15537" xr:uid="{EB3909B6-02CD-4FC4-BD5B-529C80E3966D}"/>
    <cellStyle name="Comma 21 8 2" xfId="30866" xr:uid="{767CE380-460E-4720-9CAA-3C19D3524978}"/>
    <cellStyle name="Comma 21 9" xfId="18985" xr:uid="{695C7286-9D0C-412E-980A-6D4D125BF7F4}"/>
    <cellStyle name="Comma 22" xfId="1495" xr:uid="{F5725494-1F7B-4254-9FC3-1E6FCE497625}"/>
    <cellStyle name="Comma 22 10" xfId="45181" xr:uid="{69293360-B3AC-4509-B7A2-301151982E80}"/>
    <cellStyle name="Comma 22 11" xfId="45520" xr:uid="{1473510E-26E9-43D9-AB1E-D89C448E364A}"/>
    <cellStyle name="Comma 22 2" xfId="1680" xr:uid="{E44906C8-C6B8-430D-9DD8-AA6457AD4437}"/>
    <cellStyle name="Comma 22 2 10" xfId="19140" xr:uid="{371E5E48-ED2C-42CA-A07E-10392B009940}"/>
    <cellStyle name="Comma 22 2 11" xfId="45325" xr:uid="{B508DFD9-9722-486A-8F87-DEB57FF73990}"/>
    <cellStyle name="Comma 22 2 12" xfId="45592" xr:uid="{B93E1B9B-6DD4-45BE-BC2B-EA6549237456}"/>
    <cellStyle name="Comma 22 2 2" xfId="2383" xr:uid="{8039C083-10EA-4AFF-A3E6-3BAC3BD94B2C}"/>
    <cellStyle name="Comma 22 2 2 10" xfId="2384" xr:uid="{D9C7BCDF-F4D3-4FA2-ADE4-289A2B63DAE6}"/>
    <cellStyle name="Comma 22 2 2 11" xfId="2385" xr:uid="{A3D5AD87-8DD4-43B5-8086-5BE0EC658D16}"/>
    <cellStyle name="Comma 22 2 2 12" xfId="2386" xr:uid="{A4F3CE4C-9557-4A2D-9013-9A482190A423}"/>
    <cellStyle name="Comma 22 2 2 13" xfId="45689" xr:uid="{3EFE1E4F-119E-4C39-B785-06BBF9282114}"/>
    <cellStyle name="Comma 22 2 2 2" xfId="2387" xr:uid="{161F5976-3968-4AAE-9259-7ED5E7855027}"/>
    <cellStyle name="Comma 22 2 2 2 2" xfId="45817" xr:uid="{4E3B722E-0C0C-474C-B9A2-B765528F6A7E}"/>
    <cellStyle name="Comma 22 2 2 3" xfId="2388" xr:uid="{16137A52-FBFC-4BBB-9667-746B3B2AFC99}"/>
    <cellStyle name="Comma 22 2 2 4" xfId="2389" xr:uid="{8552F0E2-0E6C-45AA-BED1-674CD987E521}"/>
    <cellStyle name="Comma 22 2 2 5" xfId="2390" xr:uid="{F18A6B6B-CB63-4F53-9BC4-9F64DD4ADCCD}"/>
    <cellStyle name="Comma 22 2 2 6" xfId="2391" xr:uid="{2F64FC54-569F-40AC-9B37-4BBADCBB1C37}"/>
    <cellStyle name="Comma 22 2 2 7" xfId="2392" xr:uid="{75E8904E-59CB-47F0-93EA-E473C1C511B7}"/>
    <cellStyle name="Comma 22 2 2 8" xfId="2393" xr:uid="{FAB2B75B-7647-4A6D-A6CF-2785DFA7F39A}"/>
    <cellStyle name="Comma 22 2 2 9" xfId="2394" xr:uid="{FB578643-1EA2-44A3-859B-DB5367BBE0E1}"/>
    <cellStyle name="Comma 22 2 3" xfId="2395" xr:uid="{D664BDAE-A748-4C60-A731-7801245C272D}"/>
    <cellStyle name="Comma 22 2 3 2" xfId="6144" xr:uid="{C1F55624-8015-4600-9D42-F6C62EBF97D8}"/>
    <cellStyle name="Comma 22 2 3 2 2" xfId="17200" xr:uid="{7F990567-21A8-40A1-8FBA-CA86BC2834BA}"/>
    <cellStyle name="Comma 22 2 3 2 2 2" xfId="32498" xr:uid="{624E1313-8A7B-467B-B107-6E01DDBC9E2B}"/>
    <cellStyle name="Comma 22 2 3 2 3" xfId="21485" xr:uid="{1D4E14B8-9FCF-4E3A-A959-3022C77FF706}"/>
    <cellStyle name="Comma 22 2 3 3" xfId="15780" xr:uid="{EFAF7DD8-F850-4DF0-941C-7DF2B344E6C4}"/>
    <cellStyle name="Comma 22 2 3 3 2" xfId="31109" xr:uid="{D64611AD-E05F-4F3B-A3B4-F6A34B2869F6}"/>
    <cellStyle name="Comma 22 2 3 4" xfId="19257" xr:uid="{E857DBDD-166F-4A60-9A28-2DE93051A5CA}"/>
    <cellStyle name="Comma 22 2 3 5" xfId="45753" xr:uid="{AAA5D1CE-ED56-407D-96C7-A7693BDD09FC}"/>
    <cellStyle name="Comma 22 2 4" xfId="2396" xr:uid="{51047481-D8D3-409F-B14B-1B6DEBFD49D5}"/>
    <cellStyle name="Comma 22 2 4 2" xfId="6145" xr:uid="{6895DF95-C14A-406B-B5B5-C7636CD4B2FD}"/>
    <cellStyle name="Comma 22 2 4 2 2" xfId="17201" xr:uid="{19BC6B16-4F0A-4B86-B6CF-44A88CE94D14}"/>
    <cellStyle name="Comma 22 2 4 2 2 2" xfId="32499" xr:uid="{E5AC6DA1-8F2F-479D-9356-77CB98A97A5B}"/>
    <cellStyle name="Comma 22 2 4 2 3" xfId="21486" xr:uid="{78BD27CA-ED6E-4CA6-B0AB-0C2B71156EE6}"/>
    <cellStyle name="Comma 22 2 4 3" xfId="15781" xr:uid="{5872E3BB-E135-457B-A92E-8DFB4CB3758D}"/>
    <cellStyle name="Comma 22 2 4 3 2" xfId="31110" xr:uid="{044FF147-B34A-47D1-AE63-38ED76A48973}"/>
    <cellStyle name="Comma 22 2 4 4" xfId="19258" xr:uid="{3258A41A-74D9-417E-B040-5F15446BEA11}"/>
    <cellStyle name="Comma 22 2 5" xfId="2382" xr:uid="{EA5166ED-D97D-4F25-A43F-222097BB292F}"/>
    <cellStyle name="Comma 22 2 5 2" xfId="6142" xr:uid="{F6200354-7218-4D8B-B344-242DD781D654}"/>
    <cellStyle name="Comma 22 2 5 2 2" xfId="17199" xr:uid="{694E8A7E-A734-48BF-84D0-0A2B679B4117}"/>
    <cellStyle name="Comma 22 2 5 2 2 2" xfId="32497" xr:uid="{6A0B89C5-6FE3-431A-A84F-78E53AAAAF7F}"/>
    <cellStyle name="Comma 22 2 5 2 3" xfId="21483" xr:uid="{EE32B551-9222-4677-B89B-365F0485272A}"/>
    <cellStyle name="Comma 22 2 5 3" xfId="15779" xr:uid="{C9547BD0-F9A7-46B4-9C86-139A1D2BA037}"/>
    <cellStyle name="Comma 22 2 5 3 2" xfId="31108" xr:uid="{13A4A150-B641-4BAB-9C7B-F9793EB4B600}"/>
    <cellStyle name="Comma 22 2 5 4" xfId="19256" xr:uid="{A1EC941E-02A2-4F76-98D3-FA66E8300A48}"/>
    <cellStyle name="Comma 22 2 6" xfId="4851" xr:uid="{26F4E99F-5220-46C6-853C-F46431745BDD}"/>
    <cellStyle name="Comma 22 2 6 2" xfId="7692" xr:uid="{ED2F35AE-4B28-4992-A824-403296B123AA}"/>
    <cellStyle name="Comma 22 2 6 2 2" xfId="18044" xr:uid="{E02157B0-2C06-4F58-BD03-4385C4126E2E}"/>
    <cellStyle name="Comma 22 2 6 2 2 2" xfId="33342" xr:uid="{918F326A-B75A-4748-B975-46211A265A1B}"/>
    <cellStyle name="Comma 22 2 6 2 3" xfId="23032" xr:uid="{D45497EB-104E-4B97-81DC-795B329569B0}"/>
    <cellStyle name="Comma 22 2 6 3" xfId="16829" xr:uid="{B24362A0-3D2A-4171-9853-829C4F5EA74A}"/>
    <cellStyle name="Comma 22 2 6 3 2" xfId="32131" xr:uid="{623D18AA-B448-4F4B-8B88-C9B3E085BB49}"/>
    <cellStyle name="Comma 22 2 6 4" xfId="20214" xr:uid="{7DFC82A8-32C5-4935-9DCC-6F6EE3492BF8}"/>
    <cellStyle name="Comma 22 2 7" xfId="5123" xr:uid="{FA8CA45D-034B-408D-A1A4-1DAF7699EF58}"/>
    <cellStyle name="Comma 22 2 7 2" xfId="7958" xr:uid="{687F8EEB-03B5-4590-8CDE-EA9B6730D06A}"/>
    <cellStyle name="Comma 22 2 7 2 2" xfId="23298" xr:uid="{B9F141A8-CFCD-41D6-AD71-E1E428797602}"/>
    <cellStyle name="Comma 22 2 7 3" xfId="17094" xr:uid="{874ACD92-F42C-4D11-A36B-8DAE7D2CAD8A}"/>
    <cellStyle name="Comma 22 2 7 3 2" xfId="32392" xr:uid="{9EA9CAEC-F744-4364-8DFF-4C2CE5A16B8A}"/>
    <cellStyle name="Comma 22 2 7 4" xfId="20477" xr:uid="{F59177CB-30D9-4266-88E2-C33CF41EA2E3}"/>
    <cellStyle name="Comma 22 2 8" xfId="5874" xr:uid="{9745E60E-E73B-43BA-A1EE-2FEAD93F3C8B}"/>
    <cellStyle name="Comma 22 2 8 2" xfId="21217" xr:uid="{021C56EC-0BCC-4D28-9346-DFA5F7093B69}"/>
    <cellStyle name="Comma 22 2 9" xfId="15668" xr:uid="{B9ABE5B5-0F26-4589-83BA-F76F454A1B93}"/>
    <cellStyle name="Comma 22 2 9 2" xfId="30997" xr:uid="{B111E143-EE2D-47DC-B865-16F5903B285E}"/>
    <cellStyle name="Comma 22 3" xfId="2397" xr:uid="{9033EE5A-B726-42C7-92BD-3FF117B39B0B}"/>
    <cellStyle name="Comma 22 3 2" xfId="45555" xr:uid="{B48942AC-C4B4-4D67-A90C-B41CADF30E38}"/>
    <cellStyle name="Comma 22 4" xfId="2381" xr:uid="{170E3A96-2886-459D-A324-D163C6A9043D}"/>
    <cellStyle name="Comma 22 4 2" xfId="6141" xr:uid="{D0E5E1F1-6491-4CF0-A62F-BA752B9BAEBB}"/>
    <cellStyle name="Comma 22 4 2 2" xfId="17198" xr:uid="{4974F705-54E3-4386-BF37-693CC0D91536}"/>
    <cellStyle name="Comma 22 4 2 2 2" xfId="32496" xr:uid="{2F8C1736-8A51-4690-BE19-46CA10C1324B}"/>
    <cellStyle name="Comma 22 4 2 3" xfId="21482" xr:uid="{40C0950C-CF41-4682-9C0B-1F88E9823686}"/>
    <cellStyle name="Comma 22 4 3" xfId="15778" xr:uid="{09E6420D-F3F6-4772-A6FD-3B238F3E00E3}"/>
    <cellStyle name="Comma 22 4 3 2" xfId="31107" xr:uid="{CDD71835-53BC-4DEF-B2F4-14BE109A001D}"/>
    <cellStyle name="Comma 22 4 4" xfId="19255" xr:uid="{AC3CDFF3-01C7-4C8F-AF5B-489F9FB994B9}"/>
    <cellStyle name="Comma 22 5" xfId="4674" xr:uid="{738D94F0-1343-43E6-81C8-59954173E3A4}"/>
    <cellStyle name="Comma 22 5 2" xfId="7527" xr:uid="{5AF79A2E-BD98-4A84-BAC9-81C6C3E3D267}"/>
    <cellStyle name="Comma 22 5 2 2" xfId="17893" xr:uid="{49B2F407-E097-4898-9AA5-8AA683759F7F}"/>
    <cellStyle name="Comma 22 5 2 2 2" xfId="33191" xr:uid="{F13E6C8F-8824-4988-809E-B264FC298CC2}"/>
    <cellStyle name="Comma 22 5 2 3" xfId="22868" xr:uid="{3D1728F4-9DC7-4B02-BAD6-B3C7A13634D1}"/>
    <cellStyle name="Comma 22 5 3" xfId="16678" xr:uid="{999F781F-B915-4744-BA4F-9648DD446FF4}"/>
    <cellStyle name="Comma 22 5 3 2" xfId="31980" xr:uid="{61903C86-5851-477E-B785-8B1A440C1CDB}"/>
    <cellStyle name="Comma 22 5 4" xfId="20063" xr:uid="{F8D4F011-F5B3-4E3E-ACBF-283CEA278F23}"/>
    <cellStyle name="Comma 22 6" xfId="4994" xr:uid="{E68389D3-C22D-432D-B268-FB769F478C1A}"/>
    <cellStyle name="Comma 22 6 2" xfId="7829" xr:uid="{823065C6-6E96-46E0-B725-14F47F2C09D1}"/>
    <cellStyle name="Comma 22 6 2 2" xfId="23169" xr:uid="{88FC0ED1-474B-4F8F-84D8-E6BFDF73CFC2}"/>
    <cellStyle name="Comma 22 6 3" xfId="16965" xr:uid="{0D081D62-B31A-428F-9461-9B6CE68A284E}"/>
    <cellStyle name="Comma 22 6 3 2" xfId="32263" xr:uid="{B35DF5E7-780D-473F-8E08-A0155ED249A2}"/>
    <cellStyle name="Comma 22 6 4" xfId="20348" xr:uid="{3C45A93A-7BE7-4B8F-B277-716C9765E98A}"/>
    <cellStyle name="Comma 22 7" xfId="5709" xr:uid="{589B3BD7-3DCC-4DE7-9800-E78F9F6B687F}"/>
    <cellStyle name="Comma 22 7 2" xfId="21052" xr:uid="{CB14E989-453C-427A-A0FA-281A28434611}"/>
    <cellStyle name="Comma 22 8" xfId="15539" xr:uid="{B2AF8B6D-D41E-4801-9F36-2CED5347F4EB}"/>
    <cellStyle name="Comma 22 8 2" xfId="30868" xr:uid="{68C86E05-25BF-4DF6-9171-1A4FD1DDCCCD}"/>
    <cellStyle name="Comma 22 9" xfId="18987" xr:uid="{944638DD-3C2F-491A-8734-C9BCDCF7B545}"/>
    <cellStyle name="Comma 23" xfId="1494" xr:uid="{E386E2B9-7D2E-4A7C-A9E6-FBA6B830F4DB}"/>
    <cellStyle name="Comma 23 10" xfId="45593" xr:uid="{8009ED78-E925-420F-9D04-3B2A81546A41}"/>
    <cellStyle name="Comma 23 2" xfId="1679" xr:uid="{28DA9BD0-48C7-4DCF-97E9-3F974B52A6D5}"/>
    <cellStyle name="Comma 23 2 2" xfId="4850" xr:uid="{F1E7A42C-1A25-47F3-8407-28536C7C6B32}"/>
    <cellStyle name="Comma 23 2 2 2" xfId="7691" xr:uid="{1FA4BD38-ED3A-4198-8FF4-AB52EE165634}"/>
    <cellStyle name="Comma 23 2 2 2 2" xfId="18043" xr:uid="{375767EB-EE1F-4A52-B5A3-CE1B5B029078}"/>
    <cellStyle name="Comma 23 2 2 2 2 2" xfId="33341" xr:uid="{D93F8C77-F173-4E0B-A1F9-F52A71B87A87}"/>
    <cellStyle name="Comma 23 2 2 2 3" xfId="23031" xr:uid="{946867AA-9658-4E92-B973-56EEAE92C3D0}"/>
    <cellStyle name="Comma 23 2 2 3" xfId="16828" xr:uid="{178523FB-5CF2-44A1-B3D0-819C46F3CE43}"/>
    <cellStyle name="Comma 23 2 2 3 2" xfId="32130" xr:uid="{23F5D59A-B320-4F6E-A737-FA71B185746E}"/>
    <cellStyle name="Comma 23 2 2 4" xfId="20213" xr:uid="{C5CFEF3B-168A-4E0E-81E8-467ACAD336B4}"/>
    <cellStyle name="Comma 23 2 3" xfId="5122" xr:uid="{061ADFBD-A6EC-459C-8C20-EBCC4FB77057}"/>
    <cellStyle name="Comma 23 2 3 2" xfId="7957" xr:uid="{90FB7748-13FB-4A12-B041-00182ADECE00}"/>
    <cellStyle name="Comma 23 2 3 2 2" xfId="23297" xr:uid="{CC4CAA3B-E9AF-43B5-AFA2-90360B791053}"/>
    <cellStyle name="Comma 23 2 3 3" xfId="17093" xr:uid="{F9D52125-5DC7-4C2E-BE17-551685526153}"/>
    <cellStyle name="Comma 23 2 3 3 2" xfId="32391" xr:uid="{65186A5A-5CFC-40D7-9E91-126F79822D06}"/>
    <cellStyle name="Comma 23 2 3 4" xfId="20476" xr:uid="{B73B30F8-AB13-4E77-B6EE-494EFFF933DF}"/>
    <cellStyle name="Comma 23 2 4" xfId="5873" xr:uid="{662D4EAF-FB6B-4C76-9082-7E9C7EBC371C}"/>
    <cellStyle name="Comma 23 2 4 2" xfId="21216" xr:uid="{E21A274E-DA64-413E-9511-DE0263C344A4}"/>
    <cellStyle name="Comma 23 2 5" xfId="15667" xr:uid="{CF5052CC-8957-4814-B1DA-C510E5F72981}"/>
    <cellStyle name="Comma 23 2 5 2" xfId="30996" xr:uid="{A4CE6D08-D25D-4AA3-836C-0D89D1551A6E}"/>
    <cellStyle name="Comma 23 2 6" xfId="19139" xr:uid="{91BC49EE-643B-44BF-8218-4E425A37CF14}"/>
    <cellStyle name="Comma 23 2 7" xfId="45329" xr:uid="{05E72FC9-344F-4228-BD64-7178927367E3}"/>
    <cellStyle name="Comma 23 2 8" xfId="45631" xr:uid="{1037C5DB-9956-450A-B3B1-DF3543AAE3D8}"/>
    <cellStyle name="Comma 23 3" xfId="2398" xr:uid="{CB2E69D5-2E9F-4B6F-A7AD-8FD2140A783B}"/>
    <cellStyle name="Comma 23 3 2" xfId="6146" xr:uid="{DA566926-7E9E-4C0A-BAF7-DE89E671F258}"/>
    <cellStyle name="Comma 23 3 2 2" xfId="17202" xr:uid="{174913B0-4F8F-49A6-86AD-BCE8BF731D20}"/>
    <cellStyle name="Comma 23 3 2 2 2" xfId="32500" xr:uid="{D0ABD1CB-1C1D-4F82-B176-047D7B638B4A}"/>
    <cellStyle name="Comma 23 3 2 3" xfId="21487" xr:uid="{F2B4CE8C-28EC-486B-808E-65FA5D07A060}"/>
    <cellStyle name="Comma 23 3 3" xfId="15782" xr:uid="{B55D5D0A-6F27-422E-A24B-ED5FC54DD340}"/>
    <cellStyle name="Comma 23 3 3 2" xfId="31111" xr:uid="{F2028F3B-77FC-485C-BA37-F08E4E973994}"/>
    <cellStyle name="Comma 23 3 4" xfId="19259" xr:uid="{E0BB0587-4ACC-450A-A042-0D9BDBD2EA6E}"/>
    <cellStyle name="Comma 23 4" xfId="4673" xr:uid="{58D22CF5-87C4-4D00-A37C-D9077A96C9CF}"/>
    <cellStyle name="Comma 23 4 2" xfId="7526" xr:uid="{A4CC7506-90EB-4D6E-A134-EE51990B1DEF}"/>
    <cellStyle name="Comma 23 4 2 2" xfId="17892" xr:uid="{7D607C5A-FFC6-40EF-AF21-703B9B5FBD42}"/>
    <cellStyle name="Comma 23 4 2 2 2" xfId="33190" xr:uid="{D12CC9D3-6CDF-4BE0-BDD3-3D990C3FC89A}"/>
    <cellStyle name="Comma 23 4 2 3" xfId="22867" xr:uid="{FD25D9F5-25EA-406F-89DE-8CA86D7FABB9}"/>
    <cellStyle name="Comma 23 4 3" xfId="16677" xr:uid="{B27131BA-3319-40FF-81F8-298554913112}"/>
    <cellStyle name="Comma 23 4 3 2" xfId="31979" xr:uid="{1033A1A3-6B87-43D3-8499-9998E3A9F9A1}"/>
    <cellStyle name="Comma 23 4 4" xfId="20062" xr:uid="{CDD98046-BFEC-42A1-A58F-98F22D8CF02A}"/>
    <cellStyle name="Comma 23 5" xfId="4993" xr:uid="{6E7CC771-ECCE-4A6E-A6A2-042E3EE679CC}"/>
    <cellStyle name="Comma 23 5 2" xfId="7828" xr:uid="{0C59E291-1E85-4D90-9E04-8813DA602EB4}"/>
    <cellStyle name="Comma 23 5 2 2" xfId="23168" xr:uid="{E1046272-7846-411A-A6BC-4EBBAEF32E3B}"/>
    <cellStyle name="Comma 23 5 3" xfId="16964" xr:uid="{51B19FFE-8CFC-4D4A-BEFC-7EECCB6621DE}"/>
    <cellStyle name="Comma 23 5 3 2" xfId="32262" xr:uid="{D9788ADF-BAC8-46BC-97AC-E3919F07EE66}"/>
    <cellStyle name="Comma 23 5 4" xfId="20347" xr:uid="{681C5212-32B0-45C3-8729-CC31FA522D87}"/>
    <cellStyle name="Comma 23 6" xfId="5708" xr:uid="{5A160A94-100F-42A0-91FC-AFE7F0428EB3}"/>
    <cellStyle name="Comma 23 6 2" xfId="21051" xr:uid="{11D612E5-3CB4-448A-96E6-28B3D12522B6}"/>
    <cellStyle name="Comma 23 7" xfId="15538" xr:uid="{37A62589-54B2-4911-9BB0-F4964F321E3C}"/>
    <cellStyle name="Comma 23 7 2" xfId="30867" xr:uid="{023C9F41-CF60-4A4E-A5A5-86D6ED73EB6B}"/>
    <cellStyle name="Comma 23 8" xfId="18986" xr:uid="{85B96913-C8A1-4267-BED5-1A6F77E4D1C0}"/>
    <cellStyle name="Comma 23 9" xfId="45213" xr:uid="{7379AE22-FDFD-44C2-AB87-1A4D92518DC8}"/>
    <cellStyle name="Comma 24" xfId="1571" xr:uid="{8B7532D9-C03B-4C6B-8250-A2534B9069D9}"/>
    <cellStyle name="Comma 24 10" xfId="45595" xr:uid="{9B08E1BE-5C4A-4F4A-B416-A47A11DAE325}"/>
    <cellStyle name="Comma 24 2" xfId="2400" xr:uid="{407195F2-2DB6-4EC3-A1E5-2C0F8CAD6740}"/>
    <cellStyle name="Comma 24 2 2" xfId="45278" xr:uid="{7630B1D6-EA19-4D25-9128-2A310BE53D16}"/>
    <cellStyle name="Comma 24 2 2 2" xfId="45819" xr:uid="{7EF1A1DF-6D78-4999-B99E-EB6A39972DDF}"/>
    <cellStyle name="Comma 24 2 3" xfId="45691" xr:uid="{6A193B17-4888-4A15-99C5-40EE2D8F2EFA}"/>
    <cellStyle name="Comma 24 3" xfId="2399" xr:uid="{808C45EB-3E4C-4CA0-888E-D128E2A0E239}"/>
    <cellStyle name="Comma 24 3 2" xfId="45755" xr:uid="{04F199CF-9DD7-42D1-A84F-AC46FACD1982}"/>
    <cellStyle name="Comma 24 4" xfId="4742" xr:uid="{3A241E42-29B2-44CD-9BD4-635D5C1602DE}"/>
    <cellStyle name="Comma 24 4 2" xfId="7583" xr:uid="{4F021D2F-E06F-4223-A8CC-3BFDABFDC6C6}"/>
    <cellStyle name="Comma 24 4 2 2" xfId="17935" xr:uid="{793B58B3-3D2B-48F9-961A-B5F1A76FC0BC}"/>
    <cellStyle name="Comma 24 4 2 2 2" xfId="33233" xr:uid="{F2D819EE-C8EC-4B59-A293-931A68D7006E}"/>
    <cellStyle name="Comma 24 4 2 3" xfId="22923" xr:uid="{283B1CFC-2B0D-4ADB-8EA1-3E97C4EAC291}"/>
    <cellStyle name="Comma 24 4 3" xfId="16720" xr:uid="{9477FEB7-9BC0-4392-8440-2A5D43670CD6}"/>
    <cellStyle name="Comma 24 4 3 2" xfId="32022" xr:uid="{63186E6D-30D4-4AD9-ABB3-40357424F3F6}"/>
    <cellStyle name="Comma 24 4 4" xfId="20105" xr:uid="{0595235F-2421-45A6-B998-EC34673A95A2}"/>
    <cellStyle name="Comma 24 5" xfId="5014" xr:uid="{097F7018-ADE6-487C-97B1-677A6B6FB764}"/>
    <cellStyle name="Comma 24 5 2" xfId="7849" xr:uid="{E98AEC92-9B6A-48A2-8FF9-C11593E76123}"/>
    <cellStyle name="Comma 24 5 2 2" xfId="23189" xr:uid="{FDD871D9-47D1-4FD0-93A2-FA22E79343A9}"/>
    <cellStyle name="Comma 24 5 3" xfId="16985" xr:uid="{C1693B9F-D0C2-4ED3-806A-FD185F2E6C22}"/>
    <cellStyle name="Comma 24 5 3 2" xfId="32283" xr:uid="{B449A63D-F12F-4C56-B0B0-91EAD4D708F6}"/>
    <cellStyle name="Comma 24 5 4" xfId="20368" xr:uid="{D3DB674B-4948-419D-812F-1DDEA6C14272}"/>
    <cellStyle name="Comma 24 6" xfId="5765" xr:uid="{1495D9E8-4F35-46F4-93A2-0DBCE1E80B9A}"/>
    <cellStyle name="Comma 24 6 2" xfId="21108" xr:uid="{94360E38-5FD4-41A0-B5CB-906A4299F1B4}"/>
    <cellStyle name="Comma 24 7" xfId="15559" xr:uid="{40779B18-FF33-457C-A0C5-1077014155D5}"/>
    <cellStyle name="Comma 24 7 2" xfId="30888" xr:uid="{3199ABBC-CFDA-4DEA-80E5-4C6696BDAFA1}"/>
    <cellStyle name="Comma 24 8" xfId="19031" xr:uid="{7A9F20A1-A6B6-41D8-B836-8ECD972F1D0D}"/>
    <cellStyle name="Comma 24 9" xfId="45205" xr:uid="{A9E4B172-02FB-4B1B-B84C-7D0905AACB12}"/>
    <cellStyle name="Comma 25" xfId="1692" xr:uid="{7851DA06-B187-41A4-A8C5-B2D4B2416461}"/>
    <cellStyle name="Comma 25 10" xfId="45156" xr:uid="{B74D5BB4-25AE-4041-831E-B4A82BA9B925}"/>
    <cellStyle name="Comma 25 11" xfId="45494" xr:uid="{F751A706-25CB-4603-B2D2-0C9FF970D599}"/>
    <cellStyle name="Comma 25 2" xfId="2402" xr:uid="{78E03D19-699A-458B-8B22-7A91DD9075D5}"/>
    <cellStyle name="Comma 25 2 2" xfId="2403" xr:uid="{E28B954A-7E07-41CF-BAED-A8D3BE860D7A}"/>
    <cellStyle name="Comma 25 2 2 2" xfId="6149" xr:uid="{9B83753C-9314-4D1E-8F29-89601E853077}"/>
    <cellStyle name="Comma 25 2 2 2 2" xfId="17205" xr:uid="{AB22BF74-A2DC-4CFE-83F9-5D84B53B9C39}"/>
    <cellStyle name="Comma 25 2 2 2 2 2" xfId="32503" xr:uid="{3D17DB86-9407-4143-AA07-D68E97149F92}"/>
    <cellStyle name="Comma 25 2 2 2 3" xfId="21490" xr:uid="{F2933431-6E27-4081-951D-E179C5BD91C0}"/>
    <cellStyle name="Comma 25 2 2 3" xfId="15785" xr:uid="{B61DD15E-5C15-4D70-A559-81CC7BC57369}"/>
    <cellStyle name="Comma 25 2 2 3 2" xfId="31114" xr:uid="{F9966E23-65A0-47A8-8687-1A1C40B16E00}"/>
    <cellStyle name="Comma 25 2 2 4" xfId="19262" xr:uid="{5D6AAC1E-67B0-46F8-B44F-9D3801CBC59D}"/>
    <cellStyle name="Comma 25 2 3" xfId="2404" xr:uid="{36B88F4A-F01B-4541-8CD0-09FBB501B006}"/>
    <cellStyle name="Comma 25 2 3 2" xfId="6150" xr:uid="{B2E6F42C-6B52-4E2C-B8FF-1156325E0372}"/>
    <cellStyle name="Comma 25 2 3 2 2" xfId="17206" xr:uid="{FB928683-E507-4722-8588-91C188D579F3}"/>
    <cellStyle name="Comma 25 2 3 2 2 2" xfId="32504" xr:uid="{4C57E431-C848-4701-B120-3C1E988032D9}"/>
    <cellStyle name="Comma 25 2 3 2 3" xfId="21491" xr:uid="{6A554CFD-611D-48E6-8DB3-8BD183ED6368}"/>
    <cellStyle name="Comma 25 2 3 3" xfId="15786" xr:uid="{B352AC9F-8422-4F42-A545-23EB8AE73B63}"/>
    <cellStyle name="Comma 25 2 3 3 2" xfId="31115" xr:uid="{927EC680-9FC7-4584-8091-0341FC6A5AE4}"/>
    <cellStyle name="Comma 25 2 3 4" xfId="19263" xr:uid="{BEF42095-4088-45D0-8F82-D14774C67ED3}"/>
    <cellStyle name="Comma 25 2 4" xfId="6148" xr:uid="{3381F06A-D931-49BD-8D82-F83049A2CB91}"/>
    <cellStyle name="Comma 25 2 4 2" xfId="17204" xr:uid="{65753B9E-EC1C-4F1A-A818-F3468B688C4A}"/>
    <cellStyle name="Comma 25 2 4 2 2" xfId="32502" xr:uid="{0B5E6CC0-42D0-414E-B9F8-FC280365327E}"/>
    <cellStyle name="Comma 25 2 4 3" xfId="21489" xr:uid="{119FBCE5-30B9-48C4-8C7A-EB375E09DD1C}"/>
    <cellStyle name="Comma 25 2 5" xfId="15784" xr:uid="{A64BF4E1-69B1-49C3-974A-F525E89BF51A}"/>
    <cellStyle name="Comma 25 2 5 2" xfId="31113" xr:uid="{915D9BB9-F54E-4D44-96A9-A755B3DEC54E}"/>
    <cellStyle name="Comma 25 2 6" xfId="19261" xr:uid="{04CEF60A-43E9-4C82-9867-8D73983D724A}"/>
    <cellStyle name="Comma 25 2 7" xfId="45335" xr:uid="{57091BBE-9C51-49F3-AE96-901BCDF22400}"/>
    <cellStyle name="Comma 25 2 8" xfId="45544" xr:uid="{965F838F-C0BC-4876-93AF-CBB751F86FA7}"/>
    <cellStyle name="Comma 25 3" xfId="2405" xr:uid="{45748DE5-DED2-4F26-9E7B-C23405588B7C}"/>
    <cellStyle name="Comma 25 3 2" xfId="6151" xr:uid="{48F11430-C6D8-4DA6-9AC3-1D30AF770D52}"/>
    <cellStyle name="Comma 25 3 2 2" xfId="17207" xr:uid="{A1B9EF59-032A-4B8D-ADF4-49BC1CB1C1A2}"/>
    <cellStyle name="Comma 25 3 2 2 2" xfId="32505" xr:uid="{FBFBD009-7DF1-4C49-8425-F5E3E94E5099}"/>
    <cellStyle name="Comma 25 3 2 3" xfId="21492" xr:uid="{54A96A38-B3B5-4BAA-AE77-25FE67C06F21}"/>
    <cellStyle name="Comma 25 3 3" xfId="15787" xr:uid="{1D011B97-9E75-403F-A886-0371636CF1E1}"/>
    <cellStyle name="Comma 25 3 3 2" xfId="31116" xr:uid="{04CF5D4F-7F79-46C6-9D15-469E2E7BA9F5}"/>
    <cellStyle name="Comma 25 3 4" xfId="19264" xr:uid="{14D65C57-E950-4D03-B958-9F7AE70C85BE}"/>
    <cellStyle name="Comma 25 4" xfId="2406" xr:uid="{FEF0CF4C-979A-41C2-9073-C3FD28CC5AF9}"/>
    <cellStyle name="Comma 25 4 2" xfId="6152" xr:uid="{657C1E21-F8A5-4D8A-A251-A95B8E14A05B}"/>
    <cellStyle name="Comma 25 4 2 2" xfId="17208" xr:uid="{8CF80E5F-C16D-4CA4-8A9F-AF2BBE89762B}"/>
    <cellStyle name="Comma 25 4 2 2 2" xfId="32506" xr:uid="{4057B4EC-A7F9-4659-B51B-2DA7D4387B66}"/>
    <cellStyle name="Comma 25 4 2 3" xfId="21493" xr:uid="{A25BB4AE-D104-45F8-B376-C111915D48E0}"/>
    <cellStyle name="Comma 25 4 3" xfId="15788" xr:uid="{BAA11D7A-171C-4E33-8D6B-4EA8F356F254}"/>
    <cellStyle name="Comma 25 4 3 2" xfId="31117" xr:uid="{FC1C94ED-203D-4BC5-A39C-573DC2DD3D5A}"/>
    <cellStyle name="Comma 25 4 4" xfId="19265" xr:uid="{5B426AE5-6775-424E-BA18-1000040FE905}"/>
    <cellStyle name="Comma 25 5" xfId="2401" xr:uid="{D7082582-0DCF-407B-8C9F-35D3A63C1D9D}"/>
    <cellStyle name="Comma 25 5 2" xfId="6147" xr:uid="{A570578B-F164-408F-B061-E7C50DF809A6}"/>
    <cellStyle name="Comma 25 5 2 2" xfId="17203" xr:uid="{F0964E8F-0537-4981-A537-89A8349F8F7D}"/>
    <cellStyle name="Comma 25 5 2 2 2" xfId="32501" xr:uid="{3FB63450-141F-487B-BAA2-B27C9BCBCA1C}"/>
    <cellStyle name="Comma 25 5 2 3" xfId="21488" xr:uid="{86255091-51C8-4464-9E67-A9B1D69A5964}"/>
    <cellStyle name="Comma 25 5 3" xfId="15783" xr:uid="{7E01E6E0-B901-4407-A12E-AFD8600CFC0A}"/>
    <cellStyle name="Comma 25 5 3 2" xfId="31112" xr:uid="{81C74209-7DED-4CF2-A24D-87EB733F81AC}"/>
    <cellStyle name="Comma 25 5 4" xfId="19260" xr:uid="{6CB12534-6E19-40F2-A8E7-8B4EAAEC0C36}"/>
    <cellStyle name="Comma 25 6" xfId="4862" xr:uid="{76EBBEED-C101-40C5-A10B-095C06FF2B93}"/>
    <cellStyle name="Comma 25 6 2" xfId="7702" xr:uid="{4D02C09B-A036-4316-B12B-AD51ABA776E0}"/>
    <cellStyle name="Comma 25 6 2 2" xfId="18053" xr:uid="{EDDEB94E-EBEC-46A0-9791-726C6C0500DF}"/>
    <cellStyle name="Comma 25 6 2 2 2" xfId="33351" xr:uid="{AEFE315B-302B-4F5E-92F3-36621E42E8D7}"/>
    <cellStyle name="Comma 25 6 2 3" xfId="23042" xr:uid="{AC75EBED-1465-4CD2-BCF6-CEB41975AAC7}"/>
    <cellStyle name="Comma 25 6 3" xfId="16838" xr:uid="{4AAFEA9A-E8B6-4D78-8518-D8030144E0E2}"/>
    <cellStyle name="Comma 25 6 3 2" xfId="32140" xr:uid="{59537DEE-6F7E-4956-AD1C-EA5567F2AF7B}"/>
    <cellStyle name="Comma 25 6 4" xfId="20223" xr:uid="{6D3D8534-2E9F-49BE-8056-8590B49AB27A}"/>
    <cellStyle name="Comma 25 7" xfId="5884" xr:uid="{A81AF948-47EF-4738-B5B6-B5FB41FD17BD}"/>
    <cellStyle name="Comma 25 7 2" xfId="21227" xr:uid="{6958F427-A86C-4943-BCEF-42A9C73D3A30}"/>
    <cellStyle name="Comma 25 8" xfId="19149" xr:uid="{34C3B150-BF40-494D-A980-9C970807EED8}"/>
    <cellStyle name="Comma 25 9" xfId="44662" xr:uid="{27869AE4-8B9D-4C43-AE1F-FCB0AAFCD882}"/>
    <cellStyle name="Comma 26" xfId="1713" xr:uid="{BC7199E2-9FC4-4FB8-88C0-20FA6177DD28}"/>
    <cellStyle name="Comma 26 10" xfId="5901" xr:uid="{9C1D23A8-A1D4-40B1-B7E4-E6CF88391581}"/>
    <cellStyle name="Comma 26 10 2" xfId="21244" xr:uid="{5267F051-5045-4FF8-92B4-F43CEB4E9A4E}"/>
    <cellStyle name="Comma 26 11" xfId="15684" xr:uid="{A98DF686-81F6-4240-B144-B3BC84EDC804}"/>
    <cellStyle name="Comma 26 11 2" xfId="31013" xr:uid="{911316CC-B881-41F2-8DCC-C44D7AA1F3A2}"/>
    <cellStyle name="Comma 26 12" xfId="19160" xr:uid="{5DEAFF31-03C8-4740-B611-39ACF00FF330}"/>
    <cellStyle name="Comma 26 13" xfId="45256" xr:uid="{F0B6ADE6-06A0-42A0-AE07-E359D88ECBC9}"/>
    <cellStyle name="Comma 26 14" xfId="45498" xr:uid="{AA6D09AF-0624-4AAB-BAA2-50BE00A0F8AF}"/>
    <cellStyle name="Comma 26 2" xfId="2408" xr:uid="{A810FD94-10EE-4255-B3CD-E1E3CE2FAFBC}"/>
    <cellStyle name="Comma 26 2 2" xfId="2409" xr:uid="{B8C5B4D9-9C8C-4271-B98F-89857992FF3C}"/>
    <cellStyle name="Comma 26 2 2 2" xfId="6155" xr:uid="{30C61002-F5F1-4D1F-9067-8DF0401A21DF}"/>
    <cellStyle name="Comma 26 2 2 2 2" xfId="17211" xr:uid="{87CF64D7-487B-43BC-8400-5D5D84954889}"/>
    <cellStyle name="Comma 26 2 2 2 2 2" xfId="32509" xr:uid="{21CF1A84-D132-4CFC-8E41-A2D1977E8114}"/>
    <cellStyle name="Comma 26 2 2 2 3" xfId="21496" xr:uid="{72FE9A21-597C-4FBD-9B17-1DBFD19E426A}"/>
    <cellStyle name="Comma 26 2 2 3" xfId="15791" xr:uid="{06830D7D-AA48-4B3C-BD02-E5D34473F3AF}"/>
    <cellStyle name="Comma 26 2 2 3 2" xfId="31120" xr:uid="{706A4442-1E44-4719-8CBE-39BE3CE50AE0}"/>
    <cellStyle name="Comma 26 2 2 4" xfId="19268" xr:uid="{AAED1B39-D430-497B-9AEB-9F5C428CA503}"/>
    <cellStyle name="Comma 26 2 3" xfId="2410" xr:uid="{C3FAEC38-C482-42F0-AAED-1447815565A4}"/>
    <cellStyle name="Comma 26 2 3 2" xfId="6156" xr:uid="{5C8B7B9E-2390-4411-9473-E1FBED10375A}"/>
    <cellStyle name="Comma 26 2 3 2 2" xfId="17212" xr:uid="{289D86E1-E596-40A6-ADAF-5E3BCCE4AED3}"/>
    <cellStyle name="Comma 26 2 3 2 2 2" xfId="32510" xr:uid="{769F913E-B951-40CF-AA88-58A781F1245A}"/>
    <cellStyle name="Comma 26 2 3 2 3" xfId="21497" xr:uid="{C8881B0F-1EC1-426B-AB1F-302262D98EA8}"/>
    <cellStyle name="Comma 26 2 3 3" xfId="15792" xr:uid="{1F25C96D-951A-4B59-984A-155994FA444E}"/>
    <cellStyle name="Comma 26 2 3 3 2" xfId="31121" xr:uid="{AB627EB1-484E-43C7-914E-BB334F3D0F62}"/>
    <cellStyle name="Comma 26 2 3 4" xfId="19269" xr:uid="{56982D8F-B530-4830-A5E1-0346BEE09589}"/>
    <cellStyle name="Comma 26 2 4" xfId="6154" xr:uid="{478BF5AE-3BA2-4F73-939E-75764B0A2D35}"/>
    <cellStyle name="Comma 26 2 4 2" xfId="17210" xr:uid="{154D0681-5EA1-4D9D-8B7F-E3359D9FCB47}"/>
    <cellStyle name="Comma 26 2 4 2 2" xfId="32508" xr:uid="{72B615A0-4B8F-4C3C-8C1D-95ACA2648FFC}"/>
    <cellStyle name="Comma 26 2 4 3" xfId="21495" xr:uid="{F70BE58C-0BAD-4C8F-B5CD-6BDD062FFB5B}"/>
    <cellStyle name="Comma 26 2 5" xfId="15790" xr:uid="{FA9FC0EB-0B7E-45DB-9B2F-0AC58D828914}"/>
    <cellStyle name="Comma 26 2 5 2" xfId="31119" xr:uid="{B12756C0-8FB4-41E7-BADF-6272F4D51BAE}"/>
    <cellStyle name="Comma 26 2 6" xfId="19267" xr:uid="{6A3F3378-1C63-41B1-BFBF-22434CC2FE11}"/>
    <cellStyle name="Comma 26 2 7" xfId="45297" xr:uid="{9AE1CACE-D166-41B2-9793-39C4AE4F3D7E}"/>
    <cellStyle name="Comma 26 2 8" xfId="45626" xr:uid="{15D06625-0891-4D2F-B6C6-30140407BD8F}"/>
    <cellStyle name="Comma 26 3" xfId="2411" xr:uid="{FDF1AD66-6E33-4BD2-8B76-A8FE6C92E3A6}"/>
    <cellStyle name="Comma 26 3 2" xfId="2412" xr:uid="{08D8E952-6FD0-4ED4-9C4C-902EBD7D0B0C}"/>
    <cellStyle name="Comma 26 3 2 2" xfId="2413" xr:uid="{55A1042F-F19D-4C70-AAD7-9B0D3CECE06D}"/>
    <cellStyle name="Comma 26 3 2 2 2" xfId="6159" xr:uid="{477CEFED-AA50-414D-AAA7-C3C0885928E4}"/>
    <cellStyle name="Comma 26 3 2 2 2 2" xfId="17215" xr:uid="{D41B8A9F-07D8-456F-93C2-A830C4FB7870}"/>
    <cellStyle name="Comma 26 3 2 2 2 2 2" xfId="32513" xr:uid="{AD99A7F9-6EE3-4D98-956A-2EFE319015EB}"/>
    <cellStyle name="Comma 26 3 2 2 2 3" xfId="21500" xr:uid="{24587213-0BC6-4208-88E3-3A50C664AC29}"/>
    <cellStyle name="Comma 26 3 2 2 3" xfId="15795" xr:uid="{18E3B731-7327-449B-8EDE-55BCA52B1333}"/>
    <cellStyle name="Comma 26 3 2 2 3 2" xfId="31124" xr:uid="{0F63550F-4CC7-4B07-8520-3C4DF25811DE}"/>
    <cellStyle name="Comma 26 3 2 2 4" xfId="19272" xr:uid="{0D5AB2F4-5E97-4934-A1CA-02804783D9E7}"/>
    <cellStyle name="Comma 26 3 2 3" xfId="6158" xr:uid="{869D210C-A37C-4928-BDCA-A8AEA17B165C}"/>
    <cellStyle name="Comma 26 3 2 3 2" xfId="17214" xr:uid="{249B3830-0C35-4C5E-B4A8-EAC328CDBDE9}"/>
    <cellStyle name="Comma 26 3 2 3 2 2" xfId="32512" xr:uid="{94968E3F-44B4-4873-9BFD-429D94666CF9}"/>
    <cellStyle name="Comma 26 3 2 3 3" xfId="21499" xr:uid="{6960D7DA-0E19-43EA-85EE-20EF26960B46}"/>
    <cellStyle name="Comma 26 3 2 4" xfId="15794" xr:uid="{2524CF75-2A97-4612-A21B-554111747D7B}"/>
    <cellStyle name="Comma 26 3 2 4 2" xfId="31123" xr:uid="{A31F3AB4-D34F-4F5A-B977-DBBC0C9567AF}"/>
    <cellStyle name="Comma 26 3 2 5" xfId="19271" xr:uid="{45A2374C-1AB3-4E13-86D9-279074A5F88A}"/>
    <cellStyle name="Comma 26 3 3" xfId="2414" xr:uid="{5422BAE2-9C28-4643-B46F-9AB11E5F28B6}"/>
    <cellStyle name="Comma 26 3 3 2" xfId="6160" xr:uid="{853D84BB-171F-4772-8D91-9B7513142FA4}"/>
    <cellStyle name="Comma 26 3 3 2 2" xfId="17216" xr:uid="{A7DBCF12-CE7E-4222-9C3E-3EF04E0D46AC}"/>
    <cellStyle name="Comma 26 3 3 2 2 2" xfId="32514" xr:uid="{1AEB62A4-3697-4862-A1DB-44F1EDD12A44}"/>
    <cellStyle name="Comma 26 3 3 2 3" xfId="21501" xr:uid="{853896A7-B0F5-4BD9-AC5B-A17838B5C479}"/>
    <cellStyle name="Comma 26 3 3 3" xfId="15796" xr:uid="{23E5D891-1BAD-4A78-AEAB-F62479E7A910}"/>
    <cellStyle name="Comma 26 3 3 3 2" xfId="31125" xr:uid="{918990F3-DB50-48E7-856A-EFDB4785C88C}"/>
    <cellStyle name="Comma 26 3 3 4" xfId="19273" xr:uid="{A86E9F81-1C1A-4D66-9CED-36178312A190}"/>
    <cellStyle name="Comma 26 3 4" xfId="6157" xr:uid="{19CC5330-C7D5-4118-865D-63B5908C5B78}"/>
    <cellStyle name="Comma 26 3 4 2" xfId="17213" xr:uid="{47A1F387-4B75-4636-AFD7-3B1431D69579}"/>
    <cellStyle name="Comma 26 3 4 2 2" xfId="32511" xr:uid="{AD74E8FC-5B4A-439B-98E8-4779F486B2FC}"/>
    <cellStyle name="Comma 26 3 4 3" xfId="21498" xr:uid="{27148D06-ABD1-40B3-89CC-CB4D6D030079}"/>
    <cellStyle name="Comma 26 3 5" xfId="15793" xr:uid="{471A2E65-AD19-4E82-BC4E-EE93055BAF70}"/>
    <cellStyle name="Comma 26 3 5 2" xfId="31122" xr:uid="{9524CDBB-76C9-4668-B870-2BDD24D3C030}"/>
    <cellStyle name="Comma 26 3 6" xfId="19270" xr:uid="{17595F88-700C-4AE0-80FD-1B2036555EAB}"/>
    <cellStyle name="Comma 26 3 7" xfId="45547" xr:uid="{F8960FDA-5EED-4BAA-BDFE-11D357E111FA}"/>
    <cellStyle name="Comma 26 4" xfId="2415" xr:uid="{AD1DFBAC-FF55-4990-B5CB-9577DB88FE61}"/>
    <cellStyle name="Comma 26 4 2" xfId="2416" xr:uid="{21483E6E-E460-400C-8ECA-F9D8063C0A7A}"/>
    <cellStyle name="Comma 26 4 2 2" xfId="6162" xr:uid="{549CECCA-2EB0-4D5A-9EEF-839E994042B3}"/>
    <cellStyle name="Comma 26 4 2 2 2" xfId="17218" xr:uid="{872E3B61-36D1-49B0-9526-1CA65FBDB25D}"/>
    <cellStyle name="Comma 26 4 2 2 2 2" xfId="32516" xr:uid="{D1620340-C492-457C-A44A-28E0E2C3B1B3}"/>
    <cellStyle name="Comma 26 4 2 2 3" xfId="21503" xr:uid="{77E2D34C-6C31-4884-A2F8-C8B41DBD88AB}"/>
    <cellStyle name="Comma 26 4 2 3" xfId="15798" xr:uid="{3B638869-CBF9-4EB3-B400-9EFB5A1087C1}"/>
    <cellStyle name="Comma 26 4 2 3 2" xfId="31127" xr:uid="{998CE4EB-14DE-4343-8262-EA583E644A9E}"/>
    <cellStyle name="Comma 26 4 2 4" xfId="19275" xr:uid="{82C1F19F-A561-4CD2-B089-B7A69F040100}"/>
    <cellStyle name="Comma 26 4 3" xfId="6161" xr:uid="{DD1A0918-447D-4EE5-A02A-75E5DFC53F4E}"/>
    <cellStyle name="Comma 26 4 3 2" xfId="17217" xr:uid="{5211372A-79B1-4F51-91E3-6E7FE6264998}"/>
    <cellStyle name="Comma 26 4 3 2 2" xfId="32515" xr:uid="{B531914E-BF26-42F1-B723-23F9CC462F91}"/>
    <cellStyle name="Comma 26 4 3 3" xfId="21502" xr:uid="{CCC70426-15C7-42FF-B1D3-AB6CDBDE45A4}"/>
    <cellStyle name="Comma 26 4 4" xfId="15797" xr:uid="{6A9C32B1-7280-43D7-9F89-18CEB8939951}"/>
    <cellStyle name="Comma 26 4 4 2" xfId="31126" xr:uid="{D6098568-2764-4D15-8BB3-0AF372BE780C}"/>
    <cellStyle name="Comma 26 4 5" xfId="19274" xr:uid="{7399FFFC-AC9E-49EA-9DF1-D3A6BD660E37}"/>
    <cellStyle name="Comma 26 5" xfId="2417" xr:uid="{476F08BC-AB2C-4074-80D6-DF99ED631E0B}"/>
    <cellStyle name="Comma 26 5 2" xfId="2418" xr:uid="{5CE79D10-1CAF-4AB5-90B7-524D48E00B38}"/>
    <cellStyle name="Comma 26 5 2 2" xfId="6164" xr:uid="{D67853E3-8978-4EAD-8F15-C6D5080656D8}"/>
    <cellStyle name="Comma 26 5 2 2 2" xfId="17220" xr:uid="{950F1856-A901-4606-80BC-7F0C5796983F}"/>
    <cellStyle name="Comma 26 5 2 2 2 2" xfId="32518" xr:uid="{8C9D6961-922D-4FDE-8930-263DDCAF8AB1}"/>
    <cellStyle name="Comma 26 5 2 2 3" xfId="21505" xr:uid="{7C93F4FA-4A6C-4D4D-80E4-CE2D93C89C89}"/>
    <cellStyle name="Comma 26 5 2 3" xfId="15800" xr:uid="{D5203404-ED7A-483E-9B12-5CD14BD7C382}"/>
    <cellStyle name="Comma 26 5 2 3 2" xfId="31129" xr:uid="{D1846559-3926-45E5-A0B0-157D45CE693E}"/>
    <cellStyle name="Comma 26 5 2 4" xfId="19277" xr:uid="{723DB6EB-F0EB-4F7C-B818-94521A431CEB}"/>
    <cellStyle name="Comma 26 5 3" xfId="6163" xr:uid="{7C1EEF5E-C0F6-4C93-94A0-B7611A2DA51C}"/>
    <cellStyle name="Comma 26 5 3 2" xfId="17219" xr:uid="{E6210B00-3DD5-4CCC-9D89-24580FAE162C}"/>
    <cellStyle name="Comma 26 5 3 2 2" xfId="32517" xr:uid="{B931C15F-805E-4C9B-973E-158199B4EE17}"/>
    <cellStyle name="Comma 26 5 3 3" xfId="21504" xr:uid="{07E76232-D32B-4710-8061-52364E7C941F}"/>
    <cellStyle name="Comma 26 5 4" xfId="15799" xr:uid="{AFED38E3-7E64-4B36-9790-2C66AEDDD643}"/>
    <cellStyle name="Comma 26 5 4 2" xfId="31128" xr:uid="{C39D0C9A-C6D5-424C-9C73-7265F4BAC04D}"/>
    <cellStyle name="Comma 26 5 5" xfId="19276" xr:uid="{B192B97B-99B4-4964-AF4E-D7702736C8EA}"/>
    <cellStyle name="Comma 26 6" xfId="2419" xr:uid="{573EF25D-640C-4FAB-A7D5-9DF529442D78}"/>
    <cellStyle name="Comma 26 6 2" xfId="2420" xr:uid="{6B1E5359-7034-4D0E-B808-9247EB97EBA1}"/>
    <cellStyle name="Comma 26 6 2 2" xfId="6166" xr:uid="{343AAC21-0C72-4AEF-A95D-3DB572D50717}"/>
    <cellStyle name="Comma 26 6 2 2 2" xfId="17222" xr:uid="{9E3E8C98-4E2A-445D-8D6E-D15DBA315539}"/>
    <cellStyle name="Comma 26 6 2 2 2 2" xfId="32520" xr:uid="{B8FE71A3-7B22-45E0-B3C1-5F1720137E54}"/>
    <cellStyle name="Comma 26 6 2 2 3" xfId="21507" xr:uid="{0CE0EE1B-A060-4B61-8944-92AC36923B3D}"/>
    <cellStyle name="Comma 26 6 2 3" xfId="15802" xr:uid="{430218AC-BAB0-4A04-8744-73911D7E77F5}"/>
    <cellStyle name="Comma 26 6 2 3 2" xfId="31131" xr:uid="{EBA1C828-4DEA-4C19-8EAD-29269BBCF08F}"/>
    <cellStyle name="Comma 26 6 2 4" xfId="19279" xr:uid="{EA089B3A-50F6-4108-8DD5-21E35248EE69}"/>
    <cellStyle name="Comma 26 6 3" xfId="6165" xr:uid="{229AC041-B885-4A6B-8FE6-AC80B4D0F9B2}"/>
    <cellStyle name="Comma 26 6 3 2" xfId="17221" xr:uid="{174A5FDF-7E05-45DF-9AF3-38E046B4CD1F}"/>
    <cellStyle name="Comma 26 6 3 2 2" xfId="32519" xr:uid="{DEE2213D-AD3A-4965-A24C-A83377CF5830}"/>
    <cellStyle name="Comma 26 6 3 3" xfId="21506" xr:uid="{136E0C2C-E7EB-4D19-87AA-FB70BD8B4006}"/>
    <cellStyle name="Comma 26 6 4" xfId="15801" xr:uid="{AA0CA1B5-5AA6-47C8-A6CC-C81B8FF23312}"/>
    <cellStyle name="Comma 26 6 4 2" xfId="31130" xr:uid="{10F5CCB2-62E7-4026-93B0-A5485D0B315A}"/>
    <cellStyle name="Comma 26 6 5" xfId="19278" xr:uid="{E53C62A0-A3B1-4ABA-A8C7-8EC6BCDD5570}"/>
    <cellStyle name="Comma 26 7" xfId="2407" xr:uid="{6277B7EA-EE53-42EE-80E2-B6AAFC3659EB}"/>
    <cellStyle name="Comma 26 7 2" xfId="6153" xr:uid="{D4EAB0EB-820F-415A-96E7-90F8AABAE584}"/>
    <cellStyle name="Comma 26 7 2 2" xfId="17209" xr:uid="{989F7473-6CA2-43EE-85C0-895FD5B7FE19}"/>
    <cellStyle name="Comma 26 7 2 2 2" xfId="32507" xr:uid="{ABDBE878-B20C-4AD1-A874-993B033408B9}"/>
    <cellStyle name="Comma 26 7 2 3" xfId="21494" xr:uid="{F5A7C7A8-7D95-4DFA-A512-BDB622AE0F73}"/>
    <cellStyle name="Comma 26 7 3" xfId="15789" xr:uid="{C00FB30C-5781-4170-9B52-D3750559B792}"/>
    <cellStyle name="Comma 26 7 3 2" xfId="31118" xr:uid="{C79A58E5-59C0-458A-82AA-F3CCEED9D815}"/>
    <cellStyle name="Comma 26 7 4" xfId="19266" xr:uid="{2E284101-2232-4590-A4DA-DE672A319DBE}"/>
    <cellStyle name="Comma 26 8" xfId="4874" xr:uid="{53CAD764-86D8-4956-A581-E12D9164F811}"/>
    <cellStyle name="Comma 26 8 2" xfId="7714" xr:uid="{CBF7F5BD-922C-4B1B-A738-D83119AD14A0}"/>
    <cellStyle name="Comma 26 8 2 2" xfId="18064" xr:uid="{645F13C4-0AD1-49C2-B51D-D32230076C3A}"/>
    <cellStyle name="Comma 26 8 2 2 2" xfId="33362" xr:uid="{E774DD87-105A-4B87-BB60-1420EBEE38B8}"/>
    <cellStyle name="Comma 26 8 2 3" xfId="23054" xr:uid="{2187FCC8-FA19-4D81-9F1A-7694F9229B7A}"/>
    <cellStyle name="Comma 26 8 3" xfId="16849" xr:uid="{B648770E-549D-46E5-9857-5480A50F29DD}"/>
    <cellStyle name="Comma 26 8 3 2" xfId="32151" xr:uid="{08EFCF07-5CA2-490E-AB2D-137F2DE07FF5}"/>
    <cellStyle name="Comma 26 8 4" xfId="20234" xr:uid="{1DBD31A8-449A-4FED-A15C-2B1FA2DB9E23}"/>
    <cellStyle name="Comma 26 9" xfId="5139" xr:uid="{9F739F39-1D26-41E5-96D5-5533E3A4C960}"/>
    <cellStyle name="Comma 26 9 2" xfId="7974" xr:uid="{9E3F212E-1DA7-4BEE-8A3A-EBC9C98C3E0E}"/>
    <cellStyle name="Comma 26 9 2 2" xfId="23314" xr:uid="{7950B8E3-BBBA-4BEE-BFEF-0B749EF028FB}"/>
    <cellStyle name="Comma 26 9 3" xfId="17110" xr:uid="{98B6E309-C3EC-4D33-82A2-73AFD7699923}"/>
    <cellStyle name="Comma 26 9 3 2" xfId="32408" xr:uid="{A48DEC8A-E3E1-41EB-8E3B-F9507532D843}"/>
    <cellStyle name="Comma 26 9 4" xfId="20493" xr:uid="{3B1A5CCA-28B4-4DE9-8BCF-000F2E0FB56A}"/>
    <cellStyle name="Comma 27" xfId="1717" xr:uid="{FB43F7EC-6556-43FB-B0CF-BA747FA4F346}"/>
    <cellStyle name="Comma 27 10" xfId="5905" xr:uid="{45955DE7-4B76-4D7F-B6D3-BB88E3103289}"/>
    <cellStyle name="Comma 27 10 2" xfId="21247" xr:uid="{1C06EE4D-F24D-46E6-9E67-F94C49BC3DA4}"/>
    <cellStyle name="Comma 27 11" xfId="15687" xr:uid="{E32FE21C-6E3F-4118-AB27-5196C9727BC2}"/>
    <cellStyle name="Comma 27 11 2" xfId="31016" xr:uid="{26670A69-DF19-4B3D-AD29-3C46EE993CDF}"/>
    <cellStyle name="Comma 27 12" xfId="19163" xr:uid="{2AE3221F-C41C-4084-8114-AC6EA5F975CC}"/>
    <cellStyle name="Comma 27 13" xfId="45253" xr:uid="{912D6EBB-433B-49FD-99CB-326205A72E6E}"/>
    <cellStyle name="Comma 27 14" xfId="45464" xr:uid="{CB7ED7B7-7480-4C32-BA53-D6AE17913828}"/>
    <cellStyle name="Comma 27 2" xfId="49" xr:uid="{71C83B84-5056-4AC1-9BF8-B1696B68503F}"/>
    <cellStyle name="Comma 27 2 2" xfId="2423" xr:uid="{2E317049-29E3-4AD2-AEF6-DA7E80E27E17}"/>
    <cellStyle name="Comma 27 2 2 2" xfId="6169" xr:uid="{47E9A797-6D87-4B7D-92F0-9A19C55F6F32}"/>
    <cellStyle name="Comma 27 2 2 2 2" xfId="17225" xr:uid="{9B35A3F8-85C0-4C3D-99AF-F8D9E689DB4E}"/>
    <cellStyle name="Comma 27 2 2 2 2 2" xfId="32523" xr:uid="{69D228A1-4DCF-4C8F-B2B8-EB565904E195}"/>
    <cellStyle name="Comma 27 2 2 2 3" xfId="21510" xr:uid="{7096C568-E552-440F-9DF1-F97783D57010}"/>
    <cellStyle name="Comma 27 2 2 3" xfId="15805" xr:uid="{60182EB9-D040-4E0B-B634-643BFB449E1D}"/>
    <cellStyle name="Comma 27 2 2 3 2" xfId="31134" xr:uid="{FC165C67-FB0B-471E-8A07-A8059E97269B}"/>
    <cellStyle name="Comma 27 2 2 4" xfId="19282" xr:uid="{5147260B-3E89-4DC7-9FEB-A3FA7535A3D9}"/>
    <cellStyle name="Comma 27 2 3" xfId="2424" xr:uid="{2F57FE2E-B4B5-426E-839F-E56B123ABBDF}"/>
    <cellStyle name="Comma 27 2 3 2" xfId="6170" xr:uid="{25C44ADA-2DCE-4A6C-85BC-82716E2C2917}"/>
    <cellStyle name="Comma 27 2 3 2 2" xfId="17226" xr:uid="{851249EF-8560-4787-94D2-F465A3A47C18}"/>
    <cellStyle name="Comma 27 2 3 2 2 2" xfId="32524" xr:uid="{8AF12262-50F1-4176-B515-9A873482CE62}"/>
    <cellStyle name="Comma 27 2 3 2 3" xfId="21511" xr:uid="{8F3981B7-347A-450C-A296-61873427B87B}"/>
    <cellStyle name="Comma 27 2 3 3" xfId="15806" xr:uid="{92FE8D71-7555-4708-B191-0AA70D326049}"/>
    <cellStyle name="Comma 27 2 3 3 2" xfId="31135" xr:uid="{A6457AE9-C8E6-4B11-B5D3-F12DFFB3353B}"/>
    <cellStyle name="Comma 27 2 3 4" xfId="19283" xr:uid="{BA35D735-3176-4E75-A678-DDE6B10A34BA}"/>
    <cellStyle name="Comma 27 2 4" xfId="6168" xr:uid="{5A419C57-28A9-4E2A-9228-0E6A83093B66}"/>
    <cellStyle name="Comma 27 2 4 2" xfId="17224" xr:uid="{84B34A68-EDEE-4BC7-8AD7-D5E3D06BDB71}"/>
    <cellStyle name="Comma 27 2 4 2 2" xfId="32522" xr:uid="{689A49B0-7AEB-4EDA-95FF-A128C7DF7488}"/>
    <cellStyle name="Comma 27 2 4 3" xfId="21509" xr:uid="{A1ABED36-F06B-400E-81A7-84B1E659B3FE}"/>
    <cellStyle name="Comma 27 2 5" xfId="15804" xr:uid="{849D04E4-222D-42BD-908E-75F89EBDC3E0}"/>
    <cellStyle name="Comma 27 2 5 2" xfId="31133" xr:uid="{364AC092-7804-4545-9568-29C00F7AB6C3}"/>
    <cellStyle name="Comma 27 2 6" xfId="19281" xr:uid="{2090BBC7-D583-4DBF-A1C4-D603F0951FCE}"/>
    <cellStyle name="Comma 27 2 7" xfId="2422" xr:uid="{993E78E8-0853-44DF-81A8-D37FFD6609D7}"/>
    <cellStyle name="Comma 27 3" xfId="2425" xr:uid="{15ECF02A-EBAB-4876-BEA7-08C0258A07E8}"/>
    <cellStyle name="Comma 27 3 2" xfId="2426" xr:uid="{8A8C0DC3-0B1D-41E7-9164-1395D107E36B}"/>
    <cellStyle name="Comma 27 3 3" xfId="6171" xr:uid="{E851FB29-21A3-4B06-A732-B1CB83D3BC46}"/>
    <cellStyle name="Comma 27 3 3 2" xfId="17227" xr:uid="{450AF67B-0165-40D4-B7C8-52D815558FAD}"/>
    <cellStyle name="Comma 27 3 3 2 2" xfId="32525" xr:uid="{34564766-70BE-4985-952F-99083BF9F580}"/>
    <cellStyle name="Comma 27 3 3 3" xfId="21512" xr:uid="{B9451C69-9DE0-454F-82C3-D5D3B05DBC4D}"/>
    <cellStyle name="Comma 27 3 4" xfId="15807" xr:uid="{EC927458-035C-4D1F-A5C5-105119173F87}"/>
    <cellStyle name="Comma 27 3 4 2" xfId="31136" xr:uid="{7B62C582-5536-44A9-87F7-6C6DA6D277DF}"/>
    <cellStyle name="Comma 27 3 5" xfId="19284" xr:uid="{DAECCA90-58DA-469C-808B-5CC290531DE3}"/>
    <cellStyle name="Comma 27 4" xfId="2427" xr:uid="{5303F841-7243-4FA0-82DA-0A510D87D7C4}"/>
    <cellStyle name="Comma 27 4 2" xfId="6172" xr:uid="{E60790F3-459A-4E96-A5D4-3DFB6598C6DB}"/>
    <cellStyle name="Comma 27 4 2 2" xfId="17228" xr:uid="{E36CB28F-5B9F-45FE-8121-A33E3903B708}"/>
    <cellStyle name="Comma 27 4 2 2 2" xfId="32526" xr:uid="{E5EE9EED-A7F7-449E-A758-04CF378F5C18}"/>
    <cellStyle name="Comma 27 4 2 3" xfId="21513" xr:uid="{DF3C278E-213A-4F47-8D72-03F0B650DD79}"/>
    <cellStyle name="Comma 27 4 3" xfId="15808" xr:uid="{CA27EFDA-EF35-47A9-9B28-6EFD05243837}"/>
    <cellStyle name="Comma 27 4 3 2" xfId="31137" xr:uid="{D20374B0-3F3E-44FA-96A7-B289B1A634A4}"/>
    <cellStyle name="Comma 27 4 4" xfId="19285" xr:uid="{97742EF3-89EA-42DC-90B0-311486702052}"/>
    <cellStyle name="Comma 27 5" xfId="2428" xr:uid="{D5DAA547-54A6-4F8A-84E6-C77ADB693369}"/>
    <cellStyle name="Comma 27 5 2" xfId="6173" xr:uid="{6396BBB7-9485-480A-9B42-CD2A276B9528}"/>
    <cellStyle name="Comma 27 5 2 2" xfId="17229" xr:uid="{D263ECF0-2892-48AD-B00F-6A6F69D0A7D1}"/>
    <cellStyle name="Comma 27 5 2 2 2" xfId="32527" xr:uid="{3E76EFCD-954E-4E7B-B893-A605FE8716C2}"/>
    <cellStyle name="Comma 27 5 2 3" xfId="21514" xr:uid="{B2D891E2-EB4E-4DCB-A8F5-F8624E7418D3}"/>
    <cellStyle name="Comma 27 5 3" xfId="15809" xr:uid="{1630B15B-B8FE-45B3-8A9B-5B295A289D40}"/>
    <cellStyle name="Comma 27 5 3 2" xfId="31138" xr:uid="{422715A4-7651-486D-8683-23D315924516}"/>
    <cellStyle name="Comma 27 5 4" xfId="19286" xr:uid="{77CE4B34-3A08-4AC4-A2FB-BCD116FC7FE8}"/>
    <cellStyle name="Comma 27 6" xfId="2429" xr:uid="{49777ECC-AF53-4FFB-B1EC-532556C825CD}"/>
    <cellStyle name="Comma 27 7" xfId="2421" xr:uid="{B38C7ADE-4F89-4F6D-80EB-12733A10F5BB}"/>
    <cellStyle name="Comma 27 7 2" xfId="6167" xr:uid="{893E4EFE-DE76-4463-B0D0-679E6ED5B6BC}"/>
    <cellStyle name="Comma 27 7 2 2" xfId="17223" xr:uid="{5E967FCA-05C3-4C4A-BE6A-593E369F1277}"/>
    <cellStyle name="Comma 27 7 2 2 2" xfId="32521" xr:uid="{EFAF52F4-4A07-43B9-9408-21BF09A8FFFB}"/>
    <cellStyle name="Comma 27 7 2 3" xfId="21508" xr:uid="{1680F84A-E7FB-4441-985C-49D5F0667445}"/>
    <cellStyle name="Comma 27 7 3" xfId="15803" xr:uid="{F4CD465D-DDFF-42D8-A877-B3BAD0A28983}"/>
    <cellStyle name="Comma 27 7 3 2" xfId="31132" xr:uid="{2142C353-BB98-44A3-A4E9-E70A29B7F0A0}"/>
    <cellStyle name="Comma 27 7 4" xfId="19280" xr:uid="{44185911-782B-4A44-B779-7539DDF0BD58}"/>
    <cellStyle name="Comma 27 8" xfId="4877" xr:uid="{97CF9B9E-080A-4F41-AA1C-1696587627BC}"/>
    <cellStyle name="Comma 27 8 2" xfId="7717" xr:uid="{4D829850-3A16-411B-B5D7-18414B980092}"/>
    <cellStyle name="Comma 27 8 2 2" xfId="18067" xr:uid="{9EA0768B-A4D3-4B02-B1BD-950E9FE48114}"/>
    <cellStyle name="Comma 27 8 2 2 2" xfId="33365" xr:uid="{650C6C0C-6006-49BE-95AD-B68F8AF1E955}"/>
    <cellStyle name="Comma 27 8 2 3" xfId="23057" xr:uid="{7875EFCD-C75E-47D4-8F97-9674C2E16EC7}"/>
    <cellStyle name="Comma 27 8 3" xfId="16852" xr:uid="{4010E9FD-055B-425C-8BF4-6E273833E790}"/>
    <cellStyle name="Comma 27 8 3 2" xfId="32154" xr:uid="{1C6A70F0-1E3C-4C86-98C3-DF8606F3F714}"/>
    <cellStyle name="Comma 27 8 4" xfId="20237" xr:uid="{983CFC23-1B44-4570-B560-9BD0B0EB62DD}"/>
    <cellStyle name="Comma 27 9" xfId="5142" xr:uid="{9A8EF3FC-AB1D-4844-A1F5-46D1863F81B0}"/>
    <cellStyle name="Comma 27 9 2" xfId="7977" xr:uid="{A83AA799-4785-4FF4-A1D3-37B09FA57D29}"/>
    <cellStyle name="Comma 27 9 2 2" xfId="23317" xr:uid="{2193165A-7368-4759-B90A-52107865B14B}"/>
    <cellStyle name="Comma 27 9 3" xfId="17113" xr:uid="{FAEA8D8D-93EF-4868-B849-2B7988403520}"/>
    <cellStyle name="Comma 27 9 3 2" xfId="32411" xr:uid="{E5B6B433-198D-45DC-AB06-27AAD4B375A6}"/>
    <cellStyle name="Comma 27 9 4" xfId="20496" xr:uid="{3AA24506-6E8E-4811-AE9B-1BDD92F6220F}"/>
    <cellStyle name="Comma 27_SFC_30.09.2012 Auditt Q3 4" xfId="2430" xr:uid="{92D765A4-2737-4E6E-BD6E-362D463B96C6}"/>
    <cellStyle name="Comma 28" xfId="1716" xr:uid="{147A6AA5-3DF1-4F31-BC49-BD67493A1AA3}"/>
    <cellStyle name="Comma 28 10" xfId="5904" xr:uid="{72533604-B9F6-4CAB-B27B-C77BF3E08D58}"/>
    <cellStyle name="Comma 28 10 2" xfId="21246" xr:uid="{F93421B3-751C-4AC1-B06E-7C3565341672}"/>
    <cellStyle name="Comma 28 11" xfId="15686" xr:uid="{DE428AC4-63F1-446C-AF7D-DBB0222CD630}"/>
    <cellStyle name="Comma 28 11 2" xfId="31015" xr:uid="{D113B647-B168-4AA9-B7C0-39E9F0F988CC}"/>
    <cellStyle name="Comma 28 12" xfId="19162" xr:uid="{7D183BD4-1828-4CC6-803E-EBF4D45B7EB8}"/>
    <cellStyle name="Comma 28 13" xfId="45260" xr:uid="{7A2BE955-9089-461B-A8ED-C0856C5EB8F2}"/>
    <cellStyle name="Comma 28 2" xfId="2432" xr:uid="{8B7BAB93-41E4-4050-824E-2301A6738AAE}"/>
    <cellStyle name="Comma 28 3" xfId="2433" xr:uid="{0D9F048A-B06F-4FB0-81BC-2A7C021E05E6}"/>
    <cellStyle name="Comma 28 4" xfId="2434" xr:uid="{16F97330-8F65-4AE4-9E15-34264D64E928}"/>
    <cellStyle name="Comma 28 4 2" xfId="6176" xr:uid="{087DB5D4-8290-47F2-8995-BF47F9DC397F}"/>
    <cellStyle name="Comma 28 4 2 2" xfId="17231" xr:uid="{9C890097-E0B1-457D-8E92-0D76A68038E0}"/>
    <cellStyle name="Comma 28 4 2 2 2" xfId="32529" xr:uid="{5CAFDA86-150B-4A37-8F5A-EE123FBC9472}"/>
    <cellStyle name="Comma 28 4 2 3" xfId="21517" xr:uid="{4AC16705-E785-4918-9187-4D583F5DA33E}"/>
    <cellStyle name="Comma 28 4 3" xfId="15811" xr:uid="{697129A5-FFFE-40FC-B25B-56C0F82317CE}"/>
    <cellStyle name="Comma 28 4 3 2" xfId="31140" xr:uid="{34824121-AFF0-4E57-971E-666632DAAB57}"/>
    <cellStyle name="Comma 28 4 4" xfId="19288" xr:uid="{4305388A-E8B1-4B7B-B8C4-B175F2825FF5}"/>
    <cellStyle name="Comma 28 5" xfId="2435" xr:uid="{9822E575-A471-4C4B-AFC4-0CC289ACDCE4}"/>
    <cellStyle name="Comma 28 5 2" xfId="6177" xr:uid="{853DF53A-93B1-4EB7-88FF-B12A06B3E290}"/>
    <cellStyle name="Comma 28 5 2 2" xfId="17232" xr:uid="{C714C57C-48EE-4204-8265-D9C9DDB4BE22}"/>
    <cellStyle name="Comma 28 5 2 2 2" xfId="32530" xr:uid="{C5C1CA89-EF4A-427D-A44D-CB473A5289C0}"/>
    <cellStyle name="Comma 28 5 2 3" xfId="21518" xr:uid="{3AF4BCA5-29F4-46D6-8744-0830F3D0D21C}"/>
    <cellStyle name="Comma 28 5 3" xfId="15812" xr:uid="{A13159EE-0E18-4B20-BE0F-68E7822E933D}"/>
    <cellStyle name="Comma 28 5 3 2" xfId="31141" xr:uid="{5993D7E7-165E-4CE4-9950-802EE1DDB388}"/>
    <cellStyle name="Comma 28 5 4" xfId="19289" xr:uid="{6A79F06C-63BC-4810-AAC4-90E82916954C}"/>
    <cellStyle name="Comma 28 6" xfId="2436" xr:uid="{40A20455-45E0-449C-A6A0-04FE980A0DEC}"/>
    <cellStyle name="Comma 28 6 2" xfId="6178" xr:uid="{8B7EE213-6665-443D-AE0F-3A8CE065CA79}"/>
    <cellStyle name="Comma 28 6 2 2" xfId="17233" xr:uid="{479CBB4E-AFC5-4738-BBEB-D6514FE1FC50}"/>
    <cellStyle name="Comma 28 6 2 2 2" xfId="32531" xr:uid="{ECFC13EE-E1F2-4A2E-8071-9D395C8CD7B5}"/>
    <cellStyle name="Comma 28 6 2 3" xfId="21519" xr:uid="{CEF84A48-1059-4779-BF3D-BEF82C6C1D6C}"/>
    <cellStyle name="Comma 28 6 3" xfId="15813" xr:uid="{A8FB29C5-DDE1-40D0-8DD1-D44ADC8E8D10}"/>
    <cellStyle name="Comma 28 6 3 2" xfId="31142" xr:uid="{44924851-4170-4B4B-9931-99A1119FBF55}"/>
    <cellStyle name="Comma 28 6 4" xfId="19290" xr:uid="{248CE89C-5510-4452-80AA-9A04661934C0}"/>
    <cellStyle name="Comma 28 7" xfId="2431" xr:uid="{70A81860-B09F-4224-B140-D7151FBA5D7C}"/>
    <cellStyle name="Comma 28 7 2" xfId="6174" xr:uid="{1A242521-5324-4C66-9C10-72B86CFC9357}"/>
    <cellStyle name="Comma 28 7 2 2" xfId="17230" xr:uid="{63731F70-4403-491C-ABF6-1A3AA71088E3}"/>
    <cellStyle name="Comma 28 7 2 2 2" xfId="32528" xr:uid="{BA2D5996-1897-4B7D-9D1F-9019885F1CF0}"/>
    <cellStyle name="Comma 28 7 2 3" xfId="21515" xr:uid="{0E34CCF3-19D7-40A7-847F-24C503E8A067}"/>
    <cellStyle name="Comma 28 7 3" xfId="15810" xr:uid="{8C72116E-8E53-4840-9D02-94E7AFE8D5A1}"/>
    <cellStyle name="Comma 28 7 3 2" xfId="31139" xr:uid="{C7A168DB-56E4-484E-A8D0-37089533F9AD}"/>
    <cellStyle name="Comma 28 7 4" xfId="19287" xr:uid="{EDC35DEF-7ABA-4E1C-AFD4-E892C8E7FEE8}"/>
    <cellStyle name="Comma 28 8" xfId="4876" xr:uid="{44A47ED4-DC4D-4B56-A445-C7AD0B6CFE98}"/>
    <cellStyle name="Comma 28 8 2" xfId="7716" xr:uid="{E1F937DC-81E8-4C35-B18F-2735B5A19DD1}"/>
    <cellStyle name="Comma 28 8 2 2" xfId="18066" xr:uid="{15AB0013-9462-4650-A0BD-D9186454C326}"/>
    <cellStyle name="Comma 28 8 2 2 2" xfId="33364" xr:uid="{41D24AB4-2AAE-455E-A8B7-F5128F77F505}"/>
    <cellStyle name="Comma 28 8 2 3" xfId="23056" xr:uid="{72E4CAF5-95D1-44C7-87A8-3049C2C8B3D1}"/>
    <cellStyle name="Comma 28 8 3" xfId="16851" xr:uid="{8732C990-F63C-488C-A565-CFA21A55FF50}"/>
    <cellStyle name="Comma 28 8 3 2" xfId="32153" xr:uid="{A97639D1-D2AD-4116-A52F-049147167C2C}"/>
    <cellStyle name="Comma 28 8 4" xfId="20236" xr:uid="{6EFE7A62-4953-492B-890E-7C3D861C0C7E}"/>
    <cellStyle name="Comma 28 9" xfId="5141" xr:uid="{48B857E5-89F8-45A4-A767-CBCBAD33E17D}"/>
    <cellStyle name="Comma 28 9 2" xfId="7976" xr:uid="{057766B8-6682-4C8B-8C89-90890E9BC5BD}"/>
    <cellStyle name="Comma 28 9 2 2" xfId="23316" xr:uid="{6627DD5A-18F7-444C-8AF3-2489611B8E82}"/>
    <cellStyle name="Comma 28 9 3" xfId="17112" xr:uid="{798A1FC0-18B5-4008-84EB-E1D77BCCB6A6}"/>
    <cellStyle name="Comma 28 9 3 2" xfId="32410" xr:uid="{8B041833-9B38-46FB-88EA-6DCEDB68A733}"/>
    <cellStyle name="Comma 28 9 4" xfId="20495" xr:uid="{E4565D67-1624-43EA-A6A9-96C4919F9641}"/>
    <cellStyle name="Comma 29" xfId="2437" xr:uid="{08C638BA-0F05-45DD-B73A-BC87B00F2E65}"/>
    <cellStyle name="Comma 29 10" xfId="2438" xr:uid="{6ABA79A7-11C2-4501-9A9E-C8C8FBC77E74}"/>
    <cellStyle name="Comma 29 10 2" xfId="6180" xr:uid="{FF0737EE-3EC6-46CA-AC3E-AC509F2B85DE}"/>
    <cellStyle name="Comma 29 10 2 2" xfId="17235" xr:uid="{7C2A2E4A-FFD1-48A5-B6BF-42B36EFF35AC}"/>
    <cellStyle name="Comma 29 10 2 2 2" xfId="32533" xr:uid="{657932C8-1B7C-49EE-83D5-8E70AA107008}"/>
    <cellStyle name="Comma 29 10 2 3" xfId="21521" xr:uid="{CEAB8D48-C7EB-45A9-A220-D6E9B7918B3E}"/>
    <cellStyle name="Comma 29 10 3" xfId="15815" xr:uid="{64D27C73-17AC-4EE5-9D41-D6184E0AFFA6}"/>
    <cellStyle name="Comma 29 10 3 2" xfId="31144" xr:uid="{58ED64A8-9C33-44C6-8F63-70A6D291BA5B}"/>
    <cellStyle name="Comma 29 10 4" xfId="19292" xr:uid="{50679D4A-135B-4B70-A38D-37539EDE757B}"/>
    <cellStyle name="Comma 29 11" xfId="2439" xr:uid="{2FC48C70-8983-44F5-966D-ED49F1C0255C}"/>
    <cellStyle name="Comma 29 11 2" xfId="6181" xr:uid="{6BE9D486-003E-49DD-8D49-139C18B9A7A1}"/>
    <cellStyle name="Comma 29 11 2 2" xfId="17236" xr:uid="{839A2341-BD81-499B-9541-655EEB1669EB}"/>
    <cellStyle name="Comma 29 11 2 2 2" xfId="32534" xr:uid="{78C9F2C7-A709-4E7F-9BC4-18C0CE43644B}"/>
    <cellStyle name="Comma 29 11 2 3" xfId="21522" xr:uid="{CD574B71-8806-4202-9CD7-25CFD6E963C5}"/>
    <cellStyle name="Comma 29 11 3" xfId="15816" xr:uid="{0B4A9194-735C-487B-8FB1-7B7AB0727EA2}"/>
    <cellStyle name="Comma 29 11 3 2" xfId="31145" xr:uid="{457ECEE0-660F-410D-A9EE-6FE1C9D4377D}"/>
    <cellStyle name="Comma 29 11 4" xfId="19293" xr:uid="{1E44E5E4-5833-44E5-949C-072EDA62030C}"/>
    <cellStyle name="Comma 29 12" xfId="6179" xr:uid="{B9C267CD-3412-4B04-B784-4C10EBE4AA12}"/>
    <cellStyle name="Comma 29 12 2" xfId="17234" xr:uid="{DF10A2A6-049C-44BD-B6E3-7BB6C3E388B5}"/>
    <cellStyle name="Comma 29 12 2 2" xfId="32532" xr:uid="{34CAF0A3-0BA0-4D9C-8F6B-CBE6DA8B8EA2}"/>
    <cellStyle name="Comma 29 12 3" xfId="21520" xr:uid="{49B36599-53D0-4546-B506-84D27893A77C}"/>
    <cellStyle name="Comma 29 13" xfId="15814" xr:uid="{B34BA86A-B38E-4BFB-AC5F-684C74B0FE95}"/>
    <cellStyle name="Comma 29 13 2" xfId="31143" xr:uid="{2A8C2BC9-F319-4499-9129-9D5A80AA6D6E}"/>
    <cellStyle name="Comma 29 14" xfId="19291" xr:uid="{067481F0-DBC8-482C-BB3D-C0B8E306DD29}"/>
    <cellStyle name="Comma 29 15" xfId="45258" xr:uid="{5D12C3EE-5704-440A-B14D-C29309BE15D3}"/>
    <cellStyle name="Comma 29 2" xfId="2440" xr:uid="{385E0E7B-F2B7-424E-A046-2306A36A2863}"/>
    <cellStyle name="Comma 29 2 2" xfId="2441" xr:uid="{05D02081-E81D-41A1-B48E-28C69D5422B3}"/>
    <cellStyle name="Comma 29 2 2 2" xfId="2442" xr:uid="{F2630D6B-44B0-4F42-A0CE-5FB7928A9E38}"/>
    <cellStyle name="Comma 29 2 2 2 2" xfId="2443" xr:uid="{1CD1B2E1-60ED-41B7-9A49-14E2E00FD2A6}"/>
    <cellStyle name="Comma 29 2 2 2 2 2" xfId="6184" xr:uid="{76ED5CF9-4EB7-44A4-9FEC-6DEF019A8CF9}"/>
    <cellStyle name="Comma 29 2 2 2 2 2 2" xfId="17238" xr:uid="{44D98B89-3883-4544-A171-F8AECB9A86CA}"/>
    <cellStyle name="Comma 29 2 2 2 2 2 2 2" xfId="32536" xr:uid="{BFA7CDE6-B85A-4739-B292-B21F9546EA3F}"/>
    <cellStyle name="Comma 29 2 2 2 2 2 3" xfId="21525" xr:uid="{327871BA-4B8D-4CB2-855E-1E424F3BBC41}"/>
    <cellStyle name="Comma 29 2 2 2 2 3" xfId="15818" xr:uid="{2E73BAC8-B3D0-4DFA-8722-13F1ECB48F88}"/>
    <cellStyle name="Comma 29 2 2 2 2 3 2" xfId="31147" xr:uid="{06F22FA4-E8A7-48FC-BAB0-2A82CD1D2197}"/>
    <cellStyle name="Comma 29 2 2 2 2 4" xfId="19295" xr:uid="{547D602C-78F2-45BE-83B6-171B2152A753}"/>
    <cellStyle name="Comma 29 2 2 3" xfId="2444" xr:uid="{CC460E46-0AF6-4E7B-9DF8-FDB47E6CF71D}"/>
    <cellStyle name="Comma 29 2 2 3 2" xfId="2445" xr:uid="{9F5BA70A-9749-45B7-B6F2-448C3EE53B66}"/>
    <cellStyle name="Comma 29 2 2 3 3" xfId="2446" xr:uid="{6D852815-721E-4F01-99FA-C64AD8A737E9}"/>
    <cellStyle name="Comma 29 2 2 3 4" xfId="2447" xr:uid="{C00B411C-CFD8-4D8B-8F64-C4658D842403}"/>
    <cellStyle name="Comma 29 2 2 3 5" xfId="2448" xr:uid="{BD13836D-88BF-4CFA-9054-61EAF9BAD1C8}"/>
    <cellStyle name="Comma 29 2 2 3 6" xfId="2449" xr:uid="{33D0ECEC-08B0-4910-929B-31830150104B}"/>
    <cellStyle name="Comma 29 2 2 3 6 2" xfId="2450" xr:uid="{B414B253-B479-4BF3-86E5-992D0FED90F7}"/>
    <cellStyle name="Comma 29 2 2 3 6 2 2" xfId="2451" xr:uid="{41827B0A-5134-4C22-812F-A63764AEA25C}"/>
    <cellStyle name="Comma 29 2 2 3 6 2 3" xfId="2452" xr:uid="{1526B2B6-555C-4B2D-B021-0EF70A9D3856}"/>
    <cellStyle name="Comma 29 2 2 3 6 2 4" xfId="2453" xr:uid="{B4B27975-C84D-4FD8-AF87-FD9A21005663}"/>
    <cellStyle name="Comma 29 2 2 3 7" xfId="2454" xr:uid="{F835734B-38CB-4B2E-9EFF-97F9EC42D1A4}"/>
    <cellStyle name="Comma 29 2 2 3 8" xfId="2455" xr:uid="{68ACC702-16BC-429E-BA0A-B96873A1ADB1}"/>
    <cellStyle name="Comma 29 2 2 3 9" xfId="2456" xr:uid="{A93747E2-E1C3-4676-9B16-94C02915B232}"/>
    <cellStyle name="Comma 29 2 2 3 9 2" xfId="6185" xr:uid="{B18260F3-F711-48BD-991D-B4C8A6595842}"/>
    <cellStyle name="Comma 29 2 2 3 9 2 2" xfId="17239" xr:uid="{FF3E367E-73B1-4DA1-BC5D-132620B36AA1}"/>
    <cellStyle name="Comma 29 2 2 3 9 2 2 2" xfId="32537" xr:uid="{8D991F01-B981-4813-880B-FCC179CCD843}"/>
    <cellStyle name="Comma 29 2 2 3 9 2 3" xfId="21526" xr:uid="{7AB39C4E-7BB3-4978-9A9D-DA6915B3F91A}"/>
    <cellStyle name="Comma 29 2 2 3 9 3" xfId="15819" xr:uid="{8A80F76E-C00F-4B50-8674-F8A96887ABC9}"/>
    <cellStyle name="Comma 29 2 2 3 9 3 2" xfId="31148" xr:uid="{80A8E5C3-204C-4E1D-B156-4B2710F1F0D9}"/>
    <cellStyle name="Comma 29 2 2 3 9 4" xfId="19296" xr:uid="{F75CB96A-D0AA-4C01-BD5A-0E64A8B08330}"/>
    <cellStyle name="Comma 29 2 2 4" xfId="2457" xr:uid="{A9215D19-62CB-4C6D-84FB-DA7B8570F0CE}"/>
    <cellStyle name="Comma 29 2 2 5" xfId="2458" xr:uid="{EF70889B-EABF-4465-B477-38EE406DA7D4}"/>
    <cellStyle name="Comma 29 2 2 6" xfId="2459" xr:uid="{1EDE1FB5-F17E-40A3-B763-CAE1AA220061}"/>
    <cellStyle name="Comma 29 2 2 7" xfId="2460" xr:uid="{1BFD54B6-08B9-44D1-A631-B6EE51074062}"/>
    <cellStyle name="Comma 29 2 3" xfId="2461" xr:uid="{176E54DA-2507-40E4-82E6-CDA3893992B1}"/>
    <cellStyle name="Comma 29 2 4" xfId="6182" xr:uid="{14276629-4B95-4608-AA3B-8B8FD35527E4}"/>
    <cellStyle name="Comma 29 2 4 2" xfId="17237" xr:uid="{B30F6994-27F1-470A-906D-26C9DE9E04CB}"/>
    <cellStyle name="Comma 29 2 4 2 2" xfId="32535" xr:uid="{3E81CC2D-ED9D-451E-9DCC-A982809916A3}"/>
    <cellStyle name="Comma 29 2 4 3" xfId="21523" xr:uid="{CA30A98B-9081-470C-9C6D-76A36FB9912F}"/>
    <cellStyle name="Comma 29 2 5" xfId="15817" xr:uid="{8B5BB1AB-BB0F-4649-830B-4C910A4DC3C3}"/>
    <cellStyle name="Comma 29 2 5 2" xfId="31146" xr:uid="{39FDA0A1-8E69-42B2-940D-5C8106EC0F94}"/>
    <cellStyle name="Comma 29 2 6" xfId="19294" xr:uid="{AD211E53-3636-4DBD-AC0A-134D389BD120}"/>
    <cellStyle name="Comma 29 3" xfId="2462" xr:uid="{03B649F7-1D64-4B58-BB24-4766D8B2A701}"/>
    <cellStyle name="Comma 29 3 2" xfId="2463" xr:uid="{614877BB-F80A-47F2-B6FE-212596D2AE02}"/>
    <cellStyle name="Comma 29 3 2 2" xfId="6186" xr:uid="{AB4480ED-357D-4635-87AD-823C6945AC6A}"/>
    <cellStyle name="Comma 29 3 2 2 2" xfId="17240" xr:uid="{6780394D-F769-46B0-A336-E24B5E6444BE}"/>
    <cellStyle name="Comma 29 3 2 2 2 2" xfId="32538" xr:uid="{CA813B8B-ED96-4492-BBB8-F50A0225A5E6}"/>
    <cellStyle name="Comma 29 3 2 2 3" xfId="21527" xr:uid="{D13E6327-214E-4312-970C-56E1597FDE79}"/>
    <cellStyle name="Comma 29 3 2 3" xfId="15820" xr:uid="{DB0F160D-5D3A-43F1-8F18-916232A8FFE5}"/>
    <cellStyle name="Comma 29 3 2 3 2" xfId="31149" xr:uid="{977FFF3F-A4B2-4537-9FAA-D631A3E6FF02}"/>
    <cellStyle name="Comma 29 3 2 4" xfId="19297" xr:uid="{94358B53-A782-45AD-9549-BE9C7F0A91FF}"/>
    <cellStyle name="Comma 29 4" xfId="2464" xr:uid="{E1E49796-6902-42B3-8212-953650658365}"/>
    <cellStyle name="Comma 29 4 2" xfId="2465" xr:uid="{09C9D631-36B1-4EE8-B210-D690BA0CFCA9}"/>
    <cellStyle name="Comma 29 4 2 2" xfId="6188" xr:uid="{D3DDCFFD-2707-4BB0-9E40-15B5B7FEB49D}"/>
    <cellStyle name="Comma 29 4 2 2 2" xfId="17242" xr:uid="{9FAC8AD8-F1BC-4CDE-B0F0-0DBADA906D2B}"/>
    <cellStyle name="Comma 29 4 2 2 2 2" xfId="32540" xr:uid="{C1271148-8EE3-42DE-8EB5-DA3A765AE5B3}"/>
    <cellStyle name="Comma 29 4 2 2 3" xfId="21529" xr:uid="{E97F0537-10D0-43C4-98F2-C225A79F5A79}"/>
    <cellStyle name="Comma 29 4 2 3" xfId="15822" xr:uid="{9E0993E9-34F3-4E2A-A79B-5A7B857D0628}"/>
    <cellStyle name="Comma 29 4 2 3 2" xfId="31151" xr:uid="{1C01B9C7-6A10-4825-9161-30A722FF85BC}"/>
    <cellStyle name="Comma 29 4 2 4" xfId="19299" xr:uid="{2F370B5F-62FB-4848-B36A-836352ADDA0A}"/>
    <cellStyle name="Comma 29 4 3" xfId="6187" xr:uid="{8369B619-465D-4277-9453-66E3B918AA61}"/>
    <cellStyle name="Comma 29 4 3 2" xfId="17241" xr:uid="{40ADDDD0-89B5-4512-B318-3A82B290BA97}"/>
    <cellStyle name="Comma 29 4 3 2 2" xfId="32539" xr:uid="{6F34CB93-C8B7-4459-93FF-AF9F5BABB405}"/>
    <cellStyle name="Comma 29 4 3 3" xfId="21528" xr:uid="{4442611B-42AB-4F91-9D69-628D854AA72F}"/>
    <cellStyle name="Comma 29 4 4" xfId="15821" xr:uid="{E130528D-93F6-429E-9BD0-A12CCA1DB141}"/>
    <cellStyle name="Comma 29 4 4 2" xfId="31150" xr:uid="{D5ABFC8B-509F-413F-8822-1F1FC3E10891}"/>
    <cellStyle name="Comma 29 4 5" xfId="19298" xr:uid="{E8515CFB-CDC0-4B5E-B2FE-9C5D2D8F4500}"/>
    <cellStyle name="Comma 29 5" xfId="2466" xr:uid="{6914C834-EE44-426B-98F5-B70C173671DD}"/>
    <cellStyle name="Comma 29 5 2" xfId="2467" xr:uid="{2B617052-73D6-40C6-93CC-BB2FBF3D4A99}"/>
    <cellStyle name="Comma 29 5 2 2" xfId="6189" xr:uid="{CAF5AFE7-E565-406D-9593-E4A1062BE6C9}"/>
    <cellStyle name="Comma 29 5 2 2 2" xfId="17243" xr:uid="{4308DF6C-F267-479E-9463-2C21BCC8C6AC}"/>
    <cellStyle name="Comma 29 5 2 2 2 2" xfId="32541" xr:uid="{A67D1112-4080-4686-AF94-F8021691FB2E}"/>
    <cellStyle name="Comma 29 5 2 2 3" xfId="21530" xr:uid="{D7308CBB-565E-4EE2-AA7B-C3CA9DF8B678}"/>
    <cellStyle name="Comma 29 5 2 3" xfId="15823" xr:uid="{D58598EF-873A-4995-A4A7-21EE5E01866E}"/>
    <cellStyle name="Comma 29 5 2 3 2" xfId="31152" xr:uid="{1800C66B-73AA-47E2-879A-920998366415}"/>
    <cellStyle name="Comma 29 5 2 4" xfId="19300" xr:uid="{AD830AD4-A566-4091-9B10-671CF1A03609}"/>
    <cellStyle name="Comma 29 6" xfId="2468" xr:uid="{042CBEB7-DCB2-411A-82D5-8CD51B05AC1D}"/>
    <cellStyle name="Comma 29 6 2" xfId="2469" xr:uid="{009F23CD-A87E-4A6D-877A-483378047693}"/>
    <cellStyle name="Comma 29 7" xfId="2470" xr:uid="{7972775D-781C-487D-AB7A-42EADB7A665F}"/>
    <cellStyle name="Comma 29 8" xfId="2471" xr:uid="{977B932B-554E-455B-9000-E091B288A0E1}"/>
    <cellStyle name="Comma 29 9" xfId="2472" xr:uid="{261BB6CF-9B0F-4D46-8A9F-21CD4195DBF4}"/>
    <cellStyle name="Comma 3" xfId="97" xr:uid="{C3D1ACDE-3CB6-4BF9-91A1-00C76C5B0685}"/>
    <cellStyle name="Comma 3 10" xfId="10" xr:uid="{9DB24BEC-0A60-4A7C-99C3-F4565C347F93}"/>
    <cellStyle name="Comma 3 10 10" xfId="44669" xr:uid="{98BF12FD-B4DE-451D-974F-69E7B4E64978}"/>
    <cellStyle name="Comma 3 10 10 2" xfId="44725" xr:uid="{97F2C04A-A59B-484A-B4C6-DD6CDF9009F8}"/>
    <cellStyle name="Comma 3 10 2" xfId="2474" xr:uid="{22DF63A1-0A9E-416D-873B-44D6395DE63D}"/>
    <cellStyle name="Comma 3 10 2 2" xfId="6191" xr:uid="{226B8EFA-4C4F-4678-ACAE-6EB5A5FA11ED}"/>
    <cellStyle name="Comma 3 10 2 2 2" xfId="17245" xr:uid="{7673C108-B878-4D21-80F2-3F523F3EF754}"/>
    <cellStyle name="Comma 3 10 2 2 2 2" xfId="32543" xr:uid="{3C27081A-20A4-4F91-9E37-E07668CEBA59}"/>
    <cellStyle name="Comma 3 10 2 2 3" xfId="21532" xr:uid="{3D84A6CF-542E-4FB3-A500-1A8647768D2D}"/>
    <cellStyle name="Comma 3 10 2 3" xfId="15825" xr:uid="{03DBD4EC-7EC8-4C6E-81CC-BC26E87F6188}"/>
    <cellStyle name="Comma 3 10 2 3 2" xfId="31154" xr:uid="{648185B6-056B-45D1-9DE8-2A376CD7B67B}"/>
    <cellStyle name="Comma 3 10 2 4" xfId="19302" xr:uid="{33AA5203-236B-4F7E-8065-8AF5C398C297}"/>
    <cellStyle name="Comma 3 10 3" xfId="4870" xr:uid="{EDF1BB4D-689B-4516-B005-691A14646253}"/>
    <cellStyle name="Comma 3 10 3 2" xfId="7710" xr:uid="{064A2403-4E03-44AB-92F7-2EC819659900}"/>
    <cellStyle name="Comma 3 10 3 2 2" xfId="18060" xr:uid="{1B703F1C-2D74-4E0F-B1A3-5FF675AE6780}"/>
    <cellStyle name="Comma 3 10 3 2 2 2" xfId="33358" xr:uid="{F22443A1-930C-4FB1-9C30-24035D0EDFC9}"/>
    <cellStyle name="Comma 3 10 3 2 3" xfId="23050" xr:uid="{A12012E9-B35D-4338-9BA8-AA036C583B93}"/>
    <cellStyle name="Comma 3 10 3 3" xfId="16845" xr:uid="{809420D5-6B22-421D-9C80-A56E31638343}"/>
    <cellStyle name="Comma 3 10 3 3 2" xfId="32147" xr:uid="{384470FA-EBFB-4F82-9282-9DDDC305E909}"/>
    <cellStyle name="Comma 3 10 3 4" xfId="20230" xr:uid="{A0AE9DF6-435E-47B6-9B91-2CB7C095D674}"/>
    <cellStyle name="Comma 3 10 4" xfId="5135" xr:uid="{35D161F2-7EB2-48EF-B68E-D3FB5F5B7757}"/>
    <cellStyle name="Comma 3 10 4 2" xfId="7970" xr:uid="{27C365FA-F269-435A-98BC-55ABBD3C19A2}"/>
    <cellStyle name="Comma 3 10 4 2 2" xfId="23310" xr:uid="{6DB95434-165F-4ACD-8C67-AEEE68DB5A05}"/>
    <cellStyle name="Comma 3 10 4 3" xfId="17106" xr:uid="{C82AABAF-6960-4299-B954-13F796B58B77}"/>
    <cellStyle name="Comma 3 10 4 3 2" xfId="32404" xr:uid="{F06A1C06-CD90-4C65-B674-470EF876A74C}"/>
    <cellStyle name="Comma 3 10 4 4" xfId="20489" xr:uid="{36802DA3-C3E0-4B40-8675-DFC08202AE0E}"/>
    <cellStyle name="Comma 3 10 5" xfId="5896" xr:uid="{2EC76D39-7148-44A6-B5E4-A1A03253390A}"/>
    <cellStyle name="Comma 3 10 5 2" xfId="21239" xr:uid="{1EF5CCD9-89AA-4F28-9119-6AD6EFD37947}"/>
    <cellStyle name="Comma 3 10 6" xfId="15680" xr:uid="{5192C8DD-196A-4E80-8ACF-8EFB628EFD37}"/>
    <cellStyle name="Comma 3 10 6 2" xfId="31009" xr:uid="{F253A5B4-5FE0-4BBE-8BD2-04AF1BAD98D3}"/>
    <cellStyle name="Comma 3 10 7" xfId="19156" xr:uid="{49318051-1BB0-45C1-9A95-64DB2942CD25}"/>
    <cellStyle name="Comma 3 10 8" xfId="21" xr:uid="{CE3B16CF-1C4E-4C90-9F38-9977DE841A80}"/>
    <cellStyle name="Comma 3 10 9" xfId="1708" xr:uid="{38ED2987-7AA9-4E8E-9DBD-B7E5BF8ACE9C}"/>
    <cellStyle name="Comma 3 11" xfId="2473" xr:uid="{86E493A2-1A9B-4C42-BD62-DB4642109086}"/>
    <cellStyle name="Comma 3 11 2" xfId="6190" xr:uid="{51C24BE3-F6FC-4912-AA36-BA980C42A3CA}"/>
    <cellStyle name="Comma 3 11 2 2" xfId="17244" xr:uid="{6AD18FE5-01C6-4463-9A63-5EC83A0FE659}"/>
    <cellStyle name="Comma 3 11 2 2 2" xfId="32542" xr:uid="{825762ED-7C19-463A-B947-530C2CB0F193}"/>
    <cellStyle name="Comma 3 11 2 3" xfId="21531" xr:uid="{538B09B5-F848-428B-80E3-56592DE1FACF}"/>
    <cellStyle name="Comma 3 11 3" xfId="15824" xr:uid="{E328F731-5E0F-41AC-9028-387DA8947085}"/>
    <cellStyle name="Comma 3 11 3 2" xfId="31153" xr:uid="{15BD5C97-6EA2-48FE-8840-045FF12B9611}"/>
    <cellStyle name="Comma 3 11 4" xfId="19301" xr:uid="{24D6F342-920E-4C3D-9722-D1DC95AC313D}"/>
    <cellStyle name="Comma 3 12" xfId="108" xr:uid="{AEFAD648-8482-482D-8F98-04BAC8F7DEC4}"/>
    <cellStyle name="Comma 3 12 2" xfId="10396" xr:uid="{6923080D-2F5D-490B-ACCF-2BA2EE858283}"/>
    <cellStyle name="Comma 3 12 2 2" xfId="25726" xr:uid="{999CA5C6-C5F0-415D-913B-25A8E6F1E7B4}"/>
    <cellStyle name="Comma 3 12 3" xfId="20512" xr:uid="{1D115EFA-6E55-4B7B-B535-EA8F6515EE51}"/>
    <cellStyle name="Comma 3 12 4" xfId="5166" xr:uid="{FF085610-1DCF-4DC0-B52A-FB4AE86F8ABE}"/>
    <cellStyle name="Comma 3 12 5" xfId="45597" xr:uid="{FBF3AF17-7DA5-4ADE-9AE2-645EC4B58197}"/>
    <cellStyle name="Comma 3 13" xfId="5155" xr:uid="{28E47A5E-4782-4702-B7EA-02CA9E45F257}"/>
    <cellStyle name="Comma 3 13 2" xfId="20503" xr:uid="{763786A3-F927-4C9A-9A22-B276E9193925}"/>
    <cellStyle name="Comma 3 14" xfId="18793" xr:uid="{4567CD8B-BD18-4D40-A2EA-AEC70B0E4A4E}"/>
    <cellStyle name="Comma 3 15" xfId="124" xr:uid="{A326C647-5863-4BEB-BBDD-22C9A395525A}"/>
    <cellStyle name="Comma 3 16" xfId="44699" xr:uid="{9C510392-7911-4E37-860A-7932FBB72274}"/>
    <cellStyle name="Comma 3 17" xfId="45395" xr:uid="{20F98246-7D39-434D-A174-3705F364B934}"/>
    <cellStyle name="Comma 3 2" xfId="201" xr:uid="{2F349E6C-2425-4717-82A0-68893BF66B49}"/>
    <cellStyle name="Comma 3 2 10" xfId="18807" xr:uid="{4A7EBF3A-4E87-4209-AF83-00B5984CC198}"/>
    <cellStyle name="Comma 3 2 11" xfId="45389" xr:uid="{73DBAF9B-A997-4C01-8B42-B8D1DB7E0A80}"/>
    <cellStyle name="Comma 3 2 12" xfId="45502" xr:uid="{F7608D64-1B4F-44A6-B8BE-D47EC00872FE}"/>
    <cellStyle name="Comma 3 2 2" xfId="955" xr:uid="{3B1EF7FB-262D-4483-8FDA-536F1D4FCEF2}"/>
    <cellStyle name="Comma 3 2 2 2" xfId="2476" xr:uid="{2C4310ED-9461-42A7-BB75-5305AC4EDC0B}"/>
    <cellStyle name="Comma 3 2 2 2 2" xfId="6193" xr:uid="{0B750E8F-49C8-428B-8FB2-D7516056009F}"/>
    <cellStyle name="Comma 3 2 2 2 2 2" xfId="17247" xr:uid="{498BB75C-D256-4BFE-96FC-313DD61940DF}"/>
    <cellStyle name="Comma 3 2 2 2 2 2 2" xfId="32545" xr:uid="{95B54ABB-890E-4AE6-B030-048331D289AB}"/>
    <cellStyle name="Comma 3 2 2 2 2 3" xfId="21534" xr:uid="{BB6B9250-7708-454B-9D62-CA4DE5318193}"/>
    <cellStyle name="Comma 3 2 2 2 3" xfId="15827" xr:uid="{EB27565E-E580-4312-AFE3-D02296CA5D32}"/>
    <cellStyle name="Comma 3 2 2 2 3 2" xfId="31156" xr:uid="{40FA9981-37CD-4331-BFF3-BA2FF6FCB6C3}"/>
    <cellStyle name="Comma 3 2 2 2 4" xfId="19304" xr:uid="{8A5BF596-41E0-4D0C-A0AC-A0BFB854C49A}"/>
    <cellStyle name="Comma 3 2 2 2 5" xfId="45374" xr:uid="{F6A51622-D9D9-4CC0-8B95-828A22BB01B5}"/>
    <cellStyle name="Comma 3 2 3" xfId="1581" xr:uid="{CCC7617F-FD4C-42B9-BAF5-00A590C769A3}"/>
    <cellStyle name="Comma 3 2 3 10" xfId="45551" xr:uid="{326F6AF7-F48E-4F51-A535-8FA224994912}"/>
    <cellStyle name="Comma 3 2 3 2" xfId="2478" xr:uid="{9154E3F4-DCCA-457F-BBB4-559FAA30AABC}"/>
    <cellStyle name="Comma 3 2 3 2 2" xfId="6195" xr:uid="{F093439D-3F7F-4848-9623-D941DEB046AB}"/>
    <cellStyle name="Comma 3 2 3 2 2 2" xfId="17249" xr:uid="{398ACF1E-DF24-45C8-8920-7A44CD30D2EF}"/>
    <cellStyle name="Comma 3 2 3 2 2 2 2" xfId="32547" xr:uid="{C68ABBB1-9BC3-4AF1-A339-5AAEA2302508}"/>
    <cellStyle name="Comma 3 2 3 2 2 3" xfId="21536" xr:uid="{0ABFBC28-E7F2-4FB8-A6E1-8ED515CDBDA3}"/>
    <cellStyle name="Comma 3 2 3 2 3" xfId="15829" xr:uid="{5C899A01-9F6F-4F94-A272-DE5F4F417813}"/>
    <cellStyle name="Comma 3 2 3 2 3 2" xfId="31158" xr:uid="{8982B2AD-CADF-4E8D-875C-EEBA4DDC4C10}"/>
    <cellStyle name="Comma 3 2 3 2 4" xfId="19306" xr:uid="{DCA17400-1CCA-4DAB-81F1-83F9F7D70699}"/>
    <cellStyle name="Comma 3 2 3 3" xfId="2477" xr:uid="{587774AA-5E7E-48A6-8ED4-628F491F7B18}"/>
    <cellStyle name="Comma 3 2 3 3 2" xfId="6194" xr:uid="{E621617C-F14F-439F-A565-4218E676B626}"/>
    <cellStyle name="Comma 3 2 3 3 2 2" xfId="17248" xr:uid="{9A3EDE3D-4EF5-4400-8498-71F7C2930F12}"/>
    <cellStyle name="Comma 3 2 3 3 2 2 2" xfId="32546" xr:uid="{7924E9AC-9331-4016-96FC-C94A6A5B03D1}"/>
    <cellStyle name="Comma 3 2 3 3 2 3" xfId="21535" xr:uid="{6BC075B2-26E7-446F-9945-4E84E3532CA7}"/>
    <cellStyle name="Comma 3 2 3 3 3" xfId="15828" xr:uid="{64D5B0D1-B29B-461A-9E36-9675641B6D1D}"/>
    <cellStyle name="Comma 3 2 3 3 3 2" xfId="31157" xr:uid="{535EF263-BD8F-409E-91C1-46AB2A22C2DC}"/>
    <cellStyle name="Comma 3 2 3 3 4" xfId="19305" xr:uid="{40EEAB68-0E4B-44D2-8D89-326E4DEEA67B}"/>
    <cellStyle name="Comma 3 2 3 4" xfId="4752" xr:uid="{19562D7C-E8EA-4208-A257-441564597EB1}"/>
    <cellStyle name="Comma 3 2 3 4 2" xfId="7593" xr:uid="{852954E6-A0A0-4CB2-BE9B-B32DA418E51A}"/>
    <cellStyle name="Comma 3 2 3 4 2 2" xfId="17945" xr:uid="{79E92753-26CB-42FF-A271-E654A2C294FD}"/>
    <cellStyle name="Comma 3 2 3 4 2 2 2" xfId="33243" xr:uid="{90FF2E37-68F4-4EBD-B538-844A078831B2}"/>
    <cellStyle name="Comma 3 2 3 4 2 3" xfId="22933" xr:uid="{964693F6-8996-4AC6-97C2-DE6E288C225A}"/>
    <cellStyle name="Comma 3 2 3 4 3" xfId="16730" xr:uid="{7D41A719-8537-4E90-8145-F21ED295CAFC}"/>
    <cellStyle name="Comma 3 2 3 4 3 2" xfId="32032" xr:uid="{FDBBC942-45EC-4054-BD45-7C2DB755C9DA}"/>
    <cellStyle name="Comma 3 2 3 4 4" xfId="20115" xr:uid="{9FE88E7F-0B9D-4AAE-B130-56103B5B2B5D}"/>
    <cellStyle name="Comma 3 2 3 5" xfId="5024" xr:uid="{9DE66530-68E9-428D-9CA2-4C962688FC03}"/>
    <cellStyle name="Comma 3 2 3 5 2" xfId="7859" xr:uid="{1125421E-20E4-44CD-8DCA-C1C883A59C90}"/>
    <cellStyle name="Comma 3 2 3 5 2 2" xfId="23199" xr:uid="{66524F54-B125-421C-BBE1-CC61510BF7CC}"/>
    <cellStyle name="Comma 3 2 3 5 3" xfId="16995" xr:uid="{6860122F-EBCF-4D49-B561-58B99D352E9B}"/>
    <cellStyle name="Comma 3 2 3 5 3 2" xfId="32293" xr:uid="{1F46E75E-1861-4B8E-A667-D997079A5A26}"/>
    <cellStyle name="Comma 3 2 3 5 4" xfId="20378" xr:uid="{5C62B012-60EA-45E4-B299-243AB848410A}"/>
    <cellStyle name="Comma 3 2 3 6" xfId="5775" xr:uid="{0C6627A9-F884-4D80-AA9B-9C2056657C9D}"/>
    <cellStyle name="Comma 3 2 3 6 2" xfId="21118" xr:uid="{2EE33E2D-D49A-4644-AA6F-E591CF0EF131}"/>
    <cellStyle name="Comma 3 2 3 7" xfId="15569" xr:uid="{FB2A35DE-6D22-42ED-9203-E744AB89D4E9}"/>
    <cellStyle name="Comma 3 2 3 7 2" xfId="30898" xr:uid="{40C2BCA2-C0E0-435D-B065-5C8206F63021}"/>
    <cellStyle name="Comma 3 2 3 8" xfId="19041" xr:uid="{FB2767F4-1581-4162-9003-52531ED33781}"/>
    <cellStyle name="Comma 3 2 3 9" xfId="45147" xr:uid="{8BCB1E1D-67BE-411A-AF42-F325BA3442A1}"/>
    <cellStyle name="Comma 3 2 4" xfId="14" xr:uid="{A5DCE269-FCE8-438D-BCC2-5B1A2B2E40FA}"/>
    <cellStyle name="Comma 3 2 4 2" xfId="2479" xr:uid="{B846ED4B-43AC-45DA-9B72-8596F2EF4B4B}"/>
    <cellStyle name="Comma 3 2 4 3" xfId="44672" xr:uid="{FC5D6964-EAE4-4009-BC48-828F7D843AD9}"/>
    <cellStyle name="Comma 3 2 4 3 2" xfId="44728" xr:uid="{591E9C0D-B7A0-4B93-AFEC-A12D8C8BD326}"/>
    <cellStyle name="Comma 3 2 5" xfId="2480" xr:uid="{8BBA9BBA-8951-44F7-947A-F6945C489BAC}"/>
    <cellStyle name="Comma 3 2 6" xfId="12" xr:uid="{2B70CDB3-CF33-4932-8431-95932D7E9495}"/>
    <cellStyle name="Comma 3 2 6 2" xfId="2481" xr:uid="{8F861DA8-0E2F-401C-A860-683415B3556D}"/>
    <cellStyle name="Comma 3 2 6 3" xfId="44670" xr:uid="{149B50FE-EF39-4B86-939B-8A0F285F92D1}"/>
    <cellStyle name="Comma 3 2 6 3 2" xfId="44726" xr:uid="{34DF8BE8-61F0-4A26-9EDC-C157A6E1F9D4}"/>
    <cellStyle name="Comma 3 2 7" xfId="2482" xr:uid="{6DCB7621-2C3B-485A-B6A3-C56DDAA32423}"/>
    <cellStyle name="Comma 3 2 7 2" xfId="6196" xr:uid="{40ADCEFD-E5D3-4BFB-9E56-354E4144C0F2}"/>
    <cellStyle name="Comma 3 2 7 2 2" xfId="17250" xr:uid="{26922387-B63C-434B-AFA1-FE1E834724A9}"/>
    <cellStyle name="Comma 3 2 7 2 2 2" xfId="32548" xr:uid="{F1AD1877-2010-4200-AB02-751224EB01E9}"/>
    <cellStyle name="Comma 3 2 7 2 3" xfId="21537" xr:uid="{2C2B814C-DC29-4C2E-B9B8-5C97B00A41C2}"/>
    <cellStyle name="Comma 3 2 7 3" xfId="15830" xr:uid="{9215E990-800A-49D6-A7E9-09C9498D7667}"/>
    <cellStyle name="Comma 3 2 7 3 2" xfId="31159" xr:uid="{478BE566-D82D-41CF-8D52-9E0CD7332CC3}"/>
    <cellStyle name="Comma 3 2 7 4" xfId="19307" xr:uid="{8F736056-5AF1-4399-9895-E56F725440E0}"/>
    <cellStyle name="Comma 3 2 8" xfId="2475" xr:uid="{4F5B47B4-0596-4D56-BF88-94CAEFDE73FE}"/>
    <cellStyle name="Comma 3 2 8 2" xfId="6192" xr:uid="{01FAA79B-A3D9-4912-9FF7-0080127FFB64}"/>
    <cellStyle name="Comma 3 2 8 2 2" xfId="17246" xr:uid="{33A7E84C-6741-4C00-BD87-780BEDF6C8D9}"/>
    <cellStyle name="Comma 3 2 8 2 2 2" xfId="32544" xr:uid="{F0F15AFC-0C9C-409B-B34F-C69F6EBAB2C5}"/>
    <cellStyle name="Comma 3 2 8 2 3" xfId="21533" xr:uid="{56E7E3EC-5316-4DBF-A3B7-556BC82861D5}"/>
    <cellStyle name="Comma 3 2 8 3" xfId="15826" xr:uid="{0971557E-C6A3-42F9-AC15-24393C925AA2}"/>
    <cellStyle name="Comma 3 2 8 3 2" xfId="31155" xr:uid="{1D96045D-864B-42C3-8DD1-CBB2F4C7D1E6}"/>
    <cellStyle name="Comma 3 2 8 4" xfId="19303" xr:uid="{9B98AE7A-D8C2-4293-8EC3-233BFF6872DE}"/>
    <cellStyle name="Comma 3 2 9" xfId="5202" xr:uid="{28A6D751-6BC4-4430-8DFD-8B8A34503CBB}"/>
    <cellStyle name="Comma 3 2 9 2" xfId="20546" xr:uid="{C9BFE9E5-0A5B-44CD-ACDB-D9BA7CBDFE97}"/>
    <cellStyle name="Comma 3 3" xfId="956" xr:uid="{7F7C4F3F-9B84-4DA1-82D3-4BD1976FA771}"/>
    <cellStyle name="Comma 3 3 10" xfId="18883" xr:uid="{64CB3F43-2D44-40DD-99D1-E582C8AE3A95}"/>
    <cellStyle name="Comma 3 3 11" xfId="44818" xr:uid="{E4938EFF-C444-474A-B843-0088B964364D}"/>
    <cellStyle name="Comma 3 3 2" xfId="24" xr:uid="{EDB96921-765E-4882-8F7B-AEA146E49C0F}"/>
    <cellStyle name="Comma 3 3 2 10" xfId="45053" xr:uid="{C90D35C6-4B52-48FD-9374-652E39EC4403}"/>
    <cellStyle name="Comma 3 3 2 2" xfId="2484" xr:uid="{44EE33B1-2321-4E51-94A8-08F31AE56D35}"/>
    <cellStyle name="Comma 3 3 2 2 2" xfId="6198" xr:uid="{AB3B90F1-D345-41CC-ADE2-496F035EC08A}"/>
    <cellStyle name="Comma 3 3 2 2 2 2" xfId="17252" xr:uid="{CB974899-14D4-4A5F-B449-E3F1F7F49985}"/>
    <cellStyle name="Comma 3 3 2 2 2 2 2" xfId="32550" xr:uid="{3E15436B-2E5A-4A17-A0C6-B3F987557CAC}"/>
    <cellStyle name="Comma 3 3 2 2 2 3" xfId="21539" xr:uid="{59B36181-7A69-4F15-B32F-779C83041B6C}"/>
    <cellStyle name="Comma 3 3 2 2 3" xfId="15832" xr:uid="{BC00BD50-3ADE-4EA6-A942-E988D97973B6}"/>
    <cellStyle name="Comma 3 3 2 2 3 2" xfId="31161" xr:uid="{205BE0AE-E501-4ED7-9B3F-B66918DFFBBE}"/>
    <cellStyle name="Comma 3 3 2 2 4" xfId="19309" xr:uid="{3EBCAD29-B517-475C-9296-A6CD15721B0D}"/>
    <cellStyle name="Comma 3 3 2 3" xfId="4820" xr:uid="{32782C30-EABB-40AC-B05A-E4BD698C1485}"/>
    <cellStyle name="Comma 3 3 2 3 2" xfId="7661" xr:uid="{1CE12FD1-7389-4144-9EB9-3AAD14DE571C}"/>
    <cellStyle name="Comma 3 3 2 3 2 2" xfId="18013" xr:uid="{9F33B822-DF79-4173-BDC8-B45BEFDE693D}"/>
    <cellStyle name="Comma 3 3 2 3 2 2 2" xfId="33311" xr:uid="{7A50F950-78D8-47B5-8906-CD5CAC86F0B3}"/>
    <cellStyle name="Comma 3 3 2 3 2 3" xfId="23001" xr:uid="{C534684F-030F-4F07-B612-DBA848282ABD}"/>
    <cellStyle name="Comma 3 3 2 3 3" xfId="16798" xr:uid="{89BA7751-E8D7-4982-8136-E33A66E4555E}"/>
    <cellStyle name="Comma 3 3 2 3 3 2" xfId="32100" xr:uid="{D1F39023-B31F-4DA9-A7B7-4B4DEFC9B7E0}"/>
    <cellStyle name="Comma 3 3 2 3 4" xfId="20183" xr:uid="{38A5A7C5-43B5-42DB-9541-3F6AFEE142E8}"/>
    <cellStyle name="Comma 3 3 2 4" xfId="5092" xr:uid="{5DDF7402-08F1-4269-BD37-C97A97DA90CE}"/>
    <cellStyle name="Comma 3 3 2 4 2" xfId="7927" xr:uid="{81D9F43E-FFFE-4E56-99FE-FE127E4A071B}"/>
    <cellStyle name="Comma 3 3 2 4 2 2" xfId="23267" xr:uid="{98F9789C-8A65-4EDE-B1B3-630BA58C1413}"/>
    <cellStyle name="Comma 3 3 2 4 3" xfId="17063" xr:uid="{CF32668E-B16E-45CF-8CCF-67D80E437CF7}"/>
    <cellStyle name="Comma 3 3 2 4 3 2" xfId="32361" xr:uid="{8A50C505-0388-42E0-898B-3741B6A45694}"/>
    <cellStyle name="Comma 3 3 2 4 4" xfId="20446" xr:uid="{8D21D143-2DDE-47F2-AB7C-46C0756479BA}"/>
    <cellStyle name="Comma 3 3 2 5" xfId="5843" xr:uid="{1408C70A-884E-4076-84F9-7E44DFE7764D}"/>
    <cellStyle name="Comma 3 3 2 5 2" xfId="21186" xr:uid="{B74E3382-63BF-478C-9038-69FF011A08E2}"/>
    <cellStyle name="Comma 3 3 2 6" xfId="15637" xr:uid="{B7818359-F438-4434-9B86-C9A494474281}"/>
    <cellStyle name="Comma 3 3 2 6 2" xfId="30966" xr:uid="{C27CAF6A-6CFF-41F8-B29F-851422A86AB4}"/>
    <cellStyle name="Comma 3 3 2 7" xfId="19109" xr:uid="{06C69FC2-93E8-4C34-9F2B-E0A59048BFEF}"/>
    <cellStyle name="Comma 3 3 2 8" xfId="1649" xr:uid="{A8E03E0B-263D-4715-A1E9-8836931E9414}"/>
    <cellStyle name="Comma 3 3 2 9" xfId="44674" xr:uid="{1C3C764C-9BF4-41CC-8241-B656BA7CC01D}"/>
    <cellStyle name="Comma 3 3 2 9 2" xfId="44730" xr:uid="{AB88E6C6-A0FC-464F-A584-1BBA14133FD4}"/>
    <cellStyle name="Comma 3 3 3" xfId="2485" xr:uid="{969FD558-42F8-4EB7-A0D8-1D3DC2602E4A}"/>
    <cellStyle name="Comma 3 3 3 2" xfId="6199" xr:uid="{386A4D3A-D916-43F2-B507-59C0AC062F57}"/>
    <cellStyle name="Comma 3 3 3 2 2" xfId="17253" xr:uid="{B11079FE-1350-4806-95C5-11C6B6AAAC2D}"/>
    <cellStyle name="Comma 3 3 3 2 2 2" xfId="32551" xr:uid="{9399723A-0A8A-4B6B-B235-39DFAF97B5C8}"/>
    <cellStyle name="Comma 3 3 3 2 3" xfId="21540" xr:uid="{51C1B868-7EF0-4AAB-8F66-73413C35E66D}"/>
    <cellStyle name="Comma 3 3 3 3" xfId="15833" xr:uid="{B9D37D1E-5710-461A-92DD-BA705E9632F4}"/>
    <cellStyle name="Comma 3 3 3 3 2" xfId="31162" xr:uid="{995F9DC3-5E84-4447-8206-0B583DB3F768}"/>
    <cellStyle name="Comma 3 3 3 4" xfId="19310" xr:uid="{A19BB8B6-18C8-4381-A742-A40F5DCF841E}"/>
    <cellStyle name="Comma 3 3 4" xfId="2486" xr:uid="{25059AFF-BAA3-4B36-9633-BBCF4D650FD1}"/>
    <cellStyle name="Comma 3 3 4 2" xfId="6200" xr:uid="{0DB266AF-731C-4A49-80D0-0AD73BB81A1C}"/>
    <cellStyle name="Comma 3 3 4 2 2" xfId="17254" xr:uid="{5E14067C-CCB1-4800-BFF2-2FB020FD6A8C}"/>
    <cellStyle name="Comma 3 3 4 2 2 2" xfId="32552" xr:uid="{2A7F23F8-00F6-44AF-A725-3B0DF8704F26}"/>
    <cellStyle name="Comma 3 3 4 2 3" xfId="21541" xr:uid="{8E7637B9-9862-414E-8076-8D1CB9A0F54C}"/>
    <cellStyle name="Comma 3 3 4 3" xfId="15834" xr:uid="{F5AD2858-18D6-4F49-9360-5A14E464B4B7}"/>
    <cellStyle name="Comma 3 3 4 3 2" xfId="31163" xr:uid="{E5343D04-9A4E-4AA5-ABE8-9E0CAC5BC535}"/>
    <cellStyle name="Comma 3 3 4 4" xfId="19311" xr:uid="{D393A28A-E90A-4FC3-B5B8-1C98F0BF36D2}"/>
    <cellStyle name="Comma 3 3 5" xfId="2483" xr:uid="{B98C5F96-DFCF-4A5A-90DF-6F34124B7C30}"/>
    <cellStyle name="Comma 3 3 5 2" xfId="6197" xr:uid="{B3709C34-805D-4D61-BF68-4127D837108E}"/>
    <cellStyle name="Comma 3 3 5 2 2" xfId="17251" xr:uid="{65D88733-39C6-4755-801A-5550383105B1}"/>
    <cellStyle name="Comma 3 3 5 2 2 2" xfId="32549" xr:uid="{A55DBDD7-F1B1-4FAB-83EB-696F3FE739F8}"/>
    <cellStyle name="Comma 3 3 5 2 3" xfId="21538" xr:uid="{8A6020CB-F065-4FC9-B792-5066070271F8}"/>
    <cellStyle name="Comma 3 3 5 3" xfId="15831" xr:uid="{BB9EB6A9-3620-43D3-9F1F-98A45254DA14}"/>
    <cellStyle name="Comma 3 3 5 3 2" xfId="31160" xr:uid="{87F30511-0639-472F-8256-0CCAABF53CD5}"/>
    <cellStyle name="Comma 3 3 5 4" xfId="19308" xr:uid="{87C0AEC5-E265-4D8A-8A6B-971372E2F38F}"/>
    <cellStyle name="Comma 3 3 6" xfId="4625" xr:uid="{79FD4A62-FA27-46FE-8567-BE675287F83C}"/>
    <cellStyle name="Comma 3 3 6 2" xfId="7481" xr:uid="{EFF2AAAD-B870-45A4-975F-88F41DBA9A3B}"/>
    <cellStyle name="Comma 3 3 6 2 2" xfId="17848" xr:uid="{CBD351B4-FF45-44A9-A8B8-7C323B97D085}"/>
    <cellStyle name="Comma 3 3 6 2 2 2" xfId="33146" xr:uid="{13D9587D-9632-4C8D-8747-C9B9D513EE6D}"/>
    <cellStyle name="Comma 3 3 6 2 3" xfId="22822" xr:uid="{886DC8ED-8463-48A0-9954-09C2FA34B1B6}"/>
    <cellStyle name="Comma 3 3 6 3" xfId="16633" xr:uid="{084206AA-0EE1-4309-854D-25978C0CE93A}"/>
    <cellStyle name="Comma 3 3 6 3 2" xfId="31935" xr:uid="{69872697-89C6-4AB5-859A-BCC98954B269}"/>
    <cellStyle name="Comma 3 3 6 4" xfId="20018" xr:uid="{3AE5E616-E949-4BF4-BC29-4A1B9D6455BD}"/>
    <cellStyle name="Comma 3 3 7" xfId="4953" xr:uid="{4C8F034B-4DCA-462C-9BA9-5BB57908A467}"/>
    <cellStyle name="Comma 3 3 7 2" xfId="7792" xr:uid="{BC356C1E-5F6A-4FF0-8255-CDC83ED750EE}"/>
    <cellStyle name="Comma 3 3 7 2 2" xfId="23132" xr:uid="{1B10A493-AD70-4158-A308-9A5E18E7D90B}"/>
    <cellStyle name="Comma 3 3 7 3" xfId="16924" xr:uid="{1081318A-DBC1-489C-B43F-044FEA097027}"/>
    <cellStyle name="Comma 3 3 7 3 2" xfId="32226" xr:uid="{F88BC233-DD02-4FF7-9823-B2BF028040BD}"/>
    <cellStyle name="Comma 3 3 7 4" xfId="20311" xr:uid="{18EE56D4-A207-490A-8822-578868B11F03}"/>
    <cellStyle name="Comma 3 3 8" xfId="5492" xr:uid="{5ACE71FE-9F21-44B5-94AB-CD4BD3921E64}"/>
    <cellStyle name="Comma 3 3 8 2" xfId="20836" xr:uid="{04715537-B885-407D-8144-BA27A51E8C2A}"/>
    <cellStyle name="Comma 3 3 9" xfId="15371" xr:uid="{D30ACD9E-97C0-4A09-A72A-E90C4C43B15C}"/>
    <cellStyle name="Comma 3 3 9 2" xfId="30700" xr:uid="{C4887846-0A4C-4CEE-8EB8-98F02B6342CF}"/>
    <cellStyle name="Comma 3 34" xfId="18" xr:uid="{B10CA419-F171-4ED3-A57E-E4329D9FB954}"/>
    <cellStyle name="Comma 3 34 2" xfId="44673" xr:uid="{B7ECF888-E770-424E-8B47-3D80DFA6E89B}"/>
    <cellStyle name="Comma 3 34 2 2" xfId="44729" xr:uid="{067EAAFF-2435-49C6-938F-A91CB01A018F}"/>
    <cellStyle name="Comma 3 36" xfId="19" xr:uid="{B5D2BB5C-BA2F-4A5C-A1BD-11B5DC7C2BF7}"/>
    <cellStyle name="Comma 3 4" xfId="38" xr:uid="{BA8D53FB-D524-402B-B189-B9850FD515E6}"/>
    <cellStyle name="Comma 3 4 10" xfId="44922" xr:uid="{DCC36FE1-19A6-49E2-9655-25D3F09A9076}"/>
    <cellStyle name="Comma 3 4 11" xfId="45472" xr:uid="{B03D8270-3FDA-4EAD-9D08-EBAE2B2AD1AB}"/>
    <cellStyle name="Comma 3 4 2" xfId="1650" xr:uid="{A9786987-D944-414F-A626-B2858D9215F0}"/>
    <cellStyle name="Comma 3 4 2 2" xfId="2489" xr:uid="{65FA3673-0176-4D5B-AEBD-600865AB5E49}"/>
    <cellStyle name="Comma 3 4 2 2 2" xfId="6202" xr:uid="{63FB9D88-A79F-4B5F-A732-1866F81DC45E}"/>
    <cellStyle name="Comma 3 4 2 2 2 2" xfId="17256" xr:uid="{481632B4-41F3-4C66-BCAD-B70D2B168FB9}"/>
    <cellStyle name="Comma 3 4 2 2 2 2 2" xfId="32554" xr:uid="{923C15F3-A19E-4C36-B097-A4BFC5B5B2BD}"/>
    <cellStyle name="Comma 3 4 2 2 2 3" xfId="21543" xr:uid="{A1C58925-65AD-4E5F-B126-8C4252369E7C}"/>
    <cellStyle name="Comma 3 4 2 2 3" xfId="15836" xr:uid="{54CA1FBE-333D-4667-99E0-934968FE8865}"/>
    <cellStyle name="Comma 3 4 2 2 3 2" xfId="31165" xr:uid="{3422115E-9B2F-4E77-AB91-6FB9D68DF6F4}"/>
    <cellStyle name="Comma 3 4 2 2 4" xfId="19313" xr:uid="{AFFEC002-91B6-4E20-A581-152A6B10A576}"/>
    <cellStyle name="Comma 3 4 2 3" xfId="2488" xr:uid="{1E493E76-29FD-4218-89FE-7B3FACA7C481}"/>
    <cellStyle name="Comma 3 4 2 3 2" xfId="6201" xr:uid="{58326BFD-8F5F-461F-98E8-805D21B405E2}"/>
    <cellStyle name="Comma 3 4 2 3 2 2" xfId="17255" xr:uid="{C11C6E7F-A1D9-4880-9799-520446ADF895}"/>
    <cellStyle name="Comma 3 4 2 3 2 2 2" xfId="32553" xr:uid="{1EF902E7-AB9D-4D3A-94C7-C8D700C22186}"/>
    <cellStyle name="Comma 3 4 2 3 2 3" xfId="21542" xr:uid="{7060B5DF-74AE-4C58-81AE-1E37466586A9}"/>
    <cellStyle name="Comma 3 4 2 3 3" xfId="15835" xr:uid="{14ED588B-6055-428B-84FE-4940188258FE}"/>
    <cellStyle name="Comma 3 4 2 3 3 2" xfId="31164" xr:uid="{4CD6FE00-C323-4F68-9890-8658B6D92793}"/>
    <cellStyle name="Comma 3 4 2 3 4" xfId="19312" xr:uid="{544DCDD5-D162-438B-A8CE-CBDB36DEA2A1}"/>
    <cellStyle name="Comma 3 4 2 4" xfId="4821" xr:uid="{EC33B2CE-F6BA-4D17-81AD-56F75B08039C}"/>
    <cellStyle name="Comma 3 4 2 4 2" xfId="7662" xr:uid="{55EAB36F-9D07-45FC-A56C-47DA196497BD}"/>
    <cellStyle name="Comma 3 4 2 4 2 2" xfId="18014" xr:uid="{4A977AF9-ACC6-42EC-8425-6A7193585F00}"/>
    <cellStyle name="Comma 3 4 2 4 2 2 2" xfId="33312" xr:uid="{75AE681E-7DEB-454F-9541-3A003FE0B80C}"/>
    <cellStyle name="Comma 3 4 2 4 2 3" xfId="23002" xr:uid="{3FA437CF-C4C5-4CA3-8C04-722DA0EBA0F7}"/>
    <cellStyle name="Comma 3 4 2 4 3" xfId="16799" xr:uid="{D89AAC83-246E-443C-B727-F7A79595B48F}"/>
    <cellStyle name="Comma 3 4 2 4 3 2" xfId="32101" xr:uid="{C42FEFC4-FC76-4CEF-8C42-B8BC84CF967D}"/>
    <cellStyle name="Comma 3 4 2 4 4" xfId="20184" xr:uid="{501BA331-449F-4839-A424-0208FF03B9D5}"/>
    <cellStyle name="Comma 3 4 2 5" xfId="5093" xr:uid="{7F09F77C-0C7B-488E-BDCA-47C2F5838C96}"/>
    <cellStyle name="Comma 3 4 2 5 2" xfId="7928" xr:uid="{B1A4D601-1557-4CDB-B596-613BA5C2F5C1}"/>
    <cellStyle name="Comma 3 4 2 5 2 2" xfId="23268" xr:uid="{2BF19579-29D0-4F14-93E0-FD69E1A0FB65}"/>
    <cellStyle name="Comma 3 4 2 5 3" xfId="17064" xr:uid="{22E7CD26-A0DE-4C61-9639-521359593221}"/>
    <cellStyle name="Comma 3 4 2 5 3 2" xfId="32362" xr:uid="{6A552CCD-9016-482E-B076-520297CC31C1}"/>
    <cellStyle name="Comma 3 4 2 5 4" xfId="20447" xr:uid="{A87D3686-80D5-4CB1-8DEF-0204B6AA4B10}"/>
    <cellStyle name="Comma 3 4 2 6" xfId="5844" xr:uid="{64CE3F0E-DEAC-4C08-948C-32D5FE631278}"/>
    <cellStyle name="Comma 3 4 2 6 2" xfId="21187" xr:uid="{06103EB2-C538-4BE9-96F7-7CE911B210EA}"/>
    <cellStyle name="Comma 3 4 2 7" xfId="15638" xr:uid="{2FAAAC64-A4B1-41DA-8B7C-D4CFA631C3D1}"/>
    <cellStyle name="Comma 3 4 2 7 2" xfId="30967" xr:uid="{458264B4-D362-4779-9874-22F1352A2F3D}"/>
    <cellStyle name="Comma 3 4 2 8" xfId="19110" xr:uid="{64A89601-6C71-4BBE-8A89-16E29999FE1D}"/>
    <cellStyle name="Comma 3 4 2 9" xfId="45054" xr:uid="{B652AC82-3867-41F1-9356-59A36B5AFBF8}"/>
    <cellStyle name="Comma 3 4 3" xfId="2487" xr:uid="{1AD6F24C-8602-492E-95AB-38D6ECDB30FC}"/>
    <cellStyle name="Comma 3 4 3 2" xfId="45610" xr:uid="{05F42B61-A765-4868-A86D-7390FEA413BA}"/>
    <cellStyle name="Comma 3 4 4" xfId="4626" xr:uid="{9E193BB2-1069-4A50-82EC-FB4BC20865DE}"/>
    <cellStyle name="Comma 3 4 4 2" xfId="7482" xr:uid="{368803AB-D0FC-49EF-B793-BEDBF84717A4}"/>
    <cellStyle name="Comma 3 4 4 2 2" xfId="17849" xr:uid="{980316B5-E20A-44FF-A686-04B7647CF8B7}"/>
    <cellStyle name="Comma 3 4 4 2 2 2" xfId="33147" xr:uid="{B599FD45-3524-47FF-8F22-80EAF748F25F}"/>
    <cellStyle name="Comma 3 4 4 2 2 3" xfId="45795" xr:uid="{1D870B66-E5C6-4306-82C8-68D79006FE32}"/>
    <cellStyle name="Comma 3 4 4 2 3" xfId="22823" xr:uid="{C4F68D1A-0DB7-4975-BDA8-3F32D795C85B}"/>
    <cellStyle name="Comma 3 4 4 2 4" xfId="45667" xr:uid="{C40B9096-05BD-4F21-A329-0FD945BD2911}"/>
    <cellStyle name="Comma 3 4 4 3" xfId="16634" xr:uid="{0BEC3203-2AED-4024-A3E7-DCC4963DF613}"/>
    <cellStyle name="Comma 3 4 4 3 2" xfId="31936" xr:uid="{DB1F157E-936F-4636-867A-263CA6D49FD4}"/>
    <cellStyle name="Comma 3 4 4 3 3" xfId="45731" xr:uid="{6C14F114-2AB1-40F7-9A4B-05F4EC2F0003}"/>
    <cellStyle name="Comma 3 4 4 4" xfId="20019" xr:uid="{2B548ED6-3EFC-4EB1-91D1-0B6D405D38AE}"/>
    <cellStyle name="Comma 3 4 4 5" xfId="45527" xr:uid="{06ED0188-A396-4AA1-908F-03A99E2749F3}"/>
    <cellStyle name="Comma 3 4 5" xfId="65" xr:uid="{C81CF05E-EB8C-4EF3-B879-6962D4862BCE}"/>
    <cellStyle name="Comma 3 4 5 2" xfId="7793" xr:uid="{F4352599-9C8B-4863-A341-8BECFDC7565A}"/>
    <cellStyle name="Comma 3 4 5 2 2" xfId="23133" xr:uid="{98D64084-1F68-4154-BC0B-80D5456D3803}"/>
    <cellStyle name="Comma 3 4 5 2 3" xfId="45769" xr:uid="{A47C656D-8DD4-4D81-845F-77654552D990}"/>
    <cellStyle name="Comma 3 4 5 3" xfId="16925" xr:uid="{6E7DF3B4-CEE3-4232-9649-5B684E3D0078}"/>
    <cellStyle name="Comma 3 4 5 3 2" xfId="32227" xr:uid="{CF26E783-E453-459D-9032-E7EE51564D4C}"/>
    <cellStyle name="Comma 3 4 5 4" xfId="20312" xr:uid="{C65DC31F-4E58-444B-BECC-C2EDD70CD0EA}"/>
    <cellStyle name="Comma 3 4 5 5" xfId="4954" xr:uid="{F37926DC-51A1-4C1C-914E-E0A203D2C9AD}"/>
    <cellStyle name="Comma 3 4 5 6" xfId="45640" xr:uid="{F3F79367-9734-4769-A28F-47683ED12797}"/>
    <cellStyle name="Comma 3 4 6" xfId="5493" xr:uid="{D93848B6-1C90-4605-A694-9F8FB366B2A6}"/>
    <cellStyle name="Comma 3 4 6 2" xfId="20837" xr:uid="{46551DCB-46B6-4FD7-B923-B427C0F9C2B3}"/>
    <cellStyle name="Comma 3 4 6 3" xfId="45705" xr:uid="{55C93ACF-FEB9-4F89-9FC3-F634475E6CED}"/>
    <cellStyle name="Comma 3 4 7" xfId="15372" xr:uid="{D0A66B18-FF32-4526-8641-E75F561D74E0}"/>
    <cellStyle name="Comma 3 4 7 2" xfId="30701" xr:uid="{109C6CE8-3E1A-48E1-B90D-D769F826F2DF}"/>
    <cellStyle name="Comma 3 4 8" xfId="18884" xr:uid="{1F80691C-4B34-4BBC-AE40-B2D6A5E7E1D7}"/>
    <cellStyle name="Comma 3 4 9" xfId="957" xr:uid="{4E54FC00-968D-484D-90BA-265829B79FF2}"/>
    <cellStyle name="Comma 3 5" xfId="958" xr:uid="{41A51D31-319A-4C37-A724-F001ED15EEF0}"/>
    <cellStyle name="Comma 3 5 10" xfId="45488" xr:uid="{AFB128E5-50D3-4997-9DE8-B7EBCEECFA95}"/>
    <cellStyle name="Comma 3 5 2" xfId="1651" xr:uid="{C68A4447-2EF0-43F6-8158-FA25A25FFE31}"/>
    <cellStyle name="Comma 3 5 2 2" xfId="4822" xr:uid="{2353FE3F-248B-4C6E-BF68-BC9F183B8AD1}"/>
    <cellStyle name="Comma 3 5 2 2 2" xfId="7663" xr:uid="{2F9F3195-F203-4900-A7E1-D58B16645F7B}"/>
    <cellStyle name="Comma 3 5 2 2 2 2" xfId="18015" xr:uid="{1F04E3F5-591F-4A1E-A6A2-078BF07C7C40}"/>
    <cellStyle name="Comma 3 5 2 2 2 2 2" xfId="33313" xr:uid="{0D100198-6410-405D-BE08-CD4B91CC898C}"/>
    <cellStyle name="Comma 3 5 2 2 2 3" xfId="23003" xr:uid="{8C2A7423-E1BE-42FB-97E3-BA38AD624448}"/>
    <cellStyle name="Comma 3 5 2 2 3" xfId="16800" xr:uid="{49992FEF-CF52-4FF1-8727-AB0F50871CB2}"/>
    <cellStyle name="Comma 3 5 2 2 3 2" xfId="32102" xr:uid="{3507963B-01A0-42C1-833C-65DDF4FA20A8}"/>
    <cellStyle name="Comma 3 5 2 2 4" xfId="20185" xr:uid="{22FEA018-D418-4F14-A529-C9972B697FA1}"/>
    <cellStyle name="Comma 3 5 2 3" xfId="5094" xr:uid="{CFD68ACB-3CEF-4B26-A855-C53D9212BB27}"/>
    <cellStyle name="Comma 3 5 2 3 2" xfId="7929" xr:uid="{9C9D1E56-E7D3-4B75-A259-02EFBA6181F4}"/>
    <cellStyle name="Comma 3 5 2 3 2 2" xfId="23269" xr:uid="{D1C2B47B-25E0-4706-9B3F-2CF642A0B414}"/>
    <cellStyle name="Comma 3 5 2 3 3" xfId="17065" xr:uid="{2C1324FC-DCDD-42A8-B5DF-3B60C77C9680}"/>
    <cellStyle name="Comma 3 5 2 3 3 2" xfId="32363" xr:uid="{FED2FC2C-3AB7-4C3A-9407-CA9ED0B623B9}"/>
    <cellStyle name="Comma 3 5 2 3 4" xfId="20448" xr:uid="{FE0EA663-D085-43F9-936F-1A5CD8F2F414}"/>
    <cellStyle name="Comma 3 5 2 4" xfId="5845" xr:uid="{7A952831-8F74-4F93-A2AC-29E41AA717F5}"/>
    <cellStyle name="Comma 3 5 2 4 2" xfId="21188" xr:uid="{EBA923DF-AC68-4EF3-A018-F629F3D7092B}"/>
    <cellStyle name="Comma 3 5 2 5" xfId="15639" xr:uid="{EB66D43F-7BD8-4B00-A682-6065658A9D0E}"/>
    <cellStyle name="Comma 3 5 2 5 2" xfId="30968" xr:uid="{9E7EBE9E-75CA-4B5D-A24A-36319F87466F}"/>
    <cellStyle name="Comma 3 5 2 6" xfId="19111" xr:uid="{E1D76316-72EB-4DC3-A90E-393B7E817CDA}"/>
    <cellStyle name="Comma 3 5 3" xfId="2490" xr:uid="{21F68843-0FBD-4431-8960-4AE2EB058044}"/>
    <cellStyle name="Comma 3 5 3 2" xfId="45672" xr:uid="{3ED379A9-BD58-4EFD-8BFC-B51C78242482}"/>
    <cellStyle name="Comma 3 5 3 2 2" xfId="45800" xr:uid="{AF8DAB60-C03D-44A9-87F5-69626484B2AA}"/>
    <cellStyle name="Comma 3 5 3 3" xfId="45736" xr:uid="{1BCCAC21-5CD5-42D6-A6F8-682BFBB414E3}"/>
    <cellStyle name="Comma 3 5 3 4" xfId="45541" xr:uid="{C6BECE9A-4E19-4C90-A209-8CCAC8EA8BEA}"/>
    <cellStyle name="Comma 3 5 4" xfId="4627" xr:uid="{56B955EB-F20A-439F-9044-C495EAEF657B}"/>
    <cellStyle name="Comma 3 5 4 2" xfId="7483" xr:uid="{3AB4D77F-6C67-42CF-B7D2-8405C8CFF475}"/>
    <cellStyle name="Comma 3 5 4 2 2" xfId="17850" xr:uid="{8A1A98A6-4295-4F17-97D2-A4A33B2C7846}"/>
    <cellStyle name="Comma 3 5 4 2 2 2" xfId="33148" xr:uid="{1246D91C-D9E4-420A-8FD7-653A0E7B1C57}"/>
    <cellStyle name="Comma 3 5 4 2 3" xfId="22824" xr:uid="{A71BA8EE-FC77-4B76-BFCC-BD0F3F9803E5}"/>
    <cellStyle name="Comma 3 5 4 2 4" xfId="45779" xr:uid="{07DFD971-0F1A-4BE1-8702-3101E6A68506}"/>
    <cellStyle name="Comma 3 5 4 3" xfId="16635" xr:uid="{9C0B742E-353D-43F6-83E4-D1CE6C1F7157}"/>
    <cellStyle name="Comma 3 5 4 3 2" xfId="31937" xr:uid="{7B94E1F2-5141-483B-9293-FEEB5C5BE9FF}"/>
    <cellStyle name="Comma 3 5 4 4" xfId="20020" xr:uid="{8150AAF4-4B3B-42E1-B599-498F322139BD}"/>
    <cellStyle name="Comma 3 5 4 5" xfId="45650" xr:uid="{E60AF528-57D6-40D4-9025-00D13F4CE02A}"/>
    <cellStyle name="Comma 3 5 5" xfId="4955" xr:uid="{9B784D06-B826-4FA3-ABBB-4F88A9A196EB}"/>
    <cellStyle name="Comma 3 5 5 2" xfId="7794" xr:uid="{FDBAC763-A9F3-4179-98D0-8057F478C366}"/>
    <cellStyle name="Comma 3 5 5 2 2" xfId="23134" xr:uid="{4D4B9307-1472-4913-BF5C-E306DA8347E1}"/>
    <cellStyle name="Comma 3 5 5 3" xfId="16926" xr:uid="{0AAD054E-4FD3-4254-A5FC-3D0CF8F215BF}"/>
    <cellStyle name="Comma 3 5 5 3 2" xfId="32228" xr:uid="{2859D3D9-D39D-46DE-9D75-0A627BFD5E14}"/>
    <cellStyle name="Comma 3 5 5 4" xfId="20313" xr:uid="{58482D24-F5F1-4F0A-8757-31E9A7FE1AEB}"/>
    <cellStyle name="Comma 3 5 5 5" xfId="45715" xr:uid="{CC8DFB54-7541-487C-956D-88B69B27FEA8}"/>
    <cellStyle name="Comma 3 5 6" xfId="5494" xr:uid="{ED4FA335-A61A-455F-ABA0-EF1D223C52A9}"/>
    <cellStyle name="Comma 3 5 6 2" xfId="20838" xr:uid="{2EEC40CE-1195-4710-B94C-7E83AAFF9C3E}"/>
    <cellStyle name="Comma 3 5 7" xfId="15373" xr:uid="{2BDF49BC-47A9-4DE8-9C18-8A8E09FF17AB}"/>
    <cellStyle name="Comma 3 5 7 2" xfId="30702" xr:uid="{0C13153A-354A-42AB-927B-443A60CD14B4}"/>
    <cellStyle name="Comma 3 5 8" xfId="18885" xr:uid="{922890C4-A30F-4230-A7C8-A3942460EA2F}"/>
    <cellStyle name="Comma 3 5 9" xfId="45055" xr:uid="{0C2AB97C-0888-4874-A384-2FC43B711763}"/>
    <cellStyle name="Comma 3 6" xfId="292" xr:uid="{7E5D9E65-3BA1-4249-87F6-CD4F39D23D4E}"/>
    <cellStyle name="Comma 3 6 10" xfId="45601" xr:uid="{ABA901C8-26A1-42CF-B939-7AE3C8A59C27}"/>
    <cellStyle name="Comma 3 6 2" xfId="1602" xr:uid="{5AB83A4A-CB03-40CC-830C-C1C64EF453E3}"/>
    <cellStyle name="Comma 3 6 2 2" xfId="4773" xr:uid="{2680C2DD-ED2C-4897-80BF-CF9AF79C2680}"/>
    <cellStyle name="Comma 3 6 2 2 2" xfId="7614" xr:uid="{30BF2186-363C-4783-8A4B-019D5360347E}"/>
    <cellStyle name="Comma 3 6 2 2 2 2" xfId="17966" xr:uid="{C50789BB-B8B0-46D6-B446-D1E54A726934}"/>
    <cellStyle name="Comma 3 6 2 2 2 2 2" xfId="33264" xr:uid="{B2B2630C-75A0-48F5-ABC2-DFB240E811C5}"/>
    <cellStyle name="Comma 3 6 2 2 2 3" xfId="22954" xr:uid="{5D9BB1F9-077B-470A-BBDE-D9B2421BD96E}"/>
    <cellStyle name="Comma 3 6 2 2 3" xfId="16751" xr:uid="{EB7B0680-BB35-483C-B345-346E098C22B7}"/>
    <cellStyle name="Comma 3 6 2 2 3 2" xfId="32053" xr:uid="{49EA0CF6-BDC5-4C5B-8A25-98FF64225D81}"/>
    <cellStyle name="Comma 3 6 2 2 4" xfId="20136" xr:uid="{4CBAAE54-BB52-4DB7-B140-D30277D500B7}"/>
    <cellStyle name="Comma 3 6 2 2 5" xfId="45820" xr:uid="{92DF7B6C-916D-452D-B42F-203909093DB9}"/>
    <cellStyle name="Comma 3 6 2 3" xfId="5045" xr:uid="{84E61FD1-A29F-42FF-B656-69A6FC719BB8}"/>
    <cellStyle name="Comma 3 6 2 3 2" xfId="7880" xr:uid="{886732F3-55CE-4308-AD3D-A0FCA1E795A9}"/>
    <cellStyle name="Comma 3 6 2 3 2 2" xfId="23220" xr:uid="{F99D48CA-DFDC-4997-A919-EBCAA25B9299}"/>
    <cellStyle name="Comma 3 6 2 3 3" xfId="17016" xr:uid="{8A4EF3FD-0B74-48C1-9365-9AD00FB44D16}"/>
    <cellStyle name="Comma 3 6 2 3 3 2" xfId="32314" xr:uid="{CAC70B8F-84DE-4C17-9432-FFCC2ECA90AA}"/>
    <cellStyle name="Comma 3 6 2 3 4" xfId="20399" xr:uid="{2D0C245D-6B1B-4328-9D60-EE8F91BABE34}"/>
    <cellStyle name="Comma 3 6 2 4" xfId="5796" xr:uid="{D00415DD-6ADA-4CF0-9841-F97977B1354F}"/>
    <cellStyle name="Comma 3 6 2 4 2" xfId="21139" xr:uid="{95E1DCE0-C4FF-4295-94E4-49D602A20D2A}"/>
    <cellStyle name="Comma 3 6 2 5" xfId="15590" xr:uid="{474BC5EF-64C2-4D6A-921F-2CF725045483}"/>
    <cellStyle name="Comma 3 6 2 5 2" xfId="30919" xr:uid="{B1AF6771-E98E-4521-9E46-E848D49A338D}"/>
    <cellStyle name="Comma 3 6 2 6" xfId="19062" xr:uid="{757F39B6-1F69-40CF-BA1B-05D0AABA1A8A}"/>
    <cellStyle name="Comma 3 6 2 7" xfId="45323" xr:uid="{690A3AC4-95E8-4393-A8C6-2B694657FB67}"/>
    <cellStyle name="Comma 3 6 2 8" xfId="45692" xr:uid="{07A70DB6-F0A7-4DB7-9A26-8D8342760E00}"/>
    <cellStyle name="Comma 3 6 3" xfId="2491" xr:uid="{EECD7C3F-D45A-47D5-A545-ADB68AE5CC0B}"/>
    <cellStyle name="Comma 3 6 3 2" xfId="45277" xr:uid="{4233EC34-CBCE-40AE-A177-A2F8FE97E1A1}"/>
    <cellStyle name="Comma 3 6 3 3" xfId="45756" xr:uid="{20594A54-B7BE-445C-A292-176D18F6A3AB}"/>
    <cellStyle name="Comma 3 6 4" xfId="4575" xr:uid="{58D4EDEB-AC75-4E00-A1FB-02A4C84F5F28}"/>
    <cellStyle name="Comma 3 6 4 2" xfId="7431" xr:uid="{15ED830A-6687-4591-AC06-221A4E9DF9A6}"/>
    <cellStyle name="Comma 3 6 4 2 2" xfId="17798" xr:uid="{54E02979-DD6E-4315-B7CA-BB1C8D96AD34}"/>
    <cellStyle name="Comma 3 6 4 2 2 2" xfId="33096" xr:uid="{260CB2C3-395E-43FC-A3B2-B23025059038}"/>
    <cellStyle name="Comma 3 6 4 2 3" xfId="22772" xr:uid="{584E1D12-2BDD-46A3-9329-4F6BAE411EA6}"/>
    <cellStyle name="Comma 3 6 4 3" xfId="16583" xr:uid="{89343601-469B-4A74-BF4B-2AF0191DC8E3}"/>
    <cellStyle name="Comma 3 6 4 3 2" xfId="31885" xr:uid="{1FB4629F-B601-4E0C-8C2D-74EAFDCE274F}"/>
    <cellStyle name="Comma 3 6 4 4" xfId="19968" xr:uid="{5FA3B56D-B8D1-4F6D-9BF9-CEF3CD48D462}"/>
    <cellStyle name="Comma 3 6 5" xfId="4905" xr:uid="{3F1CE7F3-AA88-45BA-AE58-07D9BC6DD9A9}"/>
    <cellStyle name="Comma 3 6 5 2" xfId="7744" xr:uid="{CBA533B5-310C-4528-AE1F-14E5DE9EDAF6}"/>
    <cellStyle name="Comma 3 6 5 2 2" xfId="23084" xr:uid="{E4D86E19-A19B-4535-9037-4CB5B50826DC}"/>
    <cellStyle name="Comma 3 6 5 3" xfId="16876" xr:uid="{594099AC-5736-4E1C-90CF-429DBBD705C4}"/>
    <cellStyle name="Comma 3 6 5 3 2" xfId="32178" xr:uid="{9B9A6E45-0DFD-49B8-A1D0-17681F76E19A}"/>
    <cellStyle name="Comma 3 6 5 4" xfId="20263" xr:uid="{43F013FD-7147-40F7-9857-73C931EDDF30}"/>
    <cellStyle name="Comma 3 6 6" xfId="5243" xr:uid="{C61F92AC-1DC5-4008-B9E6-FFFC1DC24FA0}"/>
    <cellStyle name="Comma 3 6 6 2" xfId="20587" xr:uid="{DC7966AD-EF7F-44C0-A2B6-C8E7947044F7}"/>
    <cellStyle name="Comma 3 6 7" xfId="15292" xr:uid="{B0BA62F0-CD4F-4C37-988F-56E30C305EED}"/>
    <cellStyle name="Comma 3 6 7 2" xfId="30621" xr:uid="{6C16383E-02B8-4759-B1B5-DE7641359974}"/>
    <cellStyle name="Comma 3 6 8" xfId="18828" xr:uid="{88B9279F-1248-41AB-8421-C4B792C9879E}"/>
    <cellStyle name="Comma 3 6 9" xfId="45187" xr:uid="{B39F4E1F-42B0-498C-A109-A1E4C8EA912F}"/>
    <cellStyle name="Comma 3 7" xfId="1502" xr:uid="{6E77EDF8-CD64-4931-9A9C-AAFC32447286}"/>
    <cellStyle name="Comma 3 7 2" xfId="1552" xr:uid="{B1DEC96E-8CA6-439A-95D5-B97CD7CA547A}"/>
    <cellStyle name="Comma 3 7 2 2" xfId="4724" xr:uid="{401B3D17-D6C7-4D11-8B46-5D58CC2CEE76}"/>
    <cellStyle name="Comma 3 7 2 2 2" xfId="7567" xr:uid="{E69A2E4C-43C4-42CC-9360-765D0EBF4BA9}"/>
    <cellStyle name="Comma 3 7 2 2 2 2" xfId="17922" xr:uid="{DCDA5FC6-1827-4C0B-A2C8-3AA1689EF148}"/>
    <cellStyle name="Comma 3 7 2 2 2 2 2" xfId="33220" xr:uid="{C75A6DD9-BC95-4487-B632-94BEE6A18979}"/>
    <cellStyle name="Comma 3 7 2 2 2 3" xfId="22907" xr:uid="{9F36143C-F5DF-4B3B-ADC1-2DF621F677B1}"/>
    <cellStyle name="Comma 3 7 2 2 3" xfId="16707" xr:uid="{B0C60678-AE2C-41D5-B94A-3458E4E4BFAE}"/>
    <cellStyle name="Comma 3 7 2 2 3 2" xfId="32009" xr:uid="{73EA58BF-8484-493B-9A09-48D5454D0E97}"/>
    <cellStyle name="Comma 3 7 2 2 4" xfId="20092" xr:uid="{557C12E3-CDF4-41FF-9DAC-47612CA03B81}"/>
    <cellStyle name="Comma 3 7 2 3" xfId="5749" xr:uid="{19561F39-5F7D-4D7B-8389-FF33371C318D}"/>
    <cellStyle name="Comma 3 7 2 3 2" xfId="21092" xr:uid="{DD78B91D-F9F2-4067-838A-65185332C461}"/>
    <cellStyle name="Comma 3 7 2 4" xfId="19017" xr:uid="{8FFB0EC5-6C53-440B-81BE-3A4712FF8E0A}"/>
    <cellStyle name="Comma 3 7 3" xfId="1682" xr:uid="{E08E5AF4-1887-4E93-9C75-39AC064E0007}"/>
    <cellStyle name="Comma 3 7 3 2" xfId="4853" xr:uid="{94B6A55C-6B1C-49EB-B5A1-AECE7B416F26}"/>
    <cellStyle name="Comma 3 7 3 2 2" xfId="7694" xr:uid="{17D53451-4346-46CC-BCA0-F713195E993E}"/>
    <cellStyle name="Comma 3 7 3 2 2 2" xfId="18046" xr:uid="{BFC03DCE-9A6E-45F1-A0F0-B650CDA90463}"/>
    <cellStyle name="Comma 3 7 3 2 2 2 2" xfId="33344" xr:uid="{B036446D-3E75-4C72-9D39-308B67ED39DC}"/>
    <cellStyle name="Comma 3 7 3 2 2 3" xfId="23034" xr:uid="{1BDA651B-DFC9-48E9-B21A-E1008C1A7621}"/>
    <cellStyle name="Comma 3 7 3 2 3" xfId="16831" xr:uid="{8CA56909-9106-45AE-BA97-169FF29D7607}"/>
    <cellStyle name="Comma 3 7 3 2 3 2" xfId="32133" xr:uid="{75A6E318-3E05-4FE4-B6DA-155AA7E63125}"/>
    <cellStyle name="Comma 3 7 3 2 4" xfId="20216" xr:uid="{FD17CA5A-EA0F-45F9-926D-040D764BDC8D}"/>
    <cellStyle name="Comma 3 7 3 3" xfId="5125" xr:uid="{0CD32DB5-1852-484D-97DF-41B8CB4282C3}"/>
    <cellStyle name="Comma 3 7 3 3 2" xfId="7960" xr:uid="{96A481D4-A451-4A1A-A9A5-EA0F9CC5D6A7}"/>
    <cellStyle name="Comma 3 7 3 3 2 2" xfId="23300" xr:uid="{6DDCE1DD-7236-410F-9A06-236CD36BBE32}"/>
    <cellStyle name="Comma 3 7 3 3 3" xfId="17096" xr:uid="{B0E036DA-F0D4-42D7-B139-59179A0C9A7E}"/>
    <cellStyle name="Comma 3 7 3 3 3 2" xfId="32394" xr:uid="{4647D0F6-5411-4D14-8D58-C35FA3003A3A}"/>
    <cellStyle name="Comma 3 7 3 3 4" xfId="20479" xr:uid="{A4FCA96C-B79F-4005-B917-94D2739731CF}"/>
    <cellStyle name="Comma 3 7 3 4" xfId="5876" xr:uid="{E8005D6C-BDF9-496D-96C3-E0293B26C7F3}"/>
    <cellStyle name="Comma 3 7 3 4 2" xfId="21219" xr:uid="{BABBF9A9-8DB6-4819-840B-DC8462A81242}"/>
    <cellStyle name="Comma 3 7 3 5" xfId="15670" xr:uid="{2112FAC9-04AD-4BC8-9CD8-405C7DFBA9C2}"/>
    <cellStyle name="Comma 3 7 3 5 2" xfId="30999" xr:uid="{A13DF4DF-2551-43D8-AF50-40424C792FBB}"/>
    <cellStyle name="Comma 3 7 3 6" xfId="19142" xr:uid="{C11DE41C-C1B9-42B1-B764-053F189B1596}"/>
    <cellStyle name="Comma 3 7 4" xfId="2492" xr:uid="{1487B655-DEB0-40F0-80FB-F99980A00C6F}"/>
    <cellStyle name="Comma 3 7 5" xfId="4678" xr:uid="{E52E0A7E-4013-484C-8D41-8CBC9AA9E4BC}"/>
    <cellStyle name="Comma 3 7 5 2" xfId="7530" xr:uid="{989FAFAC-7FCA-437E-87BD-549C424DA778}"/>
    <cellStyle name="Comma 3 7 5 2 2" xfId="17895" xr:uid="{972091D4-7883-42E2-97F8-10C55BA4691A}"/>
    <cellStyle name="Comma 3 7 5 2 2 2" xfId="33193" xr:uid="{370F706F-7818-4E0A-B63B-4F66A0208E14}"/>
    <cellStyle name="Comma 3 7 5 2 3" xfId="22870" xr:uid="{E4D539C9-4541-44D7-987F-CF4C1309AFE3}"/>
    <cellStyle name="Comma 3 7 5 3" xfId="16680" xr:uid="{0023C51B-63AE-459B-A803-4DB7B1360356}"/>
    <cellStyle name="Comma 3 7 5 3 2" xfId="31982" xr:uid="{D826DEB5-BD6C-4268-AAB3-0AF7F110D002}"/>
    <cellStyle name="Comma 3 7 5 4" xfId="20065" xr:uid="{2FDDD650-98C7-4A35-9540-6F5DF69AD658}"/>
    <cellStyle name="Comma 3 7 6" xfId="5712" xr:uid="{15765F56-5E29-402B-84FB-48FD9DF808D6}"/>
    <cellStyle name="Comma 3 7 6 2" xfId="21055" xr:uid="{9542AFC2-9F7B-4028-99F0-1A48D65B275D}"/>
    <cellStyle name="Comma 3 7 7" xfId="18989" xr:uid="{DD6898D9-5BB5-4BF0-8F4D-F71B5A533ABE}"/>
    <cellStyle name="Comma 3 7 8" xfId="45198" xr:uid="{036ED1A2-505A-449D-9BE6-E4092C670AD9}"/>
    <cellStyle name="Comma 3 7 9" xfId="45628" xr:uid="{E7501D22-E00A-4FD7-A7A5-14FFBC1F3F71}"/>
    <cellStyle name="Comma 3 8" xfId="1519" xr:uid="{073C2F31-2509-4D8D-8FDF-6DD42BC332E3}"/>
    <cellStyle name="Comma 3 8 2" xfId="2493" xr:uid="{60FE20A1-A1E7-4AD0-83AF-3559A2FED27C}"/>
    <cellStyle name="Comma 3 8 2 2" xfId="6204" xr:uid="{1ACA099A-A92B-4C4D-A7D5-3A97176C6DD3}"/>
    <cellStyle name="Comma 3 8 2 2 2" xfId="17257" xr:uid="{AFBCAC1A-C550-43C5-BC73-7CB5F8F5D8EE}"/>
    <cellStyle name="Comma 3 8 2 2 2 2" xfId="32555" xr:uid="{C3B29E4B-3B41-4ECB-B389-7171AE6AC907}"/>
    <cellStyle name="Comma 3 8 2 2 3" xfId="21545" xr:uid="{1D9FE0F6-3C5C-44F1-B502-B3C588BE2177}"/>
    <cellStyle name="Comma 3 8 2 3" xfId="15837" xr:uid="{8E10C994-6468-4B54-B0E2-90C7DD431BB3}"/>
    <cellStyle name="Comma 3 8 2 3 2" xfId="31166" xr:uid="{3CAE3BC5-7506-4B18-86CA-63772BE10ADF}"/>
    <cellStyle name="Comma 3 8 2 4" xfId="19314" xr:uid="{88D94096-8ECE-4443-BFCC-4D97B90D2C1E}"/>
    <cellStyle name="Comma 3 8 3" xfId="4691" xr:uid="{73470E09-E78F-4867-9749-26F75270DCCF}"/>
    <cellStyle name="Comma 3 8 3 2" xfId="7540" xr:uid="{20540EBE-9B65-486D-A807-0D2535BAC055}"/>
    <cellStyle name="Comma 3 8 3 2 2" xfId="17902" xr:uid="{F606B3CA-C774-480E-948A-151B1D8CC69D}"/>
    <cellStyle name="Comma 3 8 3 2 2 2" xfId="33200" xr:uid="{DE536F72-8100-4DDF-AC7A-3FAE1058EAB3}"/>
    <cellStyle name="Comma 3 8 3 2 3" xfId="22880" xr:uid="{805A43EB-C5E8-4060-88D0-72D63EF0F1ED}"/>
    <cellStyle name="Comma 3 8 3 3" xfId="16687" xr:uid="{0B1D1F21-8CFA-477A-9B77-8481BE742DC2}"/>
    <cellStyle name="Comma 3 8 3 3 2" xfId="31989" xr:uid="{2E11FF35-E90F-46F8-B97D-5B387839C8DD}"/>
    <cellStyle name="Comma 3 8 3 4" xfId="20072" xr:uid="{D53B25DA-4C9F-43CE-8EA0-841F5984258B}"/>
    <cellStyle name="Comma 3 8 4" xfId="5724" xr:uid="{993B0EE8-D816-46C6-91F3-AA247F76F217}"/>
    <cellStyle name="Comma 3 8 4 2" xfId="21067" xr:uid="{419308DA-6727-4450-A644-769A1D56A9BE}"/>
    <cellStyle name="Comma 3 8 5" xfId="18997" xr:uid="{41F4FDF5-F664-4D06-8AB9-69A98DAA12E1}"/>
    <cellStyle name="Comma 3 8 6" xfId="44977" xr:uid="{0EA9ABF8-C490-4AE5-8A0E-D3DF94CCB6F1}"/>
    <cellStyle name="Comma 3 8 7" xfId="45556" xr:uid="{7709C285-335D-4747-B5E7-E765AA6032D3}"/>
    <cellStyle name="Comma 3 9" xfId="1567" xr:uid="{0F19F1DC-91E8-4723-B332-1AA7B336FFD8}"/>
    <cellStyle name="Comma 3 9 2" xfId="2494" xr:uid="{F2A7F3E7-4F70-4D42-B689-D5097527906C}"/>
    <cellStyle name="Comma 3 9 2 2" xfId="6205" xr:uid="{832074AB-995C-4AE3-B539-2ABB3B303B55}"/>
    <cellStyle name="Comma 3 9 2 2 2" xfId="17258" xr:uid="{EFDB6C25-4AE8-4912-8262-03A1B4BA4C18}"/>
    <cellStyle name="Comma 3 9 2 2 2 2" xfId="32556" xr:uid="{424C0C55-F6D2-4259-814C-F77E6C9C8BAA}"/>
    <cellStyle name="Comma 3 9 2 2 3" xfId="21546" xr:uid="{137E7D03-04BF-410A-8784-1065B1006771}"/>
    <cellStyle name="Comma 3 9 2 3" xfId="15838" xr:uid="{BE1F5744-D4C8-494F-A952-DB90B081C8D4}"/>
    <cellStyle name="Comma 3 9 2 3 2" xfId="31167" xr:uid="{E24C2A0F-7C1D-46FD-9499-7123599657FB}"/>
    <cellStyle name="Comma 3 9 2 4" xfId="19315" xr:uid="{A70E98E5-5763-486C-9349-BC36B6CC98B6}"/>
    <cellStyle name="Comma 3 9 3" xfId="4738" xr:uid="{E1F6ED8A-D502-4C23-808F-C97403D2E901}"/>
    <cellStyle name="Comma 3 9 3 2" xfId="7579" xr:uid="{35A25C9E-6805-42B6-B8D2-C081198CB86F}"/>
    <cellStyle name="Comma 3 9 3 2 2" xfId="17931" xr:uid="{C9D324F0-958B-47A7-A5D6-92DC023963D4}"/>
    <cellStyle name="Comma 3 9 3 2 2 2" xfId="33229" xr:uid="{2EF35136-3E76-4C62-876D-AF2F4DB92587}"/>
    <cellStyle name="Comma 3 9 3 2 3" xfId="22919" xr:uid="{C6E91E3D-EF4C-494C-A3B6-3A055E1F75A5}"/>
    <cellStyle name="Comma 3 9 3 3" xfId="16716" xr:uid="{87DC01CF-463E-4442-84C7-DFF65809677A}"/>
    <cellStyle name="Comma 3 9 3 3 2" xfId="32018" xr:uid="{CF9F847F-3016-49EA-94A1-5BA5736CDDD6}"/>
    <cellStyle name="Comma 3 9 3 4" xfId="20101" xr:uid="{868BE65D-BCBA-4B28-82E7-365C98888833}"/>
    <cellStyle name="Comma 3 9 4" xfId="5010" xr:uid="{310EA623-1567-4EEE-80B0-760FF232FB5E}"/>
    <cellStyle name="Comma 3 9 4 2" xfId="7845" xr:uid="{ACE4D260-34EF-41D3-B3E0-0F81CA6E7642}"/>
    <cellStyle name="Comma 3 9 4 2 2" xfId="23185" xr:uid="{08B1368B-C680-40D7-9000-5C9871706834}"/>
    <cellStyle name="Comma 3 9 4 3" xfId="16981" xr:uid="{101364F6-EBAE-4BFF-AFCB-12D36FBDF4A0}"/>
    <cellStyle name="Comma 3 9 4 3 2" xfId="32279" xr:uid="{5190A0DE-BE80-4650-8287-828A12D644D6}"/>
    <cellStyle name="Comma 3 9 4 4" xfId="20364" xr:uid="{D2F01E7C-F366-41FB-AB82-4F47F362B4C3}"/>
    <cellStyle name="Comma 3 9 5" xfId="5761" xr:uid="{227C7CEE-3115-4AC5-A651-8C22E3608A54}"/>
    <cellStyle name="Comma 3 9 5 2" xfId="21104" xr:uid="{735FD907-D0C8-4F4D-B1C3-957D4AC6F857}"/>
    <cellStyle name="Comma 3 9 6" xfId="15555" xr:uid="{BE4F6CE0-BE55-45E9-8FEB-91A357C85DA6}"/>
    <cellStyle name="Comma 3 9 6 2" xfId="30884" xr:uid="{FEEF462F-820D-482C-8BEB-8997FBD6737F}"/>
    <cellStyle name="Comma 3 9 7" xfId="19027" xr:uid="{54E3BF69-A9F7-4047-B52D-A148DF68DF7F}"/>
    <cellStyle name="Comma 3 9 8" xfId="45227" xr:uid="{5D2DF2B2-AE3A-41F0-A3D8-41BF91AA6718}"/>
    <cellStyle name="Comma 3 9 9" xfId="45666" xr:uid="{52E53C3B-46E8-4B2B-9C8C-2188FFBA9CC7}"/>
    <cellStyle name="Comma 3_Accr Inc. NBC_print" xfId="44819" xr:uid="{70C2C018-4704-4863-A278-25547CA02F72}"/>
    <cellStyle name="Comma 30" xfId="2495" xr:uid="{58460BEF-52CD-4058-9CF1-B8CDD51DD52C}"/>
    <cellStyle name="Comma 30 2" xfId="2496" xr:uid="{AB514037-A499-451B-8D6C-1361471D6C92}"/>
    <cellStyle name="Comma 30 2 2" xfId="2497" xr:uid="{3F2E6152-5AC2-4884-9D00-CB29B29D48D7}"/>
    <cellStyle name="Comma 30 2 2 2" xfId="2498" xr:uid="{D3CBF457-947E-4B2C-AAC6-0F9CC5B4468E}"/>
    <cellStyle name="Comma 30 2 2 2 2" xfId="6207" xr:uid="{35756D8E-E758-48C2-BC2B-24070586D564}"/>
    <cellStyle name="Comma 30 2 2 2 2 2" xfId="17260" xr:uid="{4678B9C6-9B08-478A-899F-E35ABF9B8FEC}"/>
    <cellStyle name="Comma 30 2 2 2 2 2 2" xfId="32558" xr:uid="{7FDA3E7F-C064-4BB5-A772-DEB909301086}"/>
    <cellStyle name="Comma 30 2 2 2 2 3" xfId="21548" xr:uid="{012C2172-F48C-4F4F-955D-D578B1878808}"/>
    <cellStyle name="Comma 30 2 2 2 3" xfId="15840" xr:uid="{65B3BBBC-8238-4BDA-83E9-65B5AE6EC99B}"/>
    <cellStyle name="Comma 30 2 2 2 3 2" xfId="31169" xr:uid="{4D695EF4-A64A-4096-987A-E2F668AB98C0}"/>
    <cellStyle name="Comma 30 2 2 2 4" xfId="19317" xr:uid="{4696738A-6273-4567-A6FC-0B9798BDF9C4}"/>
    <cellStyle name="Comma 30 2 3" xfId="2499" xr:uid="{7157537E-5512-48FE-9A14-1FA3F6F8F5D1}"/>
    <cellStyle name="Comma 30 2 4" xfId="2500" xr:uid="{89948668-880F-48E4-8F81-302410DBCDCF}"/>
    <cellStyle name="Comma 30 2 4 2" xfId="6208" xr:uid="{A6FD3531-3197-4F52-BA83-5E103950997F}"/>
    <cellStyle name="Comma 30 2 4 2 2" xfId="17261" xr:uid="{BE96B730-E94E-4530-9CE8-0D8083E8351C}"/>
    <cellStyle name="Comma 30 2 4 2 2 2" xfId="32559" xr:uid="{7A9B76F7-612C-4C64-9790-FA6347EC4445}"/>
    <cellStyle name="Comma 30 2 4 2 3" xfId="21549" xr:uid="{FC2EA0DE-C8B7-4A73-AB51-3531F2758991}"/>
    <cellStyle name="Comma 30 2 4 3" xfId="15841" xr:uid="{5770300E-ECEC-4958-B0EB-6CEAC820C526}"/>
    <cellStyle name="Comma 30 2 4 3 2" xfId="31170" xr:uid="{5EECC703-1787-4518-90E4-57C3E2867907}"/>
    <cellStyle name="Comma 30 2 4 4" xfId="19318" xr:uid="{C1782215-4A9B-4C14-A876-678E581E9506}"/>
    <cellStyle name="Comma 30 2 5" xfId="45266" xr:uid="{5DB46CA1-518D-46B9-A106-CAFDD0682AF5}"/>
    <cellStyle name="Comma 30 3" xfId="2501" xr:uid="{0A877CF0-29D8-4887-A05E-00B1921886EF}"/>
    <cellStyle name="Comma 30 3 2" xfId="2502" xr:uid="{1EC0D045-F74B-455B-B42C-52180198E6E9}"/>
    <cellStyle name="Comma 30 3 2 2" xfId="2503" xr:uid="{4AF5C4E3-2D3E-44AE-BB9E-DC03B58F98C6}"/>
    <cellStyle name="Comma 30 3 2 2 2" xfId="6211" xr:uid="{CCBE87F1-3CA0-4FA8-96AA-D2B70F3BAB19}"/>
    <cellStyle name="Comma 30 3 2 2 2 2" xfId="17263" xr:uid="{93C7A937-9B75-46C1-BE72-3139D1889324}"/>
    <cellStyle name="Comma 30 3 2 2 2 2 2" xfId="32561" xr:uid="{C19EF6AC-E9A1-459B-93AE-B9D5B27DA38F}"/>
    <cellStyle name="Comma 30 3 2 2 2 3" xfId="21552" xr:uid="{E7B14CBC-8DEE-4162-8881-5F161756F324}"/>
    <cellStyle name="Comma 30 3 2 2 3" xfId="15843" xr:uid="{3D0D10AF-CA2D-4371-9B58-DB69E2F86BCF}"/>
    <cellStyle name="Comma 30 3 2 2 3 2" xfId="31172" xr:uid="{296299A4-8CE9-4073-9421-5121960A1B7F}"/>
    <cellStyle name="Comma 30 3 2 2 4" xfId="19320" xr:uid="{27ECC664-2E59-4C91-AF1B-CC337FDBADC3}"/>
    <cellStyle name="Comma 30 3 2 3" xfId="6210" xr:uid="{52ABE7CA-B075-4B79-9288-6F355FD3F53D}"/>
    <cellStyle name="Comma 30 3 2 3 2" xfId="17262" xr:uid="{1C50467C-3B9B-465F-8366-2211F489C276}"/>
    <cellStyle name="Comma 30 3 2 3 2 2" xfId="32560" xr:uid="{C4BDAE0C-01F4-481C-A4FB-7A0DA146CD05}"/>
    <cellStyle name="Comma 30 3 2 3 3" xfId="21551" xr:uid="{643086A5-7627-4F92-9D30-119B85DECC2E}"/>
    <cellStyle name="Comma 30 3 2 4" xfId="15842" xr:uid="{BE4FF70C-C2D3-406F-88D1-41A36E6E2683}"/>
    <cellStyle name="Comma 30 3 2 4 2" xfId="31171" xr:uid="{6CDD7ADB-A310-461F-98F6-9F3D990980DB}"/>
    <cellStyle name="Comma 30 3 2 5" xfId="19319" xr:uid="{CECBFFD2-28D1-4C20-AF43-77B27EC817F8}"/>
    <cellStyle name="Comma 30 4" xfId="2504" xr:uid="{634643F4-E51A-49A1-8670-B21328EAD798}"/>
    <cellStyle name="Comma 30 5" xfId="6206" xr:uid="{583C4FBC-AEA5-4EF6-8955-FA766DD1228E}"/>
    <cellStyle name="Comma 30 5 2" xfId="17259" xr:uid="{42B665E7-BDAB-4DB5-8529-69DB89694992}"/>
    <cellStyle name="Comma 30 5 2 2" xfId="32557" xr:uid="{3CA82B38-70C7-4D3B-94F8-5461941C0D38}"/>
    <cellStyle name="Comma 30 5 3" xfId="21547" xr:uid="{7C2B9E16-2103-4C53-A479-946C1FC7AF13}"/>
    <cellStyle name="Comma 30 6" xfId="15839" xr:uid="{D26BDB56-D305-4139-BF87-F7FD2A8D999D}"/>
    <cellStyle name="Comma 30 6 2" xfId="31168" xr:uid="{33CA3C66-105C-474C-9B4F-AAD1DF1CCEB2}"/>
    <cellStyle name="Comma 30 7" xfId="19316" xr:uid="{4D75ABD0-B4E3-46E2-94FF-DFA92689078E}"/>
    <cellStyle name="Comma 31" xfId="2505" xr:uid="{1DDA1221-1BD9-49BE-902B-47F177BABD33}"/>
    <cellStyle name="Comma 31 10" xfId="19321" xr:uid="{9466FA33-1BB7-4ABB-8F14-1BDC57AE44E2}"/>
    <cellStyle name="Comma 31 2" xfId="2506" xr:uid="{7ADA532F-DC5D-48F5-8842-10950453B795}"/>
    <cellStyle name="Comma 31 3" xfId="2507" xr:uid="{CCCF158E-47D5-4F2C-A724-5577550DE9F4}"/>
    <cellStyle name="Comma 31 4" xfId="2508" xr:uid="{8D285A72-E675-422D-A352-83656A83F434}"/>
    <cellStyle name="Comma 31 5" xfId="2509" xr:uid="{06D17B99-6D5C-4243-99DB-3B9F6279C381}"/>
    <cellStyle name="Comma 31 6" xfId="2510" xr:uid="{15F50E7A-7F7C-4246-B943-356A514BDC02}"/>
    <cellStyle name="Comma 31 6 2" xfId="2511" xr:uid="{F3EEE610-31D7-46FD-9C9B-D22CC809614B}"/>
    <cellStyle name="Comma 31 6 3" xfId="2512" xr:uid="{7114982F-4172-4527-97EC-A5FAE28A783B}"/>
    <cellStyle name="Comma 31 6 3 2" xfId="6219" xr:uid="{A2060DD9-B1B7-4191-A00C-B28806F903B0}"/>
    <cellStyle name="Comma 31 6 3 2 2" xfId="17266" xr:uid="{04A5EC88-D124-4953-8DB3-EDB04A896A3B}"/>
    <cellStyle name="Comma 31 6 3 2 2 2" xfId="32564" xr:uid="{AEE15C76-28B3-467D-8BE4-2CC49D19F3EB}"/>
    <cellStyle name="Comma 31 6 3 2 3" xfId="21560" xr:uid="{6A68B7B9-DD9E-42FA-A4F9-202475909E73}"/>
    <cellStyle name="Comma 31 6 3 3" xfId="15846" xr:uid="{1D85E385-F258-44EA-A51F-5BED9D3B4F22}"/>
    <cellStyle name="Comma 31 6 3 3 2" xfId="31175" xr:uid="{998213BF-A381-4E3E-8BB8-DE79E6B91423}"/>
    <cellStyle name="Comma 31 6 3 4" xfId="19323" xr:uid="{AB61A50E-510C-4C19-B8EC-CFABCD9C3E14}"/>
    <cellStyle name="Comma 31 6 4" xfId="6217" xr:uid="{5F4A181F-6D0D-4FEE-905E-40609BB1C4A6}"/>
    <cellStyle name="Comma 31 6 4 2" xfId="17265" xr:uid="{6E0F08FF-0DD3-4E7F-988E-733571556782}"/>
    <cellStyle name="Comma 31 6 4 2 2" xfId="32563" xr:uid="{8E847521-4E8E-4939-B897-78C37CCB8958}"/>
    <cellStyle name="Comma 31 6 4 3" xfId="21558" xr:uid="{3F33F1C6-08D2-4F22-8F85-51E9E84FF415}"/>
    <cellStyle name="Comma 31 6 5" xfId="15845" xr:uid="{B88B3556-3302-4AC8-B53F-14F1F9F6CB9B}"/>
    <cellStyle name="Comma 31 6 5 2" xfId="31174" xr:uid="{AE449795-4904-4BE9-A482-08119D155994}"/>
    <cellStyle name="Comma 31 6 6" xfId="19322" xr:uid="{C69350FF-6F3B-4C92-820E-371837F290AD}"/>
    <cellStyle name="Comma 31 7" xfId="2513" xr:uid="{00F8AE62-0D53-4C8B-8AA2-5EB9E9F0D3D4}"/>
    <cellStyle name="Comma 31 7 2" xfId="17" xr:uid="{71FC9C74-6249-43FE-9AEB-526862F70AB7}"/>
    <cellStyle name="Comma 31 7 2 2" xfId="1585" xr:uid="{5110CF4C-DFA5-4E3E-8395-D4BFAD2699DA}"/>
    <cellStyle name="Comma 31 7 2 2 2" xfId="4756" xr:uid="{8D8FEF57-B659-4151-9B16-2269A99890DE}"/>
    <cellStyle name="Comma 31 7 2 2 2 2" xfId="7597" xr:uid="{0E77EE20-D1FC-4A88-BBCD-1978725F9E16}"/>
    <cellStyle name="Comma 31 7 2 2 2 2 2" xfId="17949" xr:uid="{26FD0903-7050-41EB-8A88-D71863A64973}"/>
    <cellStyle name="Comma 31 7 2 2 2 2 2 2" xfId="33247" xr:uid="{BDB9C7ED-4CC1-4597-B7BE-B6230AE2AA8C}"/>
    <cellStyle name="Comma 31 7 2 2 2 2 3" xfId="22937" xr:uid="{77BFEB93-0A72-4AB8-B2BA-3F770B66F45B}"/>
    <cellStyle name="Comma 31 7 2 2 2 3" xfId="16734" xr:uid="{64711C9D-FA62-40BE-8746-B49F68D7085B}"/>
    <cellStyle name="Comma 31 7 2 2 2 3 2" xfId="32036" xr:uid="{6D1D5FFA-BB16-495A-A82B-B4F4B966E89A}"/>
    <cellStyle name="Comma 31 7 2 2 2 4" xfId="20119" xr:uid="{5A47124A-F5FA-4F35-9554-7525890CB82A}"/>
    <cellStyle name="Comma 31 7 2 2 3" xfId="5028" xr:uid="{EB6977A8-85EE-4893-A174-3ADAE267A0E8}"/>
    <cellStyle name="Comma 31 7 2 2 3 2" xfId="7863" xr:uid="{A8CF9719-0445-4F08-ACDA-959AABC9E2CF}"/>
    <cellStyle name="Comma 31 7 2 2 3 2 2" xfId="23203" xr:uid="{207809E9-C917-450D-8928-B8C906E394BB}"/>
    <cellStyle name="Comma 31 7 2 2 3 3" xfId="16999" xr:uid="{4F966967-3B20-4B32-BDE5-C07953309FF8}"/>
    <cellStyle name="Comma 31 7 2 2 3 3 2" xfId="32297" xr:uid="{AD981BCD-22CD-41BC-A684-FF8BDBA7BB55}"/>
    <cellStyle name="Comma 31 7 2 2 3 4" xfId="20382" xr:uid="{025BEE8F-6DBA-40EA-AE3A-9D938E1C98B5}"/>
    <cellStyle name="Comma 31 7 2 2 4" xfId="5779" xr:uid="{F5FC7712-5D63-45DE-B9E5-85911D61F2F4}"/>
    <cellStyle name="Comma 31 7 2 2 4 2" xfId="21122" xr:uid="{5D73C4C3-A06C-49E2-A80C-52280BBA72A8}"/>
    <cellStyle name="Comma 31 7 2 2 5" xfId="15573" xr:uid="{C517CE13-7BBC-4399-A92A-4F24797A6FD0}"/>
    <cellStyle name="Comma 31 7 2 2 5 2" xfId="30902" xr:uid="{CC16C9FC-0923-4FB3-ACD2-73EE04C90E07}"/>
    <cellStyle name="Comma 31 7 2 2 6" xfId="19045" xr:uid="{5202860D-73B9-4C2B-A88A-DF8D88466709}"/>
    <cellStyle name="Comma 31 7 2 3" xfId="1723" xr:uid="{24C925A8-062C-4FBB-8B1B-DF6C2F53A76F}"/>
    <cellStyle name="Comma 31 7 2 3 2" xfId="4881" xr:uid="{10B26CA4-3563-43F2-9950-E8608CE4F894}"/>
    <cellStyle name="Comma 31 7 2 3 2 2" xfId="7721" xr:uid="{5D0963E0-331D-4B5C-9933-7387716D84FC}"/>
    <cellStyle name="Comma 31 7 2 3 2 2 2" xfId="18071" xr:uid="{9A6DD99E-FF40-45D6-9964-209418606D09}"/>
    <cellStyle name="Comma 31 7 2 3 2 2 2 2" xfId="33369" xr:uid="{F95C4037-B7B0-477E-9B18-19A936283CF3}"/>
    <cellStyle name="Comma 31 7 2 3 2 2 3" xfId="23061" xr:uid="{BE5EAB2A-6543-43A3-B2D7-49BB5FB50DE6}"/>
    <cellStyle name="Comma 31 7 2 3 2 3" xfId="16856" xr:uid="{899E18B1-F53B-46A5-89AC-DB9F3CEF6361}"/>
    <cellStyle name="Comma 31 7 2 3 2 3 2" xfId="32158" xr:uid="{5A680577-6F6D-4E9C-9F8A-F2E18CF5BC7D}"/>
    <cellStyle name="Comma 31 7 2 3 2 4" xfId="20241" xr:uid="{431EF6B1-208A-4AFD-A441-76318F33618B}"/>
    <cellStyle name="Comma 31 7 2 3 3" xfId="5146" xr:uid="{4B385924-F1C6-499F-BEF5-1F4807D969C1}"/>
    <cellStyle name="Comma 31 7 2 3 3 2" xfId="7981" xr:uid="{4B49CD09-A45E-44D9-8BB4-2FD5F6D1DC23}"/>
    <cellStyle name="Comma 31 7 2 3 3 2 2" xfId="23321" xr:uid="{E47D45B1-97C3-44A4-B286-987242B92445}"/>
    <cellStyle name="Comma 31 7 2 3 3 3" xfId="17117" xr:uid="{23FE977C-FFB0-4F2B-986E-48D8A42C6A3C}"/>
    <cellStyle name="Comma 31 7 2 3 3 3 2" xfId="32415" xr:uid="{3C306324-804B-4FA9-9B1B-7978371BE12B}"/>
    <cellStyle name="Comma 31 7 2 3 3 4" xfId="20500" xr:uid="{D7053D17-1BE0-4F1A-B212-9FB2946562D8}"/>
    <cellStyle name="Comma 31 7 2 3 4" xfId="5910" xr:uid="{11E48C68-329A-4BFA-B624-D4916DBF9469}"/>
    <cellStyle name="Comma 31 7 2 3 4 2" xfId="21252" xr:uid="{8CBF73D1-240A-49D4-A487-346E8942177F}"/>
    <cellStyle name="Comma 31 7 2 3 5" xfId="15692" xr:uid="{1CBAEBE1-35CC-465E-90D0-26497488A835}"/>
    <cellStyle name="Comma 31 7 2 3 5 2" xfId="31021" xr:uid="{E711ADE1-E00D-4EBB-BA82-D34342A5E981}"/>
    <cellStyle name="Comma 31 7 2 3 6" xfId="19167" xr:uid="{BB1148EC-01EC-43CB-9C9D-9914915C870C}"/>
    <cellStyle name="Comma 31 7 2 4" xfId="2514" xr:uid="{DB963B8A-B19E-4F48-8DA6-2638F2CE21FC}"/>
    <cellStyle name="Comma 31 7 2 4 2" xfId="6221" xr:uid="{6D2C2726-ECB0-4A14-A5DB-4F50AE568D10}"/>
    <cellStyle name="Comma 31 7 2 4 2 2" xfId="17268" xr:uid="{44A19FB4-C797-49D0-B15F-7E1BBB9E0F2E}"/>
    <cellStyle name="Comma 31 7 2 4 2 2 2" xfId="32566" xr:uid="{EA0BE2A6-3929-4623-BDFE-53FBDEA09425}"/>
    <cellStyle name="Comma 31 7 2 4 2 3" xfId="21562" xr:uid="{D64C46AD-6504-4965-A208-0FB98B5B85CA}"/>
    <cellStyle name="Comma 31 7 2 4 3" xfId="15848" xr:uid="{89796DC4-97AF-4F81-B931-BE3A741898FB}"/>
    <cellStyle name="Comma 31 7 2 4 3 2" xfId="31177" xr:uid="{D3980E8C-A751-4E7E-990F-A985F433C10A}"/>
    <cellStyle name="Comma 31 7 2 4 4" xfId="19325" xr:uid="{9BC37384-8DB6-4F14-B087-F257E842BD45}"/>
    <cellStyle name="Comma 31 7 2 5" xfId="4558" xr:uid="{F02C4ABC-EEE6-40D1-BDA2-5ABAD889986A}"/>
    <cellStyle name="Comma 31 7 2 5 2" xfId="7414" xr:uid="{434F6947-A822-4528-9470-42FBC5B57158}"/>
    <cellStyle name="Comma 31 7 2 5 2 2" xfId="17781" xr:uid="{270F0CFE-5850-4998-9B4C-0158382729F4}"/>
    <cellStyle name="Comma 31 7 2 5 2 2 2" xfId="33079" xr:uid="{FA2CAE9D-C208-41B1-A1E5-0738903143FD}"/>
    <cellStyle name="Comma 31 7 2 5 2 3" xfId="22755" xr:uid="{ACB62C25-D8D5-45DC-9755-DE2051638C6C}"/>
    <cellStyle name="Comma 31 7 2 5 3" xfId="16566" xr:uid="{A2BDBCB0-1246-41FA-BADD-7446D197F822}"/>
    <cellStyle name="Comma 31 7 2 5 3 2" xfId="31868" xr:uid="{77802132-6160-48FD-9E62-AB95343558B9}"/>
    <cellStyle name="Comma 31 7 2 5 4" xfId="19951" xr:uid="{2842AC24-D82A-459D-80D9-021C6D6D305E}"/>
    <cellStyle name="Comma 31 7 2 6" xfId="4888" xr:uid="{778494E6-50B0-4E84-BDF0-D7AA8B15BAB6}"/>
    <cellStyle name="Comma 31 7 2 6 2" xfId="7727" xr:uid="{14F99C05-471F-411D-B7A0-ACA39AB3EBFB}"/>
    <cellStyle name="Comma 31 7 2 6 2 2" xfId="23067" xr:uid="{B1BDE643-F3DB-4D45-AAC0-2B802DAEF323}"/>
    <cellStyle name="Comma 31 7 2 6 3" xfId="16859" xr:uid="{F22D2F20-08FD-433E-8298-D38D6D3DBF9C}"/>
    <cellStyle name="Comma 31 7 2 6 3 2" xfId="32161" xr:uid="{895CA4C5-FA39-4606-843B-40BFFA1DF6AB}"/>
    <cellStyle name="Comma 31 7 2 6 4" xfId="20246" xr:uid="{AB202393-2647-4024-8BD0-AF28A6E69A62}"/>
    <cellStyle name="Comma 31 7 2 7" xfId="5206" xr:uid="{841F7358-43A0-4D68-8815-37F25353FBC3}"/>
    <cellStyle name="Comma 31 7 2 7 2" xfId="20550" xr:uid="{F3F6118E-FF98-4BB8-92CA-E5147CF9E2D3}"/>
    <cellStyle name="Comma 31 7 2 8" xfId="15275" xr:uid="{1215897C-DB42-488F-BB44-E2ED3E9B1682}"/>
    <cellStyle name="Comma 31 7 2 8 2" xfId="30604" xr:uid="{896CB073-4D8D-4D2D-B3F4-ED5066C571BB}"/>
    <cellStyle name="Comma 31 7 2 9" xfId="18811" xr:uid="{A6D775E6-63FF-436C-91AD-7776B869D9A1}"/>
    <cellStyle name="Comma 31 7 3" xfId="6220" xr:uid="{B9AFDFE6-A227-4CFC-9438-1CF19F335A41}"/>
    <cellStyle name="Comma 31 7 3 2" xfId="17267" xr:uid="{45F90045-41D9-4024-A748-943E8956A5A0}"/>
    <cellStyle name="Comma 31 7 3 2 2" xfId="32565" xr:uid="{5A0B2F94-BADB-40F4-A084-AAD99F8942A5}"/>
    <cellStyle name="Comma 31 7 3 3" xfId="21561" xr:uid="{08ABABF3-F1A5-4500-996F-C936FE930544}"/>
    <cellStyle name="Comma 31 7 4" xfId="15847" xr:uid="{12538900-EF7B-4221-A0FE-53539CCDBB22}"/>
    <cellStyle name="Comma 31 7 4 2" xfId="31176" xr:uid="{C0AD3C9D-8E31-4041-8E50-545B14BAB87B}"/>
    <cellStyle name="Comma 31 7 5" xfId="19324" xr:uid="{D71F455F-9E8E-40A1-B736-45AE85A37907}"/>
    <cellStyle name="Comma 31 8" xfId="6212" xr:uid="{E6BF1623-4299-406B-92A7-B45212DFB3B9}"/>
    <cellStyle name="Comma 31 8 2" xfId="17264" xr:uid="{AF2C9150-76F5-4A1D-A88C-DE425FA15708}"/>
    <cellStyle name="Comma 31 8 2 2" xfId="32562" xr:uid="{55AD4218-7E8B-4DFA-BC22-2E74ADF3E8E2}"/>
    <cellStyle name="Comma 31 8 3" xfId="21553" xr:uid="{74811E72-F16A-4264-8CCB-599CAD012FCA}"/>
    <cellStyle name="Comma 31 9" xfId="15844" xr:uid="{BEEDF7B5-976A-4516-8B9D-FE320A1391D4}"/>
    <cellStyle name="Comma 31 9 2" xfId="31173" xr:uid="{5B29910E-EF83-4788-BB98-CFA4775F0C14}"/>
    <cellStyle name="Comma 32" xfId="89" xr:uid="{D7B9E7E5-8F1D-4599-B142-BE2B8D4A0CED}"/>
    <cellStyle name="Comma 32 10" xfId="6222" xr:uid="{96A2A274-F10C-4051-A9D8-14FB5D5228AA}"/>
    <cellStyle name="Comma 32 10 2" xfId="17269" xr:uid="{5F6E3DEC-4821-4435-86DC-791E9DC7D92B}"/>
    <cellStyle name="Comma 32 10 2 2" xfId="32567" xr:uid="{3C452837-8961-4395-AE59-898FC0CF6C31}"/>
    <cellStyle name="Comma 32 10 3" xfId="21563" xr:uid="{648BA947-0AA4-4908-9248-7FFAB54C0A0A}"/>
    <cellStyle name="Comma 32 11" xfId="15849" xr:uid="{79600F6A-AD66-413B-A691-797D24D0D1CD}"/>
    <cellStyle name="Comma 32 11 2" xfId="31178" xr:uid="{609F32B1-E8D1-4993-B737-A70485457685}"/>
    <cellStyle name="Comma 32 12" xfId="19326" xr:uid="{A931DD40-A434-41AE-A504-E2FD37F334FB}"/>
    <cellStyle name="Comma 32 13" xfId="2515" xr:uid="{7A47AAF2-ABCB-4FB9-96B7-4552F5BEAD39}"/>
    <cellStyle name="Comma 32 2" xfId="2516" xr:uid="{66F2D956-8636-40DC-9019-0590E0B6CE36}"/>
    <cellStyle name="Comma 32 2 2" xfId="2517" xr:uid="{CE2BDE15-5EA6-4730-9E08-7DF57A41879F}"/>
    <cellStyle name="Comma 32 2 2 2" xfId="6224" xr:uid="{82B8F236-8985-4707-A9EF-90039E1FC98D}"/>
    <cellStyle name="Comma 32 2 2 2 2" xfId="17271" xr:uid="{EDE85646-49AE-43B8-83A3-E7F346AF11D0}"/>
    <cellStyle name="Comma 32 2 2 2 2 2" xfId="32569" xr:uid="{FD6EDBC6-C563-445E-9037-3355B53AD550}"/>
    <cellStyle name="Comma 32 2 2 2 3" xfId="21565" xr:uid="{C6C9D7A4-1957-4EA1-841E-CDD7BEBC014C}"/>
    <cellStyle name="Comma 32 2 2 3" xfId="15851" xr:uid="{A8DFAA60-5C3D-4D95-A39E-4E93A1D81339}"/>
    <cellStyle name="Comma 32 2 2 3 2" xfId="31180" xr:uid="{CE7723CF-2265-483A-B63A-5A836FE8EB8D}"/>
    <cellStyle name="Comma 32 2 2 4" xfId="19328" xr:uid="{1FB97199-122C-4E0B-8EA1-8359E0B88350}"/>
    <cellStyle name="Comma 32 2 3" xfId="2518" xr:uid="{DDB7733F-69FA-43B4-92B1-72AE7EC7877A}"/>
    <cellStyle name="Comma 32 2 3 2" xfId="6225" xr:uid="{65FDDACE-9B5A-43C9-89A6-28AC679D8178}"/>
    <cellStyle name="Comma 32 2 3 2 2" xfId="17272" xr:uid="{C53920DC-88E2-4575-B582-E39416FCE4F3}"/>
    <cellStyle name="Comma 32 2 3 2 2 2" xfId="32570" xr:uid="{FA1D9807-4145-444F-B6B2-0DF106D1A504}"/>
    <cellStyle name="Comma 32 2 3 2 3" xfId="21566" xr:uid="{CD22612F-E237-4C61-BEEC-B27E2155F49F}"/>
    <cellStyle name="Comma 32 2 3 3" xfId="15852" xr:uid="{2E086575-E3E9-41A6-B40F-FD30A5BABCF8}"/>
    <cellStyle name="Comma 32 2 3 3 2" xfId="31181" xr:uid="{6AE2ABD7-9742-42EF-841F-836721F0C300}"/>
    <cellStyle name="Comma 32 2 3 4" xfId="19329" xr:uid="{6D50B89C-DADE-4A9E-84DB-18EFE1C0F959}"/>
    <cellStyle name="Comma 32 2 4" xfId="6223" xr:uid="{B75E49D7-3816-4739-8F21-26A8BB38BA8D}"/>
    <cellStyle name="Comma 32 2 4 2" xfId="17270" xr:uid="{D1E246DD-2FB6-4CAB-8F8B-96157F55B308}"/>
    <cellStyle name="Comma 32 2 4 2 2" xfId="32568" xr:uid="{ABB652C4-4D2C-4355-9CBD-4E4B9CF2C7EF}"/>
    <cellStyle name="Comma 32 2 4 3" xfId="21564" xr:uid="{2B71BA8B-77FC-46A6-9901-1BF092AF8EE3}"/>
    <cellStyle name="Comma 32 2 5" xfId="15850" xr:uid="{AEF37D0A-CCF6-4EC5-BF16-8499CC8D7845}"/>
    <cellStyle name="Comma 32 2 5 2" xfId="31179" xr:uid="{159C186F-1976-4C4D-B55A-667CB3ED10DA}"/>
    <cellStyle name="Comma 32 2 6" xfId="19327" xr:uid="{A2AD0CA2-726C-4FAF-83EA-C74EF212E9EB}"/>
    <cellStyle name="Comma 32 3" xfId="2519" xr:uid="{C2F416A4-35BF-4193-9AC6-BF4DD74DB784}"/>
    <cellStyle name="Comma 32 3 2" xfId="2520" xr:uid="{B0422EE5-C360-4E3B-9C4B-A1FC0C2DC3F4}"/>
    <cellStyle name="Comma 32 3 2 2" xfId="6227" xr:uid="{A9BCA0A0-3A6D-4410-BBEA-B217D7E9299C}"/>
    <cellStyle name="Comma 32 3 2 2 2" xfId="17274" xr:uid="{E1432859-7DFD-42FA-9C04-E5845B249E40}"/>
    <cellStyle name="Comma 32 3 2 2 2 2" xfId="32572" xr:uid="{59FBAACF-A39D-4A4D-BBF4-99A5A20B5327}"/>
    <cellStyle name="Comma 32 3 2 2 3" xfId="21568" xr:uid="{B59F2642-9E45-4147-868E-F860036FEEC5}"/>
    <cellStyle name="Comma 32 3 2 3" xfId="15854" xr:uid="{A0A67C0B-A965-47F6-8580-9637F8E05903}"/>
    <cellStyle name="Comma 32 3 2 3 2" xfId="31183" xr:uid="{42592CCF-DE32-460B-83A3-94ADCE1807CD}"/>
    <cellStyle name="Comma 32 3 2 4" xfId="19331" xr:uid="{8F6B691A-7E34-4A07-94BD-0DE5FC780E6A}"/>
    <cellStyle name="Comma 32 3 3" xfId="6226" xr:uid="{AABACC7A-D493-495F-AD84-86636FD8761C}"/>
    <cellStyle name="Comma 32 3 3 2" xfId="17273" xr:uid="{FED386A4-CBD1-45C6-9AFD-C7D151C1D0F2}"/>
    <cellStyle name="Comma 32 3 3 2 2" xfId="32571" xr:uid="{E44C8B1B-0E3F-433F-9723-5EB5EA35AA8B}"/>
    <cellStyle name="Comma 32 3 3 3" xfId="21567" xr:uid="{F84D6B6A-174C-49FD-9498-227890B14749}"/>
    <cellStyle name="Comma 32 3 4" xfId="15853" xr:uid="{C6E5FC35-7709-4B3D-A17E-07FC481DD8BA}"/>
    <cellStyle name="Comma 32 3 4 2" xfId="31182" xr:uid="{8A6EE4F5-4DC5-4835-BC66-1E9CCA856C06}"/>
    <cellStyle name="Comma 32 3 5" xfId="19330" xr:uid="{3ADC6001-302A-4982-B513-D5715D338709}"/>
    <cellStyle name="Comma 32 4" xfId="2521" xr:uid="{2CC7514E-AE71-43B2-AC6F-78CC7239F1AB}"/>
    <cellStyle name="Comma 32 4 2" xfId="6228" xr:uid="{D0B0B082-8CE3-41C7-B6C7-E2BAF3653FC5}"/>
    <cellStyle name="Comma 32 4 2 2" xfId="17275" xr:uid="{A9030631-D717-4D94-B69C-0B0202709C8D}"/>
    <cellStyle name="Comma 32 4 2 2 2" xfId="32573" xr:uid="{0C6D2011-7DFA-4E2B-ABE3-1B5F9E8E4223}"/>
    <cellStyle name="Comma 32 4 2 3" xfId="21569" xr:uid="{7E57F14E-A138-4214-BDA5-EAB146352E53}"/>
    <cellStyle name="Comma 32 4 3" xfId="15855" xr:uid="{B6A0C916-4327-4FB1-9C44-117EF702398D}"/>
    <cellStyle name="Comma 32 4 3 2" xfId="31184" xr:uid="{8BC18E5C-4694-452B-8182-0CB1A43E54DF}"/>
    <cellStyle name="Comma 32 4 4" xfId="19332" xr:uid="{EA28BF35-D760-4A96-BC9A-EEF9B7BA1A39}"/>
    <cellStyle name="Comma 32 5" xfId="2522" xr:uid="{D296E5BD-D724-499D-A75D-AC2160875331}"/>
    <cellStyle name="Comma 32 5 2" xfId="6229" xr:uid="{B5569E4A-1B1F-4535-AFE3-034A7D51C8CB}"/>
    <cellStyle name="Comma 32 5 2 2" xfId="17276" xr:uid="{AEA366A2-AB8A-4853-BB2F-54B882CBBE72}"/>
    <cellStyle name="Comma 32 5 2 2 2" xfId="32574" xr:uid="{7CFD8AD6-441A-4920-BDEB-3DD55AC60BDA}"/>
    <cellStyle name="Comma 32 5 2 3" xfId="21570" xr:uid="{84B0284E-4BB7-41A6-A355-E9DEE3304CFC}"/>
    <cellStyle name="Comma 32 5 3" xfId="15856" xr:uid="{98BA4CCA-92CF-47A6-ABEE-0FC96ABCC11E}"/>
    <cellStyle name="Comma 32 5 3 2" xfId="31185" xr:uid="{BDCAEC51-BAFE-483F-9EF5-90B22B06101D}"/>
    <cellStyle name="Comma 32 5 4" xfId="19333" xr:uid="{5E84D2B1-0561-4E71-B07B-C37975EADA87}"/>
    <cellStyle name="Comma 32 6" xfId="2523" xr:uid="{8EFACA65-3B19-4A4E-96BF-F6CA35FF1F8D}"/>
    <cellStyle name="Comma 32 6 2" xfId="6230" xr:uid="{84D20DBB-0EED-4DC8-9B57-B35EF114F4AC}"/>
    <cellStyle name="Comma 32 6 2 2" xfId="17277" xr:uid="{54264124-3A55-48EA-A118-F1F9D716129D}"/>
    <cellStyle name="Comma 32 6 2 2 2" xfId="32575" xr:uid="{9C9F2DBD-7A57-49F3-8A74-DC6DF2840EF2}"/>
    <cellStyle name="Comma 32 6 2 3" xfId="21571" xr:uid="{47B6179C-BC1E-4B07-A849-322E972AE407}"/>
    <cellStyle name="Comma 32 6 3" xfId="15857" xr:uid="{BFDA32D7-0F38-469F-875E-54CA5815C64B}"/>
    <cellStyle name="Comma 32 6 3 2" xfId="31186" xr:uid="{21834405-1B9B-4AC6-A5BD-C20E24915357}"/>
    <cellStyle name="Comma 32 6 4" xfId="19334" xr:uid="{692593C5-2747-4684-8C15-8D9B30F0B058}"/>
    <cellStyle name="Comma 32 7" xfId="2524" xr:uid="{CE35151F-6EB5-4367-A636-410C6A883579}"/>
    <cellStyle name="Comma 32 7 2" xfId="6231" xr:uid="{744119DD-D933-4922-9A93-B9C191603D3F}"/>
    <cellStyle name="Comma 32 7 2 2" xfId="17278" xr:uid="{D4C06BE1-9D54-4A53-85D7-42FCCE221ACA}"/>
    <cellStyle name="Comma 32 7 2 2 2" xfId="32576" xr:uid="{B46D1900-FE14-4B19-A3C8-3F4C4922FB9B}"/>
    <cellStyle name="Comma 32 7 2 3" xfId="21572" xr:uid="{C7017B33-4634-4E7D-9206-6370624EF8CE}"/>
    <cellStyle name="Comma 32 7 3" xfId="15858" xr:uid="{E2A18244-2709-40CF-908A-B63B6F7351F3}"/>
    <cellStyle name="Comma 32 7 3 2" xfId="31187" xr:uid="{9AB62AE6-66D9-4272-91D5-55BCBCBC6D56}"/>
    <cellStyle name="Comma 32 7 4" xfId="19335" xr:uid="{D950A778-25EA-4AFC-986B-7EB2306EC60E}"/>
    <cellStyle name="Comma 32 8" xfId="2525" xr:uid="{614AAADD-BB2C-4CD7-AAE4-0E4AC75DBD10}"/>
    <cellStyle name="Comma 32 8 2" xfId="6232" xr:uid="{3A21B6E2-78F6-4F1D-94D7-9A18B1C90A34}"/>
    <cellStyle name="Comma 32 8 2 2" xfId="17279" xr:uid="{C87B0DD8-C7CA-41F9-BB9C-368B65679A9B}"/>
    <cellStyle name="Comma 32 8 2 2 2" xfId="32577" xr:uid="{0B98CFF3-C4E5-49AB-8378-3D7A5E5D8E70}"/>
    <cellStyle name="Comma 32 8 2 3" xfId="21573" xr:uid="{D60A5786-A57D-4C32-A6A3-6F788FA53D6B}"/>
    <cellStyle name="Comma 32 8 3" xfId="15859" xr:uid="{AFD3645E-424E-453C-AD57-747309919C20}"/>
    <cellStyle name="Comma 32 8 3 2" xfId="31188" xr:uid="{ED7CD816-5C6F-4EFA-8277-C21138C5D049}"/>
    <cellStyle name="Comma 32 8 4" xfId="19336" xr:uid="{51260AB3-F3AC-44F9-86C2-94FE139569BE}"/>
    <cellStyle name="Comma 32 9" xfId="2526" xr:uid="{93125765-018A-4366-9AF9-3B5BDF8B9559}"/>
    <cellStyle name="Comma 32 9 2" xfId="6233" xr:uid="{FDC9D567-D14E-44E8-A8E4-7C83F16379C9}"/>
    <cellStyle name="Comma 32 9 2 2" xfId="17280" xr:uid="{85DC01B9-1BB7-498F-8C3C-274F54A2BA69}"/>
    <cellStyle name="Comma 32 9 2 2 2" xfId="32578" xr:uid="{3A560EE5-4581-4C8E-8D6A-FD704927DCB5}"/>
    <cellStyle name="Comma 32 9 2 3" xfId="21574" xr:uid="{FD6BBFF6-5CC2-4E5C-8A3B-555DC201833D}"/>
    <cellStyle name="Comma 32 9 3" xfId="15860" xr:uid="{B4C5E6EF-F881-4B3E-AF8D-958CF1273EBD}"/>
    <cellStyle name="Comma 32 9 3 2" xfId="31189" xr:uid="{FA096DBD-69C3-412B-833E-ED58CDB4E1EC}"/>
    <cellStyle name="Comma 32 9 4" xfId="19337" xr:uid="{E79FD0E3-6D3E-4871-8353-FF8D8ED35967}"/>
    <cellStyle name="Comma 33" xfId="2527" xr:uid="{16D6B49C-7EA6-4B14-B59B-8E03F59BF736}"/>
    <cellStyle name="Comma 33 2" xfId="2528" xr:uid="{FA6742C2-C1B4-4CE2-A480-8F35A83A846B}"/>
    <cellStyle name="Comma 33 2 2" xfId="2529" xr:uid="{8F9AD72C-9026-4755-A034-E41FBB965136}"/>
    <cellStyle name="Comma 33 2 3" xfId="6235" xr:uid="{1E320575-A62E-4876-BD71-8C88D3439309}"/>
    <cellStyle name="Comma 33 2 3 2" xfId="17281" xr:uid="{E5CCD42A-E586-404A-9B73-0DD850B44785}"/>
    <cellStyle name="Comma 33 2 3 2 2" xfId="32579" xr:uid="{2FE7A2AB-2F3E-4ED3-9A9A-AA008261CCCE}"/>
    <cellStyle name="Comma 33 2 3 3" xfId="21576" xr:uid="{70845FB9-1077-4BD2-A64F-EF06CB674148}"/>
    <cellStyle name="Comma 33 2 4" xfId="15861" xr:uid="{61A14E39-308F-4CEF-AD97-8653610AFC05}"/>
    <cellStyle name="Comma 33 2 4 2" xfId="31190" xr:uid="{3149C336-4633-4477-9D75-1394AA28A84C}"/>
    <cellStyle name="Comma 33 2 5" xfId="19338" xr:uid="{F863339F-EA6A-4F4D-8D20-844C14CB41FE}"/>
    <cellStyle name="Comma 33 3" xfId="2530" xr:uid="{82FA4D6D-1BC3-42E4-AE8C-E9D3C4886BEE}"/>
    <cellStyle name="Comma 33 3 2" xfId="2531" xr:uid="{860740AA-7870-4883-8B3E-A852420E4F12}"/>
    <cellStyle name="Comma 33 4" xfId="2532" xr:uid="{694831ED-49A0-4F7D-AE4E-B4FCA906E2F2}"/>
    <cellStyle name="Comma 33 5" xfId="2533" xr:uid="{D08043D3-9B3A-4C13-A8B1-148188846801}"/>
    <cellStyle name="Comma 33 5 2" xfId="6240" xr:uid="{5E7A0786-0149-406A-8F78-3F9D19776DB8}"/>
    <cellStyle name="Comma 33 5 2 2" xfId="17282" xr:uid="{D9AA64EA-88C9-44EE-90BD-06143E010FA5}"/>
    <cellStyle name="Comma 33 5 2 2 2" xfId="32580" xr:uid="{954992FD-50F8-44C5-90A2-4568D4EB8699}"/>
    <cellStyle name="Comma 33 5 2 3" xfId="21581" xr:uid="{4A02804F-E6CD-462B-A855-4FBD3FD82853}"/>
    <cellStyle name="Comma 33 5 3" xfId="15862" xr:uid="{53C84C62-E902-4654-A961-2B9A3564FA76}"/>
    <cellStyle name="Comma 33 5 3 2" xfId="31191" xr:uid="{932CC7B7-3F54-4885-B91E-1969FD499960}"/>
    <cellStyle name="Comma 33 5 4" xfId="19339" xr:uid="{859629B8-E476-492C-8B45-2E8399679DD5}"/>
    <cellStyle name="Comma 33 6" xfId="2534" xr:uid="{C7FF44C8-CF58-4628-B4D2-D1180566D7DA}"/>
    <cellStyle name="Comma 33 6 2" xfId="6241" xr:uid="{599D422B-FF97-4CCF-9932-6CE9A3AB4EAF}"/>
    <cellStyle name="Comma 33 6 2 2" xfId="17283" xr:uid="{746C1C0D-D6E9-4383-8039-542E68A267E8}"/>
    <cellStyle name="Comma 33 6 2 2 2" xfId="32581" xr:uid="{3ED058F3-FDDB-4B2E-81D4-EEEDABA7D7BA}"/>
    <cellStyle name="Comma 33 6 2 3" xfId="21582" xr:uid="{A042D49D-37D1-4058-8E7E-265D705D21A6}"/>
    <cellStyle name="Comma 33 6 3" xfId="15863" xr:uid="{9A27EAA9-C88B-4790-A08F-49275EB1781B}"/>
    <cellStyle name="Comma 33 6 3 2" xfId="31192" xr:uid="{277437F3-50F9-48E8-B372-E5F6DB222482}"/>
    <cellStyle name="Comma 33 6 4" xfId="19340" xr:uid="{71927DD5-76F9-411E-977E-44F99CE1555A}"/>
    <cellStyle name="Comma 33 7" xfId="2535" xr:uid="{4F35CC09-8236-4337-8077-CD990DB167C9}"/>
    <cellStyle name="Comma 34" xfId="2536" xr:uid="{A2206BDF-E992-48AF-A46A-81457BED8460}"/>
    <cellStyle name="Comma 34 2" xfId="2537" xr:uid="{BE1DCBCE-8F17-45C8-920A-44C96C78905C}"/>
    <cellStyle name="Comma 34 2 2" xfId="2538" xr:uid="{E0B5C665-D236-42F6-BF45-2F37F5F3D4A7}"/>
    <cellStyle name="Comma 34 2 3" xfId="2539" xr:uid="{66CCE3EA-D481-4180-A345-5A45A9FBC091}"/>
    <cellStyle name="Comma 34 2 4" xfId="2540" xr:uid="{E2C1A1A0-08F2-4AC0-9974-315E793BED72}"/>
    <cellStyle name="Comma 34 2 4 2" xfId="2541" xr:uid="{081A4597-8A29-4C2F-A76E-AD2F1FC283E5}"/>
    <cellStyle name="Comma 34 2 4 3" xfId="2542" xr:uid="{195D8952-6A1F-4D76-A3A8-6E328A00D01E}"/>
    <cellStyle name="Comma 34 2 4 3 2" xfId="2543" xr:uid="{92034388-854F-49C5-B81C-EDBD37D0D46B}"/>
    <cellStyle name="Comma 34 2 4 3 3" xfId="2544" xr:uid="{69397F9D-A719-4E5F-BF85-79426047978A}"/>
    <cellStyle name="Comma 34 2 4 3 4" xfId="2545" xr:uid="{88947515-A9DB-4AB4-A476-140E6F16583D}"/>
    <cellStyle name="Comma 34 2 5" xfId="2546" xr:uid="{134A064B-782F-42D0-ABED-FEE0269C0910}"/>
    <cellStyle name="Comma 34 2 6" xfId="2547" xr:uid="{3B24A6D8-2064-4247-9C91-F3008D21075A}"/>
    <cellStyle name="Comma 34 2 6 2" xfId="6254" xr:uid="{9E4C1C49-AB35-4DBF-A981-2F0000BABED8}"/>
    <cellStyle name="Comma 34 2 6 2 2" xfId="17284" xr:uid="{50BB362B-A749-478C-A235-6A82EF550E30}"/>
    <cellStyle name="Comma 34 2 6 2 2 2" xfId="32582" xr:uid="{CF28B6D6-F5FC-4D3D-824F-59FE0A99F1B0}"/>
    <cellStyle name="Comma 34 2 6 2 3" xfId="21595" xr:uid="{946129F4-6039-4688-923B-D19BA27C7C8F}"/>
    <cellStyle name="Comma 34 2 6 3" xfId="15864" xr:uid="{ABC6EA52-88CB-4035-B1C8-CD6F76C7A0E9}"/>
    <cellStyle name="Comma 34 2 6 3 2" xfId="31193" xr:uid="{1E34E945-C58D-448D-9256-1CD9AA55A1DD}"/>
    <cellStyle name="Comma 34 2 6 4" xfId="19341" xr:uid="{31DB3F04-3DB9-4DCA-B2A1-1352F6CE6607}"/>
    <cellStyle name="Comma 34 3" xfId="2548" xr:uid="{F73E61E7-B8CC-467A-A89A-1859D064CE28}"/>
    <cellStyle name="Comma 34 3 2" xfId="6255" xr:uid="{4738DC2B-83A3-4520-803C-3C17D3DDD272}"/>
    <cellStyle name="Comma 34 3 2 2" xfId="17285" xr:uid="{E8110921-6FB3-4523-A485-11D8A497B707}"/>
    <cellStyle name="Comma 34 3 2 2 2" xfId="32583" xr:uid="{1C072D7B-D0D6-4AE7-B465-B010A6973DD3}"/>
    <cellStyle name="Comma 34 3 2 3" xfId="21596" xr:uid="{61EF4C60-6B44-4EAE-A91D-F7CF0C760F96}"/>
    <cellStyle name="Comma 34 3 3" xfId="15865" xr:uid="{6FB92119-B6C3-46E9-A879-11F7AF003F88}"/>
    <cellStyle name="Comma 34 3 3 2" xfId="31194" xr:uid="{A0639132-7602-4607-A64C-BC4EE61F6C83}"/>
    <cellStyle name="Comma 34 3 4" xfId="19342" xr:uid="{1B9E7D94-05F7-45FF-A60A-BCDECCB5AC54}"/>
    <cellStyle name="Comma 34 4" xfId="2549" xr:uid="{3A05BC63-0475-41B3-869D-7FD35D110420}"/>
    <cellStyle name="Comma 34 5" xfId="2550" xr:uid="{0301731B-8C19-45BA-AC30-B873697A3AE8}"/>
    <cellStyle name="Comma 34 5 2" xfId="2551" xr:uid="{C911FFE4-0F37-4C25-8C3D-4521422037E8}"/>
    <cellStyle name="Comma 34 5 2 2" xfId="6258" xr:uid="{DA1CFA1A-04E6-417B-AFDE-4DEE7C539160}"/>
    <cellStyle name="Comma 34 5 2 2 2" xfId="17287" xr:uid="{275F85CB-11C5-4BAA-A9F6-056F3366D13E}"/>
    <cellStyle name="Comma 34 5 2 2 2 2" xfId="32585" xr:uid="{99A027A2-478A-4F28-BAB1-20A80F66B72D}"/>
    <cellStyle name="Comma 34 5 2 2 3" xfId="21599" xr:uid="{D5C9D83A-D4DC-4800-8CFE-0FC6AEF0E593}"/>
    <cellStyle name="Comma 34 5 2 3" xfId="15867" xr:uid="{99D2CB55-85E9-492B-A3EE-B561FE7B75B8}"/>
    <cellStyle name="Comma 34 5 2 3 2" xfId="31196" xr:uid="{76AA272E-CC52-41DE-B15D-DDD7DE0FB4DC}"/>
    <cellStyle name="Comma 34 5 2 4" xfId="19344" xr:uid="{986DB74B-EF90-49B0-98DA-484C738A64EA}"/>
    <cellStyle name="Comma 34 5 3" xfId="6257" xr:uid="{EB2E46B6-48DF-468A-8B59-D4BA710080B5}"/>
    <cellStyle name="Comma 34 5 3 2" xfId="17286" xr:uid="{A3053C70-A737-45A7-94D6-57C7BF0947D7}"/>
    <cellStyle name="Comma 34 5 3 2 2" xfId="32584" xr:uid="{E98533B9-0EF0-4202-9BA5-8224081C2F6D}"/>
    <cellStyle name="Comma 34 5 3 3" xfId="21598" xr:uid="{F913CE38-2207-47BA-B342-705763C54501}"/>
    <cellStyle name="Comma 34 5 4" xfId="15866" xr:uid="{06849AA6-14D0-485F-8010-AD862AB36390}"/>
    <cellStyle name="Comma 34 5 4 2" xfId="31195" xr:uid="{AF426ECD-BE83-4D1E-B11E-068D585A1930}"/>
    <cellStyle name="Comma 34 5 5" xfId="19343" xr:uid="{E763FAD2-0FC4-43CF-8905-D156F95EA543}"/>
    <cellStyle name="Comma 34 6" xfId="2552" xr:uid="{A032F03C-6DBF-42FE-AD9D-7C415A2754D1}"/>
    <cellStyle name="Comma 34 6 2" xfId="2553" xr:uid="{2B52CDE3-82D5-49D4-B8E8-C2D8B9209018}"/>
    <cellStyle name="Comma 34 6 2 2" xfId="6260" xr:uid="{68721347-C0C1-4CFF-B4C9-ED265E752AC6}"/>
    <cellStyle name="Comma 34 6 2 2 2" xfId="17289" xr:uid="{F0797B06-4A91-49BC-BDF2-A626821BB6A2}"/>
    <cellStyle name="Comma 34 6 2 2 2 2" xfId="32587" xr:uid="{1BC2DDA0-28A8-4B98-BF5A-D41068230334}"/>
    <cellStyle name="Comma 34 6 2 2 3" xfId="21601" xr:uid="{88A2FEF5-1879-4377-BF31-0E88A5652DC9}"/>
    <cellStyle name="Comma 34 6 2 3" xfId="15869" xr:uid="{DA49DE6E-36FF-48E1-B66B-77C2F77CC8D5}"/>
    <cellStyle name="Comma 34 6 2 3 2" xfId="31198" xr:uid="{12D8817E-6811-40D2-9306-12A8DC87C754}"/>
    <cellStyle name="Comma 34 6 2 4" xfId="19346" xr:uid="{AA597056-C92C-4697-9AF0-DFD3AD3E5081}"/>
    <cellStyle name="Comma 34 6 3" xfId="6259" xr:uid="{22019440-5540-4A0A-9DB5-02AFE19EC44E}"/>
    <cellStyle name="Comma 34 6 3 2" xfId="17288" xr:uid="{1C6D37F6-423B-4BC4-9474-D3F2113F9ED6}"/>
    <cellStyle name="Comma 34 6 3 2 2" xfId="32586" xr:uid="{834709F4-45E8-434B-BE7C-C1A2240FB1A0}"/>
    <cellStyle name="Comma 34 6 3 3" xfId="21600" xr:uid="{05BE792D-67B6-4FEE-9531-3636AE87D003}"/>
    <cellStyle name="Comma 34 6 4" xfId="15868" xr:uid="{B0A7B07A-E5EF-40E4-8545-37525C5669CA}"/>
    <cellStyle name="Comma 34 6 4 2" xfId="31197" xr:uid="{2C3B1E48-A95C-4253-8E0B-7BCACD8E591C}"/>
    <cellStyle name="Comma 34 6 5" xfId="19345" xr:uid="{C521BD78-87F7-46EA-BFF2-F36BCECDEEF8}"/>
    <cellStyle name="Comma 34 7" xfId="2554" xr:uid="{D7203F0C-7F05-4BBD-8DCF-7F8A4BE13ADD}"/>
    <cellStyle name="Comma 35" xfId="2555" xr:uid="{975231AE-21DA-4241-8D92-A091F176796A}"/>
    <cellStyle name="Comma 35 2" xfId="2556" xr:uid="{FED60053-C917-440F-80D9-0DFA6C3BFB6C}"/>
    <cellStyle name="Comma 35 2 2" xfId="2557" xr:uid="{8275AAB4-91D2-4F91-B5BE-7FF5D0E2480D}"/>
    <cellStyle name="Comma 35 2 2 2" xfId="6264" xr:uid="{EB6DEB62-6814-46FD-8A57-4DC794B8E132}"/>
    <cellStyle name="Comma 35 2 2 2 2" xfId="17292" xr:uid="{F9C6F9A3-A5F8-45D1-A6B8-0F0D3970A468}"/>
    <cellStyle name="Comma 35 2 2 2 2 2" xfId="32590" xr:uid="{4D03ADC7-8424-44D7-91E3-F6F35DDE749A}"/>
    <cellStyle name="Comma 35 2 2 2 3" xfId="21605" xr:uid="{9CCA5300-0B4A-4952-8555-B80BE346A654}"/>
    <cellStyle name="Comma 35 2 2 3" xfId="15872" xr:uid="{F6A66CF3-C3F8-4459-9D0B-3B341A6AA13A}"/>
    <cellStyle name="Comma 35 2 2 3 2" xfId="31201" xr:uid="{088CF882-894A-495D-83DF-40D2CABDCFEE}"/>
    <cellStyle name="Comma 35 2 2 4" xfId="19349" xr:uid="{F5013298-F4E5-4F38-BCA7-7F444A48ECAB}"/>
    <cellStyle name="Comma 35 2 3" xfId="2558" xr:uid="{C8420420-D08D-455D-8346-30863A25FA85}"/>
    <cellStyle name="Comma 35 2 3 2" xfId="6265" xr:uid="{96753FE4-693E-451A-8294-F6C55BA21D94}"/>
    <cellStyle name="Comma 35 2 3 2 2" xfId="17293" xr:uid="{B70206F6-4C94-4335-A0EF-2178C0E2BC9E}"/>
    <cellStyle name="Comma 35 2 3 2 2 2" xfId="32591" xr:uid="{C866714B-4E00-4081-827A-4D6DD61AFEBA}"/>
    <cellStyle name="Comma 35 2 3 2 3" xfId="21606" xr:uid="{530E37C8-0FAF-4062-AE4E-90C8000072EC}"/>
    <cellStyle name="Comma 35 2 3 3" xfId="15873" xr:uid="{0AEAC958-31DE-45D5-825A-C5FE543338F4}"/>
    <cellStyle name="Comma 35 2 3 3 2" xfId="31202" xr:uid="{C4307816-29D2-4149-8E91-1FDD0ABE5FFC}"/>
    <cellStyle name="Comma 35 2 3 4" xfId="19350" xr:uid="{50DAFA0A-771A-405F-B3D1-0D6F5BA249EC}"/>
    <cellStyle name="Comma 35 2 4" xfId="6263" xr:uid="{F2A0B957-E76E-4A07-A5B9-58E2847FEB50}"/>
    <cellStyle name="Comma 35 2 4 2" xfId="17291" xr:uid="{718913EF-5290-42CA-AA24-C2F008DF2BD2}"/>
    <cellStyle name="Comma 35 2 4 2 2" xfId="32589" xr:uid="{F1CA87B2-0A4E-4A83-AF9E-1CCFD1168B29}"/>
    <cellStyle name="Comma 35 2 4 3" xfId="21604" xr:uid="{3843554E-00CE-4137-ADA2-90869986DB39}"/>
    <cellStyle name="Comma 35 2 5" xfId="15871" xr:uid="{01808E7B-F9C2-4796-88B0-893976FEA392}"/>
    <cellStyle name="Comma 35 2 5 2" xfId="31200" xr:uid="{80ECE821-C664-4E9E-9B5A-218ECC159351}"/>
    <cellStyle name="Comma 35 2 6" xfId="19348" xr:uid="{02CC0786-B81C-4211-9631-869734E55F2B}"/>
    <cellStyle name="Comma 35 3" xfId="2559" xr:uid="{70051768-4D82-45A2-AE65-60634F5EE84D}"/>
    <cellStyle name="Comma 35 3 2" xfId="6266" xr:uid="{72B93CDF-DFA7-499C-8063-397EBB57E15C}"/>
    <cellStyle name="Comma 35 3 2 2" xfId="17294" xr:uid="{89B93D34-F62F-4E35-9F04-A93AA47AB8E2}"/>
    <cellStyle name="Comma 35 3 2 2 2" xfId="32592" xr:uid="{3730C012-9B15-4041-87B7-9ED1A9B8D428}"/>
    <cellStyle name="Comma 35 3 2 3" xfId="21607" xr:uid="{22511DC5-D182-4377-A2B0-40E084ED8534}"/>
    <cellStyle name="Comma 35 3 3" xfId="15874" xr:uid="{59961DB7-F964-4B75-8F56-EF3E0CE2698D}"/>
    <cellStyle name="Comma 35 3 3 2" xfId="31203" xr:uid="{FA685B66-6092-4023-AC30-3EDE53C61ABE}"/>
    <cellStyle name="Comma 35 3 4" xfId="19351" xr:uid="{EBFB0D1F-A166-4432-98C6-61D0B4BA94D9}"/>
    <cellStyle name="Comma 35 4" xfId="2560" xr:uid="{D3C6D1A2-2A56-4C68-971C-D0E60D60082E}"/>
    <cellStyle name="Comma 35 4 2" xfId="6267" xr:uid="{2CACC2F7-8E91-4F2F-B0B2-48ED85FF3570}"/>
    <cellStyle name="Comma 35 4 2 2" xfId="17295" xr:uid="{34BDC0C4-AE03-46FD-A22B-11FBBEDB4790}"/>
    <cellStyle name="Comma 35 4 2 2 2" xfId="32593" xr:uid="{5116D48A-31BA-4F3A-AF43-AF976A62D847}"/>
    <cellStyle name="Comma 35 4 2 3" xfId="21608" xr:uid="{E8544D01-5047-4744-843A-5A6A580D0439}"/>
    <cellStyle name="Comma 35 4 3" xfId="15875" xr:uid="{CA5BBA6D-32A7-45C0-B245-002D098DC533}"/>
    <cellStyle name="Comma 35 4 3 2" xfId="31204" xr:uid="{5007E790-CAAF-4F95-AAFD-B6F293E443F4}"/>
    <cellStyle name="Comma 35 4 4" xfId="19352" xr:uid="{701D4C91-3768-4415-AF8E-69941BF25AD7}"/>
    <cellStyle name="Comma 35 5" xfId="6262" xr:uid="{5FDEB79D-2483-4267-804B-EBD402B6BD5E}"/>
    <cellStyle name="Comma 35 5 2" xfId="17290" xr:uid="{BE7DB167-F508-4817-98F9-2DD66CFC211F}"/>
    <cellStyle name="Comma 35 5 2 2" xfId="32588" xr:uid="{4CA8476C-E543-46D4-B4DB-4884876B023D}"/>
    <cellStyle name="Comma 35 5 3" xfId="21603" xr:uid="{B971023B-B651-4588-AC5B-1AC0D62B814E}"/>
    <cellStyle name="Comma 35 6" xfId="15870" xr:uid="{C79F6B55-41E6-4186-8DD2-63657B32E7E4}"/>
    <cellStyle name="Comma 35 6 2" xfId="31199" xr:uid="{9C4F182B-86B4-4523-A5CD-3F35265537E1}"/>
    <cellStyle name="Comma 35 7" xfId="19347" xr:uid="{0E830461-D337-489B-A27A-687429C9E6E5}"/>
    <cellStyle name="Comma 36" xfId="2561" xr:uid="{37AC5AC9-5B1A-4679-901A-853F10121B79}"/>
    <cellStyle name="Comma 36 2" xfId="2562" xr:uid="{1824147D-F2D8-418C-907B-DB86DF91C8E7}"/>
    <cellStyle name="Comma 36 2 2" xfId="2563" xr:uid="{A66F7303-A9C0-4A95-AFCE-A31264384FFA}"/>
    <cellStyle name="Comma 36 2 2 2" xfId="2564" xr:uid="{69841BAA-2626-4A22-B9FA-87237E3F82D2}"/>
    <cellStyle name="Comma 36 2 2 2 2" xfId="2565" xr:uid="{CD89CF9E-BFCE-4879-83BC-50FAA08D7145}"/>
    <cellStyle name="Comma 36 2 2 2 2 2" xfId="6272" xr:uid="{5C673059-DEBE-43F5-91A9-829A92815773}"/>
    <cellStyle name="Comma 36 2 2 2 2 2 2" xfId="17298" xr:uid="{382C4186-F646-42E7-B0E1-F9E7AA52FC1F}"/>
    <cellStyle name="Comma 36 2 2 2 2 2 2 2" xfId="32596" xr:uid="{EA9C6145-DC66-4DD0-AEB6-953312D6A506}"/>
    <cellStyle name="Comma 36 2 2 2 2 2 3" xfId="21613" xr:uid="{716728BE-1293-484F-9B7A-AD72A49EB934}"/>
    <cellStyle name="Comma 36 2 2 2 2 3" xfId="15878" xr:uid="{FC90B022-F00B-48FE-B370-30B8C6360123}"/>
    <cellStyle name="Comma 36 2 2 2 2 3 2" xfId="31207" xr:uid="{74EBCD89-8390-464A-AB4E-FCA58AFB02F7}"/>
    <cellStyle name="Comma 36 2 2 2 2 4" xfId="19355" xr:uid="{DEC9FB2E-0A60-4813-A102-B46222C930C3}"/>
    <cellStyle name="Comma 36 2 2 2 3" xfId="6271" xr:uid="{0AAB4123-8B61-4F40-B7BD-5F044A28AA19}"/>
    <cellStyle name="Comma 36 2 2 2 3 2" xfId="17297" xr:uid="{5A6C038C-2202-485A-B1D0-AAD21C7957A7}"/>
    <cellStyle name="Comma 36 2 2 2 3 2 2" xfId="32595" xr:uid="{EED9E689-8EBC-4E4E-A62D-D895FE1B1718}"/>
    <cellStyle name="Comma 36 2 2 2 3 3" xfId="21612" xr:uid="{E7F9747E-BF42-4C17-91AE-5F613C5D95B2}"/>
    <cellStyle name="Comma 36 2 2 2 4" xfId="15877" xr:uid="{943EE35F-9DE3-4688-B627-BC8B1D9EDA59}"/>
    <cellStyle name="Comma 36 2 2 2 4 2" xfId="31206" xr:uid="{5D00490F-D111-403F-A657-6B39588C8352}"/>
    <cellStyle name="Comma 36 2 2 2 5" xfId="19354" xr:uid="{79961035-C9B8-40C9-93D1-10DA667BD6BC}"/>
    <cellStyle name="Comma 36 2 2 3" xfId="2566" xr:uid="{2EC12F69-6D65-43CE-87C7-5B170C2D1E7F}"/>
    <cellStyle name="Comma 36 2 2 3 2" xfId="6273" xr:uid="{104B0FB5-0109-4980-8B3D-6CDBE79BDBA8}"/>
    <cellStyle name="Comma 36 2 2 3 2 2" xfId="17299" xr:uid="{38F8D706-91C6-43B4-8C06-D9157067B58D}"/>
    <cellStyle name="Comma 36 2 2 3 2 2 2" xfId="32597" xr:uid="{59FD9F2E-B1A5-4DC1-A432-B40C01FD3D94}"/>
    <cellStyle name="Comma 36 2 2 3 2 3" xfId="21614" xr:uid="{44504493-05F9-41E4-9963-AA361B0DFB16}"/>
    <cellStyle name="Comma 36 2 2 3 3" xfId="15879" xr:uid="{8634989D-5C36-4D17-8F3F-0D4C35188AD5}"/>
    <cellStyle name="Comma 36 2 2 3 3 2" xfId="31208" xr:uid="{0D41A187-2E49-47E1-BE8A-44FC0F888AA7}"/>
    <cellStyle name="Comma 36 2 2 3 4" xfId="19356" xr:uid="{A56A0E90-941D-4833-81F8-AFD33D772A2C}"/>
    <cellStyle name="Comma 36 2 2 4" xfId="6270" xr:uid="{9DA59A00-8ADD-43D9-91FB-7FFC7D78154F}"/>
    <cellStyle name="Comma 36 2 2 4 2" xfId="17296" xr:uid="{EDF4B570-F598-4262-B086-906F889177E3}"/>
    <cellStyle name="Comma 36 2 2 4 2 2" xfId="32594" xr:uid="{093053E1-FEEE-452B-A348-24E91D34D9C7}"/>
    <cellStyle name="Comma 36 2 2 4 3" xfId="21611" xr:uid="{ABBFF975-A2C6-44FC-B6E6-02720CD93C2F}"/>
    <cellStyle name="Comma 36 2 2 5" xfId="15876" xr:uid="{C56982B8-F309-45D7-BFF0-5134FACC7FF9}"/>
    <cellStyle name="Comma 36 2 2 5 2" xfId="31205" xr:uid="{CA3567EE-793B-49DF-9CDA-6207987DA85C}"/>
    <cellStyle name="Comma 36 2 2 6" xfId="19353" xr:uid="{DC4A1FF7-DDED-4334-91FD-728E990BE9BA}"/>
    <cellStyle name="Comma 36 2 3" xfId="2567" xr:uid="{01A93100-7C9F-4828-9AA4-5AD65901698A}"/>
    <cellStyle name="Comma 36 2 3 2" xfId="2568" xr:uid="{220661F2-DF73-411B-925E-7FFF698439D0}"/>
    <cellStyle name="Comma 36 2 3 2 2" xfId="6275" xr:uid="{D5185C92-FB3E-4107-80BC-5979E8D40C4F}"/>
    <cellStyle name="Comma 36 2 3 2 2 2" xfId="17301" xr:uid="{8B471A9E-84A6-4639-8414-D225FF31597D}"/>
    <cellStyle name="Comma 36 2 3 2 2 2 2" xfId="32599" xr:uid="{D576507F-2EB0-42D9-8822-65634881C17A}"/>
    <cellStyle name="Comma 36 2 3 2 2 3" xfId="21616" xr:uid="{F41D9665-A616-4F0C-8343-508956440B11}"/>
    <cellStyle name="Comma 36 2 3 2 3" xfId="15881" xr:uid="{5A207CDE-7A82-4BBF-933F-2F9D89C68131}"/>
    <cellStyle name="Comma 36 2 3 2 3 2" xfId="31210" xr:uid="{613785F1-D43D-401B-A1AD-C96C277681FF}"/>
    <cellStyle name="Comma 36 2 3 2 4" xfId="19358" xr:uid="{78C47B3D-DCF1-4012-A9E2-96F0521611C0}"/>
    <cellStyle name="Comma 36 2 3 3" xfId="6274" xr:uid="{7141A0D9-6A38-430C-93D2-DC1DCBEE6EA7}"/>
    <cellStyle name="Comma 36 2 3 3 2" xfId="17300" xr:uid="{C03A47D6-88D5-44F5-876E-0D5917CFEFA9}"/>
    <cellStyle name="Comma 36 2 3 3 2 2" xfId="32598" xr:uid="{D7EDAC0B-9CA1-40B9-B11F-7D4C74B88ED2}"/>
    <cellStyle name="Comma 36 2 3 3 3" xfId="21615" xr:uid="{84C798FD-5299-4C05-864C-BD355D71051A}"/>
    <cellStyle name="Comma 36 2 3 4" xfId="15880" xr:uid="{F179DB7A-526D-4443-BEE1-F7825ABBA189}"/>
    <cellStyle name="Comma 36 2 3 4 2" xfId="31209" xr:uid="{ACE9D55A-C804-4251-8C97-EDC1E0C40945}"/>
    <cellStyle name="Comma 36 2 3 5" xfId="19357" xr:uid="{D5D1C1D3-EA80-4CD9-96C8-BA955BFBD678}"/>
    <cellStyle name="Comma 36 2 4" xfId="2569" xr:uid="{FB4F2DA0-C10E-48FA-AC0A-299E6911D79E}"/>
    <cellStyle name="Comma 36 2 4 2" xfId="2570" xr:uid="{E2E80E54-D458-4415-882E-4AF6D2825E95}"/>
    <cellStyle name="Comma 36 2 4 2 2" xfId="6277" xr:uid="{58ACEC36-6A60-4741-BB8F-469626E24C25}"/>
    <cellStyle name="Comma 36 2 4 2 2 2" xfId="17303" xr:uid="{A6C75053-9A0C-4CE2-8BCA-8EA41074C4EC}"/>
    <cellStyle name="Comma 36 2 4 2 2 2 2" xfId="32601" xr:uid="{9D29481B-3CF1-4D13-B983-B25B9E2F65A9}"/>
    <cellStyle name="Comma 36 2 4 2 2 3" xfId="21618" xr:uid="{4DE375A8-E0B9-423C-9D27-E30CA5ABA72A}"/>
    <cellStyle name="Comma 36 2 4 2 3" xfId="15883" xr:uid="{BD6AF799-9532-479A-A6E4-9FF475111CDA}"/>
    <cellStyle name="Comma 36 2 4 2 3 2" xfId="31212" xr:uid="{416ACDBB-B590-45F0-B455-E9E3325638E7}"/>
    <cellStyle name="Comma 36 2 4 2 4" xfId="19360" xr:uid="{E275B1BC-5B78-4FE9-8B6C-5F46B1D6DF68}"/>
    <cellStyle name="Comma 36 2 4 3" xfId="6276" xr:uid="{C344D0E5-981B-4F47-928F-66210C85E6B2}"/>
    <cellStyle name="Comma 36 2 4 3 2" xfId="17302" xr:uid="{DBAF6EDF-56D5-4E76-A87C-CABA9F2F8949}"/>
    <cellStyle name="Comma 36 2 4 3 2 2" xfId="32600" xr:uid="{13D69E20-2877-4C6A-A989-E00FF96D86C4}"/>
    <cellStyle name="Comma 36 2 4 3 3" xfId="21617" xr:uid="{0C575AF1-AFBE-43FD-BB7C-F736444AC125}"/>
    <cellStyle name="Comma 36 2 4 4" xfId="15882" xr:uid="{FA0C9F1A-5696-4345-9EF9-E0DD69B94599}"/>
    <cellStyle name="Comma 36 2 4 4 2" xfId="31211" xr:uid="{4EE92E61-56D4-4253-83DE-7FB787D014FF}"/>
    <cellStyle name="Comma 36 2 4 5" xfId="19359" xr:uid="{09476AAF-1048-4DD2-8BD2-B4BDCC00B6F5}"/>
    <cellStyle name="Comma 36 2 5" xfId="2571" xr:uid="{A4664C8A-8309-4FAF-9B51-08186B29D47C}"/>
    <cellStyle name="Comma 36 2 5 2" xfId="6278" xr:uid="{46CC4B55-E0E5-4555-9AC7-45841C96EFAE}"/>
    <cellStyle name="Comma 36 2 5 2 2" xfId="17304" xr:uid="{4737340C-0BF2-455F-8C18-75D2FF90205B}"/>
    <cellStyle name="Comma 36 2 5 2 2 2" xfId="32602" xr:uid="{34D4DFEA-19A5-435F-8F73-22A501F736A3}"/>
    <cellStyle name="Comma 36 2 5 2 3" xfId="21619" xr:uid="{409E372F-AD3A-49C7-AFD8-3024FBD2DE03}"/>
    <cellStyle name="Comma 36 2 5 3" xfId="15884" xr:uid="{D33AB024-1682-4BA2-A505-63163768727F}"/>
    <cellStyle name="Comma 36 2 5 3 2" xfId="31213" xr:uid="{EAE9C73A-8CC0-458D-B570-55490C9D62ED}"/>
    <cellStyle name="Comma 36 2 5 4" xfId="19361" xr:uid="{49CBC2A6-19C7-4CB1-A06B-7D3C1217442A}"/>
    <cellStyle name="Comma 36 3" xfId="2572" xr:uid="{4AD33ADA-551A-4BD6-BE83-951B230DA038}"/>
    <cellStyle name="Comma 36 3 2" xfId="2573" xr:uid="{0996252F-117C-425F-9AA9-B7652846A806}"/>
    <cellStyle name="Comma 36 3 2 2" xfId="2574" xr:uid="{4DE1085B-2CAD-4D2C-A240-207D9A1AB746}"/>
    <cellStyle name="Comma 36 3 2 2 2" xfId="6281" xr:uid="{EFE1A4FF-821E-4F82-8DED-1376A62DED33}"/>
    <cellStyle name="Comma 36 3 2 2 2 2" xfId="17307" xr:uid="{BBC192F8-E40D-4DB0-AE46-FC1E4666374E}"/>
    <cellStyle name="Comma 36 3 2 2 2 2 2" xfId="32605" xr:uid="{A7BB517F-B1C3-4B0E-93B0-4A57BDE9DF3B}"/>
    <cellStyle name="Comma 36 3 2 2 2 3" xfId="21622" xr:uid="{D6BBA604-952A-40CB-ACBB-DA25A2A99DED}"/>
    <cellStyle name="Comma 36 3 2 2 3" xfId="15887" xr:uid="{95BE5253-60A5-459E-939B-43D9EC114C30}"/>
    <cellStyle name="Comma 36 3 2 2 3 2" xfId="31216" xr:uid="{36050D78-DCFC-4459-9695-5C41BD5C98AD}"/>
    <cellStyle name="Comma 36 3 2 2 4" xfId="19364" xr:uid="{91DD7550-C4C6-40CC-953B-5DC2206B32BA}"/>
    <cellStyle name="Comma 36 3 2 3" xfId="6280" xr:uid="{00D68DBE-1CE0-4EE5-A5C3-0FFC0689B014}"/>
    <cellStyle name="Comma 36 3 2 3 2" xfId="17306" xr:uid="{FEB62A91-AC2D-4DA3-81F8-4F14206CAD6D}"/>
    <cellStyle name="Comma 36 3 2 3 2 2" xfId="32604" xr:uid="{DEE6030D-6612-4ADC-9C6B-7654692C06C8}"/>
    <cellStyle name="Comma 36 3 2 3 3" xfId="21621" xr:uid="{585D02DF-C8ED-4A67-9022-9248136DC52B}"/>
    <cellStyle name="Comma 36 3 2 4" xfId="15886" xr:uid="{D4356247-A794-4342-BE9C-EC82B543D2B2}"/>
    <cellStyle name="Comma 36 3 2 4 2" xfId="31215" xr:uid="{22A5254B-9538-409B-9F26-2B62EE0BFDA6}"/>
    <cellStyle name="Comma 36 3 2 5" xfId="19363" xr:uid="{FCD03D34-7EBC-4196-AB9B-0298F98F4BD1}"/>
    <cellStyle name="Comma 36 3 3" xfId="2575" xr:uid="{3D65B31B-3F24-4A4E-B9C4-307152D616CC}"/>
    <cellStyle name="Comma 36 3 3 2" xfId="6282" xr:uid="{9BDE299B-245D-4D6A-97DC-763234F03092}"/>
    <cellStyle name="Comma 36 3 3 2 2" xfId="17308" xr:uid="{6A9E1798-524E-47D4-9291-F2511F701575}"/>
    <cellStyle name="Comma 36 3 3 2 2 2" xfId="32606" xr:uid="{3136DF26-F932-454B-9127-A6CE7322C9D7}"/>
    <cellStyle name="Comma 36 3 3 2 3" xfId="21623" xr:uid="{EF4EFB6D-AA4B-431B-8CBC-49C95C9FDE61}"/>
    <cellStyle name="Comma 36 3 3 3" xfId="15888" xr:uid="{1731D680-A192-4E6D-926E-DB0B361525DD}"/>
    <cellStyle name="Comma 36 3 3 3 2" xfId="31217" xr:uid="{4F0B598B-032B-4D3C-AAB9-AC29BE3D8D1F}"/>
    <cellStyle name="Comma 36 3 3 4" xfId="19365" xr:uid="{A50B59D2-61D5-4A97-9291-42E5DFE5507F}"/>
    <cellStyle name="Comma 36 3 4" xfId="6279" xr:uid="{F9645A49-F840-4EFF-981E-D9487768B2BF}"/>
    <cellStyle name="Comma 36 3 4 2" xfId="17305" xr:uid="{53C1C9F4-1156-4F99-BA52-51264D517F53}"/>
    <cellStyle name="Comma 36 3 4 2 2" xfId="32603" xr:uid="{D23839DD-9774-48F8-AA8E-08547EDCCF91}"/>
    <cellStyle name="Comma 36 3 4 3" xfId="21620" xr:uid="{2889F5C3-DB41-46A6-8E00-D1FD1309E85D}"/>
    <cellStyle name="Comma 36 3 5" xfId="15885" xr:uid="{6FD73FC8-A369-4642-9170-2F50FA6EE255}"/>
    <cellStyle name="Comma 36 3 5 2" xfId="31214" xr:uid="{15C63038-B14F-450E-B089-1E4C16E09E92}"/>
    <cellStyle name="Comma 36 3 6" xfId="19362" xr:uid="{29878D9E-B88B-4F87-93E9-AB8555BA324A}"/>
    <cellStyle name="Comma 36 4" xfId="2576" xr:uid="{21B21433-633B-49F6-9BF3-C9D9CDFF9B23}"/>
    <cellStyle name="Comma 36 4 2" xfId="2577" xr:uid="{0B1F9B18-AF20-4655-8194-8502D20CFF4A}"/>
    <cellStyle name="Comma 36 4 2 2" xfId="6284" xr:uid="{42E18AEA-84E9-492D-BF20-0D814FF13726}"/>
    <cellStyle name="Comma 36 4 2 2 2" xfId="17310" xr:uid="{ECB5E1B4-D240-4132-831E-2CCEFF8B5414}"/>
    <cellStyle name="Comma 36 4 2 2 2 2" xfId="32608" xr:uid="{AF32E7DE-D20D-4C4E-AF71-B6603BD7E9E9}"/>
    <cellStyle name="Comma 36 4 2 2 3" xfId="21625" xr:uid="{E1BC92B9-B530-43CF-BCCD-7ECD07751E1E}"/>
    <cellStyle name="Comma 36 4 2 3" xfId="15890" xr:uid="{E950C069-5657-467D-B245-12BC688AE71F}"/>
    <cellStyle name="Comma 36 4 2 3 2" xfId="31219" xr:uid="{EDFF529D-A240-4814-AEEB-895BDD51024F}"/>
    <cellStyle name="Comma 36 4 2 4" xfId="19367" xr:uid="{8D7B36F3-FB71-41AC-9BE8-49C11100B6D6}"/>
    <cellStyle name="Comma 36 4 3" xfId="2578" xr:uid="{B9BE454A-2FC5-4CCE-AEE3-232BAC7D390D}"/>
    <cellStyle name="Comma 36 4 3 2" xfId="6285" xr:uid="{D6B5BACF-4324-4B56-A230-FDEFA43E5A65}"/>
    <cellStyle name="Comma 36 4 3 2 2" xfId="17311" xr:uid="{0853873C-6477-411B-AA87-67CCBBE3740B}"/>
    <cellStyle name="Comma 36 4 3 2 2 2" xfId="32609" xr:uid="{1F887622-47A8-43C1-92AC-8F6DE66264BC}"/>
    <cellStyle name="Comma 36 4 3 2 3" xfId="21626" xr:uid="{8CB58762-AD97-4BF9-9F2C-308B340020D5}"/>
    <cellStyle name="Comma 36 4 3 3" xfId="15891" xr:uid="{53D551F8-64E4-4837-B891-C6C16985B18B}"/>
    <cellStyle name="Comma 36 4 3 3 2" xfId="31220" xr:uid="{A1171B61-F196-4EA7-855C-FBF9CA63ABB2}"/>
    <cellStyle name="Comma 36 4 3 4" xfId="19368" xr:uid="{9ED0292D-A354-4356-B5C0-CD14AA06399D}"/>
    <cellStyle name="Comma 36 4 4" xfId="2579" xr:uid="{D6E9E639-27ED-4322-9111-00F908A6D066}"/>
    <cellStyle name="Comma 36 4 4 2" xfId="6286" xr:uid="{4820C079-61C8-4CC9-A8C9-EB4E9C0AA706}"/>
    <cellStyle name="Comma 36 4 4 2 2" xfId="17312" xr:uid="{B4FB3055-76EB-413D-B4CC-8462DF774A12}"/>
    <cellStyle name="Comma 36 4 4 2 2 2" xfId="32610" xr:uid="{9889BDA6-FA78-4522-862E-09FD592E5B22}"/>
    <cellStyle name="Comma 36 4 4 2 3" xfId="21627" xr:uid="{26D5B1A3-4D31-48A7-8A94-8444A670E760}"/>
    <cellStyle name="Comma 36 4 4 3" xfId="15892" xr:uid="{006C8E0F-9386-4F94-96F9-AA00422A7E45}"/>
    <cellStyle name="Comma 36 4 4 3 2" xfId="31221" xr:uid="{C96BFBD6-724C-4FBF-8D1E-1556201BEC4B}"/>
    <cellStyle name="Comma 36 4 4 4" xfId="19369" xr:uid="{D8675C04-AF40-4CE3-9D55-D5DE7C873D2B}"/>
    <cellStyle name="Comma 36 4 5" xfId="6283" xr:uid="{EB8DC23E-56D4-40A0-9ABC-0C0D8B201011}"/>
    <cellStyle name="Comma 36 4 5 2" xfId="17309" xr:uid="{4D533224-214E-4CAD-951A-1256ECB8B3A6}"/>
    <cellStyle name="Comma 36 4 5 2 2" xfId="32607" xr:uid="{E4EAB0BF-FDDB-4EA4-8C9F-29E1E72DC9ED}"/>
    <cellStyle name="Comma 36 4 5 3" xfId="21624" xr:uid="{4A5CA867-9B9D-4987-BE38-752AF6E8145D}"/>
    <cellStyle name="Comma 36 4 6" xfId="15889" xr:uid="{B5DAAFC2-C1E5-4B45-ADD6-66F04B7EE91D}"/>
    <cellStyle name="Comma 36 4 6 2" xfId="31218" xr:uid="{6AABA136-12A0-41CF-988A-9102CD8D95D7}"/>
    <cellStyle name="Comma 36 4 7" xfId="19366" xr:uid="{F61C87CA-FACF-430C-A972-09815E8048E6}"/>
    <cellStyle name="Comma 36 5" xfId="2580" xr:uid="{24E801CB-24EF-4F9D-81EB-73B762A06323}"/>
    <cellStyle name="Comma 36 5 2" xfId="2581" xr:uid="{9023D637-4369-4FB2-8A5D-9275750BFF8F}"/>
    <cellStyle name="Comma 36 5 2 2" xfId="6288" xr:uid="{5CD39A4A-7956-4F13-BF68-491A4F73C22A}"/>
    <cellStyle name="Comma 36 5 2 2 2" xfId="17314" xr:uid="{50CA1104-8E22-4B54-8CE0-C81BEA4F1695}"/>
    <cellStyle name="Comma 36 5 2 2 2 2" xfId="32612" xr:uid="{2DE97DB9-C188-4A4D-826D-8A1D32D165C8}"/>
    <cellStyle name="Comma 36 5 2 2 3" xfId="21629" xr:uid="{7F1B0D1B-694B-48F9-B0C9-F89DEBD82A79}"/>
    <cellStyle name="Comma 36 5 2 3" xfId="15894" xr:uid="{49A9F358-0358-4C38-AF69-058472A42EA5}"/>
    <cellStyle name="Comma 36 5 2 3 2" xfId="31223" xr:uid="{2A54A644-41D8-44DB-9D82-29ACF7B6F42A}"/>
    <cellStyle name="Comma 36 5 2 4" xfId="19371" xr:uid="{7389297E-03C4-4226-9FED-96C8F1BD60B0}"/>
    <cellStyle name="Comma 36 5 3" xfId="6287" xr:uid="{983D1E0B-54F6-4CA4-BFBE-CC4770C7B6D4}"/>
    <cellStyle name="Comma 36 5 3 2" xfId="17313" xr:uid="{97B794B3-448D-4FCE-9FF0-78CAC7230249}"/>
    <cellStyle name="Comma 36 5 3 2 2" xfId="32611" xr:uid="{AE4BDE4F-354E-46FA-B3F3-BB569A28D233}"/>
    <cellStyle name="Comma 36 5 3 3" xfId="21628" xr:uid="{17324CB0-0337-400F-B78B-0E5430399FC6}"/>
    <cellStyle name="Comma 36 5 4" xfId="15893" xr:uid="{A10EEC14-6B82-4442-A554-BD16D4C1C803}"/>
    <cellStyle name="Comma 36 5 4 2" xfId="31222" xr:uid="{391CBF1A-E101-4231-BCC1-DC57364E0603}"/>
    <cellStyle name="Comma 36 5 5" xfId="19370" xr:uid="{D36C1D21-1271-4E2B-AFDB-791AA7B42658}"/>
    <cellStyle name="Comma 36 6" xfId="2582" xr:uid="{096E62BA-6AA2-434C-977A-5FA0EAF8D890}"/>
    <cellStyle name="Comma 36 6 2" xfId="2583" xr:uid="{8D3BD70E-88E5-4A0A-82C4-93C2955AD49D}"/>
    <cellStyle name="Comma 36 6 2 2" xfId="6290" xr:uid="{F7F48BFD-4A46-4E7D-A55B-86E5AD78E3CF}"/>
    <cellStyle name="Comma 36 6 2 2 2" xfId="17316" xr:uid="{6C92B35D-2F94-45DC-9BFE-F30C774D1EAD}"/>
    <cellStyle name="Comma 36 6 2 2 2 2" xfId="32614" xr:uid="{E3953977-5AC2-40A4-BDB9-29ECF9162C5A}"/>
    <cellStyle name="Comma 36 6 2 2 3" xfId="21631" xr:uid="{2567A55A-25C6-4F65-93EF-78ABEC1C17B6}"/>
    <cellStyle name="Comma 36 6 2 3" xfId="15896" xr:uid="{BFAEBA00-6A4E-49DD-BA68-66FCB70F5F60}"/>
    <cellStyle name="Comma 36 6 2 3 2" xfId="31225" xr:uid="{DFF7FDEF-7EE0-4DEA-927E-532D252B3C9A}"/>
    <cellStyle name="Comma 36 6 2 4" xfId="19373" xr:uid="{28131455-4DB2-44AD-9409-22174734A367}"/>
    <cellStyle name="Comma 36 6 3" xfId="6289" xr:uid="{9B09BFAC-12D9-4278-A90F-6CA2D08D6391}"/>
    <cellStyle name="Comma 36 6 3 2" xfId="17315" xr:uid="{00A09445-CC34-4E99-BC0E-D2D89C4F0CDB}"/>
    <cellStyle name="Comma 36 6 3 2 2" xfId="32613" xr:uid="{E36351DF-98B4-40B2-B5D0-939FB0254688}"/>
    <cellStyle name="Comma 36 6 3 3" xfId="21630" xr:uid="{E7C88FE6-DD15-48E1-8C35-5FAB56FC6A3D}"/>
    <cellStyle name="Comma 36 6 4" xfId="15895" xr:uid="{4F2FD862-6322-4F6F-954D-070217638691}"/>
    <cellStyle name="Comma 36 6 4 2" xfId="31224" xr:uid="{AA727E64-2F04-4BB0-9F94-0E1870536EED}"/>
    <cellStyle name="Comma 36 6 5" xfId="19372" xr:uid="{57466029-E51D-4ECA-9A90-AAAE092B0813}"/>
    <cellStyle name="Comma 36 7" xfId="2584" xr:uid="{7FEB0B1D-EE4C-48B5-95AD-39EB3C835E39}"/>
    <cellStyle name="Comma 37" xfId="2585" xr:uid="{5A5A935C-566F-41A7-9C88-D278398B8743}"/>
    <cellStyle name="Comma 37 10" xfId="15897" xr:uid="{9483D14D-ACA5-4B5C-A6C6-FF027439D71C}"/>
    <cellStyle name="Comma 37 10 2" xfId="31226" xr:uid="{520F232F-587F-45C6-A5FF-2729EFA062C6}"/>
    <cellStyle name="Comma 37 11" xfId="19374" xr:uid="{0A5332D6-0D58-4F50-82D3-BCBD4C24E093}"/>
    <cellStyle name="Comma 37 2" xfId="2586" xr:uid="{98AFF7C7-F673-44E6-AB4C-9FD8703F44C4}"/>
    <cellStyle name="Comma 37 2 2" xfId="2587" xr:uid="{527AE0EB-E2CF-4CF3-9506-82781F3EBFD2}"/>
    <cellStyle name="Comma 37 2 2 2" xfId="2588" xr:uid="{6F3E517C-C316-46DA-BF28-B333B1D87596}"/>
    <cellStyle name="Comma 37 2 2 2 2" xfId="2589" xr:uid="{FF1350F4-33CD-480B-9AFE-7E9956DFCE7E}"/>
    <cellStyle name="Comma 37 2 2 2 2 2" xfId="6296" xr:uid="{C3CD6811-3468-407F-86B7-18532DBFB9D4}"/>
    <cellStyle name="Comma 37 2 2 2 2 2 2" xfId="17321" xr:uid="{559EEDB2-1CFC-4414-B0BB-EF1867B03892}"/>
    <cellStyle name="Comma 37 2 2 2 2 2 2 2" xfId="32619" xr:uid="{6EB2D4C2-46F1-42DE-8B3D-EC0D30CDD8A7}"/>
    <cellStyle name="Comma 37 2 2 2 2 2 3" xfId="21637" xr:uid="{8D104229-2687-4CA1-937B-0D74A79B7E33}"/>
    <cellStyle name="Comma 37 2 2 2 2 3" xfId="15901" xr:uid="{28330EDC-C2D3-4B5D-B0C2-5889CEE190AE}"/>
    <cellStyle name="Comma 37 2 2 2 2 3 2" xfId="31230" xr:uid="{C7047E8F-136A-4085-B5CE-BA4FF4F8841F}"/>
    <cellStyle name="Comma 37 2 2 2 2 4" xfId="19378" xr:uid="{FC949E87-F4C1-4AAC-88F0-CFA645E2F966}"/>
    <cellStyle name="Comma 37 2 2 2 3" xfId="6295" xr:uid="{94ADC8CF-3ABC-4153-B9A0-9DBB83DEF466}"/>
    <cellStyle name="Comma 37 2 2 2 3 2" xfId="17320" xr:uid="{3482DFE6-6EA0-42C8-B131-57E6DE60CA8A}"/>
    <cellStyle name="Comma 37 2 2 2 3 2 2" xfId="32618" xr:uid="{9B8C8C22-C060-497B-9980-D620BEA71F26}"/>
    <cellStyle name="Comma 37 2 2 2 3 3" xfId="21636" xr:uid="{D6C211C2-78AE-4BA8-A22B-39AFE98BE44E}"/>
    <cellStyle name="Comma 37 2 2 2 4" xfId="15900" xr:uid="{EF267817-9845-4EAB-87EF-666CC5384BB3}"/>
    <cellStyle name="Comma 37 2 2 2 4 2" xfId="31229" xr:uid="{D4D10CA2-133D-4619-B402-DBB16F51ECB2}"/>
    <cellStyle name="Comma 37 2 2 2 5" xfId="19377" xr:uid="{9E9F794C-6E78-4E45-9559-0653919A3394}"/>
    <cellStyle name="Comma 37 2 2 3" xfId="2590" xr:uid="{9E2DF94F-D6AD-4524-971E-A5DD96AC230B}"/>
    <cellStyle name="Comma 37 2 2 3 2" xfId="6297" xr:uid="{3567AC6C-2D46-4714-B0C7-89897A41ED69}"/>
    <cellStyle name="Comma 37 2 2 3 2 2" xfId="17322" xr:uid="{7CCAD706-FCCC-47DE-B4DA-769D911DC0F8}"/>
    <cellStyle name="Comma 37 2 2 3 2 2 2" xfId="32620" xr:uid="{52EDE2F8-508E-45AA-A26C-EC54B5EAFBA8}"/>
    <cellStyle name="Comma 37 2 2 3 2 3" xfId="21638" xr:uid="{3735E744-EBD3-4ABB-8766-E1E6B67E5597}"/>
    <cellStyle name="Comma 37 2 2 3 3" xfId="15902" xr:uid="{C1A2B35F-7EB8-4101-9509-1D4A8B8152BE}"/>
    <cellStyle name="Comma 37 2 2 3 3 2" xfId="31231" xr:uid="{37D3D3AD-B10D-4711-A78E-D3D45A741041}"/>
    <cellStyle name="Comma 37 2 2 3 4" xfId="19379" xr:uid="{E9D1C206-0DCA-4F78-BF5C-FD1E8E80DEF5}"/>
    <cellStyle name="Comma 37 2 2 4" xfId="6294" xr:uid="{C088FDA1-D965-4DCC-B183-7AAF268CD93A}"/>
    <cellStyle name="Comma 37 2 2 4 2" xfId="17319" xr:uid="{986FC1EE-F08C-4D64-B965-0C787812C52D}"/>
    <cellStyle name="Comma 37 2 2 4 2 2" xfId="32617" xr:uid="{99B093BA-12A6-48DC-B5D8-17C77606E7E1}"/>
    <cellStyle name="Comma 37 2 2 4 3" xfId="21635" xr:uid="{C63F3345-901B-4676-AB25-6544C91681FA}"/>
    <cellStyle name="Comma 37 2 2 5" xfId="15899" xr:uid="{F4A4DB30-2D28-4B71-86DB-DA4724ADD783}"/>
    <cellStyle name="Comma 37 2 2 5 2" xfId="31228" xr:uid="{8B564869-05CD-4E6F-9FF6-83DB6856594E}"/>
    <cellStyle name="Comma 37 2 2 6" xfId="19376" xr:uid="{53781545-A702-4C97-8806-049CA177DE9A}"/>
    <cellStyle name="Comma 37 2 3" xfId="2591" xr:uid="{022A665B-D3D3-4CAB-B9E4-E09AF1F87B47}"/>
    <cellStyle name="Comma 37 2 3 2" xfId="2592" xr:uid="{F88F65F7-1142-42EA-92A5-6ED516ED9AD0}"/>
    <cellStyle name="Comma 37 2 3 2 2" xfId="6299" xr:uid="{77ABF110-DA2F-447F-85B8-516C24A334CF}"/>
    <cellStyle name="Comma 37 2 3 2 2 2" xfId="17324" xr:uid="{995C4BAE-E983-426A-A3B9-2DBA047D7239}"/>
    <cellStyle name="Comma 37 2 3 2 2 2 2" xfId="32622" xr:uid="{A9B92E8C-DC46-46A1-B21F-888F7B6993AA}"/>
    <cellStyle name="Comma 37 2 3 2 2 3" xfId="21640" xr:uid="{C12916E1-65CF-4D73-ADE6-94134B8A4E90}"/>
    <cellStyle name="Comma 37 2 3 2 3" xfId="15904" xr:uid="{8C5D24B0-B393-4D2A-8934-5089F46EA360}"/>
    <cellStyle name="Comma 37 2 3 2 3 2" xfId="31233" xr:uid="{54A988E4-D08F-43FF-A2A9-AC6C4FD07C45}"/>
    <cellStyle name="Comma 37 2 3 2 4" xfId="19381" xr:uid="{DDD031FA-145B-45FB-903C-85ED3CA49D1C}"/>
    <cellStyle name="Comma 37 2 3 3" xfId="6298" xr:uid="{BB51938F-880E-48A5-99C7-388688CB7454}"/>
    <cellStyle name="Comma 37 2 3 3 2" xfId="17323" xr:uid="{4EAF1272-CA79-4029-A7A6-8A17519A78DE}"/>
    <cellStyle name="Comma 37 2 3 3 2 2" xfId="32621" xr:uid="{CB5EC322-8BC0-4DE4-AD5E-2A8A8A72140B}"/>
    <cellStyle name="Comma 37 2 3 3 3" xfId="21639" xr:uid="{241F1654-B600-4B56-904B-4F70E9961DF1}"/>
    <cellStyle name="Comma 37 2 3 4" xfId="15903" xr:uid="{113F7870-9C37-41D4-8FD3-361E69712EDD}"/>
    <cellStyle name="Comma 37 2 3 4 2" xfId="31232" xr:uid="{58312072-A6B7-41F7-8BA9-D82C39260CEF}"/>
    <cellStyle name="Comma 37 2 3 5" xfId="19380" xr:uid="{7D5D7C6C-E345-4149-88CE-1887ED6D41E0}"/>
    <cellStyle name="Comma 37 2 4" xfId="2593" xr:uid="{698BDA62-CEA3-4945-986B-661F8CCE1FD4}"/>
    <cellStyle name="Comma 37 2 4 2" xfId="6300" xr:uid="{62BB7BDA-5B79-430B-89F6-57DD2600609C}"/>
    <cellStyle name="Comma 37 2 4 2 2" xfId="17325" xr:uid="{12682A1B-38BD-480D-B1BC-3C361427F92B}"/>
    <cellStyle name="Comma 37 2 4 2 2 2" xfId="32623" xr:uid="{40B4FC32-9108-4A11-B9FC-9ED7417F43A9}"/>
    <cellStyle name="Comma 37 2 4 2 3" xfId="21641" xr:uid="{86A0C4DD-6A13-4FB0-8B02-D9960E79DDBB}"/>
    <cellStyle name="Comma 37 2 4 3" xfId="15905" xr:uid="{B3F2CA1B-003E-4167-8BC9-1370512C8BC0}"/>
    <cellStyle name="Comma 37 2 4 3 2" xfId="31234" xr:uid="{DE04227F-33FE-401E-A297-03DB67E1D638}"/>
    <cellStyle name="Comma 37 2 4 4" xfId="19382" xr:uid="{15277C5A-034A-45E3-A59C-929BA224256A}"/>
    <cellStyle name="Comma 37 2 5" xfId="2594" xr:uid="{E30D3A59-2746-480D-926A-9CB36EAF717D}"/>
    <cellStyle name="Comma 37 2 5 2" xfId="6301" xr:uid="{1489FE99-23B9-430E-831F-63F6200C514F}"/>
    <cellStyle name="Comma 37 2 5 2 2" xfId="17326" xr:uid="{6FC848AA-21FA-4B3E-901C-68B05498C727}"/>
    <cellStyle name="Comma 37 2 5 2 2 2" xfId="32624" xr:uid="{FAAA3DE3-B3AA-4F70-93CB-A39E8BBF0BC6}"/>
    <cellStyle name="Comma 37 2 5 2 3" xfId="21642" xr:uid="{1FAC6A88-0580-43CB-B3BD-45A59E6ECF8B}"/>
    <cellStyle name="Comma 37 2 5 3" xfId="15906" xr:uid="{8801A1D0-AAE7-440F-B98F-459CAF4CF7BC}"/>
    <cellStyle name="Comma 37 2 5 3 2" xfId="31235" xr:uid="{F1E0C0D4-F41E-4267-AE8F-5FD04E7CAEC8}"/>
    <cellStyle name="Comma 37 2 5 4" xfId="19383" xr:uid="{0E51F4D1-05BD-4994-B0D9-526654568982}"/>
    <cellStyle name="Comma 37 2 6" xfId="6293" xr:uid="{D76D91D5-3DA6-472C-AAD2-FC471E2322E8}"/>
    <cellStyle name="Comma 37 2 6 2" xfId="17318" xr:uid="{63B44560-2391-4A7D-BB41-77070630DA23}"/>
    <cellStyle name="Comma 37 2 6 2 2" xfId="32616" xr:uid="{22152EE0-8688-46C5-9F42-01B25F4ED6BA}"/>
    <cellStyle name="Comma 37 2 6 3" xfId="21634" xr:uid="{7BDE1921-BF6A-4ED6-98C9-B35C05461779}"/>
    <cellStyle name="Comma 37 2 7" xfId="15898" xr:uid="{90395451-FC27-4D96-BCA6-7DE8F04B53C4}"/>
    <cellStyle name="Comma 37 2 7 2" xfId="31227" xr:uid="{C85FD70A-0858-40CB-B5FC-78860CE6EF4E}"/>
    <cellStyle name="Comma 37 2 8" xfId="19375" xr:uid="{A6E2E5BA-8782-407D-95DB-9A25026CB790}"/>
    <cellStyle name="Comma 37 3" xfId="2595" xr:uid="{282E4B24-EDA0-4F36-8F09-8A4F6E322F6C}"/>
    <cellStyle name="Comma 37 3 2" xfId="2596" xr:uid="{F9AE1A1F-CC5B-4A0E-9779-C9A98F415780}"/>
    <cellStyle name="Comma 37 3 2 2" xfId="2597" xr:uid="{4DE1CC3E-E209-4A95-B8A7-1D56B00D936A}"/>
    <cellStyle name="Comma 37 3 2 2 2" xfId="6304" xr:uid="{22B0A887-2CC4-46C3-9347-9D9FDB39ADD7}"/>
    <cellStyle name="Comma 37 3 2 2 2 2" xfId="17329" xr:uid="{C65B4596-9113-470E-8421-5446A14B0E94}"/>
    <cellStyle name="Comma 37 3 2 2 2 2 2" xfId="32627" xr:uid="{CCCF77AE-450D-42A1-A236-B4BAC069AEA9}"/>
    <cellStyle name="Comma 37 3 2 2 2 3" xfId="21645" xr:uid="{DCD087AC-FE1F-4469-84FF-2A8BA11CFA0C}"/>
    <cellStyle name="Comma 37 3 2 2 3" xfId="15909" xr:uid="{184BA3C9-D845-4F02-A98F-AA9AF87E7234}"/>
    <cellStyle name="Comma 37 3 2 2 3 2" xfId="31238" xr:uid="{9619428F-0C27-48B7-A6C8-4819EA327432}"/>
    <cellStyle name="Comma 37 3 2 2 4" xfId="19386" xr:uid="{E86969C0-3D57-49AF-9EB3-CAA720E4C70D}"/>
    <cellStyle name="Comma 37 3 2 3" xfId="6303" xr:uid="{415DC6A0-22D5-4F56-8CFA-461EEB9D94F7}"/>
    <cellStyle name="Comma 37 3 2 3 2" xfId="17328" xr:uid="{BEB538DA-E775-4F1E-8D6A-47C5FE2EECBF}"/>
    <cellStyle name="Comma 37 3 2 3 2 2" xfId="32626" xr:uid="{B1765A9C-625C-4AA2-ACC9-48326724C49E}"/>
    <cellStyle name="Comma 37 3 2 3 3" xfId="21644" xr:uid="{03CFB64A-C5C6-4D7C-B939-B10A5675D8ED}"/>
    <cellStyle name="Comma 37 3 2 4" xfId="15908" xr:uid="{897F4FFD-9188-4847-877C-B7CDE3F17910}"/>
    <cellStyle name="Comma 37 3 2 4 2" xfId="31237" xr:uid="{108880B8-4BD8-454C-9F52-78FEFD4A087B}"/>
    <cellStyle name="Comma 37 3 2 5" xfId="19385" xr:uid="{B22C24F8-7C66-4E1D-B4E2-4D6EE6CE07AE}"/>
    <cellStyle name="Comma 37 3 3" xfId="2598" xr:uid="{C9ED144C-C00D-4405-871D-78A0E107DC4D}"/>
    <cellStyle name="Comma 37 3 3 2" xfId="6305" xr:uid="{8A355E9B-2072-42B2-B25D-F2914E4BF046}"/>
    <cellStyle name="Comma 37 3 3 2 2" xfId="17330" xr:uid="{7A0BED56-34BA-4DAC-B6C7-F779C8FE2A64}"/>
    <cellStyle name="Comma 37 3 3 2 2 2" xfId="32628" xr:uid="{C8048C16-742F-4B52-94AC-7E122565C2BB}"/>
    <cellStyle name="Comma 37 3 3 2 3" xfId="21646" xr:uid="{CD326721-35B1-4699-8159-6600343FDD3A}"/>
    <cellStyle name="Comma 37 3 3 3" xfId="15910" xr:uid="{1DAFD22B-2B0A-4338-BBAF-11B70314D04D}"/>
    <cellStyle name="Comma 37 3 3 3 2" xfId="31239" xr:uid="{F8996AC1-4DE9-4959-B330-B9A3A7464873}"/>
    <cellStyle name="Comma 37 3 3 4" xfId="19387" xr:uid="{A75B413B-E4F6-4A17-9555-0E2910661663}"/>
    <cellStyle name="Comma 37 3 4" xfId="2599" xr:uid="{7BEE9669-C7EC-4B02-BFB2-78E27B875B86}"/>
    <cellStyle name="Comma 37 3 4 2" xfId="6306" xr:uid="{81043DCE-2CB0-46FB-A3B8-62A62E0D28FD}"/>
    <cellStyle name="Comma 37 3 4 2 2" xfId="17331" xr:uid="{B3828952-9B35-47B7-B73D-C195A4C144E2}"/>
    <cellStyle name="Comma 37 3 4 2 2 2" xfId="32629" xr:uid="{3C58E91F-ACBA-4ED8-B970-07BABA097E3C}"/>
    <cellStyle name="Comma 37 3 4 2 3" xfId="21647" xr:uid="{2FF2E448-A2CD-4AB0-ABD9-28CBFBF21DF0}"/>
    <cellStyle name="Comma 37 3 4 3" xfId="15911" xr:uid="{49347D91-9BB5-4A2B-90A4-C699DD9DEB20}"/>
    <cellStyle name="Comma 37 3 4 3 2" xfId="31240" xr:uid="{89475369-85B2-49C6-A969-471002BD1EC0}"/>
    <cellStyle name="Comma 37 3 4 4" xfId="19388" xr:uid="{DE3EB19F-57FA-4835-8BEC-D22E635D74FD}"/>
    <cellStyle name="Comma 37 3 5" xfId="6302" xr:uid="{21BA565E-E8A8-46FE-8F56-5904F09E40BE}"/>
    <cellStyle name="Comma 37 3 5 2" xfId="17327" xr:uid="{38179024-E65B-45DE-B051-FD6BB8741F27}"/>
    <cellStyle name="Comma 37 3 5 2 2" xfId="32625" xr:uid="{75313A38-8DB9-41CC-BFA1-4F81DE80ED8B}"/>
    <cellStyle name="Comma 37 3 5 3" xfId="21643" xr:uid="{AF3A4535-D38C-4193-836F-9F561A043790}"/>
    <cellStyle name="Comma 37 3 6" xfId="15907" xr:uid="{6872C5D8-B01F-4D89-80E5-7B4921E09BD7}"/>
    <cellStyle name="Comma 37 3 6 2" xfId="31236" xr:uid="{36B84076-9EFF-420D-BC81-AABFA3B50097}"/>
    <cellStyle name="Comma 37 3 7" xfId="19384" xr:uid="{E090056F-8849-4942-A827-38C236C45EA3}"/>
    <cellStyle name="Comma 37 4" xfId="2600" xr:uid="{ACB3953F-9035-451E-8F8A-0EACF8AD6425}"/>
    <cellStyle name="Comma 37 4 2" xfId="2601" xr:uid="{A02AB547-EEBF-453D-A973-58D9AD3B2EB4}"/>
    <cellStyle name="Comma 37 4 2 2" xfId="6308" xr:uid="{28365556-0A7E-4D35-BFF6-C5194BD3FC43}"/>
    <cellStyle name="Comma 37 4 2 2 2" xfId="17333" xr:uid="{D967938A-52CC-4A20-9A0A-00A586BB723F}"/>
    <cellStyle name="Comma 37 4 2 2 2 2" xfId="32631" xr:uid="{3750BBD5-2D41-4C01-B2D3-595BCA73C1E5}"/>
    <cellStyle name="Comma 37 4 2 2 3" xfId="21649" xr:uid="{1F231ABD-06E1-4368-ADEB-DD90A3FB2599}"/>
    <cellStyle name="Comma 37 4 2 3" xfId="15913" xr:uid="{0C230961-8E98-4556-BE36-1E3F8A9150D6}"/>
    <cellStyle name="Comma 37 4 2 3 2" xfId="31242" xr:uid="{B75B9285-DE95-4595-9BE2-A2067C8A45FB}"/>
    <cellStyle name="Comma 37 4 2 4" xfId="19390" xr:uid="{E57A88BC-A892-4B86-AA85-D2A08BA51285}"/>
    <cellStyle name="Comma 37 4 3" xfId="2602" xr:uid="{351D98B6-CF6B-4921-A8DB-8235E7018193}"/>
    <cellStyle name="Comma 37 4 3 2" xfId="6309" xr:uid="{31253D88-EC21-4224-8607-72E8C5DB3250}"/>
    <cellStyle name="Comma 37 4 3 2 2" xfId="17334" xr:uid="{38C5A261-7A13-432E-9890-43767E1A6DC0}"/>
    <cellStyle name="Comma 37 4 3 2 2 2" xfId="32632" xr:uid="{5EFBF554-D368-454E-9935-CBC327795CC6}"/>
    <cellStyle name="Comma 37 4 3 2 3" xfId="21650" xr:uid="{3A413523-70F0-4EF0-A64A-4136EB1FDBAC}"/>
    <cellStyle name="Comma 37 4 3 3" xfId="15914" xr:uid="{B450DAF9-1E86-418C-B684-41C3B09B8428}"/>
    <cellStyle name="Comma 37 4 3 3 2" xfId="31243" xr:uid="{F26D8CF0-5D5F-4D15-9DFF-4774558C07E8}"/>
    <cellStyle name="Comma 37 4 3 4" xfId="19391" xr:uid="{9BD4FB48-2FC9-4A8F-AF1A-6347981E08C0}"/>
    <cellStyle name="Comma 37 4 4" xfId="6307" xr:uid="{8AD1E314-92D0-4C65-B06A-84D8E396895E}"/>
    <cellStyle name="Comma 37 4 4 2" xfId="17332" xr:uid="{2E114870-11AF-4034-ACED-65AA94C91F65}"/>
    <cellStyle name="Comma 37 4 4 2 2" xfId="32630" xr:uid="{5F57978F-435A-46EB-A232-E7E4A04153DA}"/>
    <cellStyle name="Comma 37 4 4 3" xfId="21648" xr:uid="{73919B20-C4B5-47BD-BDD1-A04A96B91CE2}"/>
    <cellStyle name="Comma 37 4 5" xfId="15912" xr:uid="{39F3243C-97BA-4829-9522-D1653EA9187E}"/>
    <cellStyle name="Comma 37 4 5 2" xfId="31241" xr:uid="{4F4E4B85-5357-4274-971A-3087CC0CC429}"/>
    <cellStyle name="Comma 37 4 6" xfId="19389" xr:uid="{244BD353-53CE-4A63-AD26-67139DCBA799}"/>
    <cellStyle name="Comma 37 5" xfId="2603" xr:uid="{447B4C68-6BB2-48CB-B31B-8E910B980B61}"/>
    <cellStyle name="Comma 37 5 2" xfId="6310" xr:uid="{B0629072-EAC8-4F18-8A7C-32315DC892A4}"/>
    <cellStyle name="Comma 37 5 2 2" xfId="17335" xr:uid="{1B1F091B-96A4-44B0-933B-5E3057F16F49}"/>
    <cellStyle name="Comma 37 5 2 2 2" xfId="32633" xr:uid="{087BABD5-6C44-41E4-BC59-ECA47FADB1F7}"/>
    <cellStyle name="Comma 37 5 2 3" xfId="21651" xr:uid="{E0D239CE-2AE4-441D-A555-B3038BDED50F}"/>
    <cellStyle name="Comma 37 5 3" xfId="15915" xr:uid="{1CC16D1A-8221-40E1-98B8-F95C3DB2AFC1}"/>
    <cellStyle name="Comma 37 5 3 2" xfId="31244" xr:uid="{0D93C9FA-7A9F-49D7-9229-845F5924EAB2}"/>
    <cellStyle name="Comma 37 5 4" xfId="19392" xr:uid="{CEC45078-28F8-4C31-9F17-F001934A520F}"/>
    <cellStyle name="Comma 37 6" xfId="2604" xr:uid="{450DC5E6-DE62-402F-9D7E-E583AFABE61F}"/>
    <cellStyle name="Comma 37 6 2" xfId="2605" xr:uid="{CEBEBB70-ABBB-48C4-B7F8-8960306D951B}"/>
    <cellStyle name="Comma 37 6 2 2" xfId="6312" xr:uid="{A61BFC3F-027A-436B-8C5E-FFA792A280EE}"/>
    <cellStyle name="Comma 37 6 2 2 2" xfId="17337" xr:uid="{67771A7D-6893-4812-B169-E3B2859DEE4A}"/>
    <cellStyle name="Comma 37 6 2 2 2 2" xfId="32635" xr:uid="{9CC90A4A-E920-4989-8207-393C0148B56D}"/>
    <cellStyle name="Comma 37 6 2 2 3" xfId="21653" xr:uid="{91FBB979-4FE1-4655-B106-DDEB1F682310}"/>
    <cellStyle name="Comma 37 6 2 3" xfId="15917" xr:uid="{7845AB76-151C-40BB-BEB2-03AAA94A3A89}"/>
    <cellStyle name="Comma 37 6 2 3 2" xfId="31246" xr:uid="{D5A31414-9D2A-4ECF-8A52-79CA295DE16F}"/>
    <cellStyle name="Comma 37 6 2 4" xfId="19394" xr:uid="{65258949-5847-4984-92BE-A9A7F965B109}"/>
    <cellStyle name="Comma 37 6 3" xfId="6311" xr:uid="{14D9D3B8-698C-49B9-AD6B-79AEA9F94117}"/>
    <cellStyle name="Comma 37 6 3 2" xfId="17336" xr:uid="{E7441EC8-92BE-4B3C-A756-8C345E7568A1}"/>
    <cellStyle name="Comma 37 6 3 2 2" xfId="32634" xr:uid="{871E4FD8-0553-4D68-B042-BEB1027755B5}"/>
    <cellStyle name="Comma 37 6 3 3" xfId="21652" xr:uid="{63607088-5216-4B67-BC22-9E999DB806A7}"/>
    <cellStyle name="Comma 37 6 4" xfId="15916" xr:uid="{4BADFB60-02BB-4572-B4F8-013F4F152C13}"/>
    <cellStyle name="Comma 37 6 4 2" xfId="31245" xr:uid="{9CC1811B-A9B8-4DCB-9B6F-20EC2ABEF85B}"/>
    <cellStyle name="Comma 37 6 5" xfId="19393" xr:uid="{4A51FEC2-C397-4397-9F2B-F1BB60CB5658}"/>
    <cellStyle name="Comma 37 7" xfId="2606" xr:uid="{36F332EF-1E2F-4F05-B517-2F232C80B239}"/>
    <cellStyle name="Comma 37 7 2" xfId="6313" xr:uid="{DB06C974-B7B1-40DC-B09D-53C6FA41FDFA}"/>
    <cellStyle name="Comma 37 7 2 2" xfId="17338" xr:uid="{620556A7-284A-4FA8-A08A-B9C0B403D843}"/>
    <cellStyle name="Comma 37 7 2 2 2" xfId="32636" xr:uid="{47A71EB0-F68D-4F66-9ED9-A195C100134E}"/>
    <cellStyle name="Comma 37 7 2 3" xfId="21654" xr:uid="{D04501EF-2F26-40ED-BEE4-7B6E0BED8703}"/>
    <cellStyle name="Comma 37 7 3" xfId="15918" xr:uid="{88F7E0D5-0A6E-457D-9E80-4253CEE30FC0}"/>
    <cellStyle name="Comma 37 7 3 2" xfId="31247" xr:uid="{6B4B8DD1-923C-4557-845D-D58922EB8E49}"/>
    <cellStyle name="Comma 37 7 4" xfId="19395" xr:uid="{B5A79067-7DD1-472D-A04F-D440E23AEBB1}"/>
    <cellStyle name="Comma 37 8" xfId="2607" xr:uid="{8EF92D49-B5B9-4731-8AED-BF7762AE44FB}"/>
    <cellStyle name="Comma 37 8 2" xfId="6314" xr:uid="{AB01832A-6873-4FBE-B328-63370A31E34F}"/>
    <cellStyle name="Comma 37 8 2 2" xfId="17339" xr:uid="{83E6CA76-0865-4ED8-8A95-6A3D47DD5E12}"/>
    <cellStyle name="Comma 37 8 2 2 2" xfId="32637" xr:uid="{B827EA6E-34DB-4DEF-A5EE-01DDD4E153A6}"/>
    <cellStyle name="Comma 37 8 2 3" xfId="21655" xr:uid="{AB8C043A-3F1A-41CD-9543-B9C4DC0C3A14}"/>
    <cellStyle name="Comma 37 8 3" xfId="15919" xr:uid="{AEB0841A-1C1A-4DDE-8CD4-89B13B1E5A1F}"/>
    <cellStyle name="Comma 37 8 3 2" xfId="31248" xr:uid="{B5AE16B0-433C-4938-B420-2D8784BD7714}"/>
    <cellStyle name="Comma 37 8 4" xfId="19396" xr:uid="{1F209B21-4E7C-4983-BF21-3268ED9D035B}"/>
    <cellStyle name="Comma 37 9" xfId="6292" xr:uid="{2EEC3C69-154A-46C9-91D6-D9B3333F4FE7}"/>
    <cellStyle name="Comma 37 9 2" xfId="17317" xr:uid="{0A6BAB23-D674-4231-A55A-31434CC30517}"/>
    <cellStyle name="Comma 37 9 2 2" xfId="32615" xr:uid="{5B3445B1-B4EF-414B-9CF0-E3422CD9C749}"/>
    <cellStyle name="Comma 37 9 3" xfId="21633" xr:uid="{4A0ED665-9D0C-4172-8A40-4845BF052C8A}"/>
    <cellStyle name="Comma 38" xfId="2608" xr:uid="{E1BFFC4E-FA63-43EC-AAE1-60C8CB4FBEA1}"/>
    <cellStyle name="Comma 38 10" xfId="19397" xr:uid="{7F93C9F7-435B-439F-8C4E-58E405E058CC}"/>
    <cellStyle name="Comma 38 2" xfId="2609" xr:uid="{B8FD4975-861B-4CD9-8B55-17D3868D77CD}"/>
    <cellStyle name="Comma 38 2 2" xfId="2610" xr:uid="{88DDB808-1621-4AA7-A699-AED1AF6CB3D8}"/>
    <cellStyle name="Comma 38 2 2 2" xfId="2611" xr:uid="{FEB9EAE9-8770-4225-94BE-793606B1FB8A}"/>
    <cellStyle name="Comma 38 2 2 2 2" xfId="2612" xr:uid="{3E1B856A-01F3-4DD9-BE71-65EE244B1791}"/>
    <cellStyle name="Comma 38 2 2 2 2 2" xfId="6319" xr:uid="{6C2AE937-5698-43C3-826A-2C30374300BF}"/>
    <cellStyle name="Comma 38 2 2 2 2 2 2" xfId="17344" xr:uid="{561E276C-6D6F-4C1B-B964-2EE5B8D8A71B}"/>
    <cellStyle name="Comma 38 2 2 2 2 2 2 2" xfId="32642" xr:uid="{5AD7F78C-EE29-4735-A85B-A16F5254BFB7}"/>
    <cellStyle name="Comma 38 2 2 2 2 2 3" xfId="21660" xr:uid="{539B94BB-7609-4E7D-9165-10465A9E1746}"/>
    <cellStyle name="Comma 38 2 2 2 2 3" xfId="15924" xr:uid="{02AB042E-745F-4E56-8058-29839F070FBC}"/>
    <cellStyle name="Comma 38 2 2 2 2 3 2" xfId="31253" xr:uid="{7A33B191-0E69-4D05-9EF3-5D982EB5A096}"/>
    <cellStyle name="Comma 38 2 2 2 2 4" xfId="19401" xr:uid="{AAFA675A-CC3F-42EB-8CAD-03BC61A78903}"/>
    <cellStyle name="Comma 38 2 2 2 3" xfId="6318" xr:uid="{33BD822D-033B-490D-94E3-E4A8D2BD391C}"/>
    <cellStyle name="Comma 38 2 2 2 3 2" xfId="17343" xr:uid="{E9A3EEE9-76B6-415B-B6A7-0A752CE2DC26}"/>
    <cellStyle name="Comma 38 2 2 2 3 2 2" xfId="32641" xr:uid="{ECCE0618-C314-4AB0-9515-18FD5F98A023}"/>
    <cellStyle name="Comma 38 2 2 2 3 3" xfId="21659" xr:uid="{4A90E520-E247-42DE-B058-D2BE3E8DBA17}"/>
    <cellStyle name="Comma 38 2 2 2 4" xfId="15923" xr:uid="{13808F32-07B1-4537-9544-90BE8010187B}"/>
    <cellStyle name="Comma 38 2 2 2 4 2" xfId="31252" xr:uid="{90C517E6-283B-476F-B95B-CF44950185F7}"/>
    <cellStyle name="Comma 38 2 2 2 5" xfId="19400" xr:uid="{0B83817E-7017-49AE-9E1F-A9167D57B663}"/>
    <cellStyle name="Comma 38 2 2 3" xfId="2613" xr:uid="{A449BDC7-C94E-4C5F-8160-DB7C6CA7E0AA}"/>
    <cellStyle name="Comma 38 2 2 3 2" xfId="6320" xr:uid="{B9BDFA29-15A7-4D7C-82DC-5B7452EFF818}"/>
    <cellStyle name="Comma 38 2 2 3 2 2" xfId="17345" xr:uid="{6FBEEC4D-B59D-41A7-9E0E-3B96C444EAB9}"/>
    <cellStyle name="Comma 38 2 2 3 2 2 2" xfId="32643" xr:uid="{8D6F9FDA-CAC2-4503-A677-E9A15F89F536}"/>
    <cellStyle name="Comma 38 2 2 3 2 3" xfId="21661" xr:uid="{6EBF5950-938D-4329-B598-EC8BE72D9CAC}"/>
    <cellStyle name="Comma 38 2 2 3 3" xfId="15925" xr:uid="{72C730DD-B594-4BAE-A2B7-6BC59DA2650B}"/>
    <cellStyle name="Comma 38 2 2 3 3 2" xfId="31254" xr:uid="{99AECA13-7618-45DE-8562-C4CB6E30F9D1}"/>
    <cellStyle name="Comma 38 2 2 3 4" xfId="19402" xr:uid="{88E78F01-E4FC-49EC-9ACA-2ADE32430937}"/>
    <cellStyle name="Comma 38 2 2 4" xfId="6317" xr:uid="{3BB07ACB-C176-40E9-A6E0-86697BD5F048}"/>
    <cellStyle name="Comma 38 2 2 4 2" xfId="17342" xr:uid="{53CDFA0C-4400-451E-860B-73C42794F9D6}"/>
    <cellStyle name="Comma 38 2 2 4 2 2" xfId="32640" xr:uid="{CEA85DBD-4D3F-48F0-93FC-D9C39FF87B69}"/>
    <cellStyle name="Comma 38 2 2 4 3" xfId="21658" xr:uid="{97B64A07-8766-4C3C-A42A-241F765E79D7}"/>
    <cellStyle name="Comma 38 2 2 5" xfId="15922" xr:uid="{A887ED03-F169-46A8-AA17-8BF1C4E1F139}"/>
    <cellStyle name="Comma 38 2 2 5 2" xfId="31251" xr:uid="{40831B8E-5668-4538-9B2E-E4767B605743}"/>
    <cellStyle name="Comma 38 2 2 6" xfId="19399" xr:uid="{90A82CAF-9D5E-4939-9904-5A1E59184715}"/>
    <cellStyle name="Comma 38 2 3" xfId="2614" xr:uid="{D8B0C865-8F20-4C77-BF7B-2A0285193194}"/>
    <cellStyle name="Comma 38 2 3 2" xfId="2615" xr:uid="{4E2FE259-F8BA-4D52-956F-A1A71528A1C7}"/>
    <cellStyle name="Comma 38 2 3 2 2" xfId="6322" xr:uid="{D863529A-1A18-4F34-9DA4-68A04E6038DD}"/>
    <cellStyle name="Comma 38 2 3 2 2 2" xfId="17347" xr:uid="{C318F777-1F8B-4C37-BE4D-561CE49D8D45}"/>
    <cellStyle name="Comma 38 2 3 2 2 2 2" xfId="32645" xr:uid="{2546BDA9-2455-4416-98CB-D8CCEB89C61A}"/>
    <cellStyle name="Comma 38 2 3 2 2 3" xfId="21663" xr:uid="{8DD2932F-1D03-42FF-B85E-DD1D7846A6EA}"/>
    <cellStyle name="Comma 38 2 3 2 3" xfId="15927" xr:uid="{2A11884C-0498-4741-8036-08526946FF06}"/>
    <cellStyle name="Comma 38 2 3 2 3 2" xfId="31256" xr:uid="{9AB10C14-166B-47A9-B075-40B7BC0CE3FC}"/>
    <cellStyle name="Comma 38 2 3 2 4" xfId="19404" xr:uid="{6182729C-8518-456A-B6B3-1E23B9512466}"/>
    <cellStyle name="Comma 38 2 3 3" xfId="6321" xr:uid="{6E2AB0B1-3E5C-4387-BCE8-4CFD3D155F6A}"/>
    <cellStyle name="Comma 38 2 3 3 2" xfId="17346" xr:uid="{F6F2EFDB-4151-4FC3-B967-AF2A7E828209}"/>
    <cellStyle name="Comma 38 2 3 3 2 2" xfId="32644" xr:uid="{8B6F6DA8-FEE7-4D03-99A6-263038C7CCF5}"/>
    <cellStyle name="Comma 38 2 3 3 3" xfId="21662" xr:uid="{52FD1D08-C11F-4384-9175-689855076C68}"/>
    <cellStyle name="Comma 38 2 3 4" xfId="15926" xr:uid="{D7DB7F86-50FA-494C-BB10-6FC92B221B67}"/>
    <cellStyle name="Comma 38 2 3 4 2" xfId="31255" xr:uid="{A1FDA9AD-BFED-4B4C-A9C5-7672AD6A0DE6}"/>
    <cellStyle name="Comma 38 2 3 5" xfId="19403" xr:uid="{24CC8346-01CD-4D43-AF85-211A75EA599B}"/>
    <cellStyle name="Comma 38 2 4" xfId="2616" xr:uid="{5A3CE5F8-063C-4616-9C04-273918B9E500}"/>
    <cellStyle name="Comma 38 2 4 2" xfId="6323" xr:uid="{7E6C2DE1-864A-480A-8D60-3420084FCFFA}"/>
    <cellStyle name="Comma 38 2 4 2 2" xfId="17348" xr:uid="{6DBC4957-DC2C-488B-A9B6-0624166BE0AE}"/>
    <cellStyle name="Comma 38 2 4 2 2 2" xfId="32646" xr:uid="{BE72C16C-2C81-4C50-B68F-3CBEDE1FF5EF}"/>
    <cellStyle name="Comma 38 2 4 2 3" xfId="21664" xr:uid="{498BC5F2-27FE-4083-AF73-899ADB008307}"/>
    <cellStyle name="Comma 38 2 4 3" xfId="15928" xr:uid="{42AD154B-E8E9-4347-9F8A-D279EC8CBD54}"/>
    <cellStyle name="Comma 38 2 4 3 2" xfId="31257" xr:uid="{36FC86B0-B16F-435F-B192-0CDA20270DAA}"/>
    <cellStyle name="Comma 38 2 4 4" xfId="19405" xr:uid="{91689FAA-42E6-4348-B91B-3A500CDEB126}"/>
    <cellStyle name="Comma 38 2 5" xfId="6316" xr:uid="{AD756191-8F6E-4147-A560-A9274E77FA73}"/>
    <cellStyle name="Comma 38 2 5 2" xfId="17341" xr:uid="{1328B05F-CD04-4B6D-B252-1D1C2AD3697D}"/>
    <cellStyle name="Comma 38 2 5 2 2" xfId="32639" xr:uid="{ECE78FD7-E135-40D0-8316-7DED476FE98A}"/>
    <cellStyle name="Comma 38 2 5 3" xfId="21657" xr:uid="{DC092510-8375-4EF5-9AB1-48812FDEC305}"/>
    <cellStyle name="Comma 38 2 6" xfId="15921" xr:uid="{BC80214E-382F-4750-8AE3-EB2DD6486D6B}"/>
    <cellStyle name="Comma 38 2 6 2" xfId="31250" xr:uid="{8E83CE82-8458-457A-9E46-13E8AC09493E}"/>
    <cellStyle name="Comma 38 2 7" xfId="19398" xr:uid="{ACA7A54C-0CED-4D8C-B872-7BBDF4D92AE7}"/>
    <cellStyle name="Comma 38 3" xfId="2617" xr:uid="{4799BA88-2F2F-432B-97ED-41D5B7057E29}"/>
    <cellStyle name="Comma 38 3 2" xfId="2618" xr:uid="{52083E70-79EE-4459-9367-45185B29F837}"/>
    <cellStyle name="Comma 38 3 2 2" xfId="2619" xr:uid="{ECAF4C33-6598-4653-99F7-7D6C4572A583}"/>
    <cellStyle name="Comma 38 3 2 2 2" xfId="6326" xr:uid="{98088351-42E8-42A1-BBF7-02DBF2D9AD18}"/>
    <cellStyle name="Comma 38 3 2 2 2 2" xfId="17351" xr:uid="{BE307C22-1F67-43F4-910F-87F04E2C8F17}"/>
    <cellStyle name="Comma 38 3 2 2 2 2 2" xfId="32649" xr:uid="{B85072AC-A47C-437A-AFA0-0E19E1E90FF6}"/>
    <cellStyle name="Comma 38 3 2 2 2 3" xfId="21667" xr:uid="{EF1AA4E6-8BA6-4CEE-BDB9-C1331F9217F8}"/>
    <cellStyle name="Comma 38 3 2 2 3" xfId="15931" xr:uid="{50BA0B5B-CB54-49CD-A23A-A527DA7B930D}"/>
    <cellStyle name="Comma 38 3 2 2 3 2" xfId="31260" xr:uid="{CB788560-63B9-4C5A-91E6-8C1A4601658C}"/>
    <cellStyle name="Comma 38 3 2 2 4" xfId="19408" xr:uid="{DE88B708-5D4C-41E6-8581-676D76958CBC}"/>
    <cellStyle name="Comma 38 3 2 3" xfId="6325" xr:uid="{1E69645C-1FB2-4612-BCF8-4F909E75D6CD}"/>
    <cellStyle name="Comma 38 3 2 3 2" xfId="17350" xr:uid="{90D87611-7A0A-47BD-9A53-9D77A47ADAB5}"/>
    <cellStyle name="Comma 38 3 2 3 2 2" xfId="32648" xr:uid="{40D0E78B-6ACE-4FFE-A351-7CC104364E0B}"/>
    <cellStyle name="Comma 38 3 2 3 3" xfId="21666" xr:uid="{365C74A6-4B7A-4F26-A0E7-CCC8E1367AA9}"/>
    <cellStyle name="Comma 38 3 2 4" xfId="15930" xr:uid="{056A816C-AF60-48E7-8690-C4314F035C7A}"/>
    <cellStyle name="Comma 38 3 2 4 2" xfId="31259" xr:uid="{C2949C1F-11B6-4E82-B0C0-EEFB08366A18}"/>
    <cellStyle name="Comma 38 3 2 5" xfId="19407" xr:uid="{AEE275A1-FFD3-438A-B03D-AC17684E593D}"/>
    <cellStyle name="Comma 38 3 3" xfId="2620" xr:uid="{B4A58742-5703-4D34-A8BE-F6A6F76AABA1}"/>
    <cellStyle name="Comma 38 3 3 2" xfId="6327" xr:uid="{AB0EBC7B-6751-4411-A28E-B0998AF07ECB}"/>
    <cellStyle name="Comma 38 3 3 2 2" xfId="17352" xr:uid="{9D8AF71D-7CF4-4443-BF35-624B3C4CC6CA}"/>
    <cellStyle name="Comma 38 3 3 2 2 2" xfId="32650" xr:uid="{4AA81B74-DBFB-403D-803A-894BBEC3236E}"/>
    <cellStyle name="Comma 38 3 3 2 3" xfId="21668" xr:uid="{BF04C7FA-273C-4E5D-AB0A-317857EB10EE}"/>
    <cellStyle name="Comma 38 3 3 3" xfId="15932" xr:uid="{C2C08818-F348-40AB-83FC-66CDE421FD8B}"/>
    <cellStyle name="Comma 38 3 3 3 2" xfId="31261" xr:uid="{26552BA2-281D-4BB3-898F-72A820BFD4AC}"/>
    <cellStyle name="Comma 38 3 3 4" xfId="19409" xr:uid="{DA3A62D4-B658-436A-B844-9D560EA6A1C1}"/>
    <cellStyle name="Comma 38 3 4" xfId="6324" xr:uid="{4B54BBDE-59D8-4248-82E4-E6E81E9D80AF}"/>
    <cellStyle name="Comma 38 3 4 2" xfId="17349" xr:uid="{29985364-CA21-45A5-9EE5-B2259542E1D0}"/>
    <cellStyle name="Comma 38 3 4 2 2" xfId="32647" xr:uid="{9DC71935-04E2-4704-838F-CC0E7A25825D}"/>
    <cellStyle name="Comma 38 3 4 3" xfId="21665" xr:uid="{1DE9BD4B-58A8-422F-AEB6-283446645FC3}"/>
    <cellStyle name="Comma 38 3 5" xfId="15929" xr:uid="{CE966809-89B8-46EA-80D5-6F048F2A757B}"/>
    <cellStyle name="Comma 38 3 5 2" xfId="31258" xr:uid="{90ABB110-F660-49AB-BB78-85293E0F1B8D}"/>
    <cellStyle name="Comma 38 3 6" xfId="19406" xr:uid="{A8D8E2BB-A45D-4ABB-AE1D-971A8A9B7A65}"/>
    <cellStyle name="Comma 38 4" xfId="2621" xr:uid="{1EA8A29A-296F-473F-B020-BB70A070E627}"/>
    <cellStyle name="Comma 38 4 2" xfId="2622" xr:uid="{CA7BACD2-E9F9-4E70-B828-96A2113CD77B}"/>
    <cellStyle name="Comma 38 4 2 2" xfId="6329" xr:uid="{1C50FB1E-6499-4B88-8FDD-1BCE0F2CAA83}"/>
    <cellStyle name="Comma 38 4 2 2 2" xfId="17354" xr:uid="{D983B49E-4A25-4B19-9CFC-9E6032A4F458}"/>
    <cellStyle name="Comma 38 4 2 2 2 2" xfId="32652" xr:uid="{FBE20892-E20E-4244-947C-3AA1B02696BB}"/>
    <cellStyle name="Comma 38 4 2 2 3" xfId="21670" xr:uid="{74CCF091-8C51-40B1-ABA1-F070968D23A2}"/>
    <cellStyle name="Comma 38 4 2 3" xfId="15934" xr:uid="{28343F1D-C10E-44D7-B195-099252CEE078}"/>
    <cellStyle name="Comma 38 4 2 3 2" xfId="31263" xr:uid="{1848675C-4880-4540-AE91-2593357474F6}"/>
    <cellStyle name="Comma 38 4 2 4" xfId="19411" xr:uid="{CF4FAE9F-BD2F-437B-B06F-DDEA93072E91}"/>
    <cellStyle name="Comma 38 4 3" xfId="2623" xr:uid="{017E3335-CEDC-480F-BCBF-283B0D4E87B2}"/>
    <cellStyle name="Comma 38 4 3 2" xfId="2624" xr:uid="{F8544B95-067B-429F-897C-2477460EB7BD}"/>
    <cellStyle name="Comma 38 4 3 2 2" xfId="6331" xr:uid="{10383EAE-4D2B-464C-A0AE-428F7A72DDF6}"/>
    <cellStyle name="Comma 38 4 3 2 2 2" xfId="17356" xr:uid="{7D85150F-5208-4CD6-A9BE-B66016CD3084}"/>
    <cellStyle name="Comma 38 4 3 2 2 2 2" xfId="32654" xr:uid="{D0B3E060-25FF-4126-9166-58388F684B4A}"/>
    <cellStyle name="Comma 38 4 3 2 2 3" xfId="21672" xr:uid="{610CA245-A5F4-42C0-91DD-56329DED38A6}"/>
    <cellStyle name="Comma 38 4 3 2 3" xfId="15936" xr:uid="{49BEC940-43F2-4BEE-9206-3D4878ABFA29}"/>
    <cellStyle name="Comma 38 4 3 2 3 2" xfId="31265" xr:uid="{B4BE8673-1D99-4EDD-9025-4E3E1A11197C}"/>
    <cellStyle name="Comma 38 4 3 2 4" xfId="19413" xr:uid="{3F886D85-E496-4FDD-9FE0-224873428F29}"/>
    <cellStyle name="Comma 38 4 3 3" xfId="6330" xr:uid="{69AC7CC4-C6B6-4165-8DAB-41E973305FFE}"/>
    <cellStyle name="Comma 38 4 3 3 2" xfId="17355" xr:uid="{78652334-8E59-437C-89A5-3BF7E595C5C3}"/>
    <cellStyle name="Comma 38 4 3 3 2 2" xfId="32653" xr:uid="{2E13FB0F-D182-4486-B968-F73BF6A8A64A}"/>
    <cellStyle name="Comma 38 4 3 3 3" xfId="21671" xr:uid="{4D20C953-A67D-43F4-A52F-5F0B526F0ECC}"/>
    <cellStyle name="Comma 38 4 3 4" xfId="15935" xr:uid="{E4145175-8FB9-42DB-B783-95A9887908FA}"/>
    <cellStyle name="Comma 38 4 3 4 2" xfId="31264" xr:uid="{0BAE80C1-5682-471A-8407-76939002E8C2}"/>
    <cellStyle name="Comma 38 4 3 5" xfId="19412" xr:uid="{66B16C03-DF38-47E2-90FE-4B43A7C5FED2}"/>
    <cellStyle name="Comma 38 4 4" xfId="6328" xr:uid="{338C3D4B-DA9C-47C7-B755-AF01F1A67FEC}"/>
    <cellStyle name="Comma 38 4 4 2" xfId="17353" xr:uid="{C9211AEF-68AD-4647-A387-8E875D8C8A6F}"/>
    <cellStyle name="Comma 38 4 4 2 2" xfId="32651" xr:uid="{5D21D1C7-0894-445E-8C00-335557B70C1E}"/>
    <cellStyle name="Comma 38 4 4 3" xfId="21669" xr:uid="{36DC8F00-DB5D-4403-8F78-FA46CAADC2E7}"/>
    <cellStyle name="Comma 38 4 5" xfId="15933" xr:uid="{34319D2C-9F18-424B-AB6E-ABDF2308086A}"/>
    <cellStyle name="Comma 38 4 5 2" xfId="31262" xr:uid="{1497575D-C49E-4F7B-A3BF-412860D91B11}"/>
    <cellStyle name="Comma 38 4 6" xfId="19410" xr:uid="{380346C7-3BB3-4289-A0E9-35CB8608AB2C}"/>
    <cellStyle name="Comma 38 5" xfId="2625" xr:uid="{D5482845-3A96-4511-A386-39DACFA7BF6F}"/>
    <cellStyle name="Comma 38 5 2" xfId="6332" xr:uid="{1DF38898-CDD0-4684-992C-1563F9C40069}"/>
    <cellStyle name="Comma 38 5 2 2" xfId="17357" xr:uid="{9C30236D-E906-4252-8595-27BFEA4109E9}"/>
    <cellStyle name="Comma 38 5 2 2 2" xfId="32655" xr:uid="{40092082-5DB8-4116-A30C-B158406B7478}"/>
    <cellStyle name="Comma 38 5 2 3" xfId="21673" xr:uid="{09DDE2C4-FE95-449E-A09A-3B50738A50E0}"/>
    <cellStyle name="Comma 38 5 3" xfId="15937" xr:uid="{AD7609A6-AAA8-4D3A-8360-D9A3C2B1A927}"/>
    <cellStyle name="Comma 38 5 3 2" xfId="31266" xr:uid="{87C3A20C-16C1-4DBD-955D-159062812496}"/>
    <cellStyle name="Comma 38 5 4" xfId="19414" xr:uid="{E8BA1DA4-A463-4260-A699-5648DEC25B0A}"/>
    <cellStyle name="Comma 38 6" xfId="2626" xr:uid="{A2EF7276-0B44-426E-AEA4-11657FCB0B8D}"/>
    <cellStyle name="Comma 38 6 2" xfId="6333" xr:uid="{57250A85-9F3B-454F-87B5-4D80C6056289}"/>
    <cellStyle name="Comma 38 6 2 2" xfId="17358" xr:uid="{2E277586-EB28-4D0B-960A-E6798B9F0611}"/>
    <cellStyle name="Comma 38 6 2 2 2" xfId="32656" xr:uid="{46D899A8-E316-4ABC-A5A7-732B6AB8D064}"/>
    <cellStyle name="Comma 38 6 2 3" xfId="21674" xr:uid="{7A056380-266E-4E84-925B-4AF97562843B}"/>
    <cellStyle name="Comma 38 6 3" xfId="15938" xr:uid="{F34CE38D-B951-440D-944D-4B5518B89DAA}"/>
    <cellStyle name="Comma 38 6 3 2" xfId="31267" xr:uid="{AFB0B330-B6C0-4972-8139-94B4612B4DE2}"/>
    <cellStyle name="Comma 38 6 4" xfId="19415" xr:uid="{F962B50A-625F-4DF0-BA9B-A0C2453CC75D}"/>
    <cellStyle name="Comma 38 7" xfId="2627" xr:uid="{7BBA09B5-AE38-4D12-A0A3-D15ED12CDA47}"/>
    <cellStyle name="Comma 38 7 2" xfId="6334" xr:uid="{91FB5CBD-52BC-4767-86B5-FB6AD06135A8}"/>
    <cellStyle name="Comma 38 7 2 2" xfId="17359" xr:uid="{97B08F2A-EEB6-4C2C-BBC7-C93B9C7E7E44}"/>
    <cellStyle name="Comma 38 7 2 2 2" xfId="32657" xr:uid="{7ED0664F-7912-488A-BAA5-767658951557}"/>
    <cellStyle name="Comma 38 7 2 3" xfId="21675" xr:uid="{9BC30A33-C992-4DF0-9DB6-51BD5C43C471}"/>
    <cellStyle name="Comma 38 7 3" xfId="15939" xr:uid="{EACAB725-C41F-4FB6-8FBE-A23ACCB5D4A7}"/>
    <cellStyle name="Comma 38 7 3 2" xfId="31268" xr:uid="{4E5969CD-140E-4793-B8B9-35A19247E73A}"/>
    <cellStyle name="Comma 38 7 4" xfId="19416" xr:uid="{8FAAA7C1-0C13-43D1-A0D8-EBC972B9F3E7}"/>
    <cellStyle name="Comma 38 8" xfId="6315" xr:uid="{259C44E5-F5D6-4E2F-B2A4-30EC29FABE33}"/>
    <cellStyle name="Comma 38 8 2" xfId="17340" xr:uid="{37146750-A5DD-454D-A8CF-3AD6532301AA}"/>
    <cellStyle name="Comma 38 8 2 2" xfId="32638" xr:uid="{CCF61408-CC00-4335-8E55-315A6E31EA70}"/>
    <cellStyle name="Comma 38 8 3" xfId="21656" xr:uid="{7FDC7548-53C9-4C71-8CD3-3D95C13BEEFA}"/>
    <cellStyle name="Comma 38 9" xfId="15920" xr:uid="{B36BAD74-59DD-487C-BF2E-6AC09CA829FA}"/>
    <cellStyle name="Comma 38 9 2" xfId="31249" xr:uid="{898A0F1E-C6F7-481A-86FD-86ED1C188519}"/>
    <cellStyle name="Comma 39" xfId="44" xr:uid="{37F00DAF-03D8-4DBF-9CF4-B57D4D38498A}"/>
    <cellStyle name="Comma 39 2" xfId="2629" xr:uid="{1776A7AC-12E9-46EB-A3A7-84DDE29B16C6}"/>
    <cellStyle name="Comma 39 2 2" xfId="2630" xr:uid="{2806C25A-2F06-423C-9166-2BE022DD3686}"/>
    <cellStyle name="Comma 39 2 2 2" xfId="2631" xr:uid="{F372A1E4-7BD3-4045-8B0B-12C597B4766F}"/>
    <cellStyle name="Comma 39 2 2 2 2" xfId="2632" xr:uid="{78EA7C99-07E3-4F3A-8235-380F4D589C2C}"/>
    <cellStyle name="Comma 39 2 2 2 2 2" xfId="6339" xr:uid="{55F7D9FF-E248-4C8F-A17F-7933E6E089D0}"/>
    <cellStyle name="Comma 39 2 2 2 2 2 2" xfId="17362" xr:uid="{57F7918D-F4BB-493E-9D13-48F2B75B652C}"/>
    <cellStyle name="Comma 39 2 2 2 2 2 2 2" xfId="32660" xr:uid="{B64AFB64-4AFE-4D9F-9640-FD0AEFD188D5}"/>
    <cellStyle name="Comma 39 2 2 2 2 2 3" xfId="21680" xr:uid="{48323875-967A-4C0D-AC2D-FD50B001E3D5}"/>
    <cellStyle name="Comma 39 2 2 2 2 3" xfId="15942" xr:uid="{AC8254A6-B134-4248-B6FE-7A7C1E6C3934}"/>
    <cellStyle name="Comma 39 2 2 2 2 3 2" xfId="31271" xr:uid="{5BDD2162-A227-408B-BA11-66D0D131B74C}"/>
    <cellStyle name="Comma 39 2 2 2 2 4" xfId="19419" xr:uid="{9A0E496B-E858-4A37-96F1-013465295434}"/>
    <cellStyle name="Comma 39 2 2 2 3" xfId="6338" xr:uid="{9243403A-5E16-4AD0-8937-B3E921AA8328}"/>
    <cellStyle name="Comma 39 2 2 2 3 2" xfId="17361" xr:uid="{88D3D679-C134-4C1C-8FCF-07333A76A767}"/>
    <cellStyle name="Comma 39 2 2 2 3 2 2" xfId="32659" xr:uid="{A2684991-6651-4EEC-89D5-8B678031723A}"/>
    <cellStyle name="Comma 39 2 2 2 3 3" xfId="21679" xr:uid="{2DF3B3AF-1CAA-4085-9F35-CA3FB882EFBA}"/>
    <cellStyle name="Comma 39 2 2 2 4" xfId="15941" xr:uid="{6CDA55AA-D571-4C52-BB22-1CB049C4635A}"/>
    <cellStyle name="Comma 39 2 2 2 4 2" xfId="31270" xr:uid="{90643947-946F-4887-B602-87B284B8248A}"/>
    <cellStyle name="Comma 39 2 2 2 5" xfId="19418" xr:uid="{4F978C43-02C5-4A79-8961-D990B4AF9177}"/>
    <cellStyle name="Comma 39 2 2 3" xfId="2633" xr:uid="{42EAD3F4-2609-4CB3-A957-2676FF670E5D}"/>
    <cellStyle name="Comma 39 2 2 3 2" xfId="6340" xr:uid="{D3793D2C-4590-481E-8220-86DD981D8125}"/>
    <cellStyle name="Comma 39 2 2 3 2 2" xfId="17363" xr:uid="{AF70CA02-9FA3-49E6-AC8F-0087BFDAF77C}"/>
    <cellStyle name="Comma 39 2 2 3 2 2 2" xfId="32661" xr:uid="{53D2F46D-4F0A-4B67-88A9-52EEE8DBB820}"/>
    <cellStyle name="Comma 39 2 2 3 2 3" xfId="21681" xr:uid="{5E432847-6F35-4EC0-8374-347CF5C41C75}"/>
    <cellStyle name="Comma 39 2 2 3 3" xfId="15943" xr:uid="{BC8C8047-7C7B-4F11-BD7F-B2A0D527443C}"/>
    <cellStyle name="Comma 39 2 2 3 3 2" xfId="31272" xr:uid="{9D220697-763F-4CBC-A225-82D9C4F29692}"/>
    <cellStyle name="Comma 39 2 2 3 4" xfId="19420" xr:uid="{32D86DFA-D387-483A-839F-C6D9CDE3D215}"/>
    <cellStyle name="Comma 39 2 2 4" xfId="6337" xr:uid="{E4250A0C-6A12-47C0-A20A-7092DD2EA933}"/>
    <cellStyle name="Comma 39 2 2 4 2" xfId="17360" xr:uid="{C22D67FF-2C0F-4C36-9A50-329ABD9C7A4A}"/>
    <cellStyle name="Comma 39 2 2 4 2 2" xfId="32658" xr:uid="{87D7D40E-107D-451C-B7FE-9C1FD11D2A7A}"/>
    <cellStyle name="Comma 39 2 2 4 3" xfId="21678" xr:uid="{5FF9A49B-3600-49B9-B8B5-B87CD6839F9C}"/>
    <cellStyle name="Comma 39 2 2 5" xfId="15940" xr:uid="{F25DC3FB-8101-4C89-B0CB-88CA07DD1A92}"/>
    <cellStyle name="Comma 39 2 2 5 2" xfId="31269" xr:uid="{A964CABC-4C4E-4E17-94A4-EBDC7989A000}"/>
    <cellStyle name="Comma 39 2 2 6" xfId="19417" xr:uid="{3A87502B-349B-4F48-9E22-E4A4F723CC86}"/>
    <cellStyle name="Comma 39 2 3" xfId="2634" xr:uid="{44504503-E4A4-420F-8A24-04F94F4884FD}"/>
    <cellStyle name="Comma 39 2 3 2" xfId="2635" xr:uid="{B23A7CCF-FB35-42D2-99EA-711801363287}"/>
    <cellStyle name="Comma 39 2 3 2 2" xfId="6342" xr:uid="{75A5E3D3-815F-4CE3-AD45-1AB0B89E10BC}"/>
    <cellStyle name="Comma 39 2 3 2 2 2" xfId="17365" xr:uid="{0FACA675-0A0B-4258-A6FB-AEEBB534F464}"/>
    <cellStyle name="Comma 39 2 3 2 2 2 2" xfId="32663" xr:uid="{BDED04A0-FEC7-406B-A0EC-9FD09FEF8E6A}"/>
    <cellStyle name="Comma 39 2 3 2 2 3" xfId="21683" xr:uid="{B130EFCE-4127-4C1D-AE52-5D3B5A563FA7}"/>
    <cellStyle name="Comma 39 2 3 2 3" xfId="15945" xr:uid="{6AAE9D6E-CDE0-46C8-90B4-BDA0945251F4}"/>
    <cellStyle name="Comma 39 2 3 2 3 2" xfId="31274" xr:uid="{6011EDD4-77CF-4418-93DF-5B4E56A96F1B}"/>
    <cellStyle name="Comma 39 2 3 2 4" xfId="19422" xr:uid="{B900A9DD-83C0-449B-AEAB-BAEC8556E42F}"/>
    <cellStyle name="Comma 39 2 3 3" xfId="6341" xr:uid="{F8735DD3-96FA-4CC8-9CCF-6737F880798A}"/>
    <cellStyle name="Comma 39 2 3 3 2" xfId="17364" xr:uid="{859BB741-0E2B-4B8F-84BD-2ECC2994AD32}"/>
    <cellStyle name="Comma 39 2 3 3 2 2" xfId="32662" xr:uid="{125367EA-05F2-42B6-B8C7-45328B429BBC}"/>
    <cellStyle name="Comma 39 2 3 3 3" xfId="21682" xr:uid="{EC169086-69B7-4266-9A1B-73CAFB9F5D0E}"/>
    <cellStyle name="Comma 39 2 3 4" xfId="15944" xr:uid="{F7D23390-1FCA-415E-A684-15CCE5335430}"/>
    <cellStyle name="Comma 39 2 3 4 2" xfId="31273" xr:uid="{042733E1-3907-4784-9637-0100A224DE16}"/>
    <cellStyle name="Comma 39 2 3 5" xfId="19421" xr:uid="{7B1BCCF7-63E1-400E-845D-DAC1A5E4C2FE}"/>
    <cellStyle name="Comma 39 2 4" xfId="2636" xr:uid="{57F4D5E1-6E72-4327-A459-4AB54F884A50}"/>
    <cellStyle name="Comma 39 2 4 2" xfId="6343" xr:uid="{04E1349A-CEFE-4E40-9777-701A238D18E7}"/>
    <cellStyle name="Comma 39 2 4 2 2" xfId="17366" xr:uid="{921DFD31-B1C3-4569-B264-73816F8F08FF}"/>
    <cellStyle name="Comma 39 2 4 2 2 2" xfId="32664" xr:uid="{17989EFE-2756-4260-91AB-9386F79FBE1F}"/>
    <cellStyle name="Comma 39 2 4 2 3" xfId="21684" xr:uid="{8E70FC58-FBEC-49B2-B3E8-1E690A94E8C7}"/>
    <cellStyle name="Comma 39 2 4 3" xfId="15946" xr:uid="{E7330FDB-8654-4946-9822-B84D6A53F724}"/>
    <cellStyle name="Comma 39 2 4 3 2" xfId="31275" xr:uid="{4DE3658A-5149-4740-97F5-D943A1835122}"/>
    <cellStyle name="Comma 39 2 4 4" xfId="19423" xr:uid="{0AEC3729-AA22-4A7C-BD09-174B9FE153ED}"/>
    <cellStyle name="Comma 39 2 5" xfId="2637" xr:uid="{C5F3DDB2-E33F-452B-A62F-3F7D89C49D48}"/>
    <cellStyle name="Comma 39 2 5 2" xfId="6344" xr:uid="{1CBC1670-01A4-4CC0-BF27-EE00A48BF347}"/>
    <cellStyle name="Comma 39 2 5 2 2" xfId="17367" xr:uid="{3684C31E-A6C3-4AB4-84EC-6372881D89FA}"/>
    <cellStyle name="Comma 39 2 5 2 2 2" xfId="32665" xr:uid="{E6EC6BF1-6AA2-4AEB-8370-BF59B01DB792}"/>
    <cellStyle name="Comma 39 2 5 2 3" xfId="21685" xr:uid="{9FB3D8F7-D0F7-4C65-9585-8F45E63566FF}"/>
    <cellStyle name="Comma 39 2 5 3" xfId="15947" xr:uid="{CE842F20-F360-4604-80B8-D9457688DC02}"/>
    <cellStyle name="Comma 39 2 5 3 2" xfId="31276" xr:uid="{10E68410-6438-4791-9FCA-72D6BFDDCA00}"/>
    <cellStyle name="Comma 39 2 5 4" xfId="19424" xr:uid="{341D29E0-BA41-41A5-969E-D75F61DA6D86}"/>
    <cellStyle name="Comma 39 3" xfId="2638" xr:uid="{A85C64E2-1AB5-4CF6-BA9E-3360F451E7B4}"/>
    <cellStyle name="Comma 39 3 2" xfId="2639" xr:uid="{493568DE-ADE3-46CE-ADC0-32E71D60CCF6}"/>
    <cellStyle name="Comma 39 3 2 2" xfId="2640" xr:uid="{920F110C-EB58-4D85-B48A-BA08EF8AFE81}"/>
    <cellStyle name="Comma 39 3 2 2 2" xfId="6347" xr:uid="{0D3ECEBF-8E9C-4B97-A7D6-358BD1F8AF35}"/>
    <cellStyle name="Comma 39 3 2 2 2 2" xfId="17370" xr:uid="{A6129252-4913-41D2-8080-014C05E106A2}"/>
    <cellStyle name="Comma 39 3 2 2 2 2 2" xfId="32668" xr:uid="{01CA86CF-9E6E-47F7-A61F-D064DF9CEF16}"/>
    <cellStyle name="Comma 39 3 2 2 2 3" xfId="21688" xr:uid="{51152E16-A4A9-4DF3-8940-A137282CA2A9}"/>
    <cellStyle name="Comma 39 3 2 2 3" xfId="15950" xr:uid="{D5E77392-0225-4645-8E56-81328F27D2CB}"/>
    <cellStyle name="Comma 39 3 2 2 3 2" xfId="31279" xr:uid="{529229BB-9884-4EBE-92C9-9B72A9456E09}"/>
    <cellStyle name="Comma 39 3 2 2 4" xfId="19427" xr:uid="{1F4E0F4B-CD3A-4E4D-8F8C-B07DF86B5F83}"/>
    <cellStyle name="Comma 39 3 2 3" xfId="6346" xr:uid="{BAD10D4F-9D31-4D68-BCD1-94C9CE525FBF}"/>
    <cellStyle name="Comma 39 3 2 3 2" xfId="17369" xr:uid="{B7FA38C2-3F77-4B41-A188-F08116EC1811}"/>
    <cellStyle name="Comma 39 3 2 3 2 2" xfId="32667" xr:uid="{84197E37-2DC1-4A05-B239-B1FB04530930}"/>
    <cellStyle name="Comma 39 3 2 3 3" xfId="21687" xr:uid="{83D9A3B2-3B03-4AF2-AF07-DF1C934EEFE1}"/>
    <cellStyle name="Comma 39 3 2 4" xfId="15949" xr:uid="{621FAA73-ADCF-4669-8F41-04B2FFE4E1E4}"/>
    <cellStyle name="Comma 39 3 2 4 2" xfId="31278" xr:uid="{D60F5215-5624-41B6-92A4-D4D63FD5B6B6}"/>
    <cellStyle name="Comma 39 3 2 5" xfId="19426" xr:uid="{47213AB8-D66A-4ACA-AE0B-5B71571DBC3A}"/>
    <cellStyle name="Comma 39 3 3" xfId="2641" xr:uid="{E12C71A2-8E33-4666-9B0C-70B740DA2454}"/>
    <cellStyle name="Comma 39 3 3 2" xfId="6348" xr:uid="{5A0815DF-3DC8-42FD-9605-98B0A26D23C1}"/>
    <cellStyle name="Comma 39 3 3 2 2" xfId="17371" xr:uid="{67CC6153-34BB-482B-B9A1-21DC881BD5B5}"/>
    <cellStyle name="Comma 39 3 3 2 2 2" xfId="32669" xr:uid="{520028F3-08F4-4864-BA80-01DF12D9A8BC}"/>
    <cellStyle name="Comma 39 3 3 2 3" xfId="21689" xr:uid="{948B3865-05AD-4704-B7FB-646E19706097}"/>
    <cellStyle name="Comma 39 3 3 3" xfId="15951" xr:uid="{4F28FE6D-2B75-4CDE-BDCD-054700E8ED99}"/>
    <cellStyle name="Comma 39 3 3 3 2" xfId="31280" xr:uid="{7CEE6955-81D3-4153-ACBC-7EBDA47EC761}"/>
    <cellStyle name="Comma 39 3 3 4" xfId="19428" xr:uid="{22391587-FD97-4E14-9F87-C78B46FCC8A8}"/>
    <cellStyle name="Comma 39 3 4" xfId="6345" xr:uid="{3292B685-EC8B-46FE-A7CF-A99376445E36}"/>
    <cellStyle name="Comma 39 3 4 2" xfId="17368" xr:uid="{10E41990-9994-4E11-AE16-ED8F464ADAD1}"/>
    <cellStyle name="Comma 39 3 4 2 2" xfId="32666" xr:uid="{27B72975-4A01-41A3-A4C5-20AFF6F98B0D}"/>
    <cellStyle name="Comma 39 3 4 3" xfId="21686" xr:uid="{9C527F38-F753-4654-A6E0-D6729B4E6EA0}"/>
    <cellStyle name="Comma 39 3 5" xfId="15948" xr:uid="{A37FFC87-413D-4E71-927E-98CF0AB51346}"/>
    <cellStyle name="Comma 39 3 5 2" xfId="31277" xr:uid="{35A68A76-D282-4DE7-9888-22B3AB90A11A}"/>
    <cellStyle name="Comma 39 3 6" xfId="19425" xr:uid="{855C8C8D-0E3C-4BD2-B16A-E3717E365E97}"/>
    <cellStyle name="Comma 39 4" xfId="2642" xr:uid="{C834F1D5-1F0A-4D29-8592-638E2350F605}"/>
    <cellStyle name="Comma 39 4 2" xfId="2643" xr:uid="{0F544882-9171-4294-859C-E54BE5B58731}"/>
    <cellStyle name="Comma 39 4 2 2" xfId="6350" xr:uid="{EEC70BBD-DD88-4E4C-B7EA-99C89AEFB30F}"/>
    <cellStyle name="Comma 39 4 2 2 2" xfId="17373" xr:uid="{BEEDAC84-568B-4475-8038-71942F25301D}"/>
    <cellStyle name="Comma 39 4 2 2 2 2" xfId="32671" xr:uid="{9E818751-6B83-4F0B-AB9A-0FB5AE603B8D}"/>
    <cellStyle name="Comma 39 4 2 2 3" xfId="21691" xr:uid="{07443BB1-7BEA-4E1B-885A-A872C78B3244}"/>
    <cellStyle name="Comma 39 4 2 3" xfId="15953" xr:uid="{3CDEBFED-8BF5-4287-A05A-85988CFE0ABC}"/>
    <cellStyle name="Comma 39 4 2 3 2" xfId="31282" xr:uid="{46F97BD4-725E-4398-97A8-6F9142212AA0}"/>
    <cellStyle name="Comma 39 4 2 4" xfId="19430" xr:uid="{D94824F8-0663-464F-8DDA-2D84439D792D}"/>
    <cellStyle name="Comma 39 4 3" xfId="2644" xr:uid="{CC139227-C32D-4BFB-A5AC-FDE369E58F77}"/>
    <cellStyle name="Comma 39 4 3 2" xfId="6351" xr:uid="{B24BDB0B-A478-432C-BCF4-38546848E04A}"/>
    <cellStyle name="Comma 39 4 3 2 2" xfId="17374" xr:uid="{1636EB3E-5D81-4DF9-BEB7-A8B5F9E9C729}"/>
    <cellStyle name="Comma 39 4 3 2 2 2" xfId="32672" xr:uid="{0900956E-D792-4C81-9F33-0E7CFC884362}"/>
    <cellStyle name="Comma 39 4 3 2 3" xfId="21692" xr:uid="{46AA6E87-A85A-4F75-8CB6-FD98D2C06DF9}"/>
    <cellStyle name="Comma 39 4 3 3" xfId="15954" xr:uid="{27FD4011-8EBF-48CB-88EB-F294C06DED48}"/>
    <cellStyle name="Comma 39 4 3 3 2" xfId="31283" xr:uid="{AA774E47-CFB9-4132-ABB3-2A71898C338B}"/>
    <cellStyle name="Comma 39 4 3 4" xfId="19431" xr:uid="{49F81BDB-3023-4BB2-8224-88B0C6C44475}"/>
    <cellStyle name="Comma 39 4 4" xfId="6349" xr:uid="{40B49D6B-C67C-4734-8B03-8C1F62820A9C}"/>
    <cellStyle name="Comma 39 4 4 2" xfId="17372" xr:uid="{F4C1F29C-295E-4272-88D9-309FB1B9ACFE}"/>
    <cellStyle name="Comma 39 4 4 2 2" xfId="32670" xr:uid="{0E1CF28D-2187-4CCF-AFEA-09D83B6EFED9}"/>
    <cellStyle name="Comma 39 4 4 3" xfId="21690" xr:uid="{FA1F4753-5D9E-417B-8EC9-1B78AB7C6AF9}"/>
    <cellStyle name="Comma 39 4 5" xfId="15952" xr:uid="{D8A0DFB9-530B-4982-922E-07281F8C697D}"/>
    <cellStyle name="Comma 39 4 5 2" xfId="31281" xr:uid="{AF2C32C1-6F67-4C38-9E5F-A600C863CABB}"/>
    <cellStyle name="Comma 39 4 6" xfId="19429" xr:uid="{B8D755AB-599A-4A29-822D-AE102304F344}"/>
    <cellStyle name="Comma 39 5" xfId="2645" xr:uid="{2770E8B6-D4F0-44FE-9C19-58E90EB20731}"/>
    <cellStyle name="Comma 39 5 2" xfId="6352" xr:uid="{D95810BA-D9F0-4768-9779-6DB3FB761C17}"/>
    <cellStyle name="Comma 39 5 2 2" xfId="17375" xr:uid="{546FA826-7585-44BF-B6D5-68BB02877301}"/>
    <cellStyle name="Comma 39 5 2 2 2" xfId="32673" xr:uid="{A3F23E5E-AB05-4B08-ADF1-8107EF38375D}"/>
    <cellStyle name="Comma 39 5 2 3" xfId="21693" xr:uid="{49E8DEED-5218-44F6-9849-04D4102D6A9D}"/>
    <cellStyle name="Comma 39 5 3" xfId="15955" xr:uid="{BD5CD5A6-2353-43A7-AE41-997BFDE04D0B}"/>
    <cellStyle name="Comma 39 5 3 2" xfId="31284" xr:uid="{3B2CE628-D305-4C94-ABF3-DC3D975DED7F}"/>
    <cellStyle name="Comma 39 5 4" xfId="19432" xr:uid="{5228A6E9-173D-4990-A718-4090D3E97182}"/>
    <cellStyle name="Comma 39 6" xfId="2646" xr:uid="{4600A6B2-6C1B-40F2-B773-E01587B49786}"/>
    <cellStyle name="Comma 39 7" xfId="2628" xr:uid="{CC23AE44-89DA-4549-A2E2-FD237A29D6C3}"/>
    <cellStyle name="Comma 4" xfId="7" xr:uid="{14834FD8-9C71-458D-B762-1F84FC936B0C}"/>
    <cellStyle name="Comma 4 10" xfId="1696" xr:uid="{269D058F-B921-413B-8A16-731CD8AC3F66}"/>
    <cellStyle name="Comma 4 10 2" xfId="4864" xr:uid="{E802C050-FEF8-4A8A-9130-92DC3F05BFE8}"/>
    <cellStyle name="Comma 4 10 2 2" xfId="7704" xr:uid="{87459AFF-794E-4FCA-9EC0-2D14A3E0941F}"/>
    <cellStyle name="Comma 4 10 2 2 2" xfId="18055" xr:uid="{E8D963DD-6666-4917-BD02-D91C773E12C5}"/>
    <cellStyle name="Comma 4 10 2 2 2 2" xfId="33353" xr:uid="{37E6217F-2B71-4A7A-B24F-9975AFEA4309}"/>
    <cellStyle name="Comma 4 10 2 2 3" xfId="23044" xr:uid="{5359F3BC-E39F-4E46-9653-6E5A1BDA4E38}"/>
    <cellStyle name="Comma 4 10 2 3" xfId="16840" xr:uid="{A5C80D8E-A874-4384-B38F-20C0EF709BAF}"/>
    <cellStyle name="Comma 4 10 2 3 2" xfId="32142" xr:uid="{8518FED8-4B3C-420D-88A6-9F674BC87D3A}"/>
    <cellStyle name="Comma 4 10 2 4" xfId="20225" xr:uid="{1EE5FB7A-E381-4749-9C76-9F6063E6B334}"/>
    <cellStyle name="Comma 4 10 3" xfId="5886" xr:uid="{FEF3F7E8-8484-459D-9027-270F8A529F12}"/>
    <cellStyle name="Comma 4 10 3 2" xfId="21229" xr:uid="{7AB1F62E-0F20-4B11-92AC-481B93A14EE5}"/>
    <cellStyle name="Comma 4 10 4" xfId="19151" xr:uid="{C227A6B7-CA92-457D-87AF-A6E3114C59D4}"/>
    <cellStyle name="Comma 4 11" xfId="52" xr:uid="{03000B41-6F60-401E-99B6-E95EE88123A1}"/>
    <cellStyle name="Comma 4 11 2" xfId="4875" xr:uid="{08DDD57B-0A71-4A60-B147-4BC390B8A644}"/>
    <cellStyle name="Comma 4 11 2 2" xfId="7715" xr:uid="{E371FB3B-E784-4B3B-B00C-BE1E46AC43D3}"/>
    <cellStyle name="Comma 4 11 2 2 2" xfId="18065" xr:uid="{225AE80A-C417-4E28-A32C-47DB7748001F}"/>
    <cellStyle name="Comma 4 11 2 2 2 2" xfId="33363" xr:uid="{12D1E6EB-1B35-4F18-A1BC-FD855FEB11CF}"/>
    <cellStyle name="Comma 4 11 2 2 3" xfId="23055" xr:uid="{62C73AC3-C81F-491D-BB76-2287D8668FAD}"/>
    <cellStyle name="Comma 4 11 2 3" xfId="16850" xr:uid="{AB951B27-ECBF-4723-8326-4451B42266C2}"/>
    <cellStyle name="Comma 4 11 2 3 2" xfId="32152" xr:uid="{85FF90B0-B8AF-4171-8E68-86290B501A62}"/>
    <cellStyle name="Comma 4 11 2 4" xfId="20235" xr:uid="{6935C85B-1A3E-4393-B151-436B8C659C0B}"/>
    <cellStyle name="Comma 4 11 3" xfId="5140" xr:uid="{746DCB38-A803-4DA1-A3E7-B3D0D5C32F16}"/>
    <cellStyle name="Comma 4 11 3 2" xfId="7975" xr:uid="{E97DE4ED-B7B5-4E83-B870-8DC668FBD412}"/>
    <cellStyle name="Comma 4 11 3 2 2" xfId="23315" xr:uid="{28AD1B93-5B36-4409-9E14-AAE2158F5B0E}"/>
    <cellStyle name="Comma 4 11 3 3" xfId="17111" xr:uid="{92D53359-5384-4289-AD39-61F86CEE0ECF}"/>
    <cellStyle name="Comma 4 11 3 3 2" xfId="32409" xr:uid="{2FB77447-E390-4C31-BA1E-F3BFF41EDE6C}"/>
    <cellStyle name="Comma 4 11 3 4" xfId="20494" xr:uid="{120CAD73-B9D2-4E4C-BB30-6819D46EA62D}"/>
    <cellStyle name="Comma 4 11 4" xfId="5903" xr:uid="{34DB67E1-50F3-4CEA-A19C-AF025315934D}"/>
    <cellStyle name="Comma 4 11 4 2" xfId="21245" xr:uid="{BF3E9C99-C476-4B95-A401-D1BF8A885BF9}"/>
    <cellStyle name="Comma 4 11 5" xfId="15685" xr:uid="{EFF6E52E-9E84-4786-B9B0-32AC185F22D1}"/>
    <cellStyle name="Comma 4 11 5 2" xfId="31014" xr:uid="{F33285F4-DEA2-43DF-B77C-070C7C7443E1}"/>
    <cellStyle name="Comma 4 11 6" xfId="19161" xr:uid="{1DFEC4FF-8077-47A0-9388-923227CFEEC4}"/>
    <cellStyle name="Comma 4 11 7" xfId="1715" xr:uid="{97473E90-C654-4FD0-8500-580C5FC865ED}"/>
    <cellStyle name="Comma 4 12" xfId="2647" xr:uid="{8450DD39-38F5-4B58-B328-FFEBEAE6E3E5}"/>
    <cellStyle name="Comma 4 12 2" xfId="6354" xr:uid="{865B8995-AC0A-426F-8EC1-8E70860430DE}"/>
    <cellStyle name="Comma 4 12 2 2" xfId="17376" xr:uid="{2DC664B8-B8AC-4214-A56F-27B4DB88248F}"/>
    <cellStyle name="Comma 4 12 2 2 2" xfId="32674" xr:uid="{B0AA2F3A-5F97-433A-A85C-6D07F1737E45}"/>
    <cellStyle name="Comma 4 12 2 3" xfId="21695" xr:uid="{E738E1F5-D9E4-46A0-97E6-844CDD38C51C}"/>
    <cellStyle name="Comma 4 12 3" xfId="15956" xr:uid="{A49CC1B0-596A-4B2E-ABED-2F56383CD7CE}"/>
    <cellStyle name="Comma 4 12 3 2" xfId="31285" xr:uid="{919D7234-E51C-492F-9309-250D41B73E3B}"/>
    <cellStyle name="Comma 4 12 4" xfId="19433" xr:uid="{F1379671-8CFD-47F7-BD97-3897DA80C8FB}"/>
    <cellStyle name="Comma 4 13" xfId="5173" xr:uid="{5E617E08-DB61-4DAA-8983-FB60ADA762B9}"/>
    <cellStyle name="Comma 4 13 2" xfId="20518" xr:uid="{3DCC07AC-7F5B-41F6-A2A2-C217BD65156A}"/>
    <cellStyle name="Comma 4 14" xfId="18797" xr:uid="{97CF8136-2564-44A6-8EEB-8C0B510AD460}"/>
    <cellStyle name="Comma 4 15" xfId="135" xr:uid="{57F65AE3-59E1-4463-B0CE-218796AC5FE8}"/>
    <cellStyle name="Comma 4 16" xfId="44677" xr:uid="{67A5F5A2-9B13-4DF9-BAC4-CBA7ED92F954}"/>
    <cellStyle name="Comma 4 16 2" xfId="44734" xr:uid="{449DFE12-E206-4055-B2E1-0ECF0C01625D}"/>
    <cellStyle name="Comma 4 17" xfId="44719" xr:uid="{F54A5C4A-9ECF-45D2-82F7-064EEDBBA9C6}"/>
    <cellStyle name="Comma 4 18" xfId="44820" xr:uid="{513BF093-06C1-4FEE-91E9-7C375CCBDB1E}"/>
    <cellStyle name="Comma 4 19" xfId="45418" xr:uid="{A5580B78-DA3F-44C3-9BEA-6EDBC79ED3C5}"/>
    <cellStyle name="Comma 4 2" xfId="959" xr:uid="{9FF83C0F-A57C-4AF8-A8F5-6FF3C2E1D56A}"/>
    <cellStyle name="Comma 4 2 10" xfId="4956" xr:uid="{FD360A15-E141-4608-BA1B-54FFD603CA3D}"/>
    <cellStyle name="Comma 4 2 10 2" xfId="7795" xr:uid="{03636C1B-3FB5-41F0-98A8-443039995776}"/>
    <cellStyle name="Comma 4 2 10 2 2" xfId="23135" xr:uid="{2540938C-F7D1-4118-A146-14D6C07FD915}"/>
    <cellStyle name="Comma 4 2 10 3" xfId="16927" xr:uid="{5D3B3812-692E-4FCF-AB9B-81314BC9575C}"/>
    <cellStyle name="Comma 4 2 10 3 2" xfId="32229" xr:uid="{92A56CD7-23E3-4AB5-918F-905C2A91DFE4}"/>
    <cellStyle name="Comma 4 2 10 4" xfId="20314" xr:uid="{2F837752-D741-4C08-AC9C-50E31F3DBABD}"/>
    <cellStyle name="Comma 4 2 11" xfId="5495" xr:uid="{50484149-1684-4DE1-8BC4-3459486B5856}"/>
    <cellStyle name="Comma 4 2 11 2" xfId="20839" xr:uid="{4C1F6F65-4908-4552-BA60-5ADA493B6618}"/>
    <cellStyle name="Comma 4 2 12" xfId="15374" xr:uid="{4461E157-BE81-478C-8694-DCC92448ACA5}"/>
    <cellStyle name="Comma 4 2 12 2" xfId="30703" xr:uid="{0664DF48-3A65-45E9-9EFD-E5A364473808}"/>
    <cellStyle name="Comma 4 2 13" xfId="18886" xr:uid="{9474EE0C-6615-46E4-B618-1E88CAB15223}"/>
    <cellStyle name="Comma 4 2 14" xfId="45056" xr:uid="{3711CDE4-4E01-462B-A228-CB6E94E96BEB}"/>
    <cellStyle name="Comma 4 2 15" xfId="45468" xr:uid="{33F2163F-C5EA-4842-8F4B-BC7DA6F148E1}"/>
    <cellStyle name="Comma 4 2 2" xfId="1652" xr:uid="{33F343AB-A679-403C-AF77-5516895AFEC4}"/>
    <cellStyle name="Comma 4 2 2 10" xfId="19112" xr:uid="{4F7544CA-A1A5-45D2-A117-153111D82E28}"/>
    <cellStyle name="Comma 4 2 2 11" xfId="45357" xr:uid="{C3ED990B-BF36-4877-A670-4B0ACD539370}"/>
    <cellStyle name="Comma 4 2 2 2" xfId="2650" xr:uid="{1CB27054-C98C-496F-AB6D-66571A05D4E9}"/>
    <cellStyle name="Comma 4 2 2 2 2" xfId="2651" xr:uid="{2D13153E-944F-4FDF-9CC9-7634651551D9}"/>
    <cellStyle name="Comma 4 2 2 2 2 2" xfId="2652" xr:uid="{E2FAEB19-9DC0-431A-B7E4-482735DC28F2}"/>
    <cellStyle name="Comma 4 2 2 2 2 2 2" xfId="6359" xr:uid="{DD53D1F3-2794-43AE-A277-EEF6596F60E5}"/>
    <cellStyle name="Comma 4 2 2 2 2 2 2 2" xfId="17380" xr:uid="{C29B52B7-534C-41CE-86AC-41BA4F3EB8E6}"/>
    <cellStyle name="Comma 4 2 2 2 2 2 2 2 2" xfId="32678" xr:uid="{D12371A5-4708-4D60-A14C-E8B61CFF0D83}"/>
    <cellStyle name="Comma 4 2 2 2 2 2 2 3" xfId="21700" xr:uid="{60959EC2-070C-4E23-A153-057D778B3E02}"/>
    <cellStyle name="Comma 4 2 2 2 2 2 3" xfId="15960" xr:uid="{B3487048-7007-4586-8F00-F354C17042B9}"/>
    <cellStyle name="Comma 4 2 2 2 2 2 3 2" xfId="31289" xr:uid="{F6828C04-EE5F-4A51-9E64-21049732553C}"/>
    <cellStyle name="Comma 4 2 2 2 2 2 4" xfId="19437" xr:uid="{DCE00D18-5A5A-4A57-BBD8-E8B108A7F551}"/>
    <cellStyle name="Comma 4 2 2 2 2 3" xfId="6358" xr:uid="{54056712-DA85-4F02-9E7A-18CCBBFF1204}"/>
    <cellStyle name="Comma 4 2 2 2 2 3 2" xfId="17379" xr:uid="{27DA415B-D73E-44B2-9329-90B9A7DFDC92}"/>
    <cellStyle name="Comma 4 2 2 2 2 3 2 2" xfId="32677" xr:uid="{578170C5-F84D-4853-9DAE-7C3ADCF819D3}"/>
    <cellStyle name="Comma 4 2 2 2 2 3 3" xfId="21699" xr:uid="{6C796A6A-3423-4910-B4ED-67FAB9799854}"/>
    <cellStyle name="Comma 4 2 2 2 2 4" xfId="15959" xr:uid="{E69D083A-73F0-4B98-B4CB-BD52E55D5549}"/>
    <cellStyle name="Comma 4 2 2 2 2 4 2" xfId="31288" xr:uid="{71980DAD-E535-4F61-90F5-4E950437E42B}"/>
    <cellStyle name="Comma 4 2 2 2 2 5" xfId="19436" xr:uid="{D0F3209F-5779-4943-9D91-AC4005023839}"/>
    <cellStyle name="Comma 4 2 2 2 3" xfId="2653" xr:uid="{3551321E-B685-43AD-B80A-C83EC6F34F21}"/>
    <cellStyle name="Comma 4 2 2 2 3 2" xfId="6360" xr:uid="{B74372B3-DCCA-4FE2-9295-1A1D90255193}"/>
    <cellStyle name="Comma 4 2 2 2 3 2 2" xfId="17381" xr:uid="{7333E7D0-662B-4C2B-BD9C-C07FB07B86EE}"/>
    <cellStyle name="Comma 4 2 2 2 3 2 2 2" xfId="32679" xr:uid="{4E8451E8-33A5-4DC0-98DE-5CCD3716634E}"/>
    <cellStyle name="Comma 4 2 2 2 3 2 3" xfId="21701" xr:uid="{F0517D19-0034-46CD-BAEE-931E28FBC723}"/>
    <cellStyle name="Comma 4 2 2 2 3 3" xfId="15961" xr:uid="{37034022-8331-4D01-8FAC-8BBC35B795D2}"/>
    <cellStyle name="Comma 4 2 2 2 3 3 2" xfId="31290" xr:uid="{AAEE3017-A65E-4900-8BC9-11F3D74A7CA7}"/>
    <cellStyle name="Comma 4 2 2 2 3 4" xfId="19438" xr:uid="{6C467BEF-E476-45F0-82ED-9CBD84FA2383}"/>
    <cellStyle name="Comma 4 2 2 2 4" xfId="6357" xr:uid="{B7FEA8E4-5D45-47C1-AAE1-37712403C603}"/>
    <cellStyle name="Comma 4 2 2 2 4 2" xfId="17378" xr:uid="{5748EB56-2CF7-44CD-901E-F8AB818F3D31}"/>
    <cellStyle name="Comma 4 2 2 2 4 2 2" xfId="32676" xr:uid="{71C7DAE5-749A-4B6E-BE99-AF69C4986202}"/>
    <cellStyle name="Comma 4 2 2 2 4 3" xfId="21698" xr:uid="{49A2A926-D02C-445C-B414-420CBF435640}"/>
    <cellStyle name="Comma 4 2 2 2 5" xfId="15958" xr:uid="{7031D556-D914-467B-9385-B81567B82C00}"/>
    <cellStyle name="Comma 4 2 2 2 5 2" xfId="31287" xr:uid="{D2B41019-7F58-4B2E-B699-5310EB747114}"/>
    <cellStyle name="Comma 4 2 2 2 6" xfId="19435" xr:uid="{E13E9262-BED6-47F0-A872-C841A3FC1CF5}"/>
    <cellStyle name="Comma 4 2 2 3" xfId="2654" xr:uid="{DC8C0622-9E20-427A-B006-BA3C3DFE9ADE}"/>
    <cellStyle name="Comma 4 2 2 3 2" xfId="2655" xr:uid="{5B70DF26-510D-404E-A647-B07E7FA3A079}"/>
    <cellStyle name="Comma 4 2 2 3 2 2" xfId="6362" xr:uid="{4EE816F3-56CD-4063-A78B-2023F2473754}"/>
    <cellStyle name="Comma 4 2 2 3 2 2 2" xfId="17383" xr:uid="{AB4CB36A-3B0A-430F-A561-81041E547C6C}"/>
    <cellStyle name="Comma 4 2 2 3 2 2 2 2" xfId="32681" xr:uid="{2784E60C-6683-4156-8912-D7B68F80E0E1}"/>
    <cellStyle name="Comma 4 2 2 3 2 2 3" xfId="21703" xr:uid="{9B1CAC5D-A405-4D9E-A1A8-EE41104805D6}"/>
    <cellStyle name="Comma 4 2 2 3 2 3" xfId="15963" xr:uid="{61BFE63F-4F40-4D1D-872F-7D57140D934A}"/>
    <cellStyle name="Comma 4 2 2 3 2 3 2" xfId="31292" xr:uid="{44D37965-D4E1-4833-BA65-894F5B124ABB}"/>
    <cellStyle name="Comma 4 2 2 3 2 4" xfId="19440" xr:uid="{82D63200-01AF-4A55-BEF2-466C52F8C905}"/>
    <cellStyle name="Comma 4 2 2 3 3" xfId="6361" xr:uid="{64F0DE32-A47C-4F8B-ACE5-757C51AC48EE}"/>
    <cellStyle name="Comma 4 2 2 3 3 2" xfId="17382" xr:uid="{7B3031D4-83D2-47B1-A807-F7A539E7B34E}"/>
    <cellStyle name="Comma 4 2 2 3 3 2 2" xfId="32680" xr:uid="{60134426-EEAF-4DC3-865D-B54911341125}"/>
    <cellStyle name="Comma 4 2 2 3 3 3" xfId="21702" xr:uid="{601FB034-9470-4450-B813-222525EAE641}"/>
    <cellStyle name="Comma 4 2 2 3 4" xfId="15962" xr:uid="{BE51258C-3D27-42F4-912E-646A89FDD3E9}"/>
    <cellStyle name="Comma 4 2 2 3 4 2" xfId="31291" xr:uid="{87E0E675-29E8-4BE7-AA0E-53BE1BBF24CE}"/>
    <cellStyle name="Comma 4 2 2 3 5" xfId="19439" xr:uid="{47E48A6A-4AC8-46E8-B2AD-7A10BCE58C09}"/>
    <cellStyle name="Comma 4 2 2 4" xfId="2656" xr:uid="{B707A473-02BD-4C65-808A-FA6B2E896947}"/>
    <cellStyle name="Comma 4 2 2 4 2" xfId="6363" xr:uid="{754C5492-05F7-428B-8C2F-7B2CC05F66A6}"/>
    <cellStyle name="Comma 4 2 2 4 2 2" xfId="17384" xr:uid="{02E6A4C0-186A-46EF-A869-4A8B2AEA5165}"/>
    <cellStyle name="Comma 4 2 2 4 2 2 2" xfId="32682" xr:uid="{87B5F780-C30E-4190-86B8-6F0CAA1E3883}"/>
    <cellStyle name="Comma 4 2 2 4 2 3" xfId="21704" xr:uid="{391E4812-23E9-42A6-BF04-23F13AF0290F}"/>
    <cellStyle name="Comma 4 2 2 4 3" xfId="15964" xr:uid="{5F280EE2-1B45-4A3D-B373-FA673080F24F}"/>
    <cellStyle name="Comma 4 2 2 4 3 2" xfId="31293" xr:uid="{9DEDFDC2-66BE-42BF-B2D4-6A04E715D111}"/>
    <cellStyle name="Comma 4 2 2 4 4" xfId="19441" xr:uid="{49E726B3-DF47-4F01-99C7-9AA94B3354BB}"/>
    <cellStyle name="Comma 4 2 2 5" xfId="2649" xr:uid="{6D07076D-F5BF-4737-A910-86117FE25A32}"/>
    <cellStyle name="Comma 4 2 2 6" xfId="4823" xr:uid="{FC525F93-9EB8-411B-94EA-038AB1FABCB9}"/>
    <cellStyle name="Comma 4 2 2 6 2" xfId="7664" xr:uid="{B4B1A2B7-117E-4AD0-AB64-9C3135051972}"/>
    <cellStyle name="Comma 4 2 2 6 2 2" xfId="18016" xr:uid="{4B3CB1B1-273B-48E8-AF5F-2274B1E1151B}"/>
    <cellStyle name="Comma 4 2 2 6 2 2 2" xfId="33314" xr:uid="{62E1C76B-33D0-4848-AB9F-4840A31DF3B7}"/>
    <cellStyle name="Comma 4 2 2 6 2 3" xfId="23004" xr:uid="{74BBB727-A7ED-4BCA-994A-AF246D81E483}"/>
    <cellStyle name="Comma 4 2 2 6 3" xfId="16801" xr:uid="{4862CF7B-F34A-45EF-93DB-8A530069340A}"/>
    <cellStyle name="Comma 4 2 2 6 3 2" xfId="32103" xr:uid="{A1773984-04E5-4636-AD4C-A576FED50A79}"/>
    <cellStyle name="Comma 4 2 2 6 4" xfId="20186" xr:uid="{9D57FE7D-D6FF-4056-A753-006CEE03836B}"/>
    <cellStyle name="Comma 4 2 2 7" xfId="5095" xr:uid="{52505B79-9070-48DF-9CBD-FED4507DB23B}"/>
    <cellStyle name="Comma 4 2 2 7 2" xfId="7930" xr:uid="{FD8731C4-3ECD-423F-AA95-3334F0172C68}"/>
    <cellStyle name="Comma 4 2 2 7 2 2" xfId="23270" xr:uid="{7260D9E0-FB54-4CDE-9BB9-DA3EBC49E154}"/>
    <cellStyle name="Comma 4 2 2 7 3" xfId="17066" xr:uid="{0C2C0391-520F-4048-A2DE-32C56C957E20}"/>
    <cellStyle name="Comma 4 2 2 7 3 2" xfId="32364" xr:uid="{10600DEE-960A-4C4E-B06B-F34866F700E9}"/>
    <cellStyle name="Comma 4 2 2 7 4" xfId="20449" xr:uid="{30A8240D-A245-44C5-B7E4-8B45F98203E5}"/>
    <cellStyle name="Comma 4 2 2 8" xfId="5846" xr:uid="{A7BCD322-C9F5-4203-BEEF-0CDC3C9D015C}"/>
    <cellStyle name="Comma 4 2 2 8 2" xfId="21189" xr:uid="{B9D142F0-CB3E-469D-871B-0EB6B077AD20}"/>
    <cellStyle name="Comma 4 2 2 9" xfId="15640" xr:uid="{41279695-7907-4E6A-AFD9-91CC6BDB37F4}"/>
    <cellStyle name="Comma 4 2 2 9 2" xfId="30969" xr:uid="{FE8F10CC-4CC3-4E8C-88F4-8785CE84EDAC}"/>
    <cellStyle name="Comma 4 2 3" xfId="2657" xr:uid="{FB153165-8630-44CD-8C30-B7276AD3BFE1}"/>
    <cellStyle name="Comma 4 2 3 2" xfId="2658" xr:uid="{BC5CACA9-4296-49B1-9AC9-949E5314A931}"/>
    <cellStyle name="Comma 4 2 3 2 2" xfId="2659" xr:uid="{13D02DCC-D480-4749-9819-F4CC7990F41F}"/>
    <cellStyle name="Comma 4 2 3 2 2 2" xfId="6366" xr:uid="{B08FBE4A-4032-49A5-B5C6-A54688158971}"/>
    <cellStyle name="Comma 4 2 3 2 2 2 2" xfId="17387" xr:uid="{303A4AE6-C73F-4071-B475-9B9D1461474E}"/>
    <cellStyle name="Comma 4 2 3 2 2 2 2 2" xfId="32685" xr:uid="{7DA65953-EEE6-4A0D-A697-5FBC3EDADC63}"/>
    <cellStyle name="Comma 4 2 3 2 2 2 3" xfId="21707" xr:uid="{C1567788-E878-45DD-88D0-16DD3CC9DDC4}"/>
    <cellStyle name="Comma 4 2 3 2 2 3" xfId="15967" xr:uid="{D52872FC-FFBE-4FCF-8CA7-83AD9DA4FB98}"/>
    <cellStyle name="Comma 4 2 3 2 2 3 2" xfId="31296" xr:uid="{B6A68705-5535-45DF-BDC3-8E652CDF510A}"/>
    <cellStyle name="Comma 4 2 3 2 2 4" xfId="19444" xr:uid="{24248EFF-7ABD-4BA8-8FF5-790129BA31EB}"/>
    <cellStyle name="Comma 4 2 3 2 3" xfId="6365" xr:uid="{7EE8BC6E-4EB3-4365-AC57-4F543ED517BA}"/>
    <cellStyle name="Comma 4 2 3 2 3 2" xfId="17386" xr:uid="{9A5606F2-BED5-47D3-B6D6-6AD3E1DFD660}"/>
    <cellStyle name="Comma 4 2 3 2 3 2 2" xfId="32684" xr:uid="{465AD072-F530-4549-97B9-C2BF8EC48B60}"/>
    <cellStyle name="Comma 4 2 3 2 3 3" xfId="21706" xr:uid="{6C46BEB7-FA7F-4F8E-9DF3-0FEAE7BBE569}"/>
    <cellStyle name="Comma 4 2 3 2 4" xfId="15966" xr:uid="{2E44E3DB-E6C8-409A-B3A2-053E54403C7A}"/>
    <cellStyle name="Comma 4 2 3 2 4 2" xfId="31295" xr:uid="{827A7692-4CC7-40A3-AF1C-9289FD4F229C}"/>
    <cellStyle name="Comma 4 2 3 2 5" xfId="19443" xr:uid="{6F4BF7BF-14BF-4E38-8133-5159370C55A4}"/>
    <cellStyle name="Comma 4 2 3 3" xfId="2660" xr:uid="{5A0D33A6-BACE-4DBC-8763-65324CED1EBE}"/>
    <cellStyle name="Comma 4 2 3 3 2" xfId="6367" xr:uid="{E3B0A18F-A2FE-4094-9AA5-5D7C72542BA5}"/>
    <cellStyle name="Comma 4 2 3 3 2 2" xfId="17388" xr:uid="{7FE7CFAC-8B82-44BB-AC79-BA1829DA742B}"/>
    <cellStyle name="Comma 4 2 3 3 2 2 2" xfId="32686" xr:uid="{CDD2921C-9C17-4C03-B21A-D8274CDFDF0B}"/>
    <cellStyle name="Comma 4 2 3 3 2 3" xfId="21708" xr:uid="{43226A45-155A-4806-A73F-4C6EEB8C86BB}"/>
    <cellStyle name="Comma 4 2 3 3 3" xfId="15968" xr:uid="{F90B7ECB-3126-426B-98FF-1EBACB47A3DC}"/>
    <cellStyle name="Comma 4 2 3 3 3 2" xfId="31297" xr:uid="{5523135E-618E-409A-8F62-3C55BCA274A1}"/>
    <cellStyle name="Comma 4 2 3 3 4" xfId="19445" xr:uid="{B787C9AE-1FF3-43DE-851A-11E6D322800F}"/>
    <cellStyle name="Comma 4 2 3 4" xfId="2661" xr:uid="{30326C81-6C7C-4652-8DB4-520E815D6BE6}"/>
    <cellStyle name="Comma 4 2 3 4 2" xfId="6368" xr:uid="{98153486-ED32-462F-BB9C-CD0DB80DB8B7}"/>
    <cellStyle name="Comma 4 2 3 4 2 2" xfId="17389" xr:uid="{EBC8015C-7170-4DA0-B67D-C2E99BB9631B}"/>
    <cellStyle name="Comma 4 2 3 4 2 2 2" xfId="32687" xr:uid="{9BB4AC8A-29D9-4E47-83FC-CE2E612908F8}"/>
    <cellStyle name="Comma 4 2 3 4 2 3" xfId="21709" xr:uid="{5D46B144-ABBA-4711-B293-30D88A54B9BB}"/>
    <cellStyle name="Comma 4 2 3 4 3" xfId="15969" xr:uid="{8374B14B-B84A-4D11-88FF-132C01AE0915}"/>
    <cellStyle name="Comma 4 2 3 4 3 2" xfId="31298" xr:uid="{FACC3500-C5F7-42C7-B9BB-491589359B31}"/>
    <cellStyle name="Comma 4 2 3 4 4" xfId="19446" xr:uid="{7448940B-AA49-4803-93AC-DCC5F74CF8F4}"/>
    <cellStyle name="Comma 4 2 3 5" xfId="6364" xr:uid="{D25F1258-B0E1-46E4-AE3F-E1483F3C9AC8}"/>
    <cellStyle name="Comma 4 2 3 5 2" xfId="17385" xr:uid="{96F4DED8-C353-4775-BB8B-8DE2762FA6AD}"/>
    <cellStyle name="Comma 4 2 3 5 2 2" xfId="32683" xr:uid="{5F5B865F-AB13-4000-B165-A49C3F7DDD6C}"/>
    <cellStyle name="Comma 4 2 3 5 3" xfId="21705" xr:uid="{DA6C8CED-E9B7-4E53-8BB7-D32D29BA918A}"/>
    <cellStyle name="Comma 4 2 3 6" xfId="15965" xr:uid="{0E84D9EC-998B-463C-9EEF-FB038B5DFB5F}"/>
    <cellStyle name="Comma 4 2 3 6 2" xfId="31294" xr:uid="{2CAA4A74-E12C-4851-9B08-F446D6E83FFB}"/>
    <cellStyle name="Comma 4 2 3 7" xfId="19442" xr:uid="{AAB99C5B-F028-4379-BFEB-987F9A290D33}"/>
    <cellStyle name="Comma 4 2 3 8" xfId="45526" xr:uid="{EFCA8DBE-B57E-4759-AA41-20006788FEA6}"/>
    <cellStyle name="Comma 4 2 4" xfId="2662" xr:uid="{A0E194A7-69F6-4BA7-950B-38ACC8DEFBFE}"/>
    <cellStyle name="Comma 4 2 4 2" xfId="2663" xr:uid="{C7E7BC66-D929-4015-963C-55E69117D423}"/>
    <cellStyle name="Comma 4 2 4 2 2" xfId="6370" xr:uid="{5B30E10C-33BF-41BA-95F1-AC6FD35D8A37}"/>
    <cellStyle name="Comma 4 2 4 2 2 2" xfId="17391" xr:uid="{4308B839-26D6-4861-B33E-368045A1C8A9}"/>
    <cellStyle name="Comma 4 2 4 2 2 2 2" xfId="32689" xr:uid="{05094C3D-FBC0-4E86-A2E6-FF03F7B3FE7B}"/>
    <cellStyle name="Comma 4 2 4 2 2 3" xfId="21711" xr:uid="{9D885E80-2158-4047-86E6-D405F26FAC7C}"/>
    <cellStyle name="Comma 4 2 4 2 3" xfId="15971" xr:uid="{F5CF0887-1216-4EC1-8174-626E24BA8A41}"/>
    <cellStyle name="Comma 4 2 4 2 3 2" xfId="31300" xr:uid="{A73C888A-D7B1-427E-8C8C-7E022D67ACC4}"/>
    <cellStyle name="Comma 4 2 4 2 4" xfId="19448" xr:uid="{25CD3556-7159-4D01-ACD0-31151B086BBB}"/>
    <cellStyle name="Comma 4 2 4 3" xfId="6369" xr:uid="{17116822-CFE2-4B44-9641-587D0359C225}"/>
    <cellStyle name="Comma 4 2 4 3 2" xfId="17390" xr:uid="{B2490BAA-54FB-41FA-8F9F-F359C7309BF8}"/>
    <cellStyle name="Comma 4 2 4 3 2 2" xfId="32688" xr:uid="{B5126DAE-A390-41F7-9AEE-956C94F3CD79}"/>
    <cellStyle name="Comma 4 2 4 3 3" xfId="21710" xr:uid="{9F1F04B8-ED9A-49D0-82C5-E62C98225FCB}"/>
    <cellStyle name="Comma 4 2 4 4" xfId="15970" xr:uid="{A8D26025-BC44-470E-93E1-F26E8978AD62}"/>
    <cellStyle name="Comma 4 2 4 4 2" xfId="31299" xr:uid="{1C425D1A-4DB3-4220-8C47-42A0C166D045}"/>
    <cellStyle name="Comma 4 2 4 5" xfId="19447" xr:uid="{548453FD-FECE-4B64-86DB-42E393B3339D}"/>
    <cellStyle name="Comma 4 2 5" xfId="2664" xr:uid="{BDFC1B75-1E1B-4A67-BA93-03A127CB59F1}"/>
    <cellStyle name="Comma 4 2 6" xfId="2665" xr:uid="{31D879DE-1E2F-4175-8135-98C48328866C}"/>
    <cellStyle name="Comma 4 2 6 2" xfId="6372" xr:uid="{A538C715-EDA7-4459-B8E8-9BDA3E1D6590}"/>
    <cellStyle name="Comma 4 2 6 2 2" xfId="17392" xr:uid="{82086461-E82B-49F6-B890-8CF18C7E14A7}"/>
    <cellStyle name="Comma 4 2 6 2 2 2" xfId="32690" xr:uid="{69BDD91C-FDA7-4A36-9496-A54C7C6602B8}"/>
    <cellStyle name="Comma 4 2 6 2 3" xfId="21713" xr:uid="{782AEC6B-98D4-4676-ABDF-015F43C73E3C}"/>
    <cellStyle name="Comma 4 2 6 3" xfId="15972" xr:uid="{4B258ACB-0029-4F49-8000-9C187CA0B426}"/>
    <cellStyle name="Comma 4 2 6 3 2" xfId="31301" xr:uid="{89F3A908-EEA3-4FC8-AC82-3DD5A870413E}"/>
    <cellStyle name="Comma 4 2 6 4" xfId="19449" xr:uid="{817C88BE-53C9-4976-A2AD-596317706FD4}"/>
    <cellStyle name="Comma 4 2 7" xfId="2666" xr:uid="{8D436BB6-F2AF-40FF-994B-F4F86F3A49A3}"/>
    <cellStyle name="Comma 4 2 7 2" xfId="6373" xr:uid="{4A7055AC-0B6A-4297-988A-94DB8063FB95}"/>
    <cellStyle name="Comma 4 2 7 2 2" xfId="17393" xr:uid="{5EB983ED-3852-4AEB-90A1-522EB39AB44C}"/>
    <cellStyle name="Comma 4 2 7 2 2 2" xfId="32691" xr:uid="{1F896543-2EC8-4409-B237-20E96AC51537}"/>
    <cellStyle name="Comma 4 2 7 2 3" xfId="21714" xr:uid="{F1AD0270-813E-4ABF-B044-46EBB27BA8CC}"/>
    <cellStyle name="Comma 4 2 7 3" xfId="15973" xr:uid="{6D54E9DD-F4C3-4B3F-8433-49A1696F65AD}"/>
    <cellStyle name="Comma 4 2 7 3 2" xfId="31302" xr:uid="{DEC0484A-BF23-4741-A9A4-FCB0F520C7F4}"/>
    <cellStyle name="Comma 4 2 7 4" xfId="19450" xr:uid="{976EAEF1-A1D9-4500-9040-CACCE6B2D20F}"/>
    <cellStyle name="Comma 4 2 8" xfId="2648" xr:uid="{A820B5E6-F102-4F34-97DB-26CB01FD4812}"/>
    <cellStyle name="Comma 4 2 8 2" xfId="6355" xr:uid="{326D4FA8-D0E2-41A4-9659-43DC3ABA0204}"/>
    <cellStyle name="Comma 4 2 8 2 2" xfId="17377" xr:uid="{D8FD32C6-D467-4E9F-937B-A18EDD7242D8}"/>
    <cellStyle name="Comma 4 2 8 2 2 2" xfId="32675" xr:uid="{030C59A8-1CFE-4579-AD63-64C77E5DD1D6}"/>
    <cellStyle name="Comma 4 2 8 2 3" xfId="21696" xr:uid="{ACD612A0-27F5-4454-BA1F-FB2BC0C25F2A}"/>
    <cellStyle name="Comma 4 2 8 3" xfId="15957" xr:uid="{BF359BA6-F22E-47FC-97E0-92F350F72571}"/>
    <cellStyle name="Comma 4 2 8 3 2" xfId="31286" xr:uid="{50FEDD50-7819-4F58-83FE-3DFE1AF3A782}"/>
    <cellStyle name="Comma 4 2 8 4" xfId="19434" xr:uid="{D164FEF3-BB2D-4588-9506-9CDCEB1B7B75}"/>
    <cellStyle name="Comma 4 2 9" xfId="4628" xr:uid="{7EFD4210-74B1-4BCD-A6D1-9CADE56A72A3}"/>
    <cellStyle name="Comma 4 2 9 2" xfId="7484" xr:uid="{31E5DA1B-7E19-4055-B16C-EB1EF6D2611E}"/>
    <cellStyle name="Comma 4 2 9 2 2" xfId="17851" xr:uid="{B32CEBF0-76BC-4AD8-8A08-55E19E5E0499}"/>
    <cellStyle name="Comma 4 2 9 2 2 2" xfId="33149" xr:uid="{7A815C54-317D-4608-9997-BF9F67218F61}"/>
    <cellStyle name="Comma 4 2 9 2 3" xfId="22825" xr:uid="{4776B73A-F365-4201-9462-4168A7FD663D}"/>
    <cellStyle name="Comma 4 2 9 3" xfId="16636" xr:uid="{A9861580-2252-4EED-BA8D-E57F874592DD}"/>
    <cellStyle name="Comma 4 2 9 3 2" xfId="31938" xr:uid="{1D4AB0C8-3EF8-4EAB-93B9-0F190C0E8031}"/>
    <cellStyle name="Comma 4 2 9 4" xfId="20021" xr:uid="{FDFD03FA-DBFA-4692-82A3-7FF4D9B452A9}"/>
    <cellStyle name="Comma 4 20" xfId="45474" xr:uid="{3F44A30F-AFD0-40F7-98F2-3F1728E29669}"/>
    <cellStyle name="Comma 4 22" xfId="44723" xr:uid="{0A0316CF-8CCA-4467-99B4-70086A5A686A}"/>
    <cellStyle name="Comma 4 3" xfId="960" xr:uid="{C1F81B97-20AE-4068-9488-89ED22BA0824}"/>
    <cellStyle name="Comma 4 3 10" xfId="18887" xr:uid="{842239F6-56A5-43C4-A655-E54D72C99137}"/>
    <cellStyle name="Comma 4 3 11" xfId="45057" xr:uid="{B4D953AE-B8A1-4DD3-A03D-27F5400A3886}"/>
    <cellStyle name="Comma 4 3 2" xfId="1653" xr:uid="{7A2E35F2-9AFD-4CC4-89E7-E5595AD428B7}"/>
    <cellStyle name="Comma 4 3 2 2" xfId="2668" xr:uid="{0372A712-2891-469F-9C9D-80A1B64855ED}"/>
    <cellStyle name="Comma 4 3 2 2 2" xfId="6375" xr:uid="{32DC299F-F357-45BE-98C8-36F5E55CBA8A}"/>
    <cellStyle name="Comma 4 3 2 2 2 2" xfId="17395" xr:uid="{22FA2D2A-0F83-4309-B3A2-1B1073B979BE}"/>
    <cellStyle name="Comma 4 3 2 2 2 2 2" xfId="32693" xr:uid="{90857A12-4F1F-49E2-8EFC-675267BAF0C4}"/>
    <cellStyle name="Comma 4 3 2 2 2 3" xfId="21716" xr:uid="{42A678C4-616B-4C28-B5A9-F04E97E797E4}"/>
    <cellStyle name="Comma 4 3 2 2 3" xfId="15975" xr:uid="{B1C1472E-DC68-4A59-9218-8BFDC1FC38D2}"/>
    <cellStyle name="Comma 4 3 2 2 3 2" xfId="31304" xr:uid="{FD30F6D5-D1D5-41C3-8665-8ACF80EC4FD4}"/>
    <cellStyle name="Comma 4 3 2 2 4" xfId="19452" xr:uid="{0E1C570A-45BD-434F-A66C-3E6C951F3FC9}"/>
    <cellStyle name="Comma 4 3 2 3" xfId="4824" xr:uid="{52D81711-A7B0-45D8-A247-72E35F890543}"/>
    <cellStyle name="Comma 4 3 2 3 2" xfId="7665" xr:uid="{ECE33459-ED51-4891-AD79-44F5BDB3456F}"/>
    <cellStyle name="Comma 4 3 2 3 2 2" xfId="18017" xr:uid="{CB30A6F3-B6B6-48BB-B77B-0CB0AA90B299}"/>
    <cellStyle name="Comma 4 3 2 3 2 2 2" xfId="33315" xr:uid="{BF816AEC-6FDC-43DD-89BB-8BDBD2DB2014}"/>
    <cellStyle name="Comma 4 3 2 3 2 3" xfId="23005" xr:uid="{88E013FE-30C9-43E4-BD75-A939661570FD}"/>
    <cellStyle name="Comma 4 3 2 3 3" xfId="16802" xr:uid="{7EF2D7E6-7DF9-46C8-A83B-D0839E54FE67}"/>
    <cellStyle name="Comma 4 3 2 3 3 2" xfId="32104" xr:uid="{069F35EE-8B05-4DE5-A21E-0D1309AB04A2}"/>
    <cellStyle name="Comma 4 3 2 3 4" xfId="20187" xr:uid="{C62E7F54-49FD-4FF1-BC0F-BBE29D71D7C4}"/>
    <cellStyle name="Comma 4 3 2 4" xfId="5096" xr:uid="{3736DE75-5360-4142-877F-F01D747E3A6A}"/>
    <cellStyle name="Comma 4 3 2 4 2" xfId="7931" xr:uid="{79131289-F5CB-4E15-8DCC-3E2B98F323E5}"/>
    <cellStyle name="Comma 4 3 2 4 2 2" xfId="23271" xr:uid="{6A796805-36F5-4B4C-B634-79440B9ADF37}"/>
    <cellStyle name="Comma 4 3 2 4 3" xfId="17067" xr:uid="{9C27D2CB-5A12-409D-B911-8708F7EBE1D4}"/>
    <cellStyle name="Comma 4 3 2 4 3 2" xfId="32365" xr:uid="{3477F561-AAC2-474D-AD9B-C457EEE64F90}"/>
    <cellStyle name="Comma 4 3 2 4 4" xfId="20450" xr:uid="{0BD9187F-201C-4A06-99DC-E94008EA20EB}"/>
    <cellStyle name="Comma 4 3 2 5" xfId="5847" xr:uid="{66851A38-86BA-4AD7-A591-B5C3CD5CB845}"/>
    <cellStyle name="Comma 4 3 2 5 2" xfId="21190" xr:uid="{6F5E0B82-EBCC-476F-88E1-781F852E5F7C}"/>
    <cellStyle name="Comma 4 3 2 6" xfId="15641" xr:uid="{11E33C53-228D-46CE-9466-76F14A1BDA00}"/>
    <cellStyle name="Comma 4 3 2 6 2" xfId="30970" xr:uid="{27F5F619-749F-48EF-B327-D3192B7E8479}"/>
    <cellStyle name="Comma 4 3 2 7" xfId="19113" xr:uid="{A1E8F26A-EEFA-4DFE-B400-E541AB0C6ABB}"/>
    <cellStyle name="Comma 4 3 3" xfId="2669" xr:uid="{D4701D21-31AC-4AB1-AB1A-CCF7A3B7DF0D}"/>
    <cellStyle name="Comma 4 3 3 2" xfId="6376" xr:uid="{300D45DD-BFA3-45CF-B2F1-BFEF65886FE6}"/>
    <cellStyle name="Comma 4 3 3 2 2" xfId="17396" xr:uid="{A38D4FC2-47C2-4F47-8B5A-DBBBCE572416}"/>
    <cellStyle name="Comma 4 3 3 2 2 2" xfId="32694" xr:uid="{4BEA897D-F44A-4975-93CA-F815B2613C2E}"/>
    <cellStyle name="Comma 4 3 3 2 3" xfId="21717" xr:uid="{1817BBD8-9E0F-463B-8718-69E45D1A8B5D}"/>
    <cellStyle name="Comma 4 3 3 3" xfId="15976" xr:uid="{FE90DABF-6322-49B8-A38D-5E551ACDC13E}"/>
    <cellStyle name="Comma 4 3 3 3 2" xfId="31305" xr:uid="{9D855B1E-3AE3-4BDB-8C8D-B655F3CEDCF2}"/>
    <cellStyle name="Comma 4 3 3 4" xfId="19453" xr:uid="{01FE66EE-DDEA-4A72-B187-B3CCE21AF61E}"/>
    <cellStyle name="Comma 4 3 4" xfId="2670" xr:uid="{FA2190B3-A1EC-4BD3-9DFA-C3683981DD54}"/>
    <cellStyle name="Comma 4 3 4 2" xfId="2671" xr:uid="{53FF333D-309A-4486-AF87-A3BF925CA46A}"/>
    <cellStyle name="Comma 4 3 4 2 2" xfId="6378" xr:uid="{9CD940AE-8145-4824-93E6-434E090B769A}"/>
    <cellStyle name="Comma 4 3 4 2 2 2" xfId="17398" xr:uid="{BD5795F9-5ADE-4F05-BB01-07DEC820184E}"/>
    <cellStyle name="Comma 4 3 4 2 2 2 2" xfId="32696" xr:uid="{7A31A108-951F-4E5C-B6F0-FBF796A9DDAF}"/>
    <cellStyle name="Comma 4 3 4 2 2 3" xfId="21719" xr:uid="{F6F714DF-C8DF-4747-A49C-3B8413026FF5}"/>
    <cellStyle name="Comma 4 3 4 2 3" xfId="15978" xr:uid="{A84B148E-A8AB-4C16-BE0F-A00E733D6748}"/>
    <cellStyle name="Comma 4 3 4 2 3 2" xfId="31307" xr:uid="{351E487B-05ED-4F43-B717-3D6C05911496}"/>
    <cellStyle name="Comma 4 3 4 2 4" xfId="19455" xr:uid="{6C209579-B422-4E5C-8AEA-260DCE149B1B}"/>
    <cellStyle name="Comma 4 3 4 3" xfId="6377" xr:uid="{985CF9F9-537D-4A9C-BFAD-D05A6963D039}"/>
    <cellStyle name="Comma 4 3 4 3 2" xfId="17397" xr:uid="{3E7EA2D4-597F-4E9B-B0E6-2FB9DAB26689}"/>
    <cellStyle name="Comma 4 3 4 3 2 2" xfId="32695" xr:uid="{EA9C84BE-79EC-4E90-93FD-AD86B2D1017B}"/>
    <cellStyle name="Comma 4 3 4 3 3" xfId="21718" xr:uid="{B3359379-6351-440B-9F8B-70C4FB08A81B}"/>
    <cellStyle name="Comma 4 3 4 4" xfId="15977" xr:uid="{6C7E330C-4105-4F93-84BA-665F3F3714BF}"/>
    <cellStyle name="Comma 4 3 4 4 2" xfId="31306" xr:uid="{4AF276A9-0FA1-4934-8F43-5CC1293E90A7}"/>
    <cellStyle name="Comma 4 3 4 5" xfId="19454" xr:uid="{C0088D34-6250-4A75-89D6-8EA34EBDE9EC}"/>
    <cellStyle name="Comma 4 3 5" xfId="2667" xr:uid="{7382792A-AEAC-4BEC-B870-90E161139AAD}"/>
    <cellStyle name="Comma 4 3 5 2" xfId="6374" xr:uid="{6C561659-D5B8-4047-8104-F30AAD244B79}"/>
    <cellStyle name="Comma 4 3 5 2 2" xfId="17394" xr:uid="{F2CE7A49-FCCB-4FE3-A498-7B0B92B06FDE}"/>
    <cellStyle name="Comma 4 3 5 2 2 2" xfId="32692" xr:uid="{130C1383-F64F-4371-8412-8CF94E36E67B}"/>
    <cellStyle name="Comma 4 3 5 2 3" xfId="21715" xr:uid="{F765C88C-57FC-4198-A241-16CB436354E7}"/>
    <cellStyle name="Comma 4 3 5 3" xfId="15974" xr:uid="{C2F2012F-06C4-4647-B44C-FD7E2405B1FC}"/>
    <cellStyle name="Comma 4 3 5 3 2" xfId="31303" xr:uid="{58464353-B70A-463C-8C65-A809C5DB501A}"/>
    <cellStyle name="Comma 4 3 5 4" xfId="19451" xr:uid="{01608AAD-E315-4299-8848-DBC264C98FD3}"/>
    <cellStyle name="Comma 4 3 6" xfId="4629" xr:uid="{2101A39C-8787-420D-877D-24EF9B0A2906}"/>
    <cellStyle name="Comma 4 3 6 2" xfId="7485" xr:uid="{99979CF2-7AAB-47CB-B192-AA15BE4F262F}"/>
    <cellStyle name="Comma 4 3 6 2 2" xfId="17852" xr:uid="{9EAF4815-FB39-4F33-8EE9-A383623192CC}"/>
    <cellStyle name="Comma 4 3 6 2 2 2" xfId="33150" xr:uid="{7AC89F0F-3F21-4093-95DC-2FB903473475}"/>
    <cellStyle name="Comma 4 3 6 2 3" xfId="22826" xr:uid="{6055BA5A-ECE9-4852-AFE4-068534C88BF6}"/>
    <cellStyle name="Comma 4 3 6 3" xfId="16637" xr:uid="{5F80E543-9B89-4AEC-9CC7-55EB8520802E}"/>
    <cellStyle name="Comma 4 3 6 3 2" xfId="31939" xr:uid="{8C2581BC-8029-403A-9D35-1052C4BEAE2E}"/>
    <cellStyle name="Comma 4 3 6 4" xfId="20022" xr:uid="{368DB0BC-3214-49C6-B636-AD115DA0D349}"/>
    <cellStyle name="Comma 4 3 7" xfId="4957" xr:uid="{A759B24B-0C1B-4FD2-AF0B-DE40DB559B22}"/>
    <cellStyle name="Comma 4 3 7 2" xfId="7796" xr:uid="{B470E74D-D916-4D4D-ABE6-A8D4030FD8FA}"/>
    <cellStyle name="Comma 4 3 7 2 2" xfId="23136" xr:uid="{56D56C3D-BDA8-48EE-AA35-2DE779F9E7D8}"/>
    <cellStyle name="Comma 4 3 7 3" xfId="16928" xr:uid="{458BD577-FCA7-4993-AEAA-3870D481EE5B}"/>
    <cellStyle name="Comma 4 3 7 3 2" xfId="32230" xr:uid="{696041E6-20C8-4A8B-A318-8EF384FA6CBD}"/>
    <cellStyle name="Comma 4 3 7 4" xfId="20315" xr:uid="{65F26401-FADD-4BCE-8009-B433B54CD2A0}"/>
    <cellStyle name="Comma 4 3 8" xfId="5496" xr:uid="{60D9A1A6-70D6-4BC3-908C-E87328BA1301}"/>
    <cellStyle name="Comma 4 3 8 2" xfId="20840" xr:uid="{4026C2C3-3001-43F2-BCF6-DEB5C6145EEB}"/>
    <cellStyle name="Comma 4 3 9" xfId="15375" xr:uid="{B5CCE128-B540-4D56-A75F-B2022C3D387F}"/>
    <cellStyle name="Comma 4 3 9 2" xfId="30704" xr:uid="{62B4BB99-11AC-4AAC-A847-B4FC110C0926}"/>
    <cellStyle name="Comma 4 4" xfId="961" xr:uid="{CEA3A796-DB20-471D-A3BB-2E3547477233}"/>
    <cellStyle name="Comma 4 4 10" xfId="15376" xr:uid="{E7361A0C-58F7-49B0-A9D2-C10E686F9363}"/>
    <cellStyle name="Comma 4 4 10 2" xfId="30705" xr:uid="{DE4A87C4-C8CB-4FF0-9023-191AA5DCA688}"/>
    <cellStyle name="Comma 4 4 11" xfId="18888" xr:uid="{FAEDF0C2-E5C0-4A5A-AEF4-7AD44FF9C1A8}"/>
    <cellStyle name="Comma 4 4 12" xfId="45058" xr:uid="{9A6A21C2-28A3-4C15-8380-B9194A0267B9}"/>
    <cellStyle name="Comma 4 4 2" xfId="1654" xr:uid="{4805F069-AF61-4319-8E76-E1FAF4A4B88E}"/>
    <cellStyle name="Comma 4 4 2 2" xfId="2674" xr:uid="{C165A02B-8A9A-4430-9D7C-2BA63ADA4526}"/>
    <cellStyle name="Comma 4 4 2 2 2" xfId="2675" xr:uid="{78C63731-0283-4552-ACE7-191AA7361AF3}"/>
    <cellStyle name="Comma 4 4 2 2 2 2" xfId="6382" xr:uid="{30DE1776-5104-4033-B157-3429227B632C}"/>
    <cellStyle name="Comma 4 4 2 2 2 2 2" xfId="17401" xr:uid="{9E8128E2-FC11-4AFF-999D-6EF355909A27}"/>
    <cellStyle name="Comma 4 4 2 2 2 2 2 2" xfId="32699" xr:uid="{5B1778EF-D92E-4E54-9FC4-C735FE215C42}"/>
    <cellStyle name="Comma 4 4 2 2 2 2 3" xfId="21723" xr:uid="{3060242C-ABA5-478E-90EB-E1234D48970E}"/>
    <cellStyle name="Comma 4 4 2 2 2 3" xfId="15981" xr:uid="{6E9F7110-9D12-455D-8113-0680C2285C31}"/>
    <cellStyle name="Comma 4 4 2 2 2 3 2" xfId="31310" xr:uid="{FC23AA49-DFA0-4257-BA5F-F677F2AF96CF}"/>
    <cellStyle name="Comma 4 4 2 2 2 4" xfId="19458" xr:uid="{990EF913-8123-490C-B852-65B26DCFB444}"/>
    <cellStyle name="Comma 4 4 2 2 3" xfId="6381" xr:uid="{8CC93E75-FCFD-4D84-9A9A-ED6AF02FCA53}"/>
    <cellStyle name="Comma 4 4 2 2 3 2" xfId="17400" xr:uid="{CE3B6C2B-A112-4FBA-A2B2-471DC9C1174E}"/>
    <cellStyle name="Comma 4 4 2 2 3 2 2" xfId="32698" xr:uid="{47F721E4-36F3-45B9-8421-A0722054F5D0}"/>
    <cellStyle name="Comma 4 4 2 2 3 3" xfId="21722" xr:uid="{78D9A75B-49AA-4432-8EE5-8E6AEADC3BF3}"/>
    <cellStyle name="Comma 4 4 2 2 4" xfId="15980" xr:uid="{521A6AE2-EB09-4E03-B874-73E3C4D15E5E}"/>
    <cellStyle name="Comma 4 4 2 2 4 2" xfId="31309" xr:uid="{3930A73E-DC0D-4017-85BE-B12CBA02876F}"/>
    <cellStyle name="Comma 4 4 2 2 5" xfId="19457" xr:uid="{8854E228-9719-4065-A068-CF8E76B39EAC}"/>
    <cellStyle name="Comma 4 4 2 3" xfId="2676" xr:uid="{41F53C0B-37A5-41D4-98AA-009A802C426F}"/>
    <cellStyle name="Comma 4 4 2 3 2" xfId="6383" xr:uid="{5E938F1E-4408-410C-918F-D91391AC3737}"/>
    <cellStyle name="Comma 4 4 2 3 2 2" xfId="17402" xr:uid="{561BC154-DD13-4AA0-87B6-D1CD7B63D4F0}"/>
    <cellStyle name="Comma 4 4 2 3 2 2 2" xfId="32700" xr:uid="{368D42A0-A7A8-46E2-9CD3-B4A362FE4159}"/>
    <cellStyle name="Comma 4 4 2 3 2 3" xfId="21724" xr:uid="{66011930-3613-4AF4-AEF7-9918D33BEE1D}"/>
    <cellStyle name="Comma 4 4 2 3 3" xfId="15982" xr:uid="{5BC31C43-40DE-4B47-BE09-4327FAE93AE0}"/>
    <cellStyle name="Comma 4 4 2 3 3 2" xfId="31311" xr:uid="{4D380FDC-551D-4A41-9927-83EFAEBA9EB7}"/>
    <cellStyle name="Comma 4 4 2 3 4" xfId="19459" xr:uid="{AE6B80BE-C721-4722-B5AE-C624702DCA27}"/>
    <cellStyle name="Comma 4 4 2 4" xfId="2673" xr:uid="{4A4C4934-9193-4DF6-B47F-52048DC930AC}"/>
    <cellStyle name="Comma 4 4 2 5" xfId="4825" xr:uid="{A7F95AAC-1C28-4960-A1EA-5B857612FB90}"/>
    <cellStyle name="Comma 4 4 2 5 2" xfId="7666" xr:uid="{6143D1C8-FD9F-469A-9072-2E666A5661B4}"/>
    <cellStyle name="Comma 4 4 2 5 2 2" xfId="18018" xr:uid="{6334A924-AC73-4590-9667-8EA61E8F05F6}"/>
    <cellStyle name="Comma 4 4 2 5 2 2 2" xfId="33316" xr:uid="{0964382E-901B-4749-82ED-61DBEFAE1A14}"/>
    <cellStyle name="Comma 4 4 2 5 2 3" xfId="23006" xr:uid="{CF2AE86F-CDB0-4DE1-A9C6-1BF2FF1FA5A6}"/>
    <cellStyle name="Comma 4 4 2 5 3" xfId="16803" xr:uid="{4F694C66-29F3-493A-864B-64A0771B9CB6}"/>
    <cellStyle name="Comma 4 4 2 5 3 2" xfId="32105" xr:uid="{41F84F5F-B667-4975-9C62-62D08E3892DE}"/>
    <cellStyle name="Comma 4 4 2 5 4" xfId="20188" xr:uid="{2180A180-ADC9-44A6-8524-2C456ED38981}"/>
    <cellStyle name="Comma 4 4 2 6" xfId="5097" xr:uid="{4686A62B-C8DA-4EA7-85A1-557AB6C43708}"/>
    <cellStyle name="Comma 4 4 2 6 2" xfId="7932" xr:uid="{6061C65D-06D8-4A9B-8272-874E62FA68A5}"/>
    <cellStyle name="Comma 4 4 2 6 2 2" xfId="23272" xr:uid="{B82E380A-7DBE-4D87-B943-C13E38902FFF}"/>
    <cellStyle name="Comma 4 4 2 6 3" xfId="17068" xr:uid="{A785A0AC-C46D-4543-9A55-FF3D491C94F2}"/>
    <cellStyle name="Comma 4 4 2 6 3 2" xfId="32366" xr:uid="{DF33D935-641C-4CA0-92F4-B6F5C21AA4F1}"/>
    <cellStyle name="Comma 4 4 2 6 4" xfId="20451" xr:uid="{28C960B6-20D5-486A-9441-1C48E71C09DB}"/>
    <cellStyle name="Comma 4 4 2 7" xfId="5848" xr:uid="{4D7D7951-1474-411A-8021-CFAE6444862F}"/>
    <cellStyle name="Comma 4 4 2 7 2" xfId="21191" xr:uid="{ED59CFD4-7494-4344-BABA-2522594D39E5}"/>
    <cellStyle name="Comma 4 4 2 8" xfId="15642" xr:uid="{89369FA2-BD5E-4BB0-BE2B-15C5CDBB667D}"/>
    <cellStyle name="Comma 4 4 2 8 2" xfId="30971" xr:uid="{2D39C856-DFE1-4BFB-9B1B-1A7CD2CEB2A4}"/>
    <cellStyle name="Comma 4 4 2 9" xfId="19114" xr:uid="{E12685F8-EBAB-4FEC-B81F-25651073EBBF}"/>
    <cellStyle name="Comma 4 4 3" xfId="2677" xr:uid="{66435676-E69D-4757-9D93-CB3EE23A6FA3}"/>
    <cellStyle name="Comma 4 4 3 2" xfId="2678" xr:uid="{410647C2-3667-4A9C-923E-711A3A5557CF}"/>
    <cellStyle name="Comma 4 4 3 2 2" xfId="6385" xr:uid="{CFFC450C-BA38-4875-B114-45F03F6AD912}"/>
    <cellStyle name="Comma 4 4 3 2 2 2" xfId="17403" xr:uid="{F411E3AB-F954-4F0F-9A5C-25A8D1EC5447}"/>
    <cellStyle name="Comma 4 4 3 2 2 2 2" xfId="32701" xr:uid="{D2DD6C81-C81C-4F2B-918C-7317E43676D9}"/>
    <cellStyle name="Comma 4 4 3 2 2 3" xfId="21726" xr:uid="{2CEEE8D0-518E-4CB6-A899-19CADF27C911}"/>
    <cellStyle name="Comma 4 4 3 2 3" xfId="15983" xr:uid="{AEABEC37-B4F8-4D8C-BE88-A4A3FDAC4C4C}"/>
    <cellStyle name="Comma 4 4 3 2 3 2" xfId="31312" xr:uid="{FE730E01-FDBF-4A3F-8C2E-DBA3DC8E7713}"/>
    <cellStyle name="Comma 4 4 3 2 4" xfId="19460" xr:uid="{D919ACD1-17DA-4E9A-81EF-B8BC2F806885}"/>
    <cellStyle name="Comma 4 4 4" xfId="2679" xr:uid="{041D0272-E859-4C79-B97B-B3D3942F2238}"/>
    <cellStyle name="Comma 4 4 4 2" xfId="6386" xr:uid="{9C37B7BA-465F-4E66-BCB4-464E49A86A4B}"/>
    <cellStyle name="Comma 4 4 4 2 2" xfId="17404" xr:uid="{5752597B-06DF-4300-8FDA-313F946CE1F3}"/>
    <cellStyle name="Comma 4 4 4 2 2 2" xfId="32702" xr:uid="{49515540-9640-4B81-975E-193DD6CFE88F}"/>
    <cellStyle name="Comma 4 4 4 2 3" xfId="21727" xr:uid="{97D3574E-7F8F-42EE-92F1-111ED9A63B19}"/>
    <cellStyle name="Comma 4 4 4 3" xfId="15984" xr:uid="{C93E13FD-B55F-4777-B34C-B2DCB326CE8A}"/>
    <cellStyle name="Comma 4 4 4 3 2" xfId="31313" xr:uid="{447BD345-667A-4602-AA16-ADEE24A73AF5}"/>
    <cellStyle name="Comma 4 4 4 4" xfId="19461" xr:uid="{8A8958EA-23CB-41D5-898E-951055C925D8}"/>
    <cellStyle name="Comma 4 4 5" xfId="2680" xr:uid="{4E604988-04AE-4169-81E3-E9FC4DA17552}"/>
    <cellStyle name="Comma 4 4 5 2" xfId="6387" xr:uid="{F26BA475-97A3-40BC-9892-7037C767CE73}"/>
    <cellStyle name="Comma 4 4 5 2 2" xfId="17405" xr:uid="{F9E00B6E-0B07-4141-8F13-8670186A7F3A}"/>
    <cellStyle name="Comma 4 4 5 2 2 2" xfId="32703" xr:uid="{D697F512-2B50-40B5-ACB7-38FC3E7094B0}"/>
    <cellStyle name="Comma 4 4 5 2 3" xfId="21728" xr:uid="{D3344A8E-480E-4A10-929B-58D7225EE141}"/>
    <cellStyle name="Comma 4 4 5 3" xfId="15985" xr:uid="{DB7670CE-4F6F-41D6-816B-6696CA1FF15D}"/>
    <cellStyle name="Comma 4 4 5 3 2" xfId="31314" xr:uid="{534274E4-837E-4DEF-ABC5-EA6B27FB45E2}"/>
    <cellStyle name="Comma 4 4 5 4" xfId="19462" xr:uid="{4377F6E8-7EC6-4FD5-AD78-EFD622C8AE00}"/>
    <cellStyle name="Comma 4 4 6" xfId="2672" xr:uid="{6CB95DC0-F988-4A76-8716-A986338025D7}"/>
    <cellStyle name="Comma 4 4 6 2" xfId="6379" xr:uid="{555F934E-A8E4-4C04-991C-5F13C9C9F887}"/>
    <cellStyle name="Comma 4 4 6 2 2" xfId="17399" xr:uid="{852D0F37-6597-4485-813F-0F53349DEFA2}"/>
    <cellStyle name="Comma 4 4 6 2 2 2" xfId="32697" xr:uid="{CA741F2E-565D-49AD-8F48-F14BE690FEE5}"/>
    <cellStyle name="Comma 4 4 6 2 3" xfId="21720" xr:uid="{8B3B885A-5F19-476B-8281-6DFDE816581B}"/>
    <cellStyle name="Comma 4 4 6 3" xfId="15979" xr:uid="{C43D5AE0-2EC5-4C3F-910A-1615064F09B2}"/>
    <cellStyle name="Comma 4 4 6 3 2" xfId="31308" xr:uid="{4A4CED60-EA62-4F74-A473-D567CC5D065A}"/>
    <cellStyle name="Comma 4 4 6 4" xfId="19456" xr:uid="{D963D602-E71E-462E-862D-B00DD1B3A926}"/>
    <cellStyle name="Comma 4 4 7" xfId="4630" xr:uid="{593B2240-27A9-4340-8A9E-2EB67F1D85A2}"/>
    <cellStyle name="Comma 4 4 7 2" xfId="7486" xr:uid="{A329CD4A-E50C-4DC4-91F8-EF02EAF03193}"/>
    <cellStyle name="Comma 4 4 7 2 2" xfId="17853" xr:uid="{A8772DBF-4D8D-4510-AB5D-203F8521822E}"/>
    <cellStyle name="Comma 4 4 7 2 2 2" xfId="33151" xr:uid="{BFBC9DB7-076F-47A4-B9C3-506A05329DBF}"/>
    <cellStyle name="Comma 4 4 7 2 3" xfId="22827" xr:uid="{1EC02695-5E25-4DF9-8DAB-73715B0ADE43}"/>
    <cellStyle name="Comma 4 4 7 3" xfId="16638" xr:uid="{65680AC8-C4E8-42A8-86EC-37CF6D144FC8}"/>
    <cellStyle name="Comma 4 4 7 3 2" xfId="31940" xr:uid="{71DC896F-DC04-4D45-BDAA-CD1CF500B74D}"/>
    <cellStyle name="Comma 4 4 7 4" xfId="20023" xr:uid="{019A14BB-5063-41E4-B20E-3754FE823D45}"/>
    <cellStyle name="Comma 4 4 8" xfId="4958" xr:uid="{E3E4D233-BF24-4E30-84A3-FCC7279B5005}"/>
    <cellStyle name="Comma 4 4 8 2" xfId="7797" xr:uid="{8131EEB1-9CFF-4DE1-9570-DD953810DC5A}"/>
    <cellStyle name="Comma 4 4 8 2 2" xfId="23137" xr:uid="{10174F93-36FA-468F-9AFC-070D607E0FD1}"/>
    <cellStyle name="Comma 4 4 8 3" xfId="16929" xr:uid="{1112D081-A39F-4845-93B9-8623D5267CA9}"/>
    <cellStyle name="Comma 4 4 8 3 2" xfId="32231" xr:uid="{2C4CBECA-7036-49B1-8D34-20D46FB33E8B}"/>
    <cellStyle name="Comma 4 4 8 4" xfId="20316" xr:uid="{23E3312F-6DEF-40D4-8C12-17E0780BC778}"/>
    <cellStyle name="Comma 4 4 9" xfId="5497" xr:uid="{84E77246-DA4A-4B29-AF1B-5D494A9FC334}"/>
    <cellStyle name="Comma 4 4 9 2" xfId="20841" xr:uid="{DE15B075-E4E0-437D-B0C5-D62626984A66}"/>
    <cellStyle name="Comma 4 5" xfId="962" xr:uid="{2046CFB1-7526-4C71-A7A5-AAB2B544B8D8}"/>
    <cellStyle name="Comma 4 5 10" xfId="18889" xr:uid="{CEB3061F-FFF5-41F2-9296-2D0B1C164855}"/>
    <cellStyle name="Comma 4 5 11" xfId="45059" xr:uid="{F16E55FB-BA7B-4BDC-963C-2504333CF943}"/>
    <cellStyle name="Comma 4 5 2" xfId="1655" xr:uid="{B4462A5E-BE31-4CD9-912A-55BD84F8F908}"/>
    <cellStyle name="Comma 4 5 2 2" xfId="2683" xr:uid="{FFDD8BBD-0F89-4EE6-A070-50A68BE46616}"/>
    <cellStyle name="Comma 4 5 2 2 2" xfId="6390" xr:uid="{EE77F958-EFB4-4064-83FC-1CB0E89D264B}"/>
    <cellStyle name="Comma 4 5 2 2 2 2" xfId="17407" xr:uid="{FF0BFBE6-D30D-47C9-9323-DC8E2D8526D4}"/>
    <cellStyle name="Comma 4 5 2 2 2 2 2" xfId="32705" xr:uid="{4F833702-FBF8-4875-9757-8EA69A92ECDF}"/>
    <cellStyle name="Comma 4 5 2 2 2 3" xfId="21731" xr:uid="{7355002B-4D3C-4C03-8A68-62068BE1A97E}"/>
    <cellStyle name="Comma 4 5 2 2 3" xfId="15987" xr:uid="{F9EAA41E-A7FE-478A-B640-62484E621346}"/>
    <cellStyle name="Comma 4 5 2 2 3 2" xfId="31316" xr:uid="{0C0F347B-7650-475F-B3FB-8F81D21B9974}"/>
    <cellStyle name="Comma 4 5 2 2 4" xfId="19464" xr:uid="{B5149840-21E8-4048-A323-9E6376E6875A}"/>
    <cellStyle name="Comma 4 5 2 3" xfId="2682" xr:uid="{493881B5-DE64-47C3-AA63-17E5ED882D19}"/>
    <cellStyle name="Comma 4 5 2 3 2" xfId="6389" xr:uid="{054ABA86-3521-4D4D-88EF-CB805B5F9DAB}"/>
    <cellStyle name="Comma 4 5 2 3 2 2" xfId="17406" xr:uid="{E3289EF8-7578-4355-94DF-AEFCC3BF7639}"/>
    <cellStyle name="Comma 4 5 2 3 2 2 2" xfId="32704" xr:uid="{7D90C4BC-E605-4EE4-AA29-7F6273DDC85B}"/>
    <cellStyle name="Comma 4 5 2 3 2 3" xfId="21730" xr:uid="{E0164718-0718-49EF-80B2-63E8DB52A9F9}"/>
    <cellStyle name="Comma 4 5 2 3 3" xfId="15986" xr:uid="{964A0AE5-FF08-4DF7-845C-3996FE24D40C}"/>
    <cellStyle name="Comma 4 5 2 3 3 2" xfId="31315" xr:uid="{E72FA35A-A7E1-4CFC-AE44-BD722240206C}"/>
    <cellStyle name="Comma 4 5 2 3 4" xfId="19463" xr:uid="{F9CE82CD-4A54-44F7-96E8-671896F054EF}"/>
    <cellStyle name="Comma 4 5 2 4" xfId="4826" xr:uid="{D345DE62-0C02-410B-88BF-312B94056A1F}"/>
    <cellStyle name="Comma 4 5 2 4 2" xfId="7667" xr:uid="{D6D8D97F-A780-4638-B915-7E0D0E1187D2}"/>
    <cellStyle name="Comma 4 5 2 4 2 2" xfId="18019" xr:uid="{08659480-6DC7-4B91-8E99-A9AEB9DBD6F4}"/>
    <cellStyle name="Comma 4 5 2 4 2 2 2" xfId="33317" xr:uid="{3627DEB9-F7FB-46B2-B052-465946AAA428}"/>
    <cellStyle name="Comma 4 5 2 4 2 3" xfId="23007" xr:uid="{0ABE7636-D50C-4DE7-A431-117CD227FE48}"/>
    <cellStyle name="Comma 4 5 2 4 3" xfId="16804" xr:uid="{734B4B2A-85B4-4235-B5C2-6CBDEAE2F515}"/>
    <cellStyle name="Comma 4 5 2 4 3 2" xfId="32106" xr:uid="{013AB85F-9668-4EDC-8452-1822D37562AF}"/>
    <cellStyle name="Comma 4 5 2 4 4" xfId="20189" xr:uid="{C682D219-EF95-4B7E-890E-8CBA5A7F53E9}"/>
    <cellStyle name="Comma 4 5 2 5" xfId="5098" xr:uid="{E1C1DC2E-601F-4A11-A73D-C1681171B9FD}"/>
    <cellStyle name="Comma 4 5 2 5 2" xfId="7933" xr:uid="{7A72B91E-12A9-47DD-8FD2-85A196261174}"/>
    <cellStyle name="Comma 4 5 2 5 2 2" xfId="23273" xr:uid="{0058B6DA-CA8E-4FA6-ACB9-CECCE935C293}"/>
    <cellStyle name="Comma 4 5 2 5 3" xfId="17069" xr:uid="{B74DB638-80DC-4FB2-A0BF-012F408580C2}"/>
    <cellStyle name="Comma 4 5 2 5 3 2" xfId="32367" xr:uid="{266C1AE9-1F2D-4E10-8633-C630022BD7F4}"/>
    <cellStyle name="Comma 4 5 2 5 4" xfId="20452" xr:uid="{433E5EA8-DC01-4D3E-97B9-3A8B60C741DD}"/>
    <cellStyle name="Comma 4 5 2 6" xfId="5849" xr:uid="{8A9902D4-B51D-4A01-8299-5C7EADC5FA0E}"/>
    <cellStyle name="Comma 4 5 2 6 2" xfId="21192" xr:uid="{731A218D-85A9-4D8B-BB16-16509C2EEA25}"/>
    <cellStyle name="Comma 4 5 2 7" xfId="15643" xr:uid="{06353DAB-D201-4A81-B8CB-453E39BF7D3C}"/>
    <cellStyle name="Comma 4 5 2 7 2" xfId="30972" xr:uid="{68D72CD3-740F-42DC-B133-E4C04C5776C2}"/>
    <cellStyle name="Comma 4 5 2 8" xfId="19115" xr:uid="{03B8D180-DDB9-46D1-B91C-B6AF5188C1D9}"/>
    <cellStyle name="Comma 4 5 3" xfId="2684" xr:uid="{D2EDC54E-866E-467F-98AB-CBEE28763878}"/>
    <cellStyle name="Comma 4 5 3 2" xfId="6391" xr:uid="{CC9FECF6-4E50-4658-8E04-7F6E32234E26}"/>
    <cellStyle name="Comma 4 5 3 2 2" xfId="17408" xr:uid="{F33F338C-0A7F-442B-97E4-F3C6BDF21D8D}"/>
    <cellStyle name="Comma 4 5 3 2 2 2" xfId="32706" xr:uid="{4A089306-B338-48D4-A291-92C7AE110296}"/>
    <cellStyle name="Comma 4 5 3 2 3" xfId="21732" xr:uid="{D13C1E8C-A2BE-4B9B-9A56-88FEA5150B63}"/>
    <cellStyle name="Comma 4 5 3 3" xfId="15988" xr:uid="{FB653668-A01B-4409-B7DA-298A0EC9E309}"/>
    <cellStyle name="Comma 4 5 3 3 2" xfId="31317" xr:uid="{763DAFA9-C166-48B8-9E95-86C8E90D64DD}"/>
    <cellStyle name="Comma 4 5 3 4" xfId="19465" xr:uid="{F88A0644-98E2-482D-AB4C-D5506C7AB2F9}"/>
    <cellStyle name="Comma 4 5 4" xfId="2685" xr:uid="{960572B4-6593-4010-B19A-007CC87B4E56}"/>
    <cellStyle name="Comma 4 5 4 2" xfId="6392" xr:uid="{19DE3DE9-0FC2-4388-A946-19F74FE22821}"/>
    <cellStyle name="Comma 4 5 4 2 2" xfId="17409" xr:uid="{3B7B5290-D60A-40D8-B534-DF08626E442A}"/>
    <cellStyle name="Comma 4 5 4 2 2 2" xfId="32707" xr:uid="{EA7B6993-0F68-4AC7-9CC9-C91EC2A51EBC}"/>
    <cellStyle name="Comma 4 5 4 2 3" xfId="21733" xr:uid="{F80384FD-B977-41DC-9CE8-753C99916C72}"/>
    <cellStyle name="Comma 4 5 4 3" xfId="15989" xr:uid="{7F698A83-64A6-4C96-A0F7-187427C8A68C}"/>
    <cellStyle name="Comma 4 5 4 3 2" xfId="31318" xr:uid="{519E4579-2555-4FA6-A096-C66B4645ED32}"/>
    <cellStyle name="Comma 4 5 4 4" xfId="19466" xr:uid="{FB006C5F-7F8D-4EBD-9216-0C422E3DC998}"/>
    <cellStyle name="Comma 4 5 5" xfId="2681" xr:uid="{3559A970-1F88-44BA-8FBC-9B95BD0E9983}"/>
    <cellStyle name="Comma 4 5 6" xfId="4631" xr:uid="{6CFB98D2-2EEF-44B2-9223-36C09F9FF51B}"/>
    <cellStyle name="Comma 4 5 6 2" xfId="7487" xr:uid="{6F971149-50FC-4A5E-8D2F-140AE14C5223}"/>
    <cellStyle name="Comma 4 5 6 2 2" xfId="17854" xr:uid="{A6395F8D-E85C-41AD-B65E-3AECE81033FA}"/>
    <cellStyle name="Comma 4 5 6 2 2 2" xfId="33152" xr:uid="{8BA04B1F-B880-4DC0-B1DC-D80FC66AE0A3}"/>
    <cellStyle name="Comma 4 5 6 2 3" xfId="22828" xr:uid="{4F643B7C-E8C8-43E5-BBA0-F99AD8A1A36C}"/>
    <cellStyle name="Comma 4 5 6 3" xfId="16639" xr:uid="{5128C7EF-3136-4AD5-940C-C6D41CFBEB1A}"/>
    <cellStyle name="Comma 4 5 6 3 2" xfId="31941" xr:uid="{8FF38ED3-9246-4916-A288-ADFB83013FFE}"/>
    <cellStyle name="Comma 4 5 6 4" xfId="20024" xr:uid="{3AD5BA88-4378-44A3-A4CA-1E94768D2210}"/>
    <cellStyle name="Comma 4 5 7" xfId="4959" xr:uid="{0F0C2864-CD5C-4AD2-B27D-247C70C5EE21}"/>
    <cellStyle name="Comma 4 5 7 2" xfId="7798" xr:uid="{B407659E-4ECD-46DA-8250-CF8E6E40A093}"/>
    <cellStyle name="Comma 4 5 7 2 2" xfId="23138" xr:uid="{D6D95C2F-3F3D-4F09-BFA5-40B639A1A50B}"/>
    <cellStyle name="Comma 4 5 7 3" xfId="16930" xr:uid="{1F5424E1-A7F3-4A26-8075-D3FF022A3ADE}"/>
    <cellStyle name="Comma 4 5 7 3 2" xfId="32232" xr:uid="{86BF7A0B-E622-4C50-8317-DE1DAB8FAC9D}"/>
    <cellStyle name="Comma 4 5 7 4" xfId="20317" xr:uid="{87B386FD-9086-4A2F-B941-9FFF60CEC913}"/>
    <cellStyle name="Comma 4 5 8" xfId="5498" xr:uid="{AC86EB2D-EB23-4FE8-A2FA-640BC2790BCA}"/>
    <cellStyle name="Comma 4 5 8 2" xfId="20842" xr:uid="{19E18834-B8FA-4F48-87FF-FB106F57F85B}"/>
    <cellStyle name="Comma 4 5 9" xfId="15377" xr:uid="{21C8FBD9-EF47-4959-9DCE-FF77C3F7F8A3}"/>
    <cellStyle name="Comma 4 5 9 2" xfId="30706" xr:uid="{1CE77F76-2632-4D3B-AAF4-BAF680BD0498}"/>
    <cellStyle name="Comma 4 6" xfId="293" xr:uid="{D338E7EB-323B-41E2-9C17-736D3C0207DD}"/>
    <cellStyle name="Comma 4 6 2" xfId="1603" xr:uid="{A94B3A29-F7F3-4EC8-B7F9-827895D6CE3B}"/>
    <cellStyle name="Comma 4 6 2 2" xfId="2687" xr:uid="{32768613-8457-47FF-80A4-73F6B0122603}"/>
    <cellStyle name="Comma 4 6 2 2 2" xfId="6394" xr:uid="{AD7D2F40-5B92-4CB3-BB4E-B8BE38B1826C}"/>
    <cellStyle name="Comma 4 6 2 2 2 2" xfId="17411" xr:uid="{EE29E512-B466-4DCD-852A-236EB3C02D4D}"/>
    <cellStyle name="Comma 4 6 2 2 2 2 2" xfId="32709" xr:uid="{414F0AE4-20A6-4893-BB58-9CDEBD264B20}"/>
    <cellStyle name="Comma 4 6 2 2 2 3" xfId="21735" xr:uid="{8B3A38BA-0ED4-44EC-94D1-7E45FDF1CC1C}"/>
    <cellStyle name="Comma 4 6 2 2 3" xfId="15991" xr:uid="{6CC8D5A0-DA2C-42B9-9740-84C7F840DD40}"/>
    <cellStyle name="Comma 4 6 2 2 3 2" xfId="31320" xr:uid="{62F7F5FE-D61E-4244-BEC4-9E22FA36D766}"/>
    <cellStyle name="Comma 4 6 2 2 4" xfId="19468" xr:uid="{11109E39-812B-4F47-8FE4-A8962F4CF92A}"/>
    <cellStyle name="Comma 4 6 2 3" xfId="4774" xr:uid="{2AFC4AA2-2BAB-467D-9A3B-2BF8B97A7740}"/>
    <cellStyle name="Comma 4 6 2 3 2" xfId="7615" xr:uid="{5B7C6491-1B6B-4592-86A5-13A658836863}"/>
    <cellStyle name="Comma 4 6 2 3 2 2" xfId="17967" xr:uid="{4AD138A0-4AF9-48B4-BB5D-7F717F348784}"/>
    <cellStyle name="Comma 4 6 2 3 2 2 2" xfId="33265" xr:uid="{689F74D0-4603-45E5-9676-F9B0D7662509}"/>
    <cellStyle name="Comma 4 6 2 3 2 3" xfId="22955" xr:uid="{384F083F-64FE-4965-A8F3-621E0720A536}"/>
    <cellStyle name="Comma 4 6 2 3 3" xfId="16752" xr:uid="{10DD449B-D14A-4AB3-BA91-34E0B2F9B1F0}"/>
    <cellStyle name="Comma 4 6 2 3 3 2" xfId="32054" xr:uid="{DFADA848-5C87-4014-BA8E-711EFF7C04A3}"/>
    <cellStyle name="Comma 4 6 2 3 4" xfId="20137" xr:uid="{566CA95D-9D0C-4D89-8891-F97A955195AD}"/>
    <cellStyle name="Comma 4 6 2 4" xfId="5046" xr:uid="{DF9F5633-EBA3-4A69-B81D-336C65987BDD}"/>
    <cellStyle name="Comma 4 6 2 4 2" xfId="7881" xr:uid="{CF740AC9-B104-4158-9386-08BA80F604F2}"/>
    <cellStyle name="Comma 4 6 2 4 2 2" xfId="23221" xr:uid="{D8999D25-2BDF-4DD0-969D-916A0D26E16D}"/>
    <cellStyle name="Comma 4 6 2 4 3" xfId="17017" xr:uid="{FBE387E3-B695-4AC5-A114-2EB61F868CB9}"/>
    <cellStyle name="Comma 4 6 2 4 3 2" xfId="32315" xr:uid="{32FAA297-EE26-4B3F-86C9-8809E6811238}"/>
    <cellStyle name="Comma 4 6 2 4 4" xfId="20400" xr:uid="{2F234992-E415-4FD3-A25E-038D2DB78124}"/>
    <cellStyle name="Comma 4 6 2 5" xfId="5797" xr:uid="{E66C198F-B83A-4BB0-9529-D8C4D73A7C52}"/>
    <cellStyle name="Comma 4 6 2 5 2" xfId="21140" xr:uid="{B7A0DDAB-2312-4970-AD76-A5F3C20AD3E1}"/>
    <cellStyle name="Comma 4 6 2 6" xfId="15591" xr:uid="{509B6641-81FB-48F1-B7C4-2C1E6C569F07}"/>
    <cellStyle name="Comma 4 6 2 6 2" xfId="30920" xr:uid="{750A71BE-F721-4C5E-B81C-F3931BF14B42}"/>
    <cellStyle name="Comma 4 6 2 7" xfId="19063" xr:uid="{CAA4D8F7-68D9-450B-B496-B5DC02258AAB}"/>
    <cellStyle name="Comma 4 6 2 8" xfId="45290" xr:uid="{AC3CED65-4A05-4325-A0C7-82D2254FC883}"/>
    <cellStyle name="Comma 4 6 3" xfId="2686" xr:uid="{AA79267D-D79E-4BAD-83E4-49E249181DA7}"/>
    <cellStyle name="Comma 4 6 3 2" xfId="6393" xr:uid="{07C1BBAF-D1F2-4A78-A8AA-4C83B2EA47B8}"/>
    <cellStyle name="Comma 4 6 3 2 2" xfId="17410" xr:uid="{5643115B-A398-45E8-A933-6948310FD94F}"/>
    <cellStyle name="Comma 4 6 3 2 2 2" xfId="32708" xr:uid="{42F7E2DC-D5B0-4405-9DC9-2946FBDB501B}"/>
    <cellStyle name="Comma 4 6 3 2 3" xfId="21734" xr:uid="{159460BF-2E2E-4CCD-81B1-C02250882D2A}"/>
    <cellStyle name="Comma 4 6 3 3" xfId="15990" xr:uid="{250BD06B-03E1-43E1-A0E2-4B3C2466F7B6}"/>
    <cellStyle name="Comma 4 6 3 3 2" xfId="31319" xr:uid="{152DF61D-5002-4C5B-B5F2-EF76C5851C19}"/>
    <cellStyle name="Comma 4 6 3 4" xfId="19467" xr:uid="{F9C2D79C-9057-4FA0-A9D6-972D014B2FF1}"/>
    <cellStyle name="Comma 4 6 4" xfId="4576" xr:uid="{69E438DF-B769-4B90-A1D4-4394BDC8EA23}"/>
    <cellStyle name="Comma 4 6 4 2" xfId="7432" xr:uid="{F8866846-36ED-4CCE-8ABF-C7FA8534B07C}"/>
    <cellStyle name="Comma 4 6 4 2 2" xfId="17799" xr:uid="{26B07704-1F8D-438D-850A-7072DA704FD8}"/>
    <cellStyle name="Comma 4 6 4 2 2 2" xfId="33097" xr:uid="{49D7C303-3B11-4561-9E53-7C2F8FC0E995}"/>
    <cellStyle name="Comma 4 6 4 2 3" xfId="22773" xr:uid="{615EC379-A7E3-4E60-A709-E741C1853743}"/>
    <cellStyle name="Comma 4 6 4 3" xfId="16584" xr:uid="{64F02B44-3523-48C1-9CBE-30F45A47E8E6}"/>
    <cellStyle name="Comma 4 6 4 3 2" xfId="31886" xr:uid="{A7E6271F-EA1A-48CD-9134-38F512583CDC}"/>
    <cellStyle name="Comma 4 6 4 4" xfId="19969" xr:uid="{903F6771-FCF0-46BF-85AC-C37ADB68F136}"/>
    <cellStyle name="Comma 4 6 5" xfId="4906" xr:uid="{81401EB3-497F-4F17-9F3D-0920AF34A6E5}"/>
    <cellStyle name="Comma 4 6 5 2" xfId="7745" xr:uid="{5CB41010-D9BB-44F9-AA2C-487FD5A4BC4F}"/>
    <cellStyle name="Comma 4 6 5 2 2" xfId="23085" xr:uid="{D5A04C0F-3E07-4809-8941-7B633B2DCC88}"/>
    <cellStyle name="Comma 4 6 5 3" xfId="16877" xr:uid="{5EFB5956-E917-470F-B2D8-E6DC01F1E616}"/>
    <cellStyle name="Comma 4 6 5 3 2" xfId="32179" xr:uid="{578EFBE3-8814-425D-BDA0-680C4F62A907}"/>
    <cellStyle name="Comma 4 6 5 4" xfId="20264" xr:uid="{A980D5F7-F31D-4321-9218-34B5319E29B9}"/>
    <cellStyle name="Comma 4 6 6" xfId="5244" xr:uid="{BE2CF907-AC4B-472A-B4E8-D21A0B724966}"/>
    <cellStyle name="Comma 4 6 6 2" xfId="20588" xr:uid="{FE0263E3-D1D0-4059-9690-6DF04F14AAD9}"/>
    <cellStyle name="Comma 4 6 7" xfId="15293" xr:uid="{AB21D962-FCF7-4D7D-9A62-A7599B7D4BDE}"/>
    <cellStyle name="Comma 4 6 7 2" xfId="30622" xr:uid="{4AE0CBB5-96A0-47FB-A5A2-922239E84C62}"/>
    <cellStyle name="Comma 4 6 8" xfId="18829" xr:uid="{F9A01174-469A-4308-8A8B-23DCA6883252}"/>
    <cellStyle name="Comma 4 6 9" xfId="45201" xr:uid="{3089FCAC-8EE0-431B-917E-24858CFAE033}"/>
    <cellStyle name="Comma 4 7" xfId="91" xr:uid="{DA617899-6AD7-4505-8F78-03FC1C27B6BE}"/>
    <cellStyle name="Comma 4 7 10" xfId="45530" xr:uid="{2193DC13-5421-46E8-AF16-2C228EC4977B}"/>
    <cellStyle name="Comma 4 7 2" xfId="57" xr:uid="{FF64FDE5-9A27-47F4-8012-DD465A5171EF}"/>
    <cellStyle name="Comma 4 7 2 2" xfId="4730" xr:uid="{25A36471-69D3-4F85-BB9B-36657C94BF23}"/>
    <cellStyle name="Comma 4 7 2 2 2" xfId="7573" xr:uid="{25AD330F-EE1B-4C95-B4A3-D589D3D21DA4}"/>
    <cellStyle name="Comma 4 7 2 2 2 2" xfId="17926" xr:uid="{BFDE4513-08BF-4F7B-B54D-17E0618D9C54}"/>
    <cellStyle name="Comma 4 7 2 2 2 2 2" xfId="33224" xr:uid="{406C39C4-FDE3-445D-8BA0-7DBBCCEF1DE9}"/>
    <cellStyle name="Comma 4 7 2 2 2 3" xfId="22913" xr:uid="{1C32E356-2703-4D26-8E2D-43DE00C643E3}"/>
    <cellStyle name="Comma 4 7 2 2 3" xfId="16711" xr:uid="{D9567E08-DDAE-43BD-ACA3-07CE690E1975}"/>
    <cellStyle name="Comma 4 7 2 2 3 2" xfId="32013" xr:uid="{AD0C0031-C37F-4255-B6B3-C36411D1BDEA}"/>
    <cellStyle name="Comma 4 7 2 2 4" xfId="20096" xr:uid="{085E34DF-4E40-4CFD-B8E6-071D7F96F72A}"/>
    <cellStyle name="Comma 4 7 2 2 5" xfId="45796" xr:uid="{BAC7A48F-0B76-4EAD-BE4E-144E7ED2CFDA}"/>
    <cellStyle name="Comma 4 7 2 3" xfId="5754" xr:uid="{5BA9192F-E632-43E4-8CA3-27ABC85274DD}"/>
    <cellStyle name="Comma 4 7 2 3 2" xfId="21097" xr:uid="{9A260275-FE39-47CD-B39B-725A87BBED5A}"/>
    <cellStyle name="Comma 4 7 2 4" xfId="19021" xr:uid="{80B62A53-7F67-4493-AF17-5DF77530B1CE}"/>
    <cellStyle name="Comma 4 7 2 5" xfId="1558" xr:uid="{0D03F152-B432-4D76-9490-8E26C5071C43}"/>
    <cellStyle name="Comma 4 7 2 6" xfId="45668" xr:uid="{F8E8C197-7B2E-4258-82B9-7857E19404B9}"/>
    <cellStyle name="Comma 4 7 3" xfId="1686" xr:uid="{E3ECFD22-985E-483E-96BD-3A66100A3089}"/>
    <cellStyle name="Comma 4 7 3 2" xfId="4857" xr:uid="{6341C11A-2441-4DAD-912F-C05AB0672CF7}"/>
    <cellStyle name="Comma 4 7 3 2 2" xfId="7698" xr:uid="{4A1A9038-5ED5-4B78-9769-8EB4F33D255A}"/>
    <cellStyle name="Comma 4 7 3 2 2 2" xfId="18050" xr:uid="{C0963C8C-B389-42CC-8DCC-93769A88A8DD}"/>
    <cellStyle name="Comma 4 7 3 2 2 2 2" xfId="33348" xr:uid="{391FAF3F-D981-41E5-9B1D-1EF4A5DC44E1}"/>
    <cellStyle name="Comma 4 7 3 2 2 3" xfId="23038" xr:uid="{A3F7C02C-1E76-4771-8923-AA298EAB3CA1}"/>
    <cellStyle name="Comma 4 7 3 2 3" xfId="16835" xr:uid="{F04AD336-D3A6-458E-8366-9D88C29C5822}"/>
    <cellStyle name="Comma 4 7 3 2 3 2" xfId="32137" xr:uid="{11005867-4361-45FE-8755-69D972E9C380}"/>
    <cellStyle name="Comma 4 7 3 2 4" xfId="20220" xr:uid="{971B3BEF-4DFD-4E57-AEB1-57D85294FB1E}"/>
    <cellStyle name="Comma 4 7 3 3" xfId="5129" xr:uid="{76F48666-70D0-4BBB-9C26-194579B31B5E}"/>
    <cellStyle name="Comma 4 7 3 3 2" xfId="7964" xr:uid="{F747D624-99CC-4433-A537-FD6418FA9C26}"/>
    <cellStyle name="Comma 4 7 3 3 2 2" xfId="23304" xr:uid="{29FDCC11-E117-43C7-AFB3-6F64993F9630}"/>
    <cellStyle name="Comma 4 7 3 3 3" xfId="17100" xr:uid="{97727AEC-1775-41F3-AF65-BCFCD50AEAC2}"/>
    <cellStyle name="Comma 4 7 3 3 3 2" xfId="32398" xr:uid="{BC6106A0-0BC0-46F7-B287-03E59B57113F}"/>
    <cellStyle name="Comma 4 7 3 3 4" xfId="20483" xr:uid="{43D2B95D-2C53-4057-844E-BD5329906CD3}"/>
    <cellStyle name="Comma 4 7 3 4" xfId="5880" xr:uid="{3303F7BB-BA00-43F9-99FE-21082C323711}"/>
    <cellStyle name="Comma 4 7 3 4 2" xfId="21223" xr:uid="{566AAC35-29A8-44D7-B0CA-A85A62C6D652}"/>
    <cellStyle name="Comma 4 7 3 5" xfId="15674" xr:uid="{F720D4C2-5FFD-4D19-90F9-E71A6AFC341D}"/>
    <cellStyle name="Comma 4 7 3 5 2" xfId="31003" xr:uid="{C0CF4C1D-4DE8-4532-B466-1E53649D19C8}"/>
    <cellStyle name="Comma 4 7 3 6" xfId="19146" xr:uid="{2C6EA0CA-4391-4F90-B844-8ABE23673C8A}"/>
    <cellStyle name="Comma 4 7 3 7" xfId="45732" xr:uid="{05473E4A-3A4B-4CEC-B022-19A65AB70523}"/>
    <cellStyle name="Comma 4 7 4" xfId="2688" xr:uid="{E7738EE7-CEDC-47A1-BFF1-8F8B499F5C90}"/>
    <cellStyle name="Comma 4 7 4 2" xfId="6395" xr:uid="{CC21EC30-406E-41B4-929E-D73ACD0D0C72}"/>
    <cellStyle name="Comma 4 7 4 2 2" xfId="17412" xr:uid="{0F0F9456-01F2-4062-8255-34D200C0FC5F}"/>
    <cellStyle name="Comma 4 7 4 2 2 2" xfId="32710" xr:uid="{3F194D43-C5A2-4107-AD5C-7F970B8095D7}"/>
    <cellStyle name="Comma 4 7 4 2 3" xfId="21736" xr:uid="{094DD421-DD6F-4027-924A-5118D4A81517}"/>
    <cellStyle name="Comma 4 7 4 3" xfId="15992" xr:uid="{881C6809-836A-487C-9AC7-E413FB2CC319}"/>
    <cellStyle name="Comma 4 7 4 3 2" xfId="31321" xr:uid="{9FFADCBA-94D1-4E7A-BC89-D1C9B7C3DD68}"/>
    <cellStyle name="Comma 4 7 4 4" xfId="19469" xr:uid="{7D707E1F-0392-4590-9B0C-5907B8014E0E}"/>
    <cellStyle name="Comma 4 7 5" xfId="4684" xr:uid="{702847A4-6B4F-4984-8537-0130B95E6388}"/>
    <cellStyle name="Comma 4 7 5 2" xfId="7536" xr:uid="{4CCE0A72-8F53-4EE8-9E41-D5B009B69809}"/>
    <cellStyle name="Comma 4 7 5 2 2" xfId="17899" xr:uid="{A253C5DD-2133-403D-87E8-430F928B4744}"/>
    <cellStyle name="Comma 4 7 5 2 2 2" xfId="33197" xr:uid="{027D4C62-E311-4725-90FC-8A64EB0E85FF}"/>
    <cellStyle name="Comma 4 7 5 2 3" xfId="22876" xr:uid="{693F3118-3919-4C53-A6DE-3778573D2CC2}"/>
    <cellStyle name="Comma 4 7 5 3" xfId="16684" xr:uid="{BFB103E4-2A6B-4075-8F7F-009BA2F8127F}"/>
    <cellStyle name="Comma 4 7 5 3 2" xfId="31986" xr:uid="{C620D3AA-0F27-4508-A454-F7617540C559}"/>
    <cellStyle name="Comma 4 7 5 4" xfId="20069" xr:uid="{EAC6C57F-3984-475F-9572-852720BB68D3}"/>
    <cellStyle name="Comma 4 7 6" xfId="5718" xr:uid="{43DBBD6B-7261-441E-B7EF-71945377F299}"/>
    <cellStyle name="Comma 4 7 6 2" xfId="21061" xr:uid="{6101BD3D-7F82-4D02-84C8-C17154CA3B0A}"/>
    <cellStyle name="Comma 4 7 7" xfId="18993" xr:uid="{C2E323E5-BB08-40BD-B7F3-C03F6CDAD554}"/>
    <cellStyle name="Comma 4 7 8" xfId="1508" xr:uid="{428E5AC1-00F9-4496-AFCF-41616A9AF081}"/>
    <cellStyle name="Comma 4 7 9" xfId="44978" xr:uid="{44ECE2AE-5225-4877-AA1E-B02858E92D7B}"/>
    <cellStyle name="Comma 4 8" xfId="62" xr:uid="{923F4092-35FB-48CB-A1BD-AE1C7B05069C}"/>
    <cellStyle name="Comma 4 8 2" xfId="2689" xr:uid="{7D666A64-AC5C-4751-AFB6-7EFC0F615689}"/>
    <cellStyle name="Comma 4 8 2 2" xfId="6396" xr:uid="{2D2FDF44-8C84-46F6-8C80-77679EFDCDC2}"/>
    <cellStyle name="Comma 4 8 2 2 2" xfId="17413" xr:uid="{012077E3-12C0-4A79-ACE0-A62D529CE74B}"/>
    <cellStyle name="Comma 4 8 2 2 2 2" xfId="32711" xr:uid="{2DA55038-4CBF-4E81-8E5A-549093150FC8}"/>
    <cellStyle name="Comma 4 8 2 2 3" xfId="21737" xr:uid="{B15887F3-EF5C-4B10-A8DA-157EFF6AF2CE}"/>
    <cellStyle name="Comma 4 8 2 3" xfId="15993" xr:uid="{C78D0CA4-1FC8-4FA5-96CA-E691E3696CF5}"/>
    <cellStyle name="Comma 4 8 2 3 2" xfId="31322" xr:uid="{43F3480A-6D9B-4362-88A0-330231BFDDF1}"/>
    <cellStyle name="Comma 4 8 2 4" xfId="19470" xr:uid="{8A53A332-4221-4B04-9196-CBA163186F49}"/>
    <cellStyle name="Comma 4 8 2 5" xfId="45771" xr:uid="{605FC25C-1EA1-422E-A8EC-BF11A3F7C5DD}"/>
    <cellStyle name="Comma 4 8 3" xfId="4697" xr:uid="{8101B17D-70EE-419A-BF7E-1CA227EA4B8E}"/>
    <cellStyle name="Comma 4 8 3 2" xfId="7546" xr:uid="{D49AC030-794E-432C-8A13-CAF07D27FBF7}"/>
    <cellStyle name="Comma 4 8 3 2 2" xfId="17906" xr:uid="{3C63BF53-8ACC-46C4-9064-5D86B939255D}"/>
    <cellStyle name="Comma 4 8 3 2 2 2" xfId="33204" xr:uid="{492675EA-F1DA-4C01-995E-D8BD1DDB8A8D}"/>
    <cellStyle name="Comma 4 8 3 2 3" xfId="22886" xr:uid="{23AE9648-21D2-4EC2-94A9-9A5C3C1A8D6E}"/>
    <cellStyle name="Comma 4 8 3 3" xfId="16691" xr:uid="{389D15AA-0077-4B77-A4F8-49DE79D326C4}"/>
    <cellStyle name="Comma 4 8 3 3 2" xfId="31993" xr:uid="{26400F4C-CBF2-4FD5-865E-CDE884C7981F}"/>
    <cellStyle name="Comma 4 8 3 4" xfId="20076" xr:uid="{1B295757-9A50-4393-A862-BD95BD9273A2}"/>
    <cellStyle name="Comma 4 8 4" xfId="5730" xr:uid="{92607D6A-B424-4111-AE45-306C0AA88C2B}"/>
    <cellStyle name="Comma 4 8 4 2" xfId="21073" xr:uid="{D3A60FAC-2BFF-4929-ADDE-4201BDC167F5}"/>
    <cellStyle name="Comma 4 8 5" xfId="19001" xr:uid="{AD558223-3498-41D4-BA7A-67FBF2E02BAB}"/>
    <cellStyle name="Comma 4 8 6" xfId="1525" xr:uid="{D53DD15C-97DC-4027-9841-5D69EBD575CE}"/>
    <cellStyle name="Comma 4 8 7" xfId="45228" xr:uid="{85A06FE1-D531-4B09-A26C-C1E14039AF65}"/>
    <cellStyle name="Comma 4 8 8" xfId="45642" xr:uid="{2234A348-BD8A-4629-9763-31F1076BB048}"/>
    <cellStyle name="Comma 4 9" xfId="1572" xr:uid="{E546EB69-86D1-44F8-8482-68B93C7F9396}"/>
    <cellStyle name="Comma 4 9 2" xfId="4743" xr:uid="{E907A278-8CCE-4096-AC1B-9EB42B8D8AD5}"/>
    <cellStyle name="Comma 4 9 2 2" xfId="7584" xr:uid="{C47D9A19-65C5-4840-B481-3202982EB6FA}"/>
    <cellStyle name="Comma 4 9 2 2 2" xfId="17936" xr:uid="{172D56F5-1708-490F-A95A-3CDBC0724CA0}"/>
    <cellStyle name="Comma 4 9 2 2 2 2" xfId="33234" xr:uid="{EEC9566E-A537-45DA-94C0-9C4CB65617B9}"/>
    <cellStyle name="Comma 4 9 2 2 3" xfId="22924" xr:uid="{467F7132-EAA8-4F6C-9428-6E37E4A878CA}"/>
    <cellStyle name="Comma 4 9 2 3" xfId="16721" xr:uid="{F548B309-D355-4344-BDF1-676CE2D3028E}"/>
    <cellStyle name="Comma 4 9 2 3 2" xfId="32023" xr:uid="{6500E565-4424-411D-8F95-58224F23C11B}"/>
    <cellStyle name="Comma 4 9 2 4" xfId="20106" xr:uid="{5CFF199A-566A-40C7-83F1-5CF90A13768B}"/>
    <cellStyle name="Comma 4 9 3" xfId="5015" xr:uid="{C4E01C8C-672A-473C-A686-08EE4C24AB3F}"/>
    <cellStyle name="Comma 4 9 3 2" xfId="7850" xr:uid="{3246BE93-3243-44E7-97B6-8F42A7846CB2}"/>
    <cellStyle name="Comma 4 9 3 2 2" xfId="23190" xr:uid="{3999270B-98FA-470B-8D00-D22741919028}"/>
    <cellStyle name="Comma 4 9 3 3" xfId="16986" xr:uid="{0EF79549-F988-4E8E-AFD2-D9D6B04F8760}"/>
    <cellStyle name="Comma 4 9 3 3 2" xfId="32284" xr:uid="{905A185C-941B-4D92-9256-0B5F4D62A049}"/>
    <cellStyle name="Comma 4 9 3 4" xfId="20369" xr:uid="{DDF06ABC-8DD0-4408-8F55-B3869A3DA30F}"/>
    <cellStyle name="Comma 4 9 4" xfId="5766" xr:uid="{92971BFF-A1FB-4A12-B5AC-7070B4B5CF53}"/>
    <cellStyle name="Comma 4 9 4 2" xfId="21109" xr:uid="{70D34F2D-4C7A-42A8-8ABA-D7A1536CABF3}"/>
    <cellStyle name="Comma 4 9 5" xfId="15560" xr:uid="{7AC9965C-36FA-47D3-8FF9-FB2C1330DEE0}"/>
    <cellStyle name="Comma 4 9 5 2" xfId="30889" xr:uid="{015E2ACF-B24E-4384-B49E-C2AAE96BAA17}"/>
    <cellStyle name="Comma 4 9 6" xfId="19032" xr:uid="{76552836-8A72-4C7F-84F6-7C836B73E8E3}"/>
    <cellStyle name="Comma 4 9 7" xfId="45707" xr:uid="{34EA4F13-1179-4812-B681-FF1831BD172E}"/>
    <cellStyle name="Comma 4_RTB-B 12.54" xfId="2690" xr:uid="{383B6DA6-9818-4A5C-B9E7-6E2D00FF7975}"/>
    <cellStyle name="Comma 40" xfId="2691" xr:uid="{CBF7DBDA-9E2F-4229-9896-5C5F2017F695}"/>
    <cellStyle name="Comma 40 2" xfId="2692" xr:uid="{BF61AE9B-E3EC-4F50-B189-8959D8FD9CF9}"/>
    <cellStyle name="Comma 40 2 2" xfId="2693" xr:uid="{2CF05F42-4CEA-40C1-9CF5-996301889AF4}"/>
    <cellStyle name="Comma 40 2 2 2" xfId="6399" xr:uid="{E52BA88A-6547-47A9-94D5-D295C59CC53A}"/>
    <cellStyle name="Comma 40 2 2 2 2" xfId="17416" xr:uid="{6311D11B-3CC6-4B25-B968-4ADE08550B5E}"/>
    <cellStyle name="Comma 40 2 2 2 2 2" xfId="32714" xr:uid="{190E3F11-4EDA-442B-833D-442AE6B291D9}"/>
    <cellStyle name="Comma 40 2 2 2 3" xfId="21740" xr:uid="{EC43E3CD-51C3-4D5C-B3DB-736F5C9B2951}"/>
    <cellStyle name="Comma 40 2 2 3" xfId="15996" xr:uid="{244AACEF-F33F-4276-A9F6-6F72211B5E3D}"/>
    <cellStyle name="Comma 40 2 2 3 2" xfId="31325" xr:uid="{D1F92277-C2C0-4088-93B9-993623ED20DD}"/>
    <cellStyle name="Comma 40 2 2 4" xfId="19473" xr:uid="{D4EC0817-72F8-4471-A3B1-EAD18811AB7E}"/>
    <cellStyle name="Comma 40 2 3" xfId="6398" xr:uid="{CE1B728E-A283-46B6-9871-4A8A8EED1386}"/>
    <cellStyle name="Comma 40 2 3 2" xfId="17415" xr:uid="{BB02246E-382A-435E-A73B-329147716DC2}"/>
    <cellStyle name="Comma 40 2 3 2 2" xfId="32713" xr:uid="{460EFD4E-5CC7-4E9D-A1EE-C4D1C187B1BB}"/>
    <cellStyle name="Comma 40 2 3 3" xfId="21739" xr:uid="{CA610F51-0507-426F-86DB-BC61C4373198}"/>
    <cellStyle name="Comma 40 2 4" xfId="15995" xr:uid="{1136C628-4157-4EE5-AFCE-9FFE14CA786A}"/>
    <cellStyle name="Comma 40 2 4 2" xfId="31324" xr:uid="{5964C733-4083-461D-8B17-8B55483B3416}"/>
    <cellStyle name="Comma 40 2 5" xfId="19472" xr:uid="{BB72BD60-15EF-45E7-BED6-B8E3E704A6FA}"/>
    <cellStyle name="Comma 40 3" xfId="2694" xr:uid="{FE17A987-9BBF-49C7-B65E-4485BED4B7DD}"/>
    <cellStyle name="Comma 40 3 2" xfId="6400" xr:uid="{C06B1650-0006-422B-B57C-8FBAAAE4D345}"/>
    <cellStyle name="Comma 40 3 2 2" xfId="17417" xr:uid="{62593A00-7359-44E2-8B29-CEA84393F861}"/>
    <cellStyle name="Comma 40 3 2 2 2" xfId="32715" xr:uid="{C9E005EE-DD11-413D-99AD-9E9929F07755}"/>
    <cellStyle name="Comma 40 3 2 3" xfId="21741" xr:uid="{60B7E24C-69F5-4562-B83A-CDD429093FE7}"/>
    <cellStyle name="Comma 40 3 3" xfId="15997" xr:uid="{C3540D25-88FC-4BA6-8A6C-76E4AA18AD51}"/>
    <cellStyle name="Comma 40 3 3 2" xfId="31326" xr:uid="{2A10F344-3B98-4441-9CF9-C62E42278F15}"/>
    <cellStyle name="Comma 40 3 4" xfId="19474" xr:uid="{C39EC9B0-22EF-44E5-9AD5-D3D6131CAA8F}"/>
    <cellStyle name="Comma 40 4" xfId="2695" xr:uid="{F9F2ABC7-5E76-4712-B872-5EC8F844AD20}"/>
    <cellStyle name="Comma 40 4 2" xfId="6401" xr:uid="{F87A38B8-8FCF-4106-AAE2-75FFC6F94D65}"/>
    <cellStyle name="Comma 40 4 2 2" xfId="17418" xr:uid="{2D516020-4802-4AE6-9971-020BFD94DA46}"/>
    <cellStyle name="Comma 40 4 2 2 2" xfId="32716" xr:uid="{8F3F3DFD-EED0-4F59-8BBA-49842278E730}"/>
    <cellStyle name="Comma 40 4 2 3" xfId="21742" xr:uid="{73F88714-CCBF-45A9-B55F-D24B2942138E}"/>
    <cellStyle name="Comma 40 4 3" xfId="15998" xr:uid="{8B421E5D-2D81-430A-A67F-4D815994EE78}"/>
    <cellStyle name="Comma 40 4 3 2" xfId="31327" xr:uid="{775776E9-B62C-4E49-9C18-B24F33678EF8}"/>
    <cellStyle name="Comma 40 4 4" xfId="19475" xr:uid="{F2D69AE9-0080-46B1-9334-45A60F1EA9F2}"/>
    <cellStyle name="Comma 40 5" xfId="2696" xr:uid="{3D6B9ADC-540B-4CF6-BEC3-357D7211888D}"/>
    <cellStyle name="Comma 40 6" xfId="6397" xr:uid="{905D9657-32EB-4CE6-8FA6-DC2462A021A1}"/>
    <cellStyle name="Comma 40 6 2" xfId="17414" xr:uid="{EEF41B20-71FE-4D7F-BCDD-FA9838EBEBC6}"/>
    <cellStyle name="Comma 40 6 2 2" xfId="32712" xr:uid="{8B8941AD-7D4B-4C33-B8B7-EC844EFB2923}"/>
    <cellStyle name="Comma 40 6 3" xfId="21738" xr:uid="{2AADE62E-F51A-46E3-9AA5-AFCA1F426BF4}"/>
    <cellStyle name="Comma 40 7" xfId="15994" xr:uid="{6E2C74CB-8AE6-429A-9890-437CF91446E9}"/>
    <cellStyle name="Comma 40 7 2" xfId="31323" xr:uid="{AA52C0E6-4C49-460C-85EF-9E1940943A69}"/>
    <cellStyle name="Comma 40 8" xfId="19471" xr:uid="{571D76F7-3BF3-400D-91CB-C773C468D985}"/>
    <cellStyle name="Comma 41" xfId="2697" xr:uid="{E2DAFFD3-DC35-4047-80F6-710089615B5F}"/>
    <cellStyle name="Comma 41 2" xfId="2698" xr:uid="{936D435B-0CA8-46BE-8A2E-85E62D1223D3}"/>
    <cellStyle name="Comma 41 2 2" xfId="6404" xr:uid="{7AF445D8-E71D-4AE1-BB14-2B2E13796CCC}"/>
    <cellStyle name="Comma 41 2 2 2" xfId="17420" xr:uid="{75A7D499-4252-4B32-89E6-21BC2F618779}"/>
    <cellStyle name="Comma 41 2 2 2 2" xfId="32718" xr:uid="{7A0A4D4C-0CA6-47DD-BD1B-898DF2A0D347}"/>
    <cellStyle name="Comma 41 2 2 3" xfId="21745" xr:uid="{25323E0D-D964-4458-B457-6ADD7C5C5E65}"/>
    <cellStyle name="Comma 41 2 3" xfId="16000" xr:uid="{AA6FB1EC-AAF3-4A83-BE8B-886FAC9655A4}"/>
    <cellStyle name="Comma 41 2 3 2" xfId="31329" xr:uid="{75E569D6-E83F-488F-8BFD-229E3B67E34F}"/>
    <cellStyle name="Comma 41 2 4" xfId="19477" xr:uid="{0ADB45D5-BDBD-41A7-A493-B4FA49D378DC}"/>
    <cellStyle name="Comma 41 3" xfId="2699" xr:uid="{D5BCB505-F513-4A15-99DE-257C348B9A93}"/>
    <cellStyle name="Comma 41 3 2" xfId="6405" xr:uid="{410E0667-7013-4150-9A6B-394CFB14361B}"/>
    <cellStyle name="Comma 41 3 2 2" xfId="17421" xr:uid="{9EBC07D8-2077-4C44-A5A8-33D6F6F99098}"/>
    <cellStyle name="Comma 41 3 2 2 2" xfId="32719" xr:uid="{449F124B-B99F-4CA3-B966-B57AAA0F82DE}"/>
    <cellStyle name="Comma 41 3 2 3" xfId="21746" xr:uid="{AC78E898-595D-4237-A46A-04828FC2C555}"/>
    <cellStyle name="Comma 41 3 3" xfId="16001" xr:uid="{AB086829-1371-4B4F-BCD5-F488C0FB1C55}"/>
    <cellStyle name="Comma 41 3 3 2" xfId="31330" xr:uid="{AE80D997-5144-4C69-924C-BB456BCC512F}"/>
    <cellStyle name="Comma 41 3 4" xfId="19478" xr:uid="{AD35DF48-6D14-4046-A3F9-E529D5C0CC4A}"/>
    <cellStyle name="Comma 41 4" xfId="2700" xr:uid="{60890FAD-4CBB-4F83-8ED8-502A54C69375}"/>
    <cellStyle name="Comma 41 4 2" xfId="2701" xr:uid="{0D0C3311-1B06-42E5-B9A2-EAC3D8F7F9D2}"/>
    <cellStyle name="Comma 41 4 2 2" xfId="6407" xr:uid="{EF3A404A-AD90-424C-BF93-E33ED2B2C0C4}"/>
    <cellStyle name="Comma 41 4 2 2 2" xfId="17423" xr:uid="{A517FE78-2C61-46A8-B5D9-FC0D520AB865}"/>
    <cellStyle name="Comma 41 4 2 2 2 2" xfId="32721" xr:uid="{D31B39A1-0C19-4EE1-A87A-EE0FDC2359D9}"/>
    <cellStyle name="Comma 41 4 2 2 3" xfId="21748" xr:uid="{AC8653C1-DDD9-483B-99A4-D953CB765322}"/>
    <cellStyle name="Comma 41 4 2 3" xfId="16003" xr:uid="{135E7736-0AF6-421F-93C4-D30A04A4109F}"/>
    <cellStyle name="Comma 41 4 2 3 2" xfId="31332" xr:uid="{C8F6453F-8937-486A-BB92-1F0FD37A096B}"/>
    <cellStyle name="Comma 41 4 2 4" xfId="19480" xr:uid="{FA0A7345-FE12-46D1-A112-30052C4531BB}"/>
    <cellStyle name="Comma 41 4 3" xfId="6406" xr:uid="{75144BDB-2F84-456E-988B-CFD1F84F253D}"/>
    <cellStyle name="Comma 41 4 3 2" xfId="17422" xr:uid="{64AE705B-6D21-4CBC-BEF0-A3C25DB490D1}"/>
    <cellStyle name="Comma 41 4 3 2 2" xfId="32720" xr:uid="{B9F6206F-9F76-44A1-89C5-29024095D3E8}"/>
    <cellStyle name="Comma 41 4 3 3" xfId="21747" xr:uid="{3B457140-1A27-4FCC-A423-D08E3CEADC62}"/>
    <cellStyle name="Comma 41 4 4" xfId="16002" xr:uid="{748613DD-C3E7-4F33-9407-3CB827CE33BB}"/>
    <cellStyle name="Comma 41 4 4 2" xfId="31331" xr:uid="{DEB662C7-E43C-45AF-BF81-B57060AE0AE0}"/>
    <cellStyle name="Comma 41 4 5" xfId="19479" xr:uid="{ED90A71F-11AD-420D-8F23-D02EB7A35434}"/>
    <cellStyle name="Comma 41 5" xfId="6403" xr:uid="{A4F9958C-A92B-464D-9E1C-8E00800B0CD5}"/>
    <cellStyle name="Comma 41 5 2" xfId="17419" xr:uid="{70EA4E28-9413-4FC5-AB24-12A6666CDB70}"/>
    <cellStyle name="Comma 41 5 2 2" xfId="32717" xr:uid="{FE4292D9-7D80-4971-94C7-61F81EB9D370}"/>
    <cellStyle name="Comma 41 5 3" xfId="21744" xr:uid="{FDC85D88-DB69-483A-8E1C-2C334A7BB6FD}"/>
    <cellStyle name="Comma 41 6" xfId="15999" xr:uid="{A2C39217-B544-4EF7-9B03-6957563C3D0E}"/>
    <cellStyle name="Comma 41 6 2" xfId="31328" xr:uid="{D6A38771-B284-4D8E-8430-E954E43F75DD}"/>
    <cellStyle name="Comma 41 7" xfId="19476" xr:uid="{19AE7559-C941-475E-87CE-C18653120FAC}"/>
    <cellStyle name="Comma 42" xfId="2702" xr:uid="{60F7D44F-BCEB-4D99-A311-B1A55B906C6C}"/>
    <cellStyle name="Comma 42 2" xfId="2703" xr:uid="{3D16D020-C490-47CE-94E8-CCBFFBE3C1A8}"/>
    <cellStyle name="Comma 42 2 2" xfId="2704" xr:uid="{0049537C-6188-4727-B9E7-E9DD3AAF5E03}"/>
    <cellStyle name="Comma 42 2 2 2" xfId="6410" xr:uid="{433F7242-68D1-4937-8F05-9719E46E774E}"/>
    <cellStyle name="Comma 42 2 2 2 2" xfId="17425" xr:uid="{AF4438F1-26B6-4A04-8841-9A88C65EC7B2}"/>
    <cellStyle name="Comma 42 2 2 2 2 2" xfId="32723" xr:uid="{A0DD6C1F-C67C-400A-B17F-4B98DC045E18}"/>
    <cellStyle name="Comma 42 2 2 2 3" xfId="21751" xr:uid="{A3AC2680-3FAE-4C57-A50B-2DB4B3D0E6DA}"/>
    <cellStyle name="Comma 42 2 2 3" xfId="16005" xr:uid="{25C73A28-1DBB-4141-80A6-196D003F0F14}"/>
    <cellStyle name="Comma 42 2 2 3 2" xfId="31334" xr:uid="{40FB453B-9C47-431D-836A-C25C7C644549}"/>
    <cellStyle name="Comma 42 2 2 4" xfId="19482" xr:uid="{A9FB723B-8FDF-43A4-834A-BE68EDA267EE}"/>
    <cellStyle name="Comma 42 2 3" xfId="2705" xr:uid="{ADA0446B-E91F-4E6D-B207-962C0D3ECAC6}"/>
    <cellStyle name="Comma 42 3" xfId="2706" xr:uid="{529B5549-B91F-4957-85A9-32BE8D63DD07}"/>
    <cellStyle name="Comma 42 3 2" xfId="2707" xr:uid="{38FFCC51-8DB9-429B-BC3F-CB32A5A3AF5F}"/>
    <cellStyle name="Comma 42 3 2 2" xfId="6413" xr:uid="{A7058D81-1015-4259-8F4D-72B07C5364F3}"/>
    <cellStyle name="Comma 42 3 2 2 2" xfId="17427" xr:uid="{3BF9CF73-D1B8-48B3-8720-AEFA69791A56}"/>
    <cellStyle name="Comma 42 3 2 2 2 2" xfId="32725" xr:uid="{70F9CAB8-472F-4C89-BF3A-971FD16FA9AF}"/>
    <cellStyle name="Comma 42 3 2 2 3" xfId="21754" xr:uid="{51B2906E-8648-4270-A638-C9AD461E6D86}"/>
    <cellStyle name="Comma 42 3 2 3" xfId="16007" xr:uid="{3932570B-0BFA-47D1-978B-34D9B252E460}"/>
    <cellStyle name="Comma 42 3 2 3 2" xfId="31336" xr:uid="{0A8EA01C-EC55-43C4-8F89-2BD12871CEF4}"/>
    <cellStyle name="Comma 42 3 2 4" xfId="19484" xr:uid="{606415E2-E527-40BC-82D7-52B383014415}"/>
    <cellStyle name="Comma 42 3 3" xfId="2708" xr:uid="{E38358CF-E3F7-415B-B49F-1B6AD06D63E4}"/>
    <cellStyle name="Comma 42 3 3 2" xfId="6414" xr:uid="{D1858B4E-35BE-40FB-9185-2E3CD884B5F9}"/>
    <cellStyle name="Comma 42 3 3 2 2" xfId="17428" xr:uid="{52F63BE7-5C0F-4362-B305-27F8226232A7}"/>
    <cellStyle name="Comma 42 3 3 2 2 2" xfId="32726" xr:uid="{0CCF502B-90DD-4A12-A348-A80880904106}"/>
    <cellStyle name="Comma 42 3 3 2 3" xfId="21755" xr:uid="{87E8B767-2826-4816-8A63-237BA1CBC38C}"/>
    <cellStyle name="Comma 42 3 3 3" xfId="16008" xr:uid="{348B66D5-0036-4536-97BE-CFAD231818E7}"/>
    <cellStyle name="Comma 42 3 3 3 2" xfId="31337" xr:uid="{0A902536-1CC5-4A5F-95D1-4EF046598625}"/>
    <cellStyle name="Comma 42 3 3 4" xfId="19485" xr:uid="{5530524E-8E51-4692-A936-D47F86E68E8B}"/>
    <cellStyle name="Comma 42 3 4" xfId="6412" xr:uid="{1CCBCF1A-A5D3-49F2-8CBC-1C321510ED8C}"/>
    <cellStyle name="Comma 42 3 4 2" xfId="17426" xr:uid="{ACDB0644-2B7C-4C52-9A7E-4EEF498C098F}"/>
    <cellStyle name="Comma 42 3 4 2 2" xfId="32724" xr:uid="{9DA32B8B-460D-4A27-BD17-E867F6DDC28E}"/>
    <cellStyle name="Comma 42 3 4 3" xfId="21753" xr:uid="{FF1EF50E-2EDC-4811-B106-A311987DF200}"/>
    <cellStyle name="Comma 42 3 5" xfId="16006" xr:uid="{54FCE116-E041-40DD-8A89-7D3C8FA79728}"/>
    <cellStyle name="Comma 42 3 5 2" xfId="31335" xr:uid="{A5E67749-332F-49EE-935A-654066C19A4A}"/>
    <cellStyle name="Comma 42 3 6" xfId="19483" xr:uid="{679CA46C-59D6-498F-9549-907CAB868F86}"/>
    <cellStyle name="Comma 42 4" xfId="2709" xr:uid="{8B362A1E-DE06-426E-97A8-2CB0ED573640}"/>
    <cellStyle name="Comma 42 4 2" xfId="2710" xr:uid="{F92A49E4-BCAB-4257-8973-FC8925697A55}"/>
    <cellStyle name="Comma 42 4 2 2" xfId="6416" xr:uid="{3C8E400D-F389-4703-80BF-5C0DE667A99F}"/>
    <cellStyle name="Comma 42 4 2 2 2" xfId="17430" xr:uid="{77251C5D-FBD6-4D06-A98F-EBF65CAB7E0A}"/>
    <cellStyle name="Comma 42 4 2 2 2 2" xfId="32728" xr:uid="{7CC7D1FC-12D2-4FAB-841A-B88837502F70}"/>
    <cellStyle name="Comma 42 4 2 2 3" xfId="21757" xr:uid="{BE82BD68-299C-4866-8141-6AF878954F40}"/>
    <cellStyle name="Comma 42 4 2 3" xfId="16010" xr:uid="{CCB4710D-6F3E-4919-BD87-580E719FB828}"/>
    <cellStyle name="Comma 42 4 2 3 2" xfId="31339" xr:uid="{C917D774-5461-4F1B-AB2E-6176F2043539}"/>
    <cellStyle name="Comma 42 4 2 4" xfId="19487" xr:uid="{6C0E1900-3BF3-4FAA-9ABC-43CA0C380A40}"/>
    <cellStyle name="Comma 42 4 3" xfId="6415" xr:uid="{1BD94ECD-4F2B-4FAA-84C8-02FEC70B52E4}"/>
    <cellStyle name="Comma 42 4 3 2" xfId="17429" xr:uid="{48B3C3B8-69A7-4D57-B9DC-50C35C6335D9}"/>
    <cellStyle name="Comma 42 4 3 2 2" xfId="32727" xr:uid="{F4FBBE72-B66F-4EBA-BBE6-4D654F3838CF}"/>
    <cellStyle name="Comma 42 4 3 3" xfId="21756" xr:uid="{B3F10D79-EEA8-40E3-8D00-6925B6A5729E}"/>
    <cellStyle name="Comma 42 4 4" xfId="16009" xr:uid="{BE064262-EDDF-467F-BEA9-F235C4DDC938}"/>
    <cellStyle name="Comma 42 4 4 2" xfId="31338" xr:uid="{919CD2FF-894B-4D80-8549-7D11AB882CAE}"/>
    <cellStyle name="Comma 42 4 5" xfId="19486" xr:uid="{82C14F63-B353-48D8-A20A-27D66239E359}"/>
    <cellStyle name="Comma 42 5" xfId="2711" xr:uid="{DEABD43F-5E04-4A3C-BF14-1235551019CB}"/>
    <cellStyle name="Comma 42 5 2" xfId="6417" xr:uid="{79ABD4D2-A3A0-411E-A391-9F1151E3779C}"/>
    <cellStyle name="Comma 42 5 2 2" xfId="17431" xr:uid="{F6AA22A3-3C67-4863-8CF1-D2C406377551}"/>
    <cellStyle name="Comma 42 5 2 2 2" xfId="32729" xr:uid="{0963EABB-8843-4459-B48A-7BCBBAC56172}"/>
    <cellStyle name="Comma 42 5 2 3" xfId="21758" xr:uid="{50454607-F386-4B18-B7DD-04018C6E889A}"/>
    <cellStyle name="Comma 42 5 3" xfId="16011" xr:uid="{175973E3-3DE1-4CDD-A96B-713981C3E94E}"/>
    <cellStyle name="Comma 42 5 3 2" xfId="31340" xr:uid="{5C7E7D15-05F6-4006-A99D-A134FA298202}"/>
    <cellStyle name="Comma 42 5 4" xfId="19488" xr:uid="{8923414B-D402-4D28-A690-FC9291AFD01C}"/>
    <cellStyle name="Comma 42 6" xfId="2712" xr:uid="{EAFA4255-A64A-47B6-8F10-12EB0B1F5E65}"/>
    <cellStyle name="Comma 42 7" xfId="6408" xr:uid="{0C7DFE8D-8606-47F7-8EF0-6C1A8A0F9EC8}"/>
    <cellStyle name="Comma 42 7 2" xfId="17424" xr:uid="{0E9164F8-3D9C-4E4A-908B-EFC5E8E29995}"/>
    <cellStyle name="Comma 42 7 2 2" xfId="32722" xr:uid="{82010531-DFD1-46D2-8C6B-257C1C4F988C}"/>
    <cellStyle name="Comma 42 7 3" xfId="21749" xr:uid="{6223F0A3-79CB-4EC9-9B09-4CF8CD69F2E1}"/>
    <cellStyle name="Comma 42 8" xfId="16004" xr:uid="{123A0844-B36B-4B51-99FC-C3B248022A14}"/>
    <cellStyle name="Comma 42 8 2" xfId="31333" xr:uid="{5D992CAC-E80B-447F-B6CC-FE47B34E3D4E}"/>
    <cellStyle name="Comma 42 9" xfId="19481" xr:uid="{A2972040-0A7B-4AA2-834A-485B4461D77B}"/>
    <cellStyle name="Comma 43" xfId="2713" xr:uid="{5EB64719-BF54-4E6C-95DC-E72700D46BE9}"/>
    <cellStyle name="Comma 43 2" xfId="2714" xr:uid="{6F89863A-8EF3-4B1C-A572-1366BCF14FED}"/>
    <cellStyle name="Comma 43 2 2" xfId="6420" xr:uid="{FF4FF31B-788D-445E-A941-ECFEA0F68C29}"/>
    <cellStyle name="Comma 43 2 2 2" xfId="17433" xr:uid="{F6F68325-987F-498B-8C56-4F99064C2582}"/>
    <cellStyle name="Comma 43 2 2 2 2" xfId="32731" xr:uid="{9B313BD2-70F6-4B0A-9284-2A7D8425321E}"/>
    <cellStyle name="Comma 43 2 2 3" xfId="21761" xr:uid="{DFE4943B-CEAA-4860-854F-25EF20CD9F90}"/>
    <cellStyle name="Comma 43 2 3" xfId="16013" xr:uid="{7DCF9606-F1A5-4B8F-B30B-E2FF918FDC14}"/>
    <cellStyle name="Comma 43 2 3 2" xfId="31342" xr:uid="{0E488331-7195-40DD-B1D8-DB690CD1958F}"/>
    <cellStyle name="Comma 43 2 4" xfId="19490" xr:uid="{CDB9F3D1-9D63-4D97-A998-95AC670F3520}"/>
    <cellStyle name="Comma 43 3" xfId="2715" xr:uid="{06B0620D-9BE6-4D0F-938F-6A99EB135931}"/>
    <cellStyle name="Comma 43 3 2" xfId="2716" xr:uid="{5A554E6E-7D14-4B70-852D-1475674255E4}"/>
    <cellStyle name="Comma 43 3 2 2" xfId="6422" xr:uid="{7B49BF2A-4A38-440A-91B1-C96C7BF07317}"/>
    <cellStyle name="Comma 43 3 2 2 2" xfId="17435" xr:uid="{A25535E9-7218-4BD9-9201-B45AF1355053}"/>
    <cellStyle name="Comma 43 3 2 2 2 2" xfId="32733" xr:uid="{12443189-57E0-4105-B8F1-000C163C6B88}"/>
    <cellStyle name="Comma 43 3 2 2 3" xfId="21763" xr:uid="{A4F0210C-2586-49E8-B07B-C7A88FF2CEB7}"/>
    <cellStyle name="Comma 43 3 2 3" xfId="16015" xr:uid="{B2CD382A-208B-4442-A610-9870D1985FC0}"/>
    <cellStyle name="Comma 43 3 2 3 2" xfId="31344" xr:uid="{818E3C0D-A899-45DC-8BA6-B683E6473589}"/>
    <cellStyle name="Comma 43 3 2 4" xfId="19492" xr:uid="{6FF8A7CF-D5F9-43CC-B371-E94C37B83AF5}"/>
    <cellStyle name="Comma 43 3 3" xfId="6421" xr:uid="{BD7A8129-A711-4AEE-A9F5-BAA7B67BA44E}"/>
    <cellStyle name="Comma 43 3 3 2" xfId="17434" xr:uid="{7B2AC41B-BBEF-4561-88EB-F411025ACE0A}"/>
    <cellStyle name="Comma 43 3 3 2 2" xfId="32732" xr:uid="{9B1ACE40-45B9-497D-BF1D-618B961793DF}"/>
    <cellStyle name="Comma 43 3 3 3" xfId="21762" xr:uid="{7C36874F-6E2A-4058-9A4D-0CF792F50D28}"/>
    <cellStyle name="Comma 43 3 4" xfId="16014" xr:uid="{EE0AE03A-8675-4B5B-92E6-1C4DB32F6819}"/>
    <cellStyle name="Comma 43 3 4 2" xfId="31343" xr:uid="{EDA0490F-5ECA-4305-A92E-5268ACED4135}"/>
    <cellStyle name="Comma 43 3 5" xfId="19491" xr:uid="{504B93E3-D143-4F89-BB33-F64FC7C6545D}"/>
    <cellStyle name="Comma 43 4" xfId="2717" xr:uid="{0E96AF0E-3F62-4D05-819E-0CA9345C3BD8}"/>
    <cellStyle name="Comma 43 4 2" xfId="6423" xr:uid="{696CF255-03EE-4631-ABD3-59F2EB4DACA5}"/>
    <cellStyle name="Comma 43 4 2 2" xfId="17436" xr:uid="{B5F506CA-C641-4DCA-B2AA-6D0CF46574FA}"/>
    <cellStyle name="Comma 43 4 2 2 2" xfId="32734" xr:uid="{32813992-790A-4EB0-80CA-0EAF8347AED6}"/>
    <cellStyle name="Comma 43 4 2 3" xfId="21764" xr:uid="{A9A0B66D-E3B0-4370-A56D-9CDA21DAD886}"/>
    <cellStyle name="Comma 43 4 3" xfId="16016" xr:uid="{18DB2586-25D6-4C08-BD71-4604F87D0D58}"/>
    <cellStyle name="Comma 43 4 3 2" xfId="31345" xr:uid="{77BC7B82-9132-4B14-95CF-626E234CBA28}"/>
    <cellStyle name="Comma 43 4 4" xfId="19493" xr:uid="{C262E00E-972B-43DD-8631-03B4DB061AE7}"/>
    <cellStyle name="Comma 43 5" xfId="6419" xr:uid="{EE1087F8-83A4-46DF-9E79-EC2AFE4B657D}"/>
    <cellStyle name="Comma 43 5 2" xfId="17432" xr:uid="{E9CDB0DE-4C12-4FB4-B9B9-01D369E372BF}"/>
    <cellStyle name="Comma 43 5 2 2" xfId="32730" xr:uid="{CF68164B-2F37-4AC5-8CBA-73444EA72E18}"/>
    <cellStyle name="Comma 43 5 3" xfId="21760" xr:uid="{4D256F7A-F829-4153-BAC8-0DF1AD126D06}"/>
    <cellStyle name="Comma 43 6" xfId="16012" xr:uid="{1129ED7D-C037-41C5-8171-1EE7249B0335}"/>
    <cellStyle name="Comma 43 6 2" xfId="31341" xr:uid="{DB7C9DE9-5221-4421-8192-0C3F30A47005}"/>
    <cellStyle name="Comma 43 7" xfId="19489" xr:uid="{D7CE3C77-7D8F-4C48-9A6E-51AEE89D114A}"/>
    <cellStyle name="Comma 44" xfId="2718" xr:uid="{16C98175-5608-4F57-A9EC-D2A80B50AA1F}"/>
    <cellStyle name="Comma 44 2" xfId="2719" xr:uid="{E119B099-7F60-4358-A214-3384CE62E0D1}"/>
    <cellStyle name="Comma 44 2 2" xfId="2720" xr:uid="{D6833406-F76A-47A3-9D56-DFECD8812226}"/>
    <cellStyle name="Comma 44 2 2 2" xfId="2721" xr:uid="{E14A2FAA-8C38-4D32-8E8F-6346D85E44FA}"/>
    <cellStyle name="Comma 44 2 2 2 2" xfId="6427" xr:uid="{BA5E0D79-6FB4-4E21-B7F7-3CCA746AC632}"/>
    <cellStyle name="Comma 44 2 2 2 2 2" xfId="17440" xr:uid="{35173D44-C86B-4ED1-AF5F-F26B49B4E20F}"/>
    <cellStyle name="Comma 44 2 2 2 2 2 2" xfId="32738" xr:uid="{2CFD9927-41DE-4C2C-8F48-7EBD253C0C2C}"/>
    <cellStyle name="Comma 44 2 2 2 2 3" xfId="21768" xr:uid="{FE57E806-05D7-43BE-9FF7-560731895DC1}"/>
    <cellStyle name="Comma 44 2 2 2 3" xfId="16020" xr:uid="{E233D43F-7F3B-46F3-BE97-7E4782A8443F}"/>
    <cellStyle name="Comma 44 2 2 2 3 2" xfId="31349" xr:uid="{BAB91BEB-C400-4EEB-8118-86602350788C}"/>
    <cellStyle name="Comma 44 2 2 2 4" xfId="19497" xr:uid="{A6F6E482-9685-4E9E-BDEB-74E6C5CBDF7E}"/>
    <cellStyle name="Comma 44 2 2 3" xfId="6426" xr:uid="{4ACA7040-2FEC-44F2-9416-FD726D6EEDBD}"/>
    <cellStyle name="Comma 44 2 2 3 2" xfId="17439" xr:uid="{A096C70A-D076-4CF5-882E-091770437AD2}"/>
    <cellStyle name="Comma 44 2 2 3 2 2" xfId="32737" xr:uid="{5DE29E90-9339-4645-A0F8-5A3EB40C6D0C}"/>
    <cellStyle name="Comma 44 2 2 3 3" xfId="21767" xr:uid="{6386D36C-680F-4865-99AB-FFE7B41AA895}"/>
    <cellStyle name="Comma 44 2 2 4" xfId="16019" xr:uid="{92EA0083-8F71-4D82-8D9F-4195702FD92D}"/>
    <cellStyle name="Comma 44 2 2 4 2" xfId="31348" xr:uid="{6AF8C9F7-BF59-4B61-AAB7-494ECDBB173A}"/>
    <cellStyle name="Comma 44 2 2 5" xfId="19496" xr:uid="{FB35C02F-EFEA-445B-A01D-8ACDC2D39909}"/>
    <cellStyle name="Comma 44 2 3" xfId="2722" xr:uid="{715720AC-2E85-4C5E-84E4-F035C1AAE986}"/>
    <cellStyle name="Comma 44 2 3 2" xfId="6428" xr:uid="{FA5AFCD0-1C5B-497D-A09C-EB6215CADE4A}"/>
    <cellStyle name="Comma 44 2 3 2 2" xfId="17441" xr:uid="{FA7B12A1-B864-4A21-9946-DB6894F3E07B}"/>
    <cellStyle name="Comma 44 2 3 2 2 2" xfId="32739" xr:uid="{CFAE0BA3-37DB-4665-A2D4-69C81183A972}"/>
    <cellStyle name="Comma 44 2 3 2 3" xfId="21769" xr:uid="{C6DE732C-6A90-4F84-B68B-88AE77167C09}"/>
    <cellStyle name="Comma 44 2 3 3" xfId="16021" xr:uid="{A91B230D-AD8A-4227-9DF9-AB12832E63D5}"/>
    <cellStyle name="Comma 44 2 3 3 2" xfId="31350" xr:uid="{BDC6D326-DAAC-4683-8ECB-86850066900D}"/>
    <cellStyle name="Comma 44 2 3 4" xfId="19498" xr:uid="{BEF9CE47-74B1-4E97-833B-60CD03A8E32A}"/>
    <cellStyle name="Comma 44 2 4" xfId="2723" xr:uid="{AAEB8AD5-4193-4551-9B5E-A18E89FA99EC}"/>
    <cellStyle name="Comma 44 2 4 2" xfId="6429" xr:uid="{8CB684AC-966D-465C-9E8B-6D9BEA300A9A}"/>
    <cellStyle name="Comma 44 2 4 2 2" xfId="17442" xr:uid="{919AEF81-699A-4A80-90F5-D3ABB23C75D7}"/>
    <cellStyle name="Comma 44 2 4 2 2 2" xfId="32740" xr:uid="{485A9083-0439-4E7D-8876-A6A52FC7D121}"/>
    <cellStyle name="Comma 44 2 4 2 3" xfId="21770" xr:uid="{BB4B7A3F-7BED-47AD-AA2B-7A1398BF9FE8}"/>
    <cellStyle name="Comma 44 2 4 3" xfId="16022" xr:uid="{EE6EC6EB-8F96-4344-9C93-849B82B93B43}"/>
    <cellStyle name="Comma 44 2 4 3 2" xfId="31351" xr:uid="{02A3B7CC-D4F6-41E6-BB4B-0503639CBCE0}"/>
    <cellStyle name="Comma 44 2 4 4" xfId="19499" xr:uid="{72F8294B-4457-4AA0-8AE4-EB5595E2BE8C}"/>
    <cellStyle name="Comma 44 2 5" xfId="6425" xr:uid="{506944A1-89A9-45B3-81C1-B964A22B315D}"/>
    <cellStyle name="Comma 44 2 5 2" xfId="17438" xr:uid="{7B6FC09B-1F14-482B-B42E-A7A22F9E10ED}"/>
    <cellStyle name="Comma 44 2 5 2 2" xfId="32736" xr:uid="{8049385E-6C49-4271-8E2E-82A01BB22CDF}"/>
    <cellStyle name="Comma 44 2 5 3" xfId="21766" xr:uid="{C9B5B13C-10E9-400B-B5CC-235C263E375F}"/>
    <cellStyle name="Comma 44 2 6" xfId="16018" xr:uid="{AFEEA271-EA17-44DD-8BFC-73301832AEDA}"/>
    <cellStyle name="Comma 44 2 6 2" xfId="31347" xr:uid="{E1342A9B-82C6-4042-B6FE-A531FD52F4CA}"/>
    <cellStyle name="Comma 44 2 7" xfId="19495" xr:uid="{CBD624DA-BD42-4DFF-ADB2-2DF44ABD597C}"/>
    <cellStyle name="Comma 44 3" xfId="2724" xr:uid="{EAC15073-E7DA-415A-97ED-DAC161BA3B98}"/>
    <cellStyle name="Comma 44 3 2" xfId="2725" xr:uid="{DB3BDB28-F8D5-4867-B953-EDD7317709BF}"/>
    <cellStyle name="Comma 44 3 2 2" xfId="6431" xr:uid="{8F12F91F-F572-4F2B-B915-A1CFD6468303}"/>
    <cellStyle name="Comma 44 3 2 2 2" xfId="17444" xr:uid="{6AAEFDD3-7723-414F-B34A-73D4D25354CA}"/>
    <cellStyle name="Comma 44 3 2 2 2 2" xfId="32742" xr:uid="{E64F7AEE-2BF4-4D05-97C3-0A97354DA20B}"/>
    <cellStyle name="Comma 44 3 2 2 3" xfId="21772" xr:uid="{F24127C1-664E-46C8-8DC4-B4FC322ACBD6}"/>
    <cellStyle name="Comma 44 3 2 3" xfId="16024" xr:uid="{9FC7E359-8693-497C-B958-09DE4DB8AC1C}"/>
    <cellStyle name="Comma 44 3 2 3 2" xfId="31353" xr:uid="{1733AAA0-D1BD-4C16-9CBA-1AB09545BB1E}"/>
    <cellStyle name="Comma 44 3 2 4" xfId="19501" xr:uid="{934BE8A2-65B0-4631-A254-08D529FEB1C1}"/>
    <cellStyle name="Comma 44 3 3" xfId="6430" xr:uid="{72B87987-B7D6-4F04-9515-48A85E4CFF60}"/>
    <cellStyle name="Comma 44 3 3 2" xfId="17443" xr:uid="{C78CE1DA-89F8-45F5-AFF4-6738F8474918}"/>
    <cellStyle name="Comma 44 3 3 2 2" xfId="32741" xr:uid="{1DDD00C6-A37C-4BAC-8F73-D12BDE027770}"/>
    <cellStyle name="Comma 44 3 3 3" xfId="21771" xr:uid="{D3607443-FFB5-49F5-976E-017DBA522B00}"/>
    <cellStyle name="Comma 44 3 4" xfId="16023" xr:uid="{2D2ABF73-DD81-4E9F-B3B1-BF094D40A067}"/>
    <cellStyle name="Comma 44 3 4 2" xfId="31352" xr:uid="{9D93B39D-D800-4250-A1F8-CDE68A45FF1C}"/>
    <cellStyle name="Comma 44 3 5" xfId="19500" xr:uid="{3C00A675-F88C-4D97-B1C5-146AD020F077}"/>
    <cellStyle name="Comma 44 4" xfId="2726" xr:uid="{4C0FF21D-D12A-466A-8165-A81BD1610409}"/>
    <cellStyle name="Comma 44 4 2" xfId="6432" xr:uid="{6D9242F7-C179-4C36-ABAC-6E2C438E8482}"/>
    <cellStyle name="Comma 44 4 2 2" xfId="17445" xr:uid="{DB8F9088-A47D-4158-97BB-4DAFAF47E3C5}"/>
    <cellStyle name="Comma 44 4 2 2 2" xfId="32743" xr:uid="{6AADD210-7A53-47E2-B075-8B09456CDA78}"/>
    <cellStyle name="Comma 44 4 2 3" xfId="21773" xr:uid="{CB22A9FF-4DAE-4099-A42D-4FD4948947C9}"/>
    <cellStyle name="Comma 44 4 3" xfId="16025" xr:uid="{24C4E848-AD71-489B-A26F-301437CDCCA3}"/>
    <cellStyle name="Comma 44 4 3 2" xfId="31354" xr:uid="{A1EC7848-0165-47B5-899B-C7D8C21BE2A9}"/>
    <cellStyle name="Comma 44 4 4" xfId="19502" xr:uid="{210CB8E0-6BA2-4E0C-97F6-6F67D94AB682}"/>
    <cellStyle name="Comma 44 5" xfId="2727" xr:uid="{A1B66E74-7242-438A-90E2-657200BE7AA8}"/>
    <cellStyle name="Comma 44 5 2" xfId="6433" xr:uid="{875FB9BB-D4D9-4405-83E9-3D089C39AD91}"/>
    <cellStyle name="Comma 44 5 2 2" xfId="17446" xr:uid="{52B52340-B2F9-4545-9AF6-C8F6FFF4D713}"/>
    <cellStyle name="Comma 44 5 2 2 2" xfId="32744" xr:uid="{473184B4-8CD3-4526-85D3-D220A15FE1FE}"/>
    <cellStyle name="Comma 44 5 2 3" xfId="21774" xr:uid="{1094638A-15F2-48B9-A709-BFDC5B459DCF}"/>
    <cellStyle name="Comma 44 5 3" xfId="16026" xr:uid="{5780ACF2-803C-4C0E-9E59-B2C02F22EAF1}"/>
    <cellStyle name="Comma 44 5 3 2" xfId="31355" xr:uid="{3358ACF9-83B5-4568-B9CC-6CD669D71AA6}"/>
    <cellStyle name="Comma 44 5 4" xfId="19503" xr:uid="{DD299033-10EC-4125-98B6-00E5F4738304}"/>
    <cellStyle name="Comma 44 6" xfId="6424" xr:uid="{696F1B89-6585-4676-B822-0C29A4AB7383}"/>
    <cellStyle name="Comma 44 6 2" xfId="17437" xr:uid="{77394632-CC0C-486F-B90E-D85ABD37DCAC}"/>
    <cellStyle name="Comma 44 6 2 2" xfId="32735" xr:uid="{E7E07D48-A8F5-440E-B663-C3BD3195B15E}"/>
    <cellStyle name="Comma 44 6 3" xfId="21765" xr:uid="{52912B4D-F92F-4785-B631-04B57BE8E20F}"/>
    <cellStyle name="Comma 44 7" xfId="16017" xr:uid="{A304A07D-E964-433C-8722-83CF0AEC1887}"/>
    <cellStyle name="Comma 44 7 2" xfId="31346" xr:uid="{B07CEE47-B9B5-4BE7-9CB4-5EBCB109B2C6}"/>
    <cellStyle name="Comma 44 8" xfId="19494" xr:uid="{C09744E0-31D3-4C49-9303-10B1689422FF}"/>
    <cellStyle name="Comma 45" xfId="2728" xr:uid="{708C0F20-53EF-4833-88CA-9C0D73A35E0C}"/>
    <cellStyle name="Comma 45 2" xfId="2729" xr:uid="{E667787D-A4BD-4438-B929-31AFA53D088B}"/>
    <cellStyle name="Comma 45 2 2" xfId="6435" xr:uid="{21E95989-7A77-4396-9C00-465660FC609D}"/>
    <cellStyle name="Comma 45 2 2 2" xfId="17448" xr:uid="{0516308E-F436-4AB9-96ED-DBE8A59E8426}"/>
    <cellStyle name="Comma 45 2 2 2 2" xfId="32746" xr:uid="{54CBD07D-85DB-40C6-8F12-7A72C94F99CD}"/>
    <cellStyle name="Comma 45 2 2 3" xfId="21776" xr:uid="{165D2A2C-8558-4640-8C38-348338A89031}"/>
    <cellStyle name="Comma 45 2 3" xfId="16028" xr:uid="{5787CCA4-A2FD-4E77-AB3B-38F76A5C0094}"/>
    <cellStyle name="Comma 45 2 3 2" xfId="31357" xr:uid="{EFB69F46-0A95-4FB9-9AA4-EB22D243BF19}"/>
    <cellStyle name="Comma 45 2 4" xfId="19505" xr:uid="{721DCFB7-D856-479A-BC3F-0250F7C54D4C}"/>
    <cellStyle name="Comma 45 3" xfId="2730" xr:uid="{4812F197-06F4-4AE8-BC53-AA0782072DD1}"/>
    <cellStyle name="Comma 45 3 2" xfId="2731" xr:uid="{9EB69FB5-9657-4314-A5CA-E06FD289B904}"/>
    <cellStyle name="Comma 45 3 2 2" xfId="6437" xr:uid="{F52C4EB7-49DE-460A-953D-DCA9BD2D7140}"/>
    <cellStyle name="Comma 45 3 2 2 2" xfId="17450" xr:uid="{6D938C13-B916-404D-A1D7-56D119590415}"/>
    <cellStyle name="Comma 45 3 2 2 2 2" xfId="32748" xr:uid="{D493A5B0-042D-4209-9123-7897D2FBC56F}"/>
    <cellStyle name="Comma 45 3 2 2 3" xfId="21778" xr:uid="{021B3B7C-FA9E-4D21-B1BC-4B5826E06546}"/>
    <cellStyle name="Comma 45 3 2 3" xfId="16030" xr:uid="{5DDD426F-4E14-4EE5-B94C-69354370F954}"/>
    <cellStyle name="Comma 45 3 2 3 2" xfId="31359" xr:uid="{7E53D3B6-0E6B-4450-8746-98D5683C4504}"/>
    <cellStyle name="Comma 45 3 2 4" xfId="19507" xr:uid="{56B39791-5BDA-4C5F-91EF-F11284E09B41}"/>
    <cellStyle name="Comma 45 3 3" xfId="6436" xr:uid="{1948C4D6-862D-4A5E-B5CB-95B2FB426043}"/>
    <cellStyle name="Comma 45 3 3 2" xfId="17449" xr:uid="{21378E6A-CDF3-4FBE-903A-6A0EF57970A8}"/>
    <cellStyle name="Comma 45 3 3 2 2" xfId="32747" xr:uid="{766C2A92-3B26-4AD4-9984-6ED7C64C57A9}"/>
    <cellStyle name="Comma 45 3 3 3" xfId="21777" xr:uid="{AE22764B-E429-4A02-A99E-76D6B67C78CA}"/>
    <cellStyle name="Comma 45 3 4" xfId="16029" xr:uid="{2C7A16B0-7518-4FBB-BC04-9F1254F3164C}"/>
    <cellStyle name="Comma 45 3 4 2" xfId="31358" xr:uid="{B7FA745F-8990-4E77-95C8-B6E716F43A4E}"/>
    <cellStyle name="Comma 45 3 5" xfId="19506" xr:uid="{5DA26539-A010-44D6-AB00-60074BCC5536}"/>
    <cellStyle name="Comma 45 4" xfId="2732" xr:uid="{5316B63E-B45D-4F3E-AD42-BF5170C62817}"/>
    <cellStyle name="Comma 45 4 2" xfId="6438" xr:uid="{0C5C45CC-F443-4517-825F-DBBD18087E30}"/>
    <cellStyle name="Comma 45 4 2 2" xfId="17451" xr:uid="{7B294F76-163B-4231-8E34-78E3EC75FDB6}"/>
    <cellStyle name="Comma 45 4 2 2 2" xfId="32749" xr:uid="{31BCA98B-33F3-4761-8CB8-F064C3A65E4A}"/>
    <cellStyle name="Comma 45 4 2 3" xfId="21779" xr:uid="{5EAFDEE6-23F4-4E88-9046-CE4C7B2AAF2E}"/>
    <cellStyle name="Comma 45 4 3" xfId="16031" xr:uid="{84F63615-6729-48CC-84F7-C13F508A4CA8}"/>
    <cellStyle name="Comma 45 4 3 2" xfId="31360" xr:uid="{234BA912-5326-4D2A-B185-BE17B3E20B99}"/>
    <cellStyle name="Comma 45 4 4" xfId="19508" xr:uid="{9E0A1519-D845-4766-9BAB-3B3EBF83202D}"/>
    <cellStyle name="Comma 45 5" xfId="2733" xr:uid="{7EBD498D-D937-4AA8-B077-161B337A7BD5}"/>
    <cellStyle name="Comma 45 5 2" xfId="2734" xr:uid="{AE6A247E-A73A-4642-8067-A0FF9CAD699D}"/>
    <cellStyle name="Comma 45 5 2 2" xfId="6440" xr:uid="{FFCBC679-8DBE-437D-987C-F030710C00AC}"/>
    <cellStyle name="Comma 45 5 2 2 2" xfId="17453" xr:uid="{7F3E6A84-62AC-40C1-9A7A-C0900D6FC094}"/>
    <cellStyle name="Comma 45 5 2 2 2 2" xfId="32751" xr:uid="{E18FE046-71F5-4E64-90E2-71C14886D581}"/>
    <cellStyle name="Comma 45 5 2 2 3" xfId="21781" xr:uid="{685D1352-EAE0-4D88-BA96-16D68EE57352}"/>
    <cellStyle name="Comma 45 5 2 3" xfId="16033" xr:uid="{207AF120-5A41-42E0-92E3-21B15D1ED8B6}"/>
    <cellStyle name="Comma 45 5 2 3 2" xfId="31362" xr:uid="{FAFB164C-1942-4602-AEE4-E10483E4481A}"/>
    <cellStyle name="Comma 45 5 2 4" xfId="19510" xr:uid="{24215AEB-9498-4FF8-BAE4-5492863997D3}"/>
    <cellStyle name="Comma 45 5 3" xfId="6439" xr:uid="{65AFF664-A44D-42B5-88C7-889BCEABDCF7}"/>
    <cellStyle name="Comma 45 5 3 2" xfId="17452" xr:uid="{6C304DED-76B9-405D-88F1-EC638E8DBEC1}"/>
    <cellStyle name="Comma 45 5 3 2 2" xfId="32750" xr:uid="{15BF8A0C-0243-4935-A5D5-7928FEA050A2}"/>
    <cellStyle name="Comma 45 5 3 3" xfId="21780" xr:uid="{85FE31B3-1B99-4228-BE1A-2865CB0C41E1}"/>
    <cellStyle name="Comma 45 5 4" xfId="16032" xr:uid="{FBD2441E-BD25-459A-AB31-FACED5891735}"/>
    <cellStyle name="Comma 45 5 4 2" xfId="31361" xr:uid="{4FBC9185-2418-4F8A-B6E9-70E2C2C42194}"/>
    <cellStyle name="Comma 45 5 5" xfId="19509" xr:uid="{C108FF69-24D3-4B26-99AE-4559898FD260}"/>
    <cellStyle name="Comma 45 6" xfId="6434" xr:uid="{7B6044A5-61F3-417B-9EB9-5EF4AAB7D85B}"/>
    <cellStyle name="Comma 45 6 2" xfId="17447" xr:uid="{2C888F94-B967-4247-92E4-F825287514C6}"/>
    <cellStyle name="Comma 45 6 2 2" xfId="32745" xr:uid="{E74C7D3B-E302-4DA2-B6D6-0BFE45F3AB92}"/>
    <cellStyle name="Comma 45 6 3" xfId="21775" xr:uid="{C16124CB-373B-45B6-A615-BAC1BC5755D1}"/>
    <cellStyle name="Comma 45 7" xfId="16027" xr:uid="{8BCC3629-9EA4-46F6-80A0-E8752C0E12D5}"/>
    <cellStyle name="Comma 45 7 2" xfId="31356" xr:uid="{8004E051-957B-4D11-8E06-7AD3A1507F6C}"/>
    <cellStyle name="Comma 45 8" xfId="19504" xr:uid="{683208AF-D129-40B0-B5C0-9BF21A869339}"/>
    <cellStyle name="Comma 46" xfId="2735" xr:uid="{336580D5-8BC3-4410-B554-65A396B26749}"/>
    <cellStyle name="Comma 46 2" xfId="2736" xr:uid="{F1BC5B4D-F749-475D-AC7B-D2B8358CA9A3}"/>
    <cellStyle name="Comma 46 2 2" xfId="2737" xr:uid="{494E84C1-084C-4903-9140-685854CA55B3}"/>
    <cellStyle name="Comma 46 2 2 2" xfId="6443" xr:uid="{2920C902-0E97-48A6-9257-F07B6AD47A5B}"/>
    <cellStyle name="Comma 46 2 2 2 2" xfId="17456" xr:uid="{2E1CF10F-68BE-4873-B38D-A900F3087A9C}"/>
    <cellStyle name="Comma 46 2 2 2 2 2" xfId="32754" xr:uid="{E3717E7F-0404-4BAE-978A-EF7F85206442}"/>
    <cellStyle name="Comma 46 2 2 2 3" xfId="21784" xr:uid="{C5EE0F01-FC9C-4040-BDB8-310BFD24E9F8}"/>
    <cellStyle name="Comma 46 2 2 3" xfId="16036" xr:uid="{DAB309A4-651D-4CB4-A3D3-DD948170D581}"/>
    <cellStyle name="Comma 46 2 2 3 2" xfId="31365" xr:uid="{75EBDC57-FB53-4000-8487-5C138795E3FB}"/>
    <cellStyle name="Comma 46 2 2 4" xfId="19513" xr:uid="{1DB63E3A-FA5D-41FD-A217-4C25F737FC49}"/>
    <cellStyle name="Comma 46 2 3" xfId="6442" xr:uid="{9FB04A2D-225F-499A-B0A6-F37B4F0B7868}"/>
    <cellStyle name="Comma 46 2 3 2" xfId="17455" xr:uid="{BA9A0FF4-F278-4DAA-A156-579E2F430D90}"/>
    <cellStyle name="Comma 46 2 3 2 2" xfId="32753" xr:uid="{32E0F723-FF4D-4FF8-A6F4-F0EB314367A3}"/>
    <cellStyle name="Comma 46 2 3 3" xfId="21783" xr:uid="{C533CFCF-67FA-41A9-AC5D-4428C50561AB}"/>
    <cellStyle name="Comma 46 2 4" xfId="16035" xr:uid="{E2DA2BD5-C89D-466C-AB57-0549ED888EF8}"/>
    <cellStyle name="Comma 46 2 4 2" xfId="31364" xr:uid="{DCF7A222-86FB-4616-9CFB-897CCE31826B}"/>
    <cellStyle name="Comma 46 2 5" xfId="19512" xr:uid="{F00DA2D2-3B47-4BAC-BA37-9BA9FFB54771}"/>
    <cellStyle name="Comma 46 3" xfId="2738" xr:uid="{73C2AE24-D73C-4842-94F3-A4481DB28B04}"/>
    <cellStyle name="Comma 46 3 2" xfId="6444" xr:uid="{CAB50891-9623-4FAB-B831-0F1C735C9C24}"/>
    <cellStyle name="Comma 46 3 2 2" xfId="17457" xr:uid="{7081E770-4924-4B85-A3D8-4CB7B6EA8213}"/>
    <cellStyle name="Comma 46 3 2 2 2" xfId="32755" xr:uid="{850ECB5E-412C-4A50-976A-0F09B78E70AF}"/>
    <cellStyle name="Comma 46 3 2 3" xfId="21785" xr:uid="{B62C2815-3787-4BD7-86AA-A1F86C1AFDBE}"/>
    <cellStyle name="Comma 46 3 3" xfId="16037" xr:uid="{88C370E3-F64E-4048-AC71-C77D6E926BBA}"/>
    <cellStyle name="Comma 46 3 3 2" xfId="31366" xr:uid="{FD2E93C3-C245-4530-AE95-5798F578FFA7}"/>
    <cellStyle name="Comma 46 3 4" xfId="19514" xr:uid="{E86432A2-E461-41EF-82AC-4A5EEDC44ECB}"/>
    <cellStyle name="Comma 46 4" xfId="6441" xr:uid="{43FE27D9-C1B0-4295-8EA5-F177ADD8CFEC}"/>
    <cellStyle name="Comma 46 4 2" xfId="17454" xr:uid="{A862CCDE-C500-479D-8920-BCEF01CE2E3F}"/>
    <cellStyle name="Comma 46 4 2 2" xfId="32752" xr:uid="{EA267582-424D-4A86-ACB9-C4B38D779373}"/>
    <cellStyle name="Comma 46 4 3" xfId="21782" xr:uid="{FE73DAB7-18F7-49AC-A074-E2EF450E81A0}"/>
    <cellStyle name="Comma 46 5" xfId="16034" xr:uid="{12289401-2995-4BBE-9B45-C737B1027BCE}"/>
    <cellStyle name="Comma 46 5 2" xfId="31363" xr:uid="{F354E32C-5A54-4EAF-91D3-6A1CD77F5AB8}"/>
    <cellStyle name="Comma 46 6" xfId="19511" xr:uid="{B47C3767-820A-4D21-98FA-FEC3EA51C7C7}"/>
    <cellStyle name="Comma 47" xfId="2739" xr:uid="{64D4F9D7-9BB6-4A93-97C9-4DA179C81B4C}"/>
    <cellStyle name="Comma 47 2" xfId="2740" xr:uid="{5EBDDF12-3000-42D7-9582-2A9DFEBC834D}"/>
    <cellStyle name="Comma 47 2 2" xfId="6446" xr:uid="{13B9332A-5511-4A96-AA21-202AE4BE9068}"/>
    <cellStyle name="Comma 47 2 2 2" xfId="17459" xr:uid="{C8A18611-E155-4CCB-9290-8ACD0494F761}"/>
    <cellStyle name="Comma 47 2 2 2 2" xfId="32757" xr:uid="{83628C3D-41F0-425F-8B4A-AC5430715439}"/>
    <cellStyle name="Comma 47 2 2 3" xfId="21787" xr:uid="{47334C81-766A-4FF0-8301-C82DCEB12EA5}"/>
    <cellStyle name="Comma 47 2 3" xfId="16039" xr:uid="{A071E873-103D-4C87-BE06-D3B2CFD92BD6}"/>
    <cellStyle name="Comma 47 2 3 2" xfId="31368" xr:uid="{C9201AE8-93FC-4AEC-8D14-1AA531580DA4}"/>
    <cellStyle name="Comma 47 2 4" xfId="19516" xr:uid="{3142527A-F35F-46BF-8D60-5E436B596DCA}"/>
    <cellStyle name="Comma 47 3" xfId="2741" xr:uid="{A3795D11-690B-4A3F-9841-0AA1FA5BF841}"/>
    <cellStyle name="Comma 47 3 2" xfId="6447" xr:uid="{886720C7-72C1-4E2C-9119-666FFC055999}"/>
    <cellStyle name="Comma 47 3 2 2" xfId="17460" xr:uid="{8C29E6D2-363D-4ACD-9B24-C43EABFADE0C}"/>
    <cellStyle name="Comma 47 3 2 2 2" xfId="32758" xr:uid="{D508C79A-EC9E-4531-A03D-1B13CE49D450}"/>
    <cellStyle name="Comma 47 3 2 3" xfId="21788" xr:uid="{02EF1B9C-17DE-4A07-98E4-9DDE328291AF}"/>
    <cellStyle name="Comma 47 3 3" xfId="16040" xr:uid="{862C808F-B3DF-40DF-82FD-C883AE3A84E9}"/>
    <cellStyle name="Comma 47 3 3 2" xfId="31369" xr:uid="{92247E92-07A6-45E1-95E0-BCF8A54EACC1}"/>
    <cellStyle name="Comma 47 3 4" xfId="19517" xr:uid="{064EF7C6-9B75-4B8A-9A7D-B6630CD1DBCF}"/>
    <cellStyle name="Comma 47 4" xfId="2742" xr:uid="{1935E56E-5F3B-479B-A7DB-F56B22182EEB}"/>
    <cellStyle name="Comma 47 4 2" xfId="2743" xr:uid="{ADD80620-33B3-402F-B41D-F144EEC34100}"/>
    <cellStyle name="Comma 47 4 2 2" xfId="6449" xr:uid="{46ADE73F-ED00-4E99-9E4C-755860514158}"/>
    <cellStyle name="Comma 47 4 2 2 2" xfId="17462" xr:uid="{8ABA8D0E-622C-4FAC-97BE-83D36513C551}"/>
    <cellStyle name="Comma 47 4 2 2 2 2" xfId="32760" xr:uid="{21377E2A-14AA-4244-97D1-2ACD85C9B177}"/>
    <cellStyle name="Comma 47 4 2 2 3" xfId="21790" xr:uid="{D9F89B6D-F402-4129-926E-7AE368A3A84F}"/>
    <cellStyle name="Comma 47 4 2 3" xfId="16042" xr:uid="{1604EA4C-8A0D-4E81-B426-F9E43046A80E}"/>
    <cellStyle name="Comma 47 4 2 3 2" xfId="31371" xr:uid="{9E9173EF-C749-438A-B2CE-AB07B261E4D5}"/>
    <cellStyle name="Comma 47 4 2 4" xfId="19519" xr:uid="{E2B6CA36-61D6-4DCC-B350-67B1A6E31E31}"/>
    <cellStyle name="Comma 47 4 3" xfId="6448" xr:uid="{13DFB209-1EBA-4A68-A8A1-0036DCD9CC18}"/>
    <cellStyle name="Comma 47 4 3 2" xfId="17461" xr:uid="{A8AC8114-6259-48D8-9AA7-738E45908D1D}"/>
    <cellStyle name="Comma 47 4 3 2 2" xfId="32759" xr:uid="{6B6A32F0-4D10-4D62-9C2C-518FA5D8B51D}"/>
    <cellStyle name="Comma 47 4 3 3" xfId="21789" xr:uid="{A1481232-FBCA-4FE4-AD34-0E11FB82A7A3}"/>
    <cellStyle name="Comma 47 4 4" xfId="16041" xr:uid="{9F4DF8F3-1B6C-443C-9D86-2FD387D01673}"/>
    <cellStyle name="Comma 47 4 4 2" xfId="31370" xr:uid="{A1E849ED-0B96-4863-9310-FDBF9EAB39EC}"/>
    <cellStyle name="Comma 47 4 5" xfId="19518" xr:uid="{6839566B-FDA3-4AC9-92B6-944AC7DB6D6E}"/>
    <cellStyle name="Comma 47 5" xfId="6445" xr:uid="{AB6B0ABC-9CB8-466C-86CA-15743A957BB7}"/>
    <cellStyle name="Comma 47 5 2" xfId="17458" xr:uid="{9DF7646A-4B1B-4A47-B250-25FD624D92F5}"/>
    <cellStyle name="Comma 47 5 2 2" xfId="32756" xr:uid="{94E12DFD-0D17-4674-A590-AD2126DD6304}"/>
    <cellStyle name="Comma 47 5 3" xfId="21786" xr:uid="{F457650F-32B8-4F37-8AD3-8061BFEB6B41}"/>
    <cellStyle name="Comma 47 6" xfId="16038" xr:uid="{B628C1A8-2B44-4911-BF13-A85ED73CCC1C}"/>
    <cellStyle name="Comma 47 6 2" xfId="31367" xr:uid="{7126F3C2-A64D-4D47-900E-0287682D546D}"/>
    <cellStyle name="Comma 47 7" xfId="19515" xr:uid="{DDF6732B-6F50-45F4-B723-3CBC5C34F28C}"/>
    <cellStyle name="Comma 48" xfId="2744" xr:uid="{2C3E8AB3-B372-40C4-879E-4B096DB3391B}"/>
    <cellStyle name="Comma 48 2" xfId="2745" xr:uid="{43FF5EE4-7725-437C-8C54-8196D669CC67}"/>
    <cellStyle name="Comma 48 2 2" xfId="6451" xr:uid="{1DC5CB0C-323F-42F0-B38D-A0C1726FB513}"/>
    <cellStyle name="Comma 48 2 2 2" xfId="17464" xr:uid="{DF74D399-601E-40AD-AF2B-64B8CF22428D}"/>
    <cellStyle name="Comma 48 2 2 2 2" xfId="32762" xr:uid="{F3AE7BD0-7DE0-479C-B480-2FB7DEB8FF5B}"/>
    <cellStyle name="Comma 48 2 2 3" xfId="21792" xr:uid="{D4C6C9DC-3879-45B7-B30F-23DF1E7E3B3E}"/>
    <cellStyle name="Comma 48 2 3" xfId="16044" xr:uid="{F5DE0C8B-301E-41D4-9F1B-32444FCAEFAC}"/>
    <cellStyle name="Comma 48 2 3 2" xfId="31373" xr:uid="{D7B8DA62-C866-429F-8B3C-D8888E7DA8AF}"/>
    <cellStyle name="Comma 48 2 4" xfId="19521" xr:uid="{8A3CC05E-8D4A-4B44-BAFC-8A7438FC1ED5}"/>
    <cellStyle name="Comma 48 3" xfId="2746" xr:uid="{96702A08-5869-4CEA-B307-35A426AEFC10}"/>
    <cellStyle name="Comma 48 3 2" xfId="6452" xr:uid="{DE965130-F334-41FE-8DCF-831ADF428B77}"/>
    <cellStyle name="Comma 48 3 2 2" xfId="17465" xr:uid="{6C1452D1-79BB-447C-8827-EEBD090839E0}"/>
    <cellStyle name="Comma 48 3 2 2 2" xfId="32763" xr:uid="{E639FFF3-AC0F-4B96-8400-3946E2351505}"/>
    <cellStyle name="Comma 48 3 2 3" xfId="21793" xr:uid="{5747A591-B19C-4879-9AFC-669FC44DBEAA}"/>
    <cellStyle name="Comma 48 3 3" xfId="16045" xr:uid="{6A40E57D-885F-4E94-AD35-D9D272104FCF}"/>
    <cellStyle name="Comma 48 3 3 2" xfId="31374" xr:uid="{5719304B-6034-4E2E-9081-C086C0B44E1B}"/>
    <cellStyle name="Comma 48 3 4" xfId="19522" xr:uid="{EB62BE71-0FA7-4F0C-AEA6-BBB072506E34}"/>
    <cellStyle name="Comma 48 4" xfId="6450" xr:uid="{95937CEC-B696-4A38-B31B-4C61A278D872}"/>
    <cellStyle name="Comma 48 4 2" xfId="17463" xr:uid="{6BA3C324-E2E2-4DC2-831F-1BC0DAD6AF7E}"/>
    <cellStyle name="Comma 48 4 2 2" xfId="32761" xr:uid="{AB359D80-EEA3-4C65-8545-2A1E62B08162}"/>
    <cellStyle name="Comma 48 4 3" xfId="21791" xr:uid="{4E8BD152-50AD-475D-A4D9-889099353DFE}"/>
    <cellStyle name="Comma 48 5" xfId="16043" xr:uid="{CC818286-BD53-4FDB-85B9-53845A602CA3}"/>
    <cellStyle name="Comma 48 5 2" xfId="31372" xr:uid="{E838743D-5B3E-4C45-9A67-2BFA273387E1}"/>
    <cellStyle name="Comma 48 6" xfId="19520" xr:uid="{4246997D-F20D-4988-AAD4-5818335C3FE2}"/>
    <cellStyle name="Comma 49" xfId="2747" xr:uid="{67ED2B6B-9466-4033-8D05-B22B09C72AA4}"/>
    <cellStyle name="Comma 49 2" xfId="2748" xr:uid="{888C3DF3-3F6A-4CAC-9069-AA6488EB5BBC}"/>
    <cellStyle name="Comma 49 2 2" xfId="6454" xr:uid="{AD2BA533-5217-4B00-8D97-033D9774888D}"/>
    <cellStyle name="Comma 49 2 2 2" xfId="17467" xr:uid="{84A97246-D6D2-4A9D-8C07-6F518973F8C7}"/>
    <cellStyle name="Comma 49 2 2 2 2" xfId="32765" xr:uid="{3867FD06-D278-4800-AF51-909F2CA4D348}"/>
    <cellStyle name="Comma 49 2 2 3" xfId="21795" xr:uid="{9BDC2FDF-3DEA-438E-8567-C234FF5DB9BF}"/>
    <cellStyle name="Comma 49 2 3" xfId="16047" xr:uid="{7B9BAC95-A144-41C1-BA09-F28D9CCD8D23}"/>
    <cellStyle name="Comma 49 2 3 2" xfId="31376" xr:uid="{317A90F8-A584-4143-B3D3-9CE2521B7F90}"/>
    <cellStyle name="Comma 49 2 4" xfId="19524" xr:uid="{24CC4A9D-3C5B-4785-BDCA-39ED1158D94C}"/>
    <cellStyle name="Comma 49 3" xfId="6453" xr:uid="{D9470262-0CC7-43DF-A6E1-1E9137EC7515}"/>
    <cellStyle name="Comma 49 3 2" xfId="17466" xr:uid="{6B0CBA1B-EB68-48CF-9918-3D0C8A684B46}"/>
    <cellStyle name="Comma 49 3 2 2" xfId="32764" xr:uid="{06A5DFA9-B33B-49B3-A13B-DA10C5C1F076}"/>
    <cellStyle name="Comma 49 3 3" xfId="21794" xr:uid="{AB6136F3-6367-4554-8A27-D8093CB40DCF}"/>
    <cellStyle name="Comma 49 4" xfId="16046" xr:uid="{9C0BBC91-129D-49DB-9596-A8F2CCFBC4A3}"/>
    <cellStyle name="Comma 49 4 2" xfId="31375" xr:uid="{D7A562DB-5219-4E28-97C3-06502B8112F8}"/>
    <cellStyle name="Comma 49 5" xfId="19523" xr:uid="{BDDEF47E-3B5F-44DB-915C-203E97C67CE5}"/>
    <cellStyle name="Comma 5" xfId="99" xr:uid="{5C544D58-9956-4725-8F85-6CFE3F77BFF0}"/>
    <cellStyle name="Comma 5 10" xfId="18798" xr:uid="{6A3812AE-3866-43A9-8DC4-EB6BBBDFCD78}"/>
    <cellStyle name="Comma 5 11" xfId="137" xr:uid="{3F2E44C0-8284-4812-B321-8630658F69AE}"/>
    <cellStyle name="Comma 5 12" xfId="44821" xr:uid="{116DDF50-BB40-47C5-982B-B437BB8E0EC1}"/>
    <cellStyle name="Comma 5 13" xfId="45463" xr:uid="{662F0F19-BF88-44BC-9ED9-A4C02D41B06C}"/>
    <cellStyle name="Comma 5 15" xfId="44693" xr:uid="{CA7FC71F-A55C-494C-8F3A-4E7C307180F2}"/>
    <cellStyle name="Comma 5 2" xfId="106" xr:uid="{54E65DDF-52A2-4995-978B-B095E41DE894}"/>
    <cellStyle name="Comma 5 2 10" xfId="45060" xr:uid="{B1193144-D906-4E9B-9B9E-FC93222C3F05}"/>
    <cellStyle name="Comma 5 2 11" xfId="45467" xr:uid="{47FA6A36-DC33-485D-81A6-09077E14966A}"/>
    <cellStyle name="Comma 5 2 2" xfId="963" xr:uid="{7BBFD413-AC8D-469A-A4ED-D9D21FCEAE93}"/>
    <cellStyle name="Comma 5 2 2 2" xfId="1656" xr:uid="{157E7CED-A642-43A2-86AF-C8C4FB80946B}"/>
    <cellStyle name="Comma 5 2 2 2 2" xfId="4827" xr:uid="{6FA2FB0E-5BA2-4BA2-A64C-5309655F07D2}"/>
    <cellStyle name="Comma 5 2 2 2 2 2" xfId="7668" xr:uid="{6391AC24-AFAC-4A56-88C9-30DD63768AC3}"/>
    <cellStyle name="Comma 5 2 2 2 2 2 2" xfId="18020" xr:uid="{D5246188-AF6E-47BA-A433-BBD6FD226995}"/>
    <cellStyle name="Comma 5 2 2 2 2 2 2 2" xfId="33318" xr:uid="{0D6E219B-5141-495B-BB6B-23603342F5C7}"/>
    <cellStyle name="Comma 5 2 2 2 2 2 3" xfId="23008" xr:uid="{BB48F66F-D87E-4C4F-AC90-0023C1934FDE}"/>
    <cellStyle name="Comma 5 2 2 2 2 3" xfId="16805" xr:uid="{B7AC0488-EFE2-4AD4-BD39-0E0803B800CB}"/>
    <cellStyle name="Comma 5 2 2 2 2 3 2" xfId="32107" xr:uid="{F4428062-9851-49C3-ACDC-C1DE7987C308}"/>
    <cellStyle name="Comma 5 2 2 2 2 4" xfId="20190" xr:uid="{10C9BE06-E1A8-4138-BC3F-7C8645D47CDD}"/>
    <cellStyle name="Comma 5 2 2 2 3" xfId="5099" xr:uid="{0B7B8A74-69D6-4BD8-90E6-51794D2A0BEF}"/>
    <cellStyle name="Comma 5 2 2 2 3 2" xfId="7934" xr:uid="{71F5E413-3EE5-4116-BF5B-6B7ECF6DCD47}"/>
    <cellStyle name="Comma 5 2 2 2 3 2 2" xfId="23274" xr:uid="{E6D98538-3AC6-4159-A388-2292DB6832F2}"/>
    <cellStyle name="Comma 5 2 2 2 3 3" xfId="17070" xr:uid="{8B53BCB6-5B5E-4FC5-A155-754C66438D17}"/>
    <cellStyle name="Comma 5 2 2 2 3 3 2" xfId="32368" xr:uid="{DF75849F-797F-410E-86B4-8DE5607ED012}"/>
    <cellStyle name="Comma 5 2 2 2 3 4" xfId="20453" xr:uid="{4F3F89D9-C1A6-4142-8CDA-FE1D0B0B41EC}"/>
    <cellStyle name="Comma 5 2 2 2 4" xfId="5850" xr:uid="{C715CA26-0A76-4D40-8894-F2335A230D19}"/>
    <cellStyle name="Comma 5 2 2 2 4 2" xfId="21193" xr:uid="{3671AD87-7C04-4C0F-9192-27297BFEAC0E}"/>
    <cellStyle name="Comma 5 2 2 2 5" xfId="15644" xr:uid="{8373F7B7-4590-41B7-BF8B-AF34333CB89E}"/>
    <cellStyle name="Comma 5 2 2 2 5 2" xfId="30973" xr:uid="{DD3D5115-5B52-4226-AFF3-CEA653A812D0}"/>
    <cellStyle name="Comma 5 2 2 2 6" xfId="19116" xr:uid="{86486F96-91AC-47EE-A7B5-2D8851B418FD}"/>
    <cellStyle name="Comma 5 2 2 3" xfId="2751" xr:uid="{1C9F4E82-C57F-4D68-B556-BEDED6DDB915}"/>
    <cellStyle name="Comma 5 2 2 3 2" xfId="6457" xr:uid="{DA9E3A8D-3357-4005-996A-07EB813CDA31}"/>
    <cellStyle name="Comma 5 2 2 3 2 2" xfId="17470" xr:uid="{C9F4651D-44BA-4DBB-ACC2-4D43F23C4E59}"/>
    <cellStyle name="Comma 5 2 2 3 2 2 2" xfId="32768" xr:uid="{A78CBAF6-FE3F-4B12-843C-028A916B069F}"/>
    <cellStyle name="Comma 5 2 2 3 2 3" xfId="21798" xr:uid="{87058134-BD1E-4D58-BDB6-256834685C41}"/>
    <cellStyle name="Comma 5 2 2 3 3" xfId="16050" xr:uid="{EE52D567-9D31-4C7A-968E-EB3CB4CF9B6A}"/>
    <cellStyle name="Comma 5 2 2 3 3 2" xfId="31379" xr:uid="{F247B526-B8E7-40E8-AB41-74F398141928}"/>
    <cellStyle name="Comma 5 2 2 3 4" xfId="19527" xr:uid="{08A06B10-66E8-4372-8AB2-9669ADE64943}"/>
    <cellStyle name="Comma 5 2 2 4" xfId="4632" xr:uid="{CF6C9C7F-A6AA-450F-B21E-3AED218200D2}"/>
    <cellStyle name="Comma 5 2 2 4 2" xfId="7488" xr:uid="{58B2B0BE-7041-4657-935F-7C2BD049BFFF}"/>
    <cellStyle name="Comma 5 2 2 4 2 2" xfId="17855" xr:uid="{45BE6BEC-7E02-45A5-9817-CC57278C817C}"/>
    <cellStyle name="Comma 5 2 2 4 2 2 2" xfId="33153" xr:uid="{93EEDF4D-E063-4010-992B-BFBE55E14AD4}"/>
    <cellStyle name="Comma 5 2 2 4 2 3" xfId="22829" xr:uid="{B25D7530-2C4A-44C0-BBEE-51D2A3D31906}"/>
    <cellStyle name="Comma 5 2 2 4 3" xfId="16640" xr:uid="{3B2103A3-B139-4F1B-B7B1-4E56D092C979}"/>
    <cellStyle name="Comma 5 2 2 4 3 2" xfId="31942" xr:uid="{6379CE29-4B89-412A-8746-7899B2BFF421}"/>
    <cellStyle name="Comma 5 2 2 4 4" xfId="20025" xr:uid="{FBA0770E-5508-4D15-9D24-082BC391A37D}"/>
    <cellStyle name="Comma 5 2 2 5" xfId="4960" xr:uid="{844AF90B-BC78-479E-9873-A4066D9BC306}"/>
    <cellStyle name="Comma 5 2 2 5 2" xfId="7799" xr:uid="{3CEE7625-2626-4933-AA55-7A4D7D070609}"/>
    <cellStyle name="Comma 5 2 2 5 2 2" xfId="23139" xr:uid="{56B14693-364F-4031-B30A-041670F8F913}"/>
    <cellStyle name="Comma 5 2 2 5 3" xfId="16931" xr:uid="{5F785233-BB63-452C-AD18-E7EA957A1C07}"/>
    <cellStyle name="Comma 5 2 2 5 3 2" xfId="32233" xr:uid="{9AE23A92-2981-420E-85C3-6608FE31C9CA}"/>
    <cellStyle name="Comma 5 2 2 5 4" xfId="20318" xr:uid="{C47FAC23-B431-41BD-9717-3162ADF423A5}"/>
    <cellStyle name="Comma 5 2 2 6" xfId="5499" xr:uid="{7009ED57-DAB1-4F7F-846F-2839CB0375AB}"/>
    <cellStyle name="Comma 5 2 2 6 2" xfId="20843" xr:uid="{D520C7B3-7199-43E0-8C2C-79634B0C4F05}"/>
    <cellStyle name="Comma 5 2 2 7" xfId="15378" xr:uid="{53DEE53B-DE2B-47B2-8CF2-DE9A3056A0B4}"/>
    <cellStyle name="Comma 5 2 2 7 2" xfId="30707" xr:uid="{5A6726F6-7D57-4C25-BADF-C78D9E65B8E1}"/>
    <cellStyle name="Comma 5 2 2 8" xfId="18890" xr:uid="{3D9E77AF-CE1F-41A5-A924-1EAE42724585}"/>
    <cellStyle name="Comma 5 2 2 9" xfId="45360" xr:uid="{F41902D0-3388-417D-B6DB-762CDFEF566C}"/>
    <cellStyle name="Comma 5 2 3" xfId="1577" xr:uid="{6A8FB69B-2FC8-4321-AC3D-59AC17E5370A}"/>
    <cellStyle name="Comma 5 2 3 2" xfId="2752" xr:uid="{F69A463A-CF19-43E0-8E46-E3469F562DA1}"/>
    <cellStyle name="Comma 5 2 3 2 2" xfId="6458" xr:uid="{D0AF9625-4246-4595-B895-77034D225E16}"/>
    <cellStyle name="Comma 5 2 3 2 2 2" xfId="17471" xr:uid="{D76586C2-A9B1-4B8C-96D8-F11F8DAEFB6A}"/>
    <cellStyle name="Comma 5 2 3 2 2 2 2" xfId="32769" xr:uid="{730F630B-742B-486D-AE86-A9A9EC22CB59}"/>
    <cellStyle name="Comma 5 2 3 2 2 3" xfId="21799" xr:uid="{D6BE6EAB-9AD9-4743-8777-1B5508CAAE04}"/>
    <cellStyle name="Comma 5 2 3 2 3" xfId="16051" xr:uid="{B47E7550-6ABF-4AC0-8D92-23117C439211}"/>
    <cellStyle name="Comma 5 2 3 2 3 2" xfId="31380" xr:uid="{0638568E-E4E8-4438-9AB7-BEE7CC335FAC}"/>
    <cellStyle name="Comma 5 2 3 2 4" xfId="19528" xr:uid="{5C613D9A-2ACA-4683-94EF-F99A83CE0994}"/>
    <cellStyle name="Comma 5 2 3 3" xfId="4748" xr:uid="{1E4173FF-A746-4D72-992F-BC506F8BD454}"/>
    <cellStyle name="Comma 5 2 3 3 2" xfId="7589" xr:uid="{1FC22B30-D072-478E-921D-FEECF271FEB0}"/>
    <cellStyle name="Comma 5 2 3 3 2 2" xfId="17941" xr:uid="{2670DEC1-EF76-4505-AD3A-9A13DF3647FA}"/>
    <cellStyle name="Comma 5 2 3 3 2 2 2" xfId="33239" xr:uid="{D217D639-3CD2-4554-91A2-A1CA58206E64}"/>
    <cellStyle name="Comma 5 2 3 3 2 3" xfId="22929" xr:uid="{8BD8E4DB-ECFE-40FE-8294-31D9709BAB5A}"/>
    <cellStyle name="Comma 5 2 3 3 3" xfId="16726" xr:uid="{8F25D78B-DA3A-442C-82FB-CAE2C665C2C0}"/>
    <cellStyle name="Comma 5 2 3 3 3 2" xfId="32028" xr:uid="{93C23025-0BB2-48EB-B781-C9DD3A142B74}"/>
    <cellStyle name="Comma 5 2 3 3 4" xfId="20111" xr:uid="{1332C8F5-DDD1-47B7-8278-B865BD19132A}"/>
    <cellStyle name="Comma 5 2 3 4" xfId="5020" xr:uid="{0A936A05-E9C7-4238-826C-A53A2CE23840}"/>
    <cellStyle name="Comma 5 2 3 4 2" xfId="7855" xr:uid="{E0C72B48-BFE6-4B4B-8D4B-716E5333D6E7}"/>
    <cellStyle name="Comma 5 2 3 4 2 2" xfId="23195" xr:uid="{6BCE2F78-B522-433B-B89B-874BDB5658AF}"/>
    <cellStyle name="Comma 5 2 3 4 3" xfId="16991" xr:uid="{2FB737BD-47D7-4E17-9515-A8E50273DA5A}"/>
    <cellStyle name="Comma 5 2 3 4 3 2" xfId="32289" xr:uid="{22AFD1DF-9842-4EB2-8D89-46B48B727803}"/>
    <cellStyle name="Comma 5 2 3 4 4" xfId="20374" xr:uid="{4A61C0D0-AD10-44F1-A0A8-F2EEF791CB09}"/>
    <cellStyle name="Comma 5 2 3 5" xfId="5771" xr:uid="{B2144CE9-36CC-4159-9E0D-0A4CB2B536FA}"/>
    <cellStyle name="Comma 5 2 3 5 2" xfId="21114" xr:uid="{7647C570-BA9D-44DE-BEDA-EBD3703255AE}"/>
    <cellStyle name="Comma 5 2 3 6" xfId="15565" xr:uid="{DDDE39ED-1FA7-4DA2-8A51-ACCBFB61FD22}"/>
    <cellStyle name="Comma 5 2 3 6 2" xfId="30894" xr:uid="{AF3475DD-BD9C-4560-9A4A-06414FDFCA40}"/>
    <cellStyle name="Comma 5 2 3 7" xfId="19037" xr:uid="{5E8CC3B8-52D4-4517-A99F-61247FF6A870}"/>
    <cellStyle name="Comma 5 2 4" xfId="2753" xr:uid="{4D83C0C1-4E88-4393-83EE-F18D49C1B4DA}"/>
    <cellStyle name="Comma 5 2 4 2" xfId="2754" xr:uid="{B9E15D5A-224B-4449-BEC2-A26BB5DBFB19}"/>
    <cellStyle name="Comma 5 2 4 2 2" xfId="6460" xr:uid="{041B44E2-58AD-48AF-8496-05BF7783EFE6}"/>
    <cellStyle name="Comma 5 2 4 2 2 2" xfId="17473" xr:uid="{8F13A2C1-9DBC-4AAE-BA5E-FA4B50E2D23C}"/>
    <cellStyle name="Comma 5 2 4 2 2 2 2" xfId="32771" xr:uid="{51A373AD-860F-4B4F-BF8D-F90E57AA372C}"/>
    <cellStyle name="Comma 5 2 4 2 2 3" xfId="21801" xr:uid="{9A126A19-DAC1-42FC-8B7A-00D8DAAC7CDA}"/>
    <cellStyle name="Comma 5 2 4 2 3" xfId="16053" xr:uid="{C9963760-3056-4488-95E9-2027A7B56D23}"/>
    <cellStyle name="Comma 5 2 4 2 3 2" xfId="31382" xr:uid="{310E9353-B5CD-4C68-A77B-F922CF6883F3}"/>
    <cellStyle name="Comma 5 2 4 2 4" xfId="19530" xr:uid="{FC06BE6C-790B-494C-AD54-18DA0EE7FF86}"/>
    <cellStyle name="Comma 5 2 4 3" xfId="6459" xr:uid="{C3BC918D-5547-4B8D-B38E-80D06B5D8A13}"/>
    <cellStyle name="Comma 5 2 4 3 2" xfId="17472" xr:uid="{6F3F7612-6E25-4387-A036-3B66372B30ED}"/>
    <cellStyle name="Comma 5 2 4 3 2 2" xfId="32770" xr:uid="{526F0F12-F7CA-40EF-AF88-7C18381B3211}"/>
    <cellStyle name="Comma 5 2 4 3 3" xfId="21800" xr:uid="{A079D33F-26B6-41BD-8783-822AE9C05526}"/>
    <cellStyle name="Comma 5 2 4 4" xfId="16052" xr:uid="{1945196C-60F9-445E-A653-5EA58EEE3440}"/>
    <cellStyle name="Comma 5 2 4 4 2" xfId="31381" xr:uid="{E8480D3E-7C65-4A36-B1BD-CB2860D5E325}"/>
    <cellStyle name="Comma 5 2 4 5" xfId="19529" xr:uid="{1AADA3AA-478B-4433-B1AB-D984DA01DCE7}"/>
    <cellStyle name="Comma 5 2 5" xfId="2755" xr:uid="{17BD5C7C-B1FF-49B2-9FE4-A43A82E14516}"/>
    <cellStyle name="Comma 5 2 6" xfId="2750" xr:uid="{2297453A-D81A-4BCC-ACF3-360E67036369}"/>
    <cellStyle name="Comma 5 2 6 2" xfId="6456" xr:uid="{77F976D6-C806-4CBB-A1C3-A50EE8383484}"/>
    <cellStyle name="Comma 5 2 6 2 2" xfId="17469" xr:uid="{18A8E6A2-7B34-4DB7-B08D-62F31CBB0B31}"/>
    <cellStyle name="Comma 5 2 6 2 2 2" xfId="32767" xr:uid="{1217A47F-24E7-4902-86A5-806717985439}"/>
    <cellStyle name="Comma 5 2 6 2 3" xfId="21797" xr:uid="{49B5B5EA-3D9C-4B7B-8CCD-28C645943004}"/>
    <cellStyle name="Comma 5 2 6 3" xfId="16049" xr:uid="{59C71729-7FA3-4363-B6DC-1DD04448C95F}"/>
    <cellStyle name="Comma 5 2 6 3 2" xfId="31378" xr:uid="{4BEB170D-FC1E-4794-9435-104F177516DD}"/>
    <cellStyle name="Comma 5 2 6 4" xfId="19526" xr:uid="{43CCDDA1-F02F-49D2-B800-7E4B92296976}"/>
    <cellStyle name="Comma 5 2 7" xfId="5195" xr:uid="{38A587F2-35F5-4996-9AF1-F9A5BAE73BFD}"/>
    <cellStyle name="Comma 5 2 7 2" xfId="20539" xr:uid="{2B56EB6F-9B33-48C9-A7F0-59116095971B}"/>
    <cellStyle name="Comma 5 2 8" xfId="18802" xr:uid="{1EE04D7E-1019-4C2C-B4F9-9979938775F0}"/>
    <cellStyle name="Comma 5 2 9" xfId="193" xr:uid="{E48D8067-0430-4C30-956B-2B97873DCBB2}"/>
    <cellStyle name="Comma 5 3" xfId="196" xr:uid="{FF740ABD-E9F7-4A9B-8FE2-3E7806654587}"/>
    <cellStyle name="Comma 5 3 2" xfId="964" xr:uid="{23575E34-9CBE-4950-8BED-9E196531F03B}"/>
    <cellStyle name="Comma 5 3 2 2" xfId="1657" xr:uid="{FA76A16D-A1F7-4969-B318-A094375D343C}"/>
    <cellStyle name="Comma 5 3 2 2 2" xfId="2758" xr:uid="{84C94D61-1CDA-40C2-8201-40EDC0D633E6}"/>
    <cellStyle name="Comma 5 3 2 2 2 2" xfId="6464" xr:uid="{500E96FB-CEE2-4377-ADDD-A77528EB7093}"/>
    <cellStyle name="Comma 5 3 2 2 2 2 2" xfId="17476" xr:uid="{1F7426F7-234E-4C33-8C10-C6E7025C759F}"/>
    <cellStyle name="Comma 5 3 2 2 2 2 2 2" xfId="32774" xr:uid="{15D6F633-2610-4FB7-A094-741F1EE22CE2}"/>
    <cellStyle name="Comma 5 3 2 2 2 2 3" xfId="21805" xr:uid="{82A09018-D0A4-44EE-A867-7AC193671284}"/>
    <cellStyle name="Comma 5 3 2 2 2 3" xfId="16056" xr:uid="{1DCF3B17-7087-4E67-818E-15636896E2BB}"/>
    <cellStyle name="Comma 5 3 2 2 2 3 2" xfId="31385" xr:uid="{7CDBB4F6-B04B-448A-9A84-95B54CAF8D28}"/>
    <cellStyle name="Comma 5 3 2 2 2 4" xfId="19533" xr:uid="{A2C1566B-2DAB-42D5-929B-9ACB8A82F472}"/>
    <cellStyle name="Comma 5 3 2 2 3" xfId="4828" xr:uid="{17336A49-495F-4384-92A8-0F62189DFACC}"/>
    <cellStyle name="Comma 5 3 2 2 3 2" xfId="7669" xr:uid="{696AF631-9F5F-4EE5-9535-D1132205B9FC}"/>
    <cellStyle name="Comma 5 3 2 2 3 2 2" xfId="18021" xr:uid="{5EC254A7-8BEB-4260-8103-CC403AFDB089}"/>
    <cellStyle name="Comma 5 3 2 2 3 2 2 2" xfId="33319" xr:uid="{28B83A49-6A05-4260-B83D-61B9B129419F}"/>
    <cellStyle name="Comma 5 3 2 2 3 2 3" xfId="23009" xr:uid="{C2F0C8C3-7C89-461A-AE69-37749C672A18}"/>
    <cellStyle name="Comma 5 3 2 2 3 3" xfId="16806" xr:uid="{57217FDE-46AF-459E-8802-73174552AE80}"/>
    <cellStyle name="Comma 5 3 2 2 3 3 2" xfId="32108" xr:uid="{95BDF8E4-2503-4021-8A34-7438CB6A70EC}"/>
    <cellStyle name="Comma 5 3 2 2 3 4" xfId="20191" xr:uid="{CD6F0B7F-F288-41A5-AF9C-7CB6B5C700A2}"/>
    <cellStyle name="Comma 5 3 2 2 4" xfId="5100" xr:uid="{F2FA6683-E14C-416D-A2E9-5603F71BDB8A}"/>
    <cellStyle name="Comma 5 3 2 2 4 2" xfId="7935" xr:uid="{EFB88218-4733-4CF1-881D-497284BFC62E}"/>
    <cellStyle name="Comma 5 3 2 2 4 2 2" xfId="23275" xr:uid="{54CBD06D-9378-446F-97C3-B591FC70FD23}"/>
    <cellStyle name="Comma 5 3 2 2 4 3" xfId="17071" xr:uid="{23D7399F-8D26-47B2-B0ED-8E94C8EC73AD}"/>
    <cellStyle name="Comma 5 3 2 2 4 3 2" xfId="32369" xr:uid="{B700B2A7-15A5-4F27-9D7E-7527829DC0F3}"/>
    <cellStyle name="Comma 5 3 2 2 4 4" xfId="20454" xr:uid="{009DF5BF-3331-4116-96C4-0EA013F0F0CE}"/>
    <cellStyle name="Comma 5 3 2 2 5" xfId="5851" xr:uid="{3351B4F5-DCB5-44A5-94FA-B98C8313BA3A}"/>
    <cellStyle name="Comma 5 3 2 2 5 2" xfId="21194" xr:uid="{7CF4B420-40FC-4623-9AE1-E74A0367F430}"/>
    <cellStyle name="Comma 5 3 2 2 6" xfId="15645" xr:uid="{A412F0DE-E9BE-4F1E-BD38-927B1AF98A89}"/>
    <cellStyle name="Comma 5 3 2 2 6 2" xfId="30974" xr:uid="{56A0B64A-C793-4FA8-B9AE-2A956873532E}"/>
    <cellStyle name="Comma 5 3 2 2 7" xfId="19117" xr:uid="{F5DB9998-7A31-407E-B8B9-1E5E442A21AE}"/>
    <cellStyle name="Comma 5 3 2 3" xfId="2757" xr:uid="{ABCB9D43-9CEF-449D-B898-A689633359C7}"/>
    <cellStyle name="Comma 5 3 2 3 2" xfId="6463" xr:uid="{FC035A49-037C-455C-A644-A8E3785EBD23}"/>
    <cellStyle name="Comma 5 3 2 3 2 2" xfId="17475" xr:uid="{2563376C-74E1-4100-8376-111987ABC52F}"/>
    <cellStyle name="Comma 5 3 2 3 2 2 2" xfId="32773" xr:uid="{1FDE9A28-E1BD-4865-8550-E5F99F3D79DE}"/>
    <cellStyle name="Comma 5 3 2 3 2 3" xfId="21804" xr:uid="{FADEA6D7-E1ED-49E1-8ADB-31986EA0C96C}"/>
    <cellStyle name="Comma 5 3 2 3 3" xfId="16055" xr:uid="{EA0F7FD8-CA67-42F2-B9B3-F4731E4AEE51}"/>
    <cellStyle name="Comma 5 3 2 3 3 2" xfId="31384" xr:uid="{CD3C89AE-74FA-421D-959B-50C058BCDD4D}"/>
    <cellStyle name="Comma 5 3 2 3 4" xfId="19532" xr:uid="{AA56B4BF-568C-4E0B-9017-1580D2620C51}"/>
    <cellStyle name="Comma 5 3 2 4" xfId="4633" xr:uid="{110FD6DA-0433-46A3-8CDE-B641D7845978}"/>
    <cellStyle name="Comma 5 3 2 4 2" xfId="7489" xr:uid="{6F924BC0-FDD0-4982-A576-1B86FD57B009}"/>
    <cellStyle name="Comma 5 3 2 4 2 2" xfId="17856" xr:uid="{FBC7ACC1-6949-4B9B-8000-544DD0884BF3}"/>
    <cellStyle name="Comma 5 3 2 4 2 2 2" xfId="33154" xr:uid="{7CC86ECB-08C9-4B49-BCC1-5EEE50AA38B0}"/>
    <cellStyle name="Comma 5 3 2 4 2 3" xfId="22830" xr:uid="{87A4193D-943C-4A08-867D-978345536CE9}"/>
    <cellStyle name="Comma 5 3 2 4 3" xfId="16641" xr:uid="{1F03A198-AF1D-4D8D-BE70-69F67653BCD6}"/>
    <cellStyle name="Comma 5 3 2 4 3 2" xfId="31943" xr:uid="{64B10FAE-524D-4E67-A241-D5201430FD4C}"/>
    <cellStyle name="Comma 5 3 2 4 4" xfId="20026" xr:uid="{76A48845-929F-4172-AF83-FEFD52209865}"/>
    <cellStyle name="Comma 5 3 2 5" xfId="4961" xr:uid="{87BCBC1D-7CAC-4ECA-AC88-9134BF09D4A7}"/>
    <cellStyle name="Comma 5 3 2 5 2" xfId="7800" xr:uid="{BAB55F9C-653C-42E4-BC16-705584527406}"/>
    <cellStyle name="Comma 5 3 2 5 2 2" xfId="23140" xr:uid="{E0A6582D-3EB1-454F-9822-297BCA497056}"/>
    <cellStyle name="Comma 5 3 2 5 3" xfId="16932" xr:uid="{8E470741-185F-4DD4-BBED-113610510A92}"/>
    <cellStyle name="Comma 5 3 2 5 3 2" xfId="32234" xr:uid="{55CDED77-0DFC-4B24-8A63-380903A8F55B}"/>
    <cellStyle name="Comma 5 3 2 5 4" xfId="20319" xr:uid="{E0BBA33A-FA90-4ED0-B1DB-3B2C714FC332}"/>
    <cellStyle name="Comma 5 3 2 6" xfId="5500" xr:uid="{93EA6011-58C9-44F2-A6F4-DA7F3707718A}"/>
    <cellStyle name="Comma 5 3 2 6 2" xfId="20844" xr:uid="{87ED2500-99FC-4DFF-80B8-3B722538CB73}"/>
    <cellStyle name="Comma 5 3 2 7" xfId="15379" xr:uid="{487AC4E3-D943-45E7-8D8C-86E9ACDCDE1A}"/>
    <cellStyle name="Comma 5 3 2 7 2" xfId="30708" xr:uid="{DE739657-E346-47AC-9C11-C9AB45EF24CC}"/>
    <cellStyle name="Comma 5 3 2 8" xfId="18891" xr:uid="{00720226-3CE3-44C8-BEC5-B574C2977607}"/>
    <cellStyle name="Comma 5 3 3" xfId="1578" xr:uid="{DF8EE81D-8C09-407E-B9BD-A97AFB17FB57}"/>
    <cellStyle name="Comma 5 3 3 2" xfId="2760" xr:uid="{4F462AB8-4E19-47B9-A054-66B25B7BF47A}"/>
    <cellStyle name="Comma 5 3 3 2 2" xfId="6466" xr:uid="{B8E21AEF-4282-47C7-8CC9-B4FAB565E5EA}"/>
    <cellStyle name="Comma 5 3 3 2 2 2" xfId="17478" xr:uid="{D68CD94F-C453-4A7B-82CE-AD594A3A63E6}"/>
    <cellStyle name="Comma 5 3 3 2 2 2 2" xfId="32776" xr:uid="{1761D4D4-D62F-42B5-A806-C8FA623A6853}"/>
    <cellStyle name="Comma 5 3 3 2 2 3" xfId="21807" xr:uid="{83F4CD22-AF23-4817-819D-1CFCB2E80491}"/>
    <cellStyle name="Comma 5 3 3 2 3" xfId="16058" xr:uid="{E01D0E86-6291-49C0-ADDA-4BE8CF028E29}"/>
    <cellStyle name="Comma 5 3 3 2 3 2" xfId="31387" xr:uid="{F6B0DB14-63F4-48B0-8071-769CD9552565}"/>
    <cellStyle name="Comma 5 3 3 2 4" xfId="19535" xr:uid="{D569F436-8ADB-4921-B654-443178DE33E7}"/>
    <cellStyle name="Comma 5 3 3 3" xfId="2759" xr:uid="{7CACD8D4-9E35-4857-A95C-F501772B6E8B}"/>
    <cellStyle name="Comma 5 3 3 3 2" xfId="6465" xr:uid="{0358D830-F361-4827-96A5-85429FDFBD2F}"/>
    <cellStyle name="Comma 5 3 3 3 2 2" xfId="17477" xr:uid="{3D280CB3-27FB-4276-9907-6D258BA21ABD}"/>
    <cellStyle name="Comma 5 3 3 3 2 2 2" xfId="32775" xr:uid="{0A41B73F-BB3C-4DD2-BE49-8626F3F804FA}"/>
    <cellStyle name="Comma 5 3 3 3 2 3" xfId="21806" xr:uid="{869E3C6F-55A3-4A7A-80D5-9FCA3DEF98E5}"/>
    <cellStyle name="Comma 5 3 3 3 3" xfId="16057" xr:uid="{CFEAFD63-E9C8-4D80-BAB3-0C64AAFE286A}"/>
    <cellStyle name="Comma 5 3 3 3 3 2" xfId="31386" xr:uid="{DC76CEB3-BD32-4902-908D-E2BF7441075C}"/>
    <cellStyle name="Comma 5 3 3 3 4" xfId="19534" xr:uid="{0706F429-913B-4EB2-9BD6-3B6476F3139E}"/>
    <cellStyle name="Comma 5 3 3 4" xfId="4749" xr:uid="{A6CDFCE4-E507-49BE-B4FE-25C53A9CFF07}"/>
    <cellStyle name="Comma 5 3 3 4 2" xfId="7590" xr:uid="{904A6958-F3E7-4AEF-8E4A-1969D66E5A85}"/>
    <cellStyle name="Comma 5 3 3 4 2 2" xfId="17942" xr:uid="{EC1D9504-90C4-4927-AA3B-09FBDF906E42}"/>
    <cellStyle name="Comma 5 3 3 4 2 2 2" xfId="33240" xr:uid="{2321F072-181F-44FE-95E9-2E8E9BF4682D}"/>
    <cellStyle name="Comma 5 3 3 4 2 3" xfId="22930" xr:uid="{C439D0E3-BCAD-4718-B006-0826BB0D19C2}"/>
    <cellStyle name="Comma 5 3 3 4 3" xfId="16727" xr:uid="{F037525E-6729-4D1D-8DF2-C3F8EDA1A54F}"/>
    <cellStyle name="Comma 5 3 3 4 3 2" xfId="32029" xr:uid="{E12AE81A-3606-4752-AE27-220D6F33AE4C}"/>
    <cellStyle name="Comma 5 3 3 4 4" xfId="20112" xr:uid="{25EDC916-51DE-44C4-BF7C-3E296BE84602}"/>
    <cellStyle name="Comma 5 3 3 5" xfId="5021" xr:uid="{5511F384-0E6A-410D-9797-28DD6DDB2D64}"/>
    <cellStyle name="Comma 5 3 3 5 2" xfId="7856" xr:uid="{E123E8BB-3370-446B-97A4-5E73B282E248}"/>
    <cellStyle name="Comma 5 3 3 5 2 2" xfId="23196" xr:uid="{4DB26DDB-1915-4F55-9A11-8721F847B9B2}"/>
    <cellStyle name="Comma 5 3 3 5 3" xfId="16992" xr:uid="{5EC292EF-2173-4599-A8A7-5FD08F9853F6}"/>
    <cellStyle name="Comma 5 3 3 5 3 2" xfId="32290" xr:uid="{E6155D04-4D81-45CC-9A1B-DA9FED9D79AA}"/>
    <cellStyle name="Comma 5 3 3 5 4" xfId="20375" xr:uid="{06B88D2D-3075-403D-B48E-03E215ACE9BD}"/>
    <cellStyle name="Comma 5 3 3 6" xfId="5772" xr:uid="{7CAD4ABE-66D0-4C56-8BE4-A10D47644FC1}"/>
    <cellStyle name="Comma 5 3 3 6 2" xfId="21115" xr:uid="{1E6CE4ED-7F9E-4A08-BD9F-FDB0F8C7D24B}"/>
    <cellStyle name="Comma 5 3 3 7" xfId="15566" xr:uid="{CE9A9D71-58A8-4FEE-98E8-293F9DD83CDB}"/>
    <cellStyle name="Comma 5 3 3 7 2" xfId="30895" xr:uid="{9AC7F12B-042C-4212-ABCD-F4DFA53ACDB6}"/>
    <cellStyle name="Comma 5 3 3 8" xfId="19038" xr:uid="{FC99975F-81D7-40B7-BDA3-10EE3ED56B86}"/>
    <cellStyle name="Comma 5 3 4" xfId="2761" xr:uid="{05E4FC65-FBD2-492D-B7A6-9E4E524DD79D}"/>
    <cellStyle name="Comma 5 3 4 2" xfId="2762" xr:uid="{1218403E-A207-48FC-9873-75AC329F1605}"/>
    <cellStyle name="Comma 5 3 4 2 2" xfId="6468" xr:uid="{8F4EE5C7-C984-4103-B9EF-A792C3492AAB}"/>
    <cellStyle name="Comma 5 3 4 2 2 2" xfId="17480" xr:uid="{C95E2C8C-EC68-4931-86D7-98F1800C59A2}"/>
    <cellStyle name="Comma 5 3 4 2 2 2 2" xfId="32778" xr:uid="{F3E7F071-8AF7-465D-ABB4-ABD0EFACEB9A}"/>
    <cellStyle name="Comma 5 3 4 2 2 3" xfId="21809" xr:uid="{1D1DEBA2-2740-4428-9F4B-F133F7BC55A8}"/>
    <cellStyle name="Comma 5 3 4 2 3" xfId="16060" xr:uid="{EF49FAB1-F04A-4022-A452-5AEAD7B9B9C3}"/>
    <cellStyle name="Comma 5 3 4 2 3 2" xfId="31389" xr:uid="{E4879603-4ECD-4251-B8D9-32F8E2DBECFD}"/>
    <cellStyle name="Comma 5 3 4 2 4" xfId="19537" xr:uid="{7114AAA8-43A0-4F21-AEE8-D323EE267099}"/>
    <cellStyle name="Comma 5 3 4 3" xfId="6467" xr:uid="{5DFA9115-0B3C-417D-AFE4-4ACAD17A0121}"/>
    <cellStyle name="Comma 5 3 4 3 2" xfId="17479" xr:uid="{AEDFD6A5-27AE-49B5-AB41-EC89A8C9C907}"/>
    <cellStyle name="Comma 5 3 4 3 2 2" xfId="32777" xr:uid="{518647EF-3AC7-4546-85F4-1DB68ADD3761}"/>
    <cellStyle name="Comma 5 3 4 3 3" xfId="21808" xr:uid="{E0A779B4-A7F8-46F9-8E79-E06F29E241F0}"/>
    <cellStyle name="Comma 5 3 4 4" xfId="16059" xr:uid="{9CCECE09-64FB-47A9-B96A-B0E1B3E8F6A6}"/>
    <cellStyle name="Comma 5 3 4 4 2" xfId="31388" xr:uid="{7FAFBF93-440A-4711-9C72-BE366C45E35E}"/>
    <cellStyle name="Comma 5 3 4 5" xfId="19536" xr:uid="{7026FF85-3AD1-4902-85FB-6A0013BCBFFC}"/>
    <cellStyle name="Comma 5 3 5" xfId="2763" xr:uid="{63D8FE55-376A-4595-9242-1793C681A93B}"/>
    <cellStyle name="Comma 5 3 5 2" xfId="6469" xr:uid="{AC91B752-E988-49D7-A6D7-68D52EF40875}"/>
    <cellStyle name="Comma 5 3 5 2 2" xfId="17481" xr:uid="{51462A3F-2975-4D84-A930-460526B0BB6B}"/>
    <cellStyle name="Comma 5 3 5 2 2 2" xfId="32779" xr:uid="{247E7430-70D8-4875-BC91-3B608ECF83A0}"/>
    <cellStyle name="Comma 5 3 5 2 3" xfId="21810" xr:uid="{7EBD1195-3687-4EB4-B6A3-EAAF98528B86}"/>
    <cellStyle name="Comma 5 3 5 3" xfId="16061" xr:uid="{868C8A4A-7FC6-4535-9D66-5F5C1B4AE934}"/>
    <cellStyle name="Comma 5 3 5 3 2" xfId="31390" xr:uid="{B1A620F1-7B1E-4725-995E-069CFADB703B}"/>
    <cellStyle name="Comma 5 3 5 4" xfId="19538" xr:uid="{AFD234DB-6AA6-45BB-A88E-06FD9A79A8CA}"/>
    <cellStyle name="Comma 5 3 6" xfId="2756" xr:uid="{7EB2184A-9188-4BBF-8299-3294B312E2B0}"/>
    <cellStyle name="Comma 5 3 6 2" xfId="6462" xr:uid="{A69F3FC3-FF38-4DD8-8563-E1FFAED27DD4}"/>
    <cellStyle name="Comma 5 3 6 2 2" xfId="17474" xr:uid="{5DD81BF1-8157-4E32-980B-9C50C435C1DD}"/>
    <cellStyle name="Comma 5 3 6 2 2 2" xfId="32772" xr:uid="{C809592B-EADB-42A0-80D8-FD37C7A02E7E}"/>
    <cellStyle name="Comma 5 3 6 2 3" xfId="21803" xr:uid="{CCEBE776-2E8F-4715-8D9B-C6CFA549AEFC}"/>
    <cellStyle name="Comma 5 3 6 3" xfId="16054" xr:uid="{BF8DB089-783C-48DA-8621-A20315B315E2}"/>
    <cellStyle name="Comma 5 3 6 3 2" xfId="31383" xr:uid="{8E715C0C-E907-440C-AF50-F77254EFD630}"/>
    <cellStyle name="Comma 5 3 6 4" xfId="19531" xr:uid="{80FF0305-30BD-43D9-BA23-237A0C508F4B}"/>
    <cellStyle name="Comma 5 3 7" xfId="5197" xr:uid="{A2991EC4-35B8-4AE1-8805-32F7473634FF}"/>
    <cellStyle name="Comma 5 3 7 2" xfId="20541" xr:uid="{6DA049CD-4C78-4DCA-8DBE-554EEB91B738}"/>
    <cellStyle name="Comma 5 3 8" xfId="18804" xr:uid="{A1DE5C3B-6BA7-469A-BEFB-3FF781BA5623}"/>
    <cellStyle name="Comma 5 3 9" xfId="45061" xr:uid="{571FB80B-1AD0-4BC4-8D12-4848E1D7FA60}"/>
    <cellStyle name="Comma 5 4" xfId="16" xr:uid="{21FAD21F-9E56-4FD9-B145-53AAF43CEECA}"/>
    <cellStyle name="Comma 5 4 2" xfId="965" xr:uid="{465221DD-0D87-4594-8BB7-D5261FB00A10}"/>
    <cellStyle name="Comma 5 4 2 2" xfId="1658" xr:uid="{2DF1627C-1F96-4480-A325-B9BEAA50189B}"/>
    <cellStyle name="Comma 5 4 2 2 2" xfId="4829" xr:uid="{14B20776-5346-4C05-829C-30B81EFDEDCA}"/>
    <cellStyle name="Comma 5 4 2 2 2 2" xfId="7670" xr:uid="{CEF7A2EF-3DC1-4060-9134-CB9772010062}"/>
    <cellStyle name="Comma 5 4 2 2 2 2 2" xfId="18022" xr:uid="{4FECD1A3-840A-4058-958C-E6B8270C582F}"/>
    <cellStyle name="Comma 5 4 2 2 2 2 2 2" xfId="33320" xr:uid="{F7B426B4-BF73-42B3-8830-33C3838FDEE8}"/>
    <cellStyle name="Comma 5 4 2 2 2 2 3" xfId="23010" xr:uid="{919F0926-6D00-41AD-9EA4-35C6C71DB4FC}"/>
    <cellStyle name="Comma 5 4 2 2 2 3" xfId="16807" xr:uid="{8E7B1DCD-53C6-4A62-BC1E-3F640EC4B48F}"/>
    <cellStyle name="Comma 5 4 2 2 2 3 2" xfId="32109" xr:uid="{9DBAE48B-78ED-43A3-9DF2-EF939B35F1EB}"/>
    <cellStyle name="Comma 5 4 2 2 2 4" xfId="20192" xr:uid="{A24737D2-9B2B-4CD9-8FC0-9276E62D97C5}"/>
    <cellStyle name="Comma 5 4 2 2 3" xfId="5101" xr:uid="{828FE0E4-1584-45B7-9911-B4FD81FCFB17}"/>
    <cellStyle name="Comma 5 4 2 2 3 2" xfId="7936" xr:uid="{F47024DF-35A3-4E52-97DD-F8D1A812B5CF}"/>
    <cellStyle name="Comma 5 4 2 2 3 2 2" xfId="23276" xr:uid="{48E73642-7DD4-49AE-8039-2A5618A65531}"/>
    <cellStyle name="Comma 5 4 2 2 3 3" xfId="17072" xr:uid="{668032E1-6EA6-45D5-A519-4FECB2A8E296}"/>
    <cellStyle name="Comma 5 4 2 2 3 3 2" xfId="32370" xr:uid="{3B10AAF6-BE34-4087-AFEC-15FB2A37A12A}"/>
    <cellStyle name="Comma 5 4 2 2 3 4" xfId="20455" xr:uid="{44DB15D0-91CA-4C08-97BD-27162DE1E722}"/>
    <cellStyle name="Comma 5 4 2 2 4" xfId="5852" xr:uid="{3F7498DB-C9E8-47EF-94CA-2A2F19796049}"/>
    <cellStyle name="Comma 5 4 2 2 4 2" xfId="21195" xr:uid="{EE4CAD88-B7E4-4A42-9882-7A05FBB7F94E}"/>
    <cellStyle name="Comma 5 4 2 2 5" xfId="15646" xr:uid="{ADFBFBA9-B3AD-4FBA-946D-C382DF7E58F0}"/>
    <cellStyle name="Comma 5 4 2 2 5 2" xfId="30975" xr:uid="{3E1D4E55-F086-44BD-8EB9-BE413175E9E2}"/>
    <cellStyle name="Comma 5 4 2 2 6" xfId="19118" xr:uid="{04970FD2-4129-4B97-8277-DDA53D9CED1A}"/>
    <cellStyle name="Comma 5 4 2 3" xfId="4634" xr:uid="{94D48AA0-F345-40D4-AC19-58BDD6E9BEDB}"/>
    <cellStyle name="Comma 5 4 2 3 2" xfId="7490" xr:uid="{4E8DA917-67BE-4F90-9B88-A718950FA7D2}"/>
    <cellStyle name="Comma 5 4 2 3 2 2" xfId="17857" xr:uid="{F63BB457-E480-4883-AD9A-476E8EE9A529}"/>
    <cellStyle name="Comma 5 4 2 3 2 2 2" xfId="33155" xr:uid="{C8F80883-A138-472C-81CA-27D15BD48D09}"/>
    <cellStyle name="Comma 5 4 2 3 2 3" xfId="22831" xr:uid="{8977EC8E-DA00-4543-BFD7-DC2CA352F5AD}"/>
    <cellStyle name="Comma 5 4 2 3 3" xfId="16642" xr:uid="{3A5E16E1-BBE1-4F6A-A203-A39EA6A5B4F1}"/>
    <cellStyle name="Comma 5 4 2 3 3 2" xfId="31944" xr:uid="{7DA95015-4638-4131-A8C3-370792B04DD7}"/>
    <cellStyle name="Comma 5 4 2 3 4" xfId="20027" xr:uid="{1DBD33F5-3385-460A-9A83-13868F9833C4}"/>
    <cellStyle name="Comma 5 4 2 4" xfId="4962" xr:uid="{8317376B-8B84-40BD-AFDA-A8A0212D964B}"/>
    <cellStyle name="Comma 5 4 2 4 2" xfId="7801" xr:uid="{02A3C2D7-B857-4DAC-A534-96CB3C01F9A6}"/>
    <cellStyle name="Comma 5 4 2 4 2 2" xfId="23141" xr:uid="{EE68A371-AE76-46A6-A3B6-17F6A406AD83}"/>
    <cellStyle name="Comma 5 4 2 4 3" xfId="16933" xr:uid="{3C97EB8F-D7B1-4119-91B9-35E31405C036}"/>
    <cellStyle name="Comma 5 4 2 4 3 2" xfId="32235" xr:uid="{B5C4D672-3B51-4EBC-B563-239A6AD05402}"/>
    <cellStyle name="Comma 5 4 2 4 4" xfId="20320" xr:uid="{F8A1848F-F0F3-4401-93FC-FD13D8E765F6}"/>
    <cellStyle name="Comma 5 4 2 5" xfId="5501" xr:uid="{35DF7F0C-A3F6-4C83-AA14-A6C322A10229}"/>
    <cellStyle name="Comma 5 4 2 5 2" xfId="20845" xr:uid="{6B59E704-5745-45A6-9933-1AA8871C8D0A}"/>
    <cellStyle name="Comma 5 4 2 6" xfId="15380" xr:uid="{B6548A0A-1A92-494C-BD8C-EE081B99A16D}"/>
    <cellStyle name="Comma 5 4 2 6 2" xfId="30709" xr:uid="{87096709-EB54-48D6-8D4E-8EF1316E5159}"/>
    <cellStyle name="Comma 5 4 2 7" xfId="18892" xr:uid="{1A856536-4C31-49D3-9BD3-042272FDDAB1}"/>
    <cellStyle name="Comma 5 4 3" xfId="1584" xr:uid="{EB154053-1BE3-41FC-B86A-ECE6DA2EDAB9}"/>
    <cellStyle name="Comma 5 4 3 2" xfId="4755" xr:uid="{6CD286D2-A331-4BBB-880C-B3896EE3ECDF}"/>
    <cellStyle name="Comma 5 4 3 2 2" xfId="7596" xr:uid="{ECD0C607-E279-4053-803C-3AA9413A0FA9}"/>
    <cellStyle name="Comma 5 4 3 2 2 2" xfId="17948" xr:uid="{2052ADB1-2FF3-4E95-8E9D-2013CFACFB77}"/>
    <cellStyle name="Comma 5 4 3 2 2 2 2" xfId="33246" xr:uid="{33FD6E40-B8B4-4E52-92F6-4B7E0466A1AF}"/>
    <cellStyle name="Comma 5 4 3 2 2 3" xfId="22936" xr:uid="{BC61F707-E3BA-447B-BD9D-A32AEAC19FA9}"/>
    <cellStyle name="Comma 5 4 3 2 3" xfId="16733" xr:uid="{CC948874-7A86-4027-A86F-36C4B5BF1527}"/>
    <cellStyle name="Comma 5 4 3 2 3 2" xfId="32035" xr:uid="{33DEBA97-52EA-4207-980A-116C6158BF8C}"/>
    <cellStyle name="Comma 5 4 3 2 4" xfId="20118" xr:uid="{50A74159-3784-42A1-BBFA-8C5B7C61192F}"/>
    <cellStyle name="Comma 5 4 3 3" xfId="5027" xr:uid="{C28E069E-B362-4236-97A9-EA5C72579F32}"/>
    <cellStyle name="Comma 5 4 3 3 2" xfId="7862" xr:uid="{83055856-E5EF-4DFA-9996-88E2587EB123}"/>
    <cellStyle name="Comma 5 4 3 3 2 2" xfId="23202" xr:uid="{47E93E82-BB1B-48A9-967F-25BADEAFAF2B}"/>
    <cellStyle name="Comma 5 4 3 3 3" xfId="16998" xr:uid="{EE6A127E-2616-4445-A8A0-5DAD5DB3E893}"/>
    <cellStyle name="Comma 5 4 3 3 3 2" xfId="32296" xr:uid="{545BD40D-1BC5-439E-A2F8-3092C4AEF376}"/>
    <cellStyle name="Comma 5 4 3 3 4" xfId="20381" xr:uid="{860EDDD9-9A02-46C7-8478-B34848993E28}"/>
    <cellStyle name="Comma 5 4 3 4" xfId="5778" xr:uid="{D61DFF37-CCF0-4AE3-BE6E-ADD87113E710}"/>
    <cellStyle name="Comma 5 4 3 4 2" xfId="21121" xr:uid="{907E6054-A148-49CC-8B37-126233C2B76F}"/>
    <cellStyle name="Comma 5 4 3 5" xfId="15572" xr:uid="{155CDB29-0571-48E0-9063-5F2885B377F6}"/>
    <cellStyle name="Comma 5 4 3 5 2" xfId="30901" xr:uid="{CADB7E60-E393-4FA6-9F09-7F3F60029BD0}"/>
    <cellStyle name="Comma 5 4 3 6" xfId="19044" xr:uid="{F0E3DF00-6EB6-468C-98DA-5934BBD6B7E4}"/>
    <cellStyle name="Comma 5 4 4" xfId="2764" xr:uid="{A151D40C-03FA-4061-9EB9-365601D59937}"/>
    <cellStyle name="Comma 5 4 4 2" xfId="6470" xr:uid="{449EB41E-A6FC-4FCB-8F77-1F9B2B1EF06A}"/>
    <cellStyle name="Comma 5 4 4 2 2" xfId="17482" xr:uid="{00D4DFAF-B054-4D4C-8B00-C793D92F9D9D}"/>
    <cellStyle name="Comma 5 4 4 2 2 2" xfId="32780" xr:uid="{C84C85E2-BCF6-4937-AD39-7399B5C6835A}"/>
    <cellStyle name="Comma 5 4 4 2 3" xfId="21811" xr:uid="{DE1EB9ED-5D1C-4CD2-8CB3-CD2C6D402660}"/>
    <cellStyle name="Comma 5 4 4 3" xfId="16062" xr:uid="{2DECD688-0E69-4EC2-A0C6-005189CD2D8B}"/>
    <cellStyle name="Comma 5 4 4 3 2" xfId="31391" xr:uid="{5F72C6CC-3050-4F36-8243-16D5EE547424}"/>
    <cellStyle name="Comma 5 4 4 4" xfId="19539" xr:uid="{E3E66E23-A9D1-47F3-B061-26278286B397}"/>
    <cellStyle name="Comma 5 4 5" xfId="5205" xr:uid="{C796695D-0F84-4489-8486-7004EEBFD817}"/>
    <cellStyle name="Comma 5 4 5 2" xfId="20549" xr:uid="{8EED8735-1B34-4088-BB27-671BA2E6F9EA}"/>
    <cellStyle name="Comma 5 4 6" xfId="18810" xr:uid="{26174F2C-0E57-46BB-8482-DA3FD14EBFB4}"/>
    <cellStyle name="Comma 5 4 7" xfId="45062" xr:uid="{AFC0513C-E60F-4B59-85BE-8E534EA3B169}"/>
    <cellStyle name="Comma 5 5" xfId="294" xr:uid="{7A2BE29D-AAA8-4369-810B-75A65366B9E2}"/>
    <cellStyle name="Comma 5 5 2" xfId="1604" xr:uid="{C61E151D-A545-4E09-AA47-688642B6AD76}"/>
    <cellStyle name="Comma 5 5 2 2" xfId="4775" xr:uid="{D930449D-B70E-446A-B445-92124DD79C09}"/>
    <cellStyle name="Comma 5 5 2 2 2" xfId="7616" xr:uid="{4276229E-07B2-40CE-AEB6-290BAB142435}"/>
    <cellStyle name="Comma 5 5 2 2 2 2" xfId="17968" xr:uid="{BFA54668-2A8C-45BF-990B-38E391433898}"/>
    <cellStyle name="Comma 5 5 2 2 2 2 2" xfId="33266" xr:uid="{FCEE8CE1-36B8-4067-9C01-5A55B5D0A2DD}"/>
    <cellStyle name="Comma 5 5 2 2 2 3" xfId="22956" xr:uid="{03012B51-4517-4D26-89CC-18F90923C6D4}"/>
    <cellStyle name="Comma 5 5 2 2 3" xfId="16753" xr:uid="{90695CD8-A610-4475-BB6E-030A83C3CCC3}"/>
    <cellStyle name="Comma 5 5 2 2 3 2" xfId="32055" xr:uid="{182A3922-302A-44AE-8E3E-409DA0A381B9}"/>
    <cellStyle name="Comma 5 5 2 2 4" xfId="20138" xr:uid="{A5B1693B-ACA4-4E0D-AF22-D2410D403B7A}"/>
    <cellStyle name="Comma 5 5 2 3" xfId="5047" xr:uid="{CF9A0442-6A07-4EE7-8F86-D517EF9F456D}"/>
    <cellStyle name="Comma 5 5 2 3 2" xfId="7882" xr:uid="{47632BB9-18C4-4D3C-A3D9-9FECB4F43E68}"/>
    <cellStyle name="Comma 5 5 2 3 2 2" xfId="23222" xr:uid="{2A7D6C9D-7BCE-4886-9A26-591C2B7E0509}"/>
    <cellStyle name="Comma 5 5 2 3 3" xfId="17018" xr:uid="{FA202B14-6A9D-4E59-B3DE-0F77041AC359}"/>
    <cellStyle name="Comma 5 5 2 3 3 2" xfId="32316" xr:uid="{8339088C-5CC6-4F02-A49F-BE21839221D4}"/>
    <cellStyle name="Comma 5 5 2 3 4" xfId="20401" xr:uid="{AD216DEA-9DFE-43CE-AA50-73EC6DD4B907}"/>
    <cellStyle name="Comma 5 5 2 4" xfId="5798" xr:uid="{0438FABE-5DDD-4B76-A875-A6BCEB7D65FC}"/>
    <cellStyle name="Comma 5 5 2 4 2" xfId="21141" xr:uid="{D0CACC15-C220-45BC-B980-D79BE2767D19}"/>
    <cellStyle name="Comma 5 5 2 5" xfId="15592" xr:uid="{7F0B4D75-8883-446C-9B43-0F7997B40F58}"/>
    <cellStyle name="Comma 5 5 2 5 2" xfId="30921" xr:uid="{C1B3B8A4-522F-497E-AD4A-F599B8610170}"/>
    <cellStyle name="Comma 5 5 2 6" xfId="19064" xr:uid="{72ED04A8-F193-4BE6-AEA7-FCA0A915DB57}"/>
    <cellStyle name="Comma 5 5 2 7" xfId="45255" xr:uid="{D3F809AE-7410-4DEB-8167-6DA91F144F6D}"/>
    <cellStyle name="Comma 5 5 3" xfId="2765" xr:uid="{CE8753DB-C31F-4562-95B0-77E328C9CE8F}"/>
    <cellStyle name="Comma 5 5 4" xfId="4577" xr:uid="{42E097AE-F39C-4BEF-B9C5-67E5483AC36A}"/>
    <cellStyle name="Comma 5 5 4 2" xfId="7433" xr:uid="{D1BFA738-2AE0-4F11-899B-F307038C178B}"/>
    <cellStyle name="Comma 5 5 4 2 2" xfId="17800" xr:uid="{DC6A15F3-B97B-4639-AD7C-5EA0C006509D}"/>
    <cellStyle name="Comma 5 5 4 2 2 2" xfId="33098" xr:uid="{A8BD811E-799E-47B8-88A0-4E0079212E35}"/>
    <cellStyle name="Comma 5 5 4 2 3" xfId="22774" xr:uid="{0D610431-3D80-4DC6-8D8D-83BEC476B3DE}"/>
    <cellStyle name="Comma 5 5 4 3" xfId="16585" xr:uid="{0877462D-2971-4825-A7DD-BE9AA9525F93}"/>
    <cellStyle name="Comma 5 5 4 3 2" xfId="31887" xr:uid="{85E955A2-E321-4C0C-BF25-04CF269F67CE}"/>
    <cellStyle name="Comma 5 5 4 4" xfId="19970" xr:uid="{E59C32DA-13EE-460A-B962-A2AE03882635}"/>
    <cellStyle name="Comma 5 5 5" xfId="4907" xr:uid="{E7B8EE34-48A2-4232-878C-DB0ECC95DD05}"/>
    <cellStyle name="Comma 5 5 5 2" xfId="7746" xr:uid="{A8640C72-B72A-4975-B9EE-A3FABD941FA3}"/>
    <cellStyle name="Comma 5 5 5 2 2" xfId="23086" xr:uid="{565107D0-E06B-4E7E-A1EB-D0EBC54B2E81}"/>
    <cellStyle name="Comma 5 5 5 3" xfId="16878" xr:uid="{7CB9A19E-21A8-4E0A-8EF8-63304337BA0F}"/>
    <cellStyle name="Comma 5 5 5 3 2" xfId="32180" xr:uid="{CF3CA5F6-41BA-496E-8EFD-E73A0F2BA9F1}"/>
    <cellStyle name="Comma 5 5 5 4" xfId="20265" xr:uid="{FE487866-5CB8-4180-89C5-89711A84C5FD}"/>
    <cellStyle name="Comma 5 5 6" xfId="5245" xr:uid="{23299ED6-7AC7-4FF6-A352-43B92B52113D}"/>
    <cellStyle name="Comma 5 5 6 2" xfId="20589" xr:uid="{2590F70C-93A5-42BD-B4E9-BE555D22C723}"/>
    <cellStyle name="Comma 5 5 7" xfId="15294" xr:uid="{1AE95B64-311B-4503-A15A-6A1B238027F6}"/>
    <cellStyle name="Comma 5 5 7 2" xfId="30623" xr:uid="{CB1D1D8F-3B2F-4726-A593-C4E39C267EFC}"/>
    <cellStyle name="Comma 5 5 8" xfId="18830" xr:uid="{2EA0F46A-9A3B-450F-91C4-52DC1ABA93E1}"/>
    <cellStyle name="Comma 5 5 9" xfId="44979" xr:uid="{21678BFB-FA96-4BCF-B1BE-4F357988FDBA}"/>
    <cellStyle name="Comma 5 6" xfId="1573" xr:uid="{4007F33A-20FC-49F7-80DF-F9353787A962}"/>
    <cellStyle name="Comma 5 6 2" xfId="2766" xr:uid="{73C90747-2F03-4C6E-A93B-9858975724A7}"/>
    <cellStyle name="Comma 5 6 2 2" xfId="45765" xr:uid="{7BABE1BD-8CAF-4AE2-8D32-A3F2A9310274}"/>
    <cellStyle name="Comma 5 6 3" xfId="4744" xr:uid="{8E4C04D2-E499-40B2-AFB3-44834061DB14}"/>
    <cellStyle name="Comma 5 6 3 2" xfId="7585" xr:uid="{76BA7678-FC95-4DE7-8142-779B0AAC7150}"/>
    <cellStyle name="Comma 5 6 3 2 2" xfId="17937" xr:uid="{9F437DC6-05D6-40D1-8970-37657D429B9E}"/>
    <cellStyle name="Comma 5 6 3 2 2 2" xfId="33235" xr:uid="{7534304A-E644-4D75-86AA-9471101175DE}"/>
    <cellStyle name="Comma 5 6 3 2 3" xfId="22925" xr:uid="{C5460EF0-03AD-4A19-9800-F596C1B3B72C}"/>
    <cellStyle name="Comma 5 6 3 3" xfId="16722" xr:uid="{C522F76C-9037-4DCB-B3CC-3DAEA0AF5883}"/>
    <cellStyle name="Comma 5 6 3 3 2" xfId="32024" xr:uid="{A98E85A9-1481-4201-80C1-C9C0CB74F0AB}"/>
    <cellStyle name="Comma 5 6 3 4" xfId="20107" xr:uid="{FA00EB90-23E5-423F-BD8D-472F6D63005B}"/>
    <cellStyle name="Comma 5 6 4" xfId="5016" xr:uid="{EAC79493-0161-4092-BF5E-F720ED0DA19D}"/>
    <cellStyle name="Comma 5 6 4 2" xfId="7851" xr:uid="{6003C19C-082A-433A-9613-7BB9875B1C00}"/>
    <cellStyle name="Comma 5 6 4 2 2" xfId="23191" xr:uid="{968333B6-B875-4FF1-BCA9-764FDFD61422}"/>
    <cellStyle name="Comma 5 6 4 3" xfId="16987" xr:uid="{3D128CF8-92C7-42BD-B578-FA796B4AA18C}"/>
    <cellStyle name="Comma 5 6 4 3 2" xfId="32285" xr:uid="{3947C63B-1C00-4FAD-B991-1AA62ADF5C0A}"/>
    <cellStyle name="Comma 5 6 4 4" xfId="20370" xr:uid="{3E9F830E-3097-4207-90B3-9CB323771CC1}"/>
    <cellStyle name="Comma 5 6 5" xfId="5767" xr:uid="{DC1844E1-C6FE-4C90-9A1A-79AB349D3C9B}"/>
    <cellStyle name="Comma 5 6 5 2" xfId="21110" xr:uid="{2FA8622D-2D88-4F94-9BE0-1254F597D69B}"/>
    <cellStyle name="Comma 5 6 6" xfId="15561" xr:uid="{1039C526-ED86-4414-9366-FC25A84B98A3}"/>
    <cellStyle name="Comma 5 6 6 2" xfId="30890" xr:uid="{39C59F45-996E-4C89-8F3B-8CF040532765}"/>
    <cellStyle name="Comma 5 6 7" xfId="19033" xr:uid="{839499DC-5937-42FF-92E7-469BC286A79A}"/>
    <cellStyle name="Comma 5 6 8" xfId="45024" xr:uid="{5EFD9AED-6D78-4866-9583-5100BBA8D2AE}"/>
    <cellStyle name="Comma 5 6 9" xfId="45636" xr:uid="{96425956-360F-4187-A17A-8878F8DE62DC}"/>
    <cellStyle name="Comma 5 7" xfId="2767" xr:uid="{7BBFD462-1716-4EA3-A95B-8E1A7A91A896}"/>
    <cellStyle name="Comma 5 7 2" xfId="6473" xr:uid="{3F5F8B04-01C4-49B1-B2A5-4F42881F0FD3}"/>
    <cellStyle name="Comma 5 7 2 2" xfId="17483" xr:uid="{4B6859B4-1F81-4A3F-9166-2B652A55A284}"/>
    <cellStyle name="Comma 5 7 2 2 2" xfId="32781" xr:uid="{F800D82E-26E9-41FD-A55C-930BCE41E02E}"/>
    <cellStyle name="Comma 5 7 2 3" xfId="21814" xr:uid="{F8E49153-8DD3-4625-863F-6028A24D2A9C}"/>
    <cellStyle name="Comma 5 7 3" xfId="16063" xr:uid="{69A6ECF6-58C7-4614-957E-5B3B88108A6A}"/>
    <cellStyle name="Comma 5 7 3 2" xfId="31392" xr:uid="{6BD9F306-2A09-4BB5-9FE2-61BD4DBFE45F}"/>
    <cellStyle name="Comma 5 7 4" xfId="19540" xr:uid="{16E675CF-481B-4003-BEF8-A142B414FD62}"/>
    <cellStyle name="Comma 5 7 5" xfId="45363" xr:uid="{08CA60BA-DDD2-4710-AAEB-FCA83B51AD3A}"/>
    <cellStyle name="Comma 5 7 6" xfId="45701" xr:uid="{47354B06-20E4-45D3-BAFE-909AA39625E5}"/>
    <cellStyle name="Comma 5 8" xfId="2749" xr:uid="{D2CDEF5D-3AA5-48B8-8647-FDA132C8959B}"/>
    <cellStyle name="Comma 5 8 2" xfId="6455" xr:uid="{9F04C4AF-AA50-4C9D-9978-8CB86C59045E}"/>
    <cellStyle name="Comma 5 8 2 2" xfId="17468" xr:uid="{C4220BE2-25A8-497C-B474-43B7441BE5D4}"/>
    <cellStyle name="Comma 5 8 2 2 2" xfId="32766" xr:uid="{01ACBF96-25A6-49C8-920F-2A49A9B8C29B}"/>
    <cellStyle name="Comma 5 8 2 3" xfId="21796" xr:uid="{316F9A32-D22B-4E87-930C-41877E29EBFF}"/>
    <cellStyle name="Comma 5 8 3" xfId="16048" xr:uid="{D9302A7F-5145-4A14-95EC-B2EA3BB4C6DA}"/>
    <cellStyle name="Comma 5 8 3 2" xfId="31377" xr:uid="{48BA4F18-F68C-400F-92A3-65CABCFCC0E0}"/>
    <cellStyle name="Comma 5 8 4" xfId="19525" xr:uid="{CE625C30-4B55-448C-BB11-3BAA98D56EC7}"/>
    <cellStyle name="Comma 5 9" xfId="5174" xr:uid="{9CAFEC8F-56E5-4509-A61E-DE2B6F9B0530}"/>
    <cellStyle name="Comma 5 9 2" xfId="20519" xr:uid="{21923EB4-1DB3-426D-B7FF-B7EE272CF62D}"/>
    <cellStyle name="Comma 5_SFC_31.10.2010" xfId="2768" xr:uid="{1856927B-25AE-4784-9B56-912287E4203F}"/>
    <cellStyle name="Comma 50" xfId="2769" xr:uid="{FDFED416-7796-4FA8-8CA3-34936B091EC9}"/>
    <cellStyle name="Comma 50 2" xfId="2770" xr:uid="{0FAC80A9-53B5-4F4A-BF0E-7984F2C8030A}"/>
    <cellStyle name="Comma 50 2 2" xfId="6475" xr:uid="{DBB0338A-BB48-4CFA-B368-892F06618E43}"/>
    <cellStyle name="Comma 50 2 2 2" xfId="17485" xr:uid="{01EBC073-0A4F-452B-900E-7ED7161E4FE2}"/>
    <cellStyle name="Comma 50 2 2 2 2" xfId="32783" xr:uid="{1932B129-7D51-40C5-B894-4F3C098485A5}"/>
    <cellStyle name="Comma 50 2 2 3" xfId="21816" xr:uid="{F58D1E34-EB5A-4ACE-ACE6-8CFFEF214CAC}"/>
    <cellStyle name="Comma 50 2 3" xfId="16065" xr:uid="{86DFD4F8-249C-4B9B-A766-1A0BFDD74F83}"/>
    <cellStyle name="Comma 50 2 3 2" xfId="31394" xr:uid="{203086F1-DFCE-4089-8714-0D2FDE554AF7}"/>
    <cellStyle name="Comma 50 2 4" xfId="19542" xr:uid="{A335CDC5-4D55-4A17-810C-0FA0B9B3630E}"/>
    <cellStyle name="Comma 50 3" xfId="2771" xr:uid="{A311BAB1-78F4-4164-B251-3E44A8E8524C}"/>
    <cellStyle name="Comma 50 3 2" xfId="6476" xr:uid="{275992EB-B793-4675-9765-3D7179E1C0D3}"/>
    <cellStyle name="Comma 50 3 2 2" xfId="17486" xr:uid="{C3D4F91A-62FF-4E5B-B81D-E30033A6A116}"/>
    <cellStyle name="Comma 50 3 2 2 2" xfId="32784" xr:uid="{A69AC345-229F-4A4D-9291-DC21EAAB9F08}"/>
    <cellStyle name="Comma 50 3 2 3" xfId="21817" xr:uid="{9C149538-055B-4703-B468-8EDA552206F7}"/>
    <cellStyle name="Comma 50 3 3" xfId="16066" xr:uid="{591E23B8-086D-41E8-AC8E-7BE3365CCC1F}"/>
    <cellStyle name="Comma 50 3 3 2" xfId="31395" xr:uid="{73A14079-490D-48E0-9E71-4D6CD0E6977B}"/>
    <cellStyle name="Comma 50 3 4" xfId="19543" xr:uid="{931C3066-5AC9-4B4B-B93D-B137E8BA30E3}"/>
    <cellStyle name="Comma 50 4" xfId="6474" xr:uid="{F5412549-246D-47A8-BD83-525ED9DF91B3}"/>
    <cellStyle name="Comma 50 4 2" xfId="17484" xr:uid="{BBD50D54-A4A4-4DC8-B6BA-07F755A13687}"/>
    <cellStyle name="Comma 50 4 2 2" xfId="32782" xr:uid="{05A359FA-0E78-4941-B9DA-541E54EFE0B2}"/>
    <cellStyle name="Comma 50 4 3" xfId="21815" xr:uid="{1C44AE88-E5B9-4E5C-8399-DAC336560FF8}"/>
    <cellStyle name="Comma 50 5" xfId="16064" xr:uid="{B6C30710-2034-4701-8E36-57A9EFDCDF20}"/>
    <cellStyle name="Comma 50 5 2" xfId="31393" xr:uid="{DF0F948E-D8B3-4538-97D8-08563DC9E9D4}"/>
    <cellStyle name="Comma 50 6" xfId="19541" xr:uid="{252A7C70-1AD4-434D-A009-C5F587DE431B}"/>
    <cellStyle name="Comma 51" xfId="2772" xr:uid="{208697FC-6823-4994-8DD8-0BA0C8B6EDA9}"/>
    <cellStyle name="Comma 51 2" xfId="2773" xr:uid="{5EE17E66-BF93-43A1-8FC4-1C70D30D1CB3}"/>
    <cellStyle name="Comma 51 2 2" xfId="6478" xr:uid="{4C73D4D9-FF0A-4ED7-8B11-1F0C34072C10}"/>
    <cellStyle name="Comma 51 2 2 2" xfId="17488" xr:uid="{FE7186BB-BC3E-4812-A60A-68AC615F930A}"/>
    <cellStyle name="Comma 51 2 2 2 2" xfId="32786" xr:uid="{FDC7D1CB-6153-4B8B-9EF9-1F247E8F2D79}"/>
    <cellStyle name="Comma 51 2 2 3" xfId="21819" xr:uid="{DEF073BC-CB09-4CB9-9BCB-6DC5BD254D6B}"/>
    <cellStyle name="Comma 51 2 3" xfId="16068" xr:uid="{AF5DE12A-26DC-4AE1-B66D-2D89A8F872FB}"/>
    <cellStyle name="Comma 51 2 3 2" xfId="31397" xr:uid="{07441E1E-57BA-4103-8F82-EC273E364000}"/>
    <cellStyle name="Comma 51 2 4" xfId="19545" xr:uid="{2A3C7B3F-8D56-4887-A19F-3EB3270E497D}"/>
    <cellStyle name="Comma 51 3" xfId="6477" xr:uid="{45A3DF16-2359-4803-95F1-FC3ACAD22DEC}"/>
    <cellStyle name="Comma 51 3 2" xfId="17487" xr:uid="{91E032BA-BF3F-4ABA-9A77-7156536AD620}"/>
    <cellStyle name="Comma 51 3 2 2" xfId="32785" xr:uid="{B7C8469A-629C-4A9C-999D-59F72043EA0C}"/>
    <cellStyle name="Comma 51 3 3" xfId="21818" xr:uid="{452D0D3F-DAF4-4DF3-A10C-0CAA8C59F721}"/>
    <cellStyle name="Comma 51 4" xfId="16067" xr:uid="{2D956CE5-DD0C-412E-81E9-0C0CC0024EAC}"/>
    <cellStyle name="Comma 51 4 2" xfId="31396" xr:uid="{422ADA17-9866-46D5-BC5A-4D4AD5384577}"/>
    <cellStyle name="Comma 51 5" xfId="19544" xr:uid="{7A3FDB3D-F7B8-42F8-A0FE-BCF14F04AF91}"/>
    <cellStyle name="Comma 52" xfId="2774" xr:uid="{85C6AA20-72F5-48E4-BC22-46DE10C0369B}"/>
    <cellStyle name="Comma 52 2" xfId="2775" xr:uid="{CB3F7E73-1AD0-4C09-B48A-5425F7D520FF}"/>
    <cellStyle name="Comma 52 2 2" xfId="6480" xr:uid="{D2119AC5-A186-463B-B2D7-FACE9A4225BE}"/>
    <cellStyle name="Comma 52 2 2 2" xfId="17490" xr:uid="{1B5C182C-CA7A-4EA0-8959-0A7FCD1DF71D}"/>
    <cellStyle name="Comma 52 2 2 2 2" xfId="32788" xr:uid="{592CE906-C7D5-4470-BCCF-38180BA7F27E}"/>
    <cellStyle name="Comma 52 2 2 3" xfId="21821" xr:uid="{D5714A35-F2A7-43FE-903B-EEF452332E4A}"/>
    <cellStyle name="Comma 52 2 3" xfId="16070" xr:uid="{B3328EF6-FADA-4C2D-9239-02AEEC20965A}"/>
    <cellStyle name="Comma 52 2 3 2" xfId="31399" xr:uid="{1848564B-BC9B-4B5B-8581-080B23B1C932}"/>
    <cellStyle name="Comma 52 2 4" xfId="19547" xr:uid="{E970B285-4263-45FF-BC09-DC7E116B28EE}"/>
    <cellStyle name="Comma 52 3" xfId="6479" xr:uid="{2C38EF71-EB59-46DB-889E-195F422A3168}"/>
    <cellStyle name="Comma 52 3 2" xfId="17489" xr:uid="{2C83F26C-5525-4EF4-83A5-A32D26FE8E7D}"/>
    <cellStyle name="Comma 52 3 2 2" xfId="32787" xr:uid="{440913D4-64D0-401A-8CA8-194CF4E647FB}"/>
    <cellStyle name="Comma 52 3 3" xfId="21820" xr:uid="{73D5F16C-0662-437F-9C6F-94EAF329C80B}"/>
    <cellStyle name="Comma 52 4" xfId="16069" xr:uid="{71422A6E-B07A-4463-B8D5-AF2422DCD6D8}"/>
    <cellStyle name="Comma 52 4 2" xfId="31398" xr:uid="{6DD7BF9B-DE85-44C6-8869-FEA2C3196486}"/>
    <cellStyle name="Comma 52 5" xfId="19546" xr:uid="{895EC9E5-0055-4A47-89AB-3341B779CA8B}"/>
    <cellStyle name="Comma 53" xfId="2776" xr:uid="{39406682-624B-4047-92E2-CEF4854C528B}"/>
    <cellStyle name="Comma 53 2" xfId="6481" xr:uid="{C581ED0F-F89F-4230-B26E-868366A382BA}"/>
    <cellStyle name="Comma 53 2 2" xfId="17491" xr:uid="{6746D08B-F084-4B88-868A-EBE3E93F193E}"/>
    <cellStyle name="Comma 53 2 2 2" xfId="32789" xr:uid="{DF94C830-DB5B-4895-85C7-924FBC7D5DC4}"/>
    <cellStyle name="Comma 53 2 3" xfId="21822" xr:uid="{E6BBC185-7ED6-4550-BA10-8C82A0A1E03D}"/>
    <cellStyle name="Comma 53 3" xfId="16071" xr:uid="{B8264959-5CEA-4DAF-ADE2-E517A1433170}"/>
    <cellStyle name="Comma 53 3 2" xfId="31400" xr:uid="{CFDC25AB-FF6A-4C4B-AE41-9F8056A17A44}"/>
    <cellStyle name="Comma 53 4" xfId="19548" xr:uid="{0EFB0D91-E9EF-474F-A75B-631102E17B67}"/>
    <cellStyle name="Comma 53 5" xfId="45170" xr:uid="{F3D69B7A-7982-4CFE-9875-90DF2EC5133C}"/>
    <cellStyle name="Comma 54" xfId="2777" xr:uid="{34B19214-54D1-412F-83A4-5B73A4017F83}"/>
    <cellStyle name="Comma 54 2" xfId="6482" xr:uid="{7FFF59B7-A719-4D70-92E2-E75062B2868B}"/>
    <cellStyle name="Comma 54 2 2" xfId="17492" xr:uid="{5CEFBECB-B919-4231-9D5C-110C17FC2EBD}"/>
    <cellStyle name="Comma 54 2 2 2" xfId="32790" xr:uid="{F150D8A6-B83E-44AB-A675-8C4C726C0265}"/>
    <cellStyle name="Comma 54 2 3" xfId="21823" xr:uid="{77527757-2B2D-4EF4-8677-DA6FCE517E65}"/>
    <cellStyle name="Comma 54 3" xfId="16072" xr:uid="{DDAF5095-E243-408D-9411-6D9FD9314C1A}"/>
    <cellStyle name="Comma 54 3 2" xfId="31401" xr:uid="{6CA379FA-D5DE-4F25-A4D8-EF860758A365}"/>
    <cellStyle name="Comma 54 4" xfId="19549" xr:uid="{CAA21879-18D7-4516-ACEF-1F4F589C9FD6}"/>
    <cellStyle name="Comma 55" xfId="2778" xr:uid="{50FFD2C8-0339-4043-BDB6-05970958B06B}"/>
    <cellStyle name="Comma 55 2" xfId="2779" xr:uid="{16D7C8B6-4A24-46A1-88BF-42FA57BA6466}"/>
    <cellStyle name="Comma 55 2 2" xfId="6484" xr:uid="{E5EEA0F9-B8DC-421B-A75C-75AE7D1293BA}"/>
    <cellStyle name="Comma 55 2 2 2" xfId="17494" xr:uid="{52E9C86C-D5F7-43B6-B2FC-2CB99E1CF7D1}"/>
    <cellStyle name="Comma 55 2 2 2 2" xfId="32792" xr:uid="{7AC826A4-9597-473C-9637-8BD00C9F7CFF}"/>
    <cellStyle name="Comma 55 2 2 3" xfId="21825" xr:uid="{75C8C978-E245-46A5-94AE-54DA251FBEF0}"/>
    <cellStyle name="Comma 55 2 3" xfId="16074" xr:uid="{5A420D6F-F0F6-4355-A695-907465F3ABEE}"/>
    <cellStyle name="Comma 55 2 3 2" xfId="31403" xr:uid="{852CDCEE-7DBA-4D1C-855F-7B1DF6C4037B}"/>
    <cellStyle name="Comma 55 2 4" xfId="19551" xr:uid="{7DB28181-F6F7-4399-A4DC-DE8F9EEB601F}"/>
    <cellStyle name="Comma 55 3" xfId="6483" xr:uid="{1AE6ECAE-D6DD-426E-AFF2-440644D94C69}"/>
    <cellStyle name="Comma 55 3 2" xfId="17493" xr:uid="{7A3F9612-944F-4DC6-BFE1-6837AD136B70}"/>
    <cellStyle name="Comma 55 3 2 2" xfId="32791" xr:uid="{19CEABCC-1940-42F8-9568-3FC8841D7B95}"/>
    <cellStyle name="Comma 55 3 3" xfId="21824" xr:uid="{30FF3D37-2D44-4162-914E-D2AE35EA3FA3}"/>
    <cellStyle name="Comma 55 4" xfId="16073" xr:uid="{84BA6C3F-5741-4529-8C48-A8FB4614583D}"/>
    <cellStyle name="Comma 55 4 2" xfId="31402" xr:uid="{FD01C0C8-0C21-447B-B7BC-364A9136DB49}"/>
    <cellStyle name="Comma 55 5" xfId="19550" xr:uid="{ADA3522B-2F55-4B97-929B-E4E076EC7365}"/>
    <cellStyle name="Comma 56" xfId="2780" xr:uid="{C67876D3-7B9D-4F64-95BB-6F6302BE80D6}"/>
    <cellStyle name="Comma 56 2" xfId="6485" xr:uid="{87F392F6-1EDA-4AFE-9FF4-317C8165222F}"/>
    <cellStyle name="Comma 56 2 2" xfId="17495" xr:uid="{C91F8F8C-3C43-4089-B0CF-B4DC36CF4C4D}"/>
    <cellStyle name="Comma 56 2 2 2" xfId="32793" xr:uid="{CF7905F3-CC02-4BF1-ABA2-F86C7C5BBF8A}"/>
    <cellStyle name="Comma 56 2 3" xfId="21826" xr:uid="{59C4D0EB-26A5-4920-B21C-9CC8CBC7C849}"/>
    <cellStyle name="Comma 56 3" xfId="16075" xr:uid="{B28B7412-610D-44F9-BD2A-82962174D0EF}"/>
    <cellStyle name="Comma 56 3 2" xfId="31404" xr:uid="{59B80A15-BB26-4A2A-8C59-6B30FFAD12C1}"/>
    <cellStyle name="Comma 56 4" xfId="19552" xr:uid="{14E4A0B2-2DEA-4819-90B4-DF137E771B0E}"/>
    <cellStyle name="Comma 57" xfId="2781" xr:uid="{B667A179-CFB1-49FF-98B0-AC8A6975A194}"/>
    <cellStyle name="Comma 57 2" xfId="6486" xr:uid="{9A49E167-F88D-4EF4-A561-E2F2C272ED53}"/>
    <cellStyle name="Comma 57 2 2" xfId="17496" xr:uid="{C3D5B4AD-C854-4A44-B9E8-4EA1BBF94C7B}"/>
    <cellStyle name="Comma 57 2 2 2" xfId="32794" xr:uid="{A104424B-BF8D-40CF-AAB5-1892A67DEE8C}"/>
    <cellStyle name="Comma 57 2 3" xfId="21827" xr:uid="{66ECA7B8-B18C-45E6-BB47-9E8FF9987B26}"/>
    <cellStyle name="Comma 57 3" xfId="16076" xr:uid="{6391246E-B0FB-4709-8CC9-0C60C1F92BD2}"/>
    <cellStyle name="Comma 57 3 2" xfId="31405" xr:uid="{064E6593-4D08-40C4-9827-0701F8AE84E9}"/>
    <cellStyle name="Comma 57 4" xfId="19553" xr:uid="{2C550118-A278-476F-A634-643533F61802}"/>
    <cellStyle name="Comma 58" xfId="2782" xr:uid="{61FA9EEC-D6F2-4857-9AFB-8AE9AA3C0577}"/>
    <cellStyle name="Comma 58 2" xfId="6487" xr:uid="{1A694EA7-8C3B-4E58-8877-A7B60894E4B8}"/>
    <cellStyle name="Comma 58 2 2" xfId="17497" xr:uid="{41A985B5-EC07-4652-8E70-9019CFD3EE6D}"/>
    <cellStyle name="Comma 58 2 2 2" xfId="32795" xr:uid="{4B1E6411-DADB-4543-900D-8AE596D0FB1C}"/>
    <cellStyle name="Comma 58 2 2 2 2" xfId="45804" xr:uid="{BCF9372C-6023-4BB8-BD7E-E4B01D9706E7}"/>
    <cellStyle name="Comma 58 2 2 2 3" xfId="45676" xr:uid="{11A969EE-EAA8-4682-B961-B6F6569E197D}"/>
    <cellStyle name="Comma 58 2 2 3" xfId="45740" xr:uid="{292D0569-1638-4433-A6E5-286F3C37FFA9}"/>
    <cellStyle name="Comma 58 2 2 4" xfId="45548" xr:uid="{259F5CAC-A3F5-47C5-8EE2-F792B9A1D881}"/>
    <cellStyle name="Comma 58 2 3" xfId="21828" xr:uid="{3453C904-763B-4350-A56B-0F049ECFD62C}"/>
    <cellStyle name="Comma 58 2 3 2" xfId="45786" xr:uid="{E8B5B0A1-7BA6-4374-B77B-8280BDA0E435}"/>
    <cellStyle name="Comma 58 2 3 3" xfId="45657" xr:uid="{2D70AFDA-C956-4891-8FBD-AA1DD719257E}"/>
    <cellStyle name="Comma 58 2 4" xfId="45722" xr:uid="{103475B7-BB6F-40C1-9B39-649A7FC1F610}"/>
    <cellStyle name="Comma 58 2 5" xfId="45499" xr:uid="{F9E40B7A-F691-4805-B188-5AEECD8D33C8}"/>
    <cellStyle name="Comma 58 3" xfId="16077" xr:uid="{5D0D87BA-BD26-492C-AF66-8C9EC3CF8954}"/>
    <cellStyle name="Comma 58 3 2" xfId="31406" xr:uid="{BBD845EE-51E4-4AC4-A3D6-ECD8C09DE262}"/>
    <cellStyle name="Comma 58 4" xfId="19554" xr:uid="{6E3C6751-6385-4648-97B5-D0194C447622}"/>
    <cellStyle name="Comma 59" xfId="2783" xr:uid="{4FEDBF3A-B2DB-4CC9-9D74-ED8384C2D730}"/>
    <cellStyle name="Comma 59 2" xfId="6488" xr:uid="{46E4AF97-CE8B-4A76-94F1-4679CC3CD04B}"/>
    <cellStyle name="Comma 59 2 2" xfId="17498" xr:uid="{57FC354D-8EF4-42A0-BBC7-4352297469C5}"/>
    <cellStyle name="Comma 59 2 2 2" xfId="32796" xr:uid="{3C7FEDE9-0A3B-48B7-B86F-83479799CA4E}"/>
    <cellStyle name="Comma 59 2 3" xfId="21829" xr:uid="{B5EB6858-08F0-40A8-BFB1-AFD7C1F8BD57}"/>
    <cellStyle name="Comma 59 3" xfId="16078" xr:uid="{CF75A023-D263-41C1-A454-39B4DCC10B49}"/>
    <cellStyle name="Comma 59 3 2" xfId="31407" xr:uid="{69F3B9A7-09DC-4C50-A193-5ED4DB486702}"/>
    <cellStyle name="Comma 59 4" xfId="19555" xr:uid="{4A988ACA-7778-4D12-9B7E-BCE281920DAC}"/>
    <cellStyle name="Comma 6" xfId="101" xr:uid="{EA6D0A3D-7A86-4FB4-BFF9-661169000583}"/>
    <cellStyle name="Comma 6 10" xfId="18799" xr:uid="{4C6B0D71-F149-4D9E-9139-D5F3B8AAE3CE}"/>
    <cellStyle name="Comma 6 11" xfId="178" xr:uid="{2111FC19-BA47-4507-94F5-51023C41651E}"/>
    <cellStyle name="Comma 6 12" xfId="45504" xr:uid="{3554C141-FC11-486B-8CB2-3B7AE5A85FD5}"/>
    <cellStyle name="Comma 6 2" xfId="192" xr:uid="{837540AF-7F62-483F-B0BF-33AE7C03C2D2}"/>
    <cellStyle name="Comma 6 2 2" xfId="1576" xr:uid="{8656B41B-2201-48BB-92BB-C33317AF4E2C}"/>
    <cellStyle name="Comma 6 2 2 2" xfId="2786" xr:uid="{1E3570F4-53DD-406C-A248-4E99ABCC612F}"/>
    <cellStyle name="Comma 6 2 2 2 2" xfId="6491" xr:uid="{23C97F39-F1DD-414A-ACF7-C890C0C71354}"/>
    <cellStyle name="Comma 6 2 2 2 2 2" xfId="17499" xr:uid="{328A1E6B-2746-4E27-A99F-8A39675210C9}"/>
    <cellStyle name="Comma 6 2 2 2 2 2 2" xfId="32797" xr:uid="{E7D8D9E9-341B-4BA2-973F-A479A710BB68}"/>
    <cellStyle name="Comma 6 2 2 2 2 3" xfId="21832" xr:uid="{622313A3-46AE-4831-957F-30D58494F1BF}"/>
    <cellStyle name="Comma 6 2 2 2 3" xfId="16079" xr:uid="{F8FB230D-FA0C-45EC-B023-82CA49D42273}"/>
    <cellStyle name="Comma 6 2 2 2 3 2" xfId="31408" xr:uid="{F7B13F81-D5EC-4D8C-910B-6427C4E623F2}"/>
    <cellStyle name="Comma 6 2 2 2 4" xfId="19556" xr:uid="{21E48868-0468-403C-868D-BDC34F1ECC13}"/>
    <cellStyle name="Comma 6 2 2 3" xfId="4747" xr:uid="{2A9012AF-9018-46F1-86F8-C289072A53D9}"/>
    <cellStyle name="Comma 6 2 2 3 2" xfId="7588" xr:uid="{564A1684-B1D8-4A7A-9662-9EFD4B1E7F96}"/>
    <cellStyle name="Comma 6 2 2 3 2 2" xfId="17940" xr:uid="{186F73CB-B9FA-4936-976E-385FB5B10325}"/>
    <cellStyle name="Comma 6 2 2 3 2 2 2" xfId="33238" xr:uid="{1B45B27C-7E53-4AC9-BFF9-0DB158676ADD}"/>
    <cellStyle name="Comma 6 2 2 3 2 3" xfId="22928" xr:uid="{5691A6E6-9735-4C5A-8D88-7DFC4A96B2C2}"/>
    <cellStyle name="Comma 6 2 2 3 3" xfId="16725" xr:uid="{913DE362-ABC4-4A16-9346-409EEB3B1984}"/>
    <cellStyle name="Comma 6 2 2 3 3 2" xfId="32027" xr:uid="{701F1E77-999C-4B76-BDE1-7F1BEEDF7160}"/>
    <cellStyle name="Comma 6 2 2 3 4" xfId="20110" xr:uid="{26105CF5-05AA-4B9A-A23C-2E3C701AFF78}"/>
    <cellStyle name="Comma 6 2 2 4" xfId="5019" xr:uid="{845FDB7E-553C-45B6-AF7C-FEE382CAFB76}"/>
    <cellStyle name="Comma 6 2 2 4 2" xfId="7854" xr:uid="{E3B067A8-AEAA-4B49-8E86-61D1B6EC4C1D}"/>
    <cellStyle name="Comma 6 2 2 4 2 2" xfId="23194" xr:uid="{ED2829B6-D023-4A0F-9EF1-5440E9054DA5}"/>
    <cellStyle name="Comma 6 2 2 4 3" xfId="16990" xr:uid="{C6683A52-0398-4ABE-ACC1-557C9407B667}"/>
    <cellStyle name="Comma 6 2 2 4 3 2" xfId="32288" xr:uid="{02B7BC85-C856-4260-8602-6BE2A8EDBA84}"/>
    <cellStyle name="Comma 6 2 2 4 4" xfId="20373" xr:uid="{E3F65247-74BB-40A3-9339-8CB8760F36B3}"/>
    <cellStyle name="Comma 6 2 2 5" xfId="5770" xr:uid="{C5612003-74BE-440E-8494-8B8AD3E76FC0}"/>
    <cellStyle name="Comma 6 2 2 5 2" xfId="21113" xr:uid="{9FB64839-535C-4928-8381-C9F2B843BA43}"/>
    <cellStyle name="Comma 6 2 2 6" xfId="15564" xr:uid="{A46C20D5-4C9B-4A04-8891-F8F0EDA77076}"/>
    <cellStyle name="Comma 6 2 2 6 2" xfId="30893" xr:uid="{801CC682-52BC-4DEB-BFBE-8D54400C3496}"/>
    <cellStyle name="Comma 6 2 2 7" xfId="19036" xr:uid="{98E0AD7E-3B1F-43E8-A379-CBF516BFF217}"/>
    <cellStyle name="Comma 6 2 3" xfId="2787" xr:uid="{0C3028B5-95EF-4087-9709-DBACC5ED911F}"/>
    <cellStyle name="Comma 6 2 3 2" xfId="2788" xr:uid="{50C54C90-FEE5-45BF-B276-122461A0EEE5}"/>
    <cellStyle name="Comma 6 2 3 2 2" xfId="6493" xr:uid="{E8A83A4B-748E-4CB2-8654-5B0F516D0091}"/>
    <cellStyle name="Comma 6 2 3 2 2 2" xfId="17501" xr:uid="{5E62D175-0331-4598-A591-682F4B72CA62}"/>
    <cellStyle name="Comma 6 2 3 2 2 2 2" xfId="32799" xr:uid="{DE4344FD-7557-4A9F-8E1B-EA1EEA8D173C}"/>
    <cellStyle name="Comma 6 2 3 2 2 3" xfId="21834" xr:uid="{F501DBE3-C6C2-4157-AAFE-65E6832826FB}"/>
    <cellStyle name="Comma 6 2 3 2 3" xfId="16081" xr:uid="{9A47259B-196A-4C6D-809B-21770DF03D9A}"/>
    <cellStyle name="Comma 6 2 3 2 3 2" xfId="31410" xr:uid="{30826DB1-86E8-4082-9097-CAEFBF5691F6}"/>
    <cellStyle name="Comma 6 2 3 2 4" xfId="19558" xr:uid="{446B64EB-6816-4B25-B49D-146304AC76CD}"/>
    <cellStyle name="Comma 6 2 3 3" xfId="2789" xr:uid="{3551BED2-C664-46C9-8373-878FA740C5B3}"/>
    <cellStyle name="Comma 6 2 3 3 2" xfId="6494" xr:uid="{6EC4D793-DA25-40ED-9862-DFCE2D805F82}"/>
    <cellStyle name="Comma 6 2 3 3 2 2" xfId="17502" xr:uid="{DBD0DCBB-7F16-4D0E-8744-B0C9737AA7FC}"/>
    <cellStyle name="Comma 6 2 3 3 2 2 2" xfId="32800" xr:uid="{1FD711C8-D17E-4030-891A-0DBDAD78DFAE}"/>
    <cellStyle name="Comma 6 2 3 3 2 3" xfId="21835" xr:uid="{F33205D3-439B-4AA4-9867-F69676CBB9DC}"/>
    <cellStyle name="Comma 6 2 3 3 3" xfId="16082" xr:uid="{F170BDFB-260B-49BD-B719-E2DB4B296277}"/>
    <cellStyle name="Comma 6 2 3 3 3 2" xfId="31411" xr:uid="{15D4CE1E-04B7-4734-B2F0-2A79F73B0713}"/>
    <cellStyle name="Comma 6 2 3 3 4" xfId="19559" xr:uid="{C8FAEEC0-0D2C-41C5-847F-7050A559A708}"/>
    <cellStyle name="Comma 6 2 3 4" xfId="6492" xr:uid="{CD869235-03D2-4EB0-8127-856192334811}"/>
    <cellStyle name="Comma 6 2 3 4 2" xfId="17500" xr:uid="{61075293-5165-4E58-86E1-D82CA6991C99}"/>
    <cellStyle name="Comma 6 2 3 4 2 2" xfId="32798" xr:uid="{8377488C-5858-4A76-B8E5-F873CD769A71}"/>
    <cellStyle name="Comma 6 2 3 4 3" xfId="21833" xr:uid="{D15C63B4-C679-4877-8B8C-366A93DF825B}"/>
    <cellStyle name="Comma 6 2 3 5" xfId="16080" xr:uid="{BD4E4F38-694E-48FC-A0ED-FFB221FE4C26}"/>
    <cellStyle name="Comma 6 2 3 5 2" xfId="31409" xr:uid="{9A24E85E-E6B8-4FC7-8012-202D9EA9D1FD}"/>
    <cellStyle name="Comma 6 2 3 6" xfId="19557" xr:uid="{6252E626-42DC-426C-B8BC-F114F2D6CCAB}"/>
    <cellStyle name="Comma 6 2 4" xfId="2790" xr:uid="{EF53F3FE-C6A4-43D4-982E-CBFDC5AD7101}"/>
    <cellStyle name="Comma 6 2 4 2" xfId="6495" xr:uid="{C69E0819-83F6-445F-8CFD-F9A9AFD76173}"/>
    <cellStyle name="Comma 6 2 4 2 2" xfId="17503" xr:uid="{33310AC1-11BE-4974-A544-E16CD204C0CB}"/>
    <cellStyle name="Comma 6 2 4 2 2 2" xfId="32801" xr:uid="{80D171AC-AFDB-4633-814C-2418192FBD35}"/>
    <cellStyle name="Comma 6 2 4 2 3" xfId="21836" xr:uid="{70E73E3E-73B9-4426-89BE-31EA9796BFCD}"/>
    <cellStyle name="Comma 6 2 4 3" xfId="16083" xr:uid="{881D60B0-1278-4A86-B322-65E18D067B8B}"/>
    <cellStyle name="Comma 6 2 4 3 2" xfId="31412" xr:uid="{D2B0EF25-5F80-4E76-84D2-94187E6E1490}"/>
    <cellStyle name="Comma 6 2 4 4" xfId="19560" xr:uid="{9A5FCA4C-2B19-49CD-90D7-FD128FA6053D}"/>
    <cellStyle name="Comma 6 2 5" xfId="2785" xr:uid="{A0EC147F-D57B-43E0-84A0-E8E98D1E7DB7}"/>
    <cellStyle name="Comma 6 2 6" xfId="5194" xr:uid="{EB231FEF-329A-467A-90DE-30C85F8B05EE}"/>
    <cellStyle name="Comma 6 2 6 2" xfId="20538" xr:uid="{2339D22D-1FE9-4721-86FE-F9B1192E9521}"/>
    <cellStyle name="Comma 6 2 7" xfId="18801" xr:uid="{EE9C37D2-31D6-4E2A-B57D-5D14ADC02600}"/>
    <cellStyle name="Comma 6 2 8" xfId="44980" xr:uid="{EF107CD7-A699-41A3-8C88-E9B119DB502B}"/>
    <cellStyle name="Comma 6 2 9" xfId="45560" xr:uid="{671065CA-7788-465F-BA55-355F0961AF21}"/>
    <cellStyle name="Comma 6 3" xfId="295" xr:uid="{F6453CB5-EDFC-4E44-A2DE-F5F36D95DE2D}"/>
    <cellStyle name="Comma 6 3 10" xfId="45552" xr:uid="{D9AC6556-51CD-4A92-B874-18D9D3D8EE83}"/>
    <cellStyle name="Comma 6 3 2" xfId="1605" xr:uid="{7A57E8FF-9EFB-4AF1-A7E3-BA6FD85C55F1}"/>
    <cellStyle name="Comma 6 3 2 2" xfId="4776" xr:uid="{3B5FB8BB-983D-4EB5-89D4-DA3F7BA42A3A}"/>
    <cellStyle name="Comma 6 3 2 2 2" xfId="7617" xr:uid="{4594B4AA-8303-4704-861E-C5936D66656A}"/>
    <cellStyle name="Comma 6 3 2 2 2 2" xfId="17969" xr:uid="{ED7B72E6-1E94-40B9-8B28-373B3F454102}"/>
    <cellStyle name="Comma 6 3 2 2 2 2 2" xfId="33267" xr:uid="{2D3E3F73-379B-47EE-B246-DC4FF82655AD}"/>
    <cellStyle name="Comma 6 3 2 2 2 3" xfId="22957" xr:uid="{CDF52914-5589-446D-AC56-843F92611197}"/>
    <cellStyle name="Comma 6 3 2 2 3" xfId="16754" xr:uid="{CCBE1B0E-A0D1-4896-AFAE-2B6D60F888F0}"/>
    <cellStyle name="Comma 6 3 2 2 3 2" xfId="32056" xr:uid="{38222ADA-7111-4B54-B880-B78A266A09D9}"/>
    <cellStyle name="Comma 6 3 2 2 4" xfId="20139" xr:uid="{59447D56-5273-45D1-827C-6C6611896475}"/>
    <cellStyle name="Comma 6 3 2 2 5" xfId="45806" xr:uid="{A3E63106-076D-4D5C-AC35-077702AE9846}"/>
    <cellStyle name="Comma 6 3 2 3" xfId="5048" xr:uid="{E91BFBBB-77B7-4AC0-9137-DDE20D80FD64}"/>
    <cellStyle name="Comma 6 3 2 3 2" xfId="7883" xr:uid="{3A17AF0C-58BF-47E0-8A01-187E9D18936C}"/>
    <cellStyle name="Comma 6 3 2 3 2 2" xfId="23223" xr:uid="{A6FEA4D6-2C30-4D20-B563-826A3A23B509}"/>
    <cellStyle name="Comma 6 3 2 3 3" xfId="17019" xr:uid="{4E28F52E-E268-4F1C-922E-33957F19A7AF}"/>
    <cellStyle name="Comma 6 3 2 3 3 2" xfId="32317" xr:uid="{9DB55BD0-3E64-431D-936B-BA0919935693}"/>
    <cellStyle name="Comma 6 3 2 3 4" xfId="20402" xr:uid="{1CAFE701-2399-495E-945F-928DB9CD2C05}"/>
    <cellStyle name="Comma 6 3 2 4" xfId="5799" xr:uid="{D8E2BC7E-0792-4F2A-BAF0-FE83E23CF1DB}"/>
    <cellStyle name="Comma 6 3 2 4 2" xfId="21142" xr:uid="{28FCDED0-51BF-44CF-9C22-E6EB3FE0227F}"/>
    <cellStyle name="Comma 6 3 2 5" xfId="15593" xr:uid="{C8212926-9F0B-4F45-B171-7E5795458CE2}"/>
    <cellStyle name="Comma 6 3 2 5 2" xfId="30922" xr:uid="{6B29D9EB-8901-4676-BBA1-5328D70A5A76}"/>
    <cellStyle name="Comma 6 3 2 6" xfId="19065" xr:uid="{99D717AF-4ACC-4BC7-B442-0C0D2C2CF129}"/>
    <cellStyle name="Comma 6 3 2 7" xfId="45678" xr:uid="{EC596943-66C5-4809-AF46-33ED911AB704}"/>
    <cellStyle name="Comma 6 3 3" xfId="2791" xr:uid="{7D5AA750-CCC9-42B3-AB78-A07C8D8CC540}"/>
    <cellStyle name="Comma 6 3 3 2" xfId="45742" xr:uid="{13CE41DA-048E-41B1-988C-A31EE76864F8}"/>
    <cellStyle name="Comma 6 3 4" xfId="4578" xr:uid="{4D76AC1E-70F1-499A-B861-D465B2804052}"/>
    <cellStyle name="Comma 6 3 4 2" xfId="7434" xr:uid="{9EB1CC7E-FB0E-4651-B846-A0170926DB2E}"/>
    <cellStyle name="Comma 6 3 4 2 2" xfId="17801" xr:uid="{DD86BAE5-1527-4A77-8071-742B017C3737}"/>
    <cellStyle name="Comma 6 3 4 2 2 2" xfId="33099" xr:uid="{91DA2617-50AB-46D8-BFDA-91F810EBC6A8}"/>
    <cellStyle name="Comma 6 3 4 2 3" xfId="22775" xr:uid="{48F130B4-93D3-4D91-8BFB-97BB0FE021EE}"/>
    <cellStyle name="Comma 6 3 4 3" xfId="16586" xr:uid="{96C07320-EC77-45EA-B6D2-92D3C6EE4CD5}"/>
    <cellStyle name="Comma 6 3 4 3 2" xfId="31888" xr:uid="{C7967D63-3AA8-4915-9BB1-FD02D221E612}"/>
    <cellStyle name="Comma 6 3 4 4" xfId="19971" xr:uid="{53AB2336-1488-47D1-A2C8-7C8F2484AFB9}"/>
    <cellStyle name="Comma 6 3 5" xfId="4908" xr:uid="{632A7376-3AE3-4812-A5F8-47BB2769D4E9}"/>
    <cellStyle name="Comma 6 3 5 2" xfId="7747" xr:uid="{1DCECB01-4CC8-4F62-A501-E1361DA6828F}"/>
    <cellStyle name="Comma 6 3 5 2 2" xfId="23087" xr:uid="{EF825D01-6BF9-4E39-BEB5-C9693719432A}"/>
    <cellStyle name="Comma 6 3 5 3" xfId="16879" xr:uid="{3E04C307-603C-48D8-9631-8388E386BCE9}"/>
    <cellStyle name="Comma 6 3 5 3 2" xfId="32181" xr:uid="{A43B1545-9BAB-423C-9089-5C1138933190}"/>
    <cellStyle name="Comma 6 3 5 4" xfId="20266" xr:uid="{18F51C56-935A-49B9-AE4F-EFB46C3F0FAB}"/>
    <cellStyle name="Comma 6 3 6" xfId="5246" xr:uid="{E2B5F9E6-84C2-4EDB-B591-E516B865E371}"/>
    <cellStyle name="Comma 6 3 6 2" xfId="20590" xr:uid="{DF3481CD-8408-4B5A-831F-2A277CD60525}"/>
    <cellStyle name="Comma 6 3 7" xfId="15295" xr:uid="{54F2F73E-BE41-44C1-AFC2-C184647A71CC}"/>
    <cellStyle name="Comma 6 3 7 2" xfId="30624" xr:uid="{767E7B8B-F574-47FE-9B1B-6595BB99C6E7}"/>
    <cellStyle name="Comma 6 3 8" xfId="18831" xr:uid="{8C278F21-00C0-4EA2-A808-F526F95874C9}"/>
    <cellStyle name="Comma 6 3 9" xfId="45359" xr:uid="{95806887-E28F-46EB-B488-D831FCC8092B}"/>
    <cellStyle name="Comma 6 4" xfId="1574" xr:uid="{18AD9F1A-9988-426F-9BA9-D202DEF19D17}"/>
    <cellStyle name="Comma 6 4 2" xfId="2792" xr:uid="{EF8946EF-B46B-4A3F-BDF4-F96ACECD3D03}"/>
    <cellStyle name="Comma 6 4 2 2" xfId="6497" xr:uid="{F5F7C1FE-5CC8-457A-8B51-0E85ABB02D91}"/>
    <cellStyle name="Comma 6 4 2 2 2" xfId="17504" xr:uid="{9CA09A2F-42A2-4705-8971-4BE55237B131}"/>
    <cellStyle name="Comma 6 4 2 2 2 2" xfId="32802" xr:uid="{C947BEC9-81A9-4954-8266-3ABFDA6EC42F}"/>
    <cellStyle name="Comma 6 4 2 2 3" xfId="21838" xr:uid="{487EFBA9-BC5B-4A66-A1AB-FC7E5B09E7FF}"/>
    <cellStyle name="Comma 6 4 2 3" xfId="16084" xr:uid="{A8D4FF64-8FDE-4642-805B-26BF58B3AFC6}"/>
    <cellStyle name="Comma 6 4 2 3 2" xfId="31413" xr:uid="{E5781EC0-64B7-483D-A475-00A28070C820}"/>
    <cellStyle name="Comma 6 4 2 4" xfId="19561" xr:uid="{9BFB0C2B-AA97-4D3B-BAF0-78CED798A6D0}"/>
    <cellStyle name="Comma 6 4 2 5" xfId="45789" xr:uid="{61BBFC0F-2FD7-453B-8EF7-4E2540D181F0}"/>
    <cellStyle name="Comma 6 4 3" xfId="4745" xr:uid="{E3AE63EB-9D10-4EBA-A1E0-5FB103F6A7B8}"/>
    <cellStyle name="Comma 6 4 3 2" xfId="7586" xr:uid="{FFF486F9-7AEC-4EA8-B6AD-A61F58323454}"/>
    <cellStyle name="Comma 6 4 3 2 2" xfId="17938" xr:uid="{C0EF7FC2-0EB0-450A-88D5-0DF938EFBC8F}"/>
    <cellStyle name="Comma 6 4 3 2 2 2" xfId="33236" xr:uid="{8C8E75EC-1382-471A-924D-9AB967D72B12}"/>
    <cellStyle name="Comma 6 4 3 2 3" xfId="22926" xr:uid="{48B950D2-7070-4FE4-8B44-63F4E57F703A}"/>
    <cellStyle name="Comma 6 4 3 3" xfId="16723" xr:uid="{AA7D70F0-080C-4546-8C44-D87800C9BC09}"/>
    <cellStyle name="Comma 6 4 3 3 2" xfId="32025" xr:uid="{CB849ADB-49D2-47E8-A5B7-42304378344F}"/>
    <cellStyle name="Comma 6 4 3 4" xfId="20108" xr:uid="{A8B27FB1-F896-475F-88D4-C9B765807D08}"/>
    <cellStyle name="Comma 6 4 4" xfId="5017" xr:uid="{79F85959-89FC-4618-A77F-4C48ACB98ECC}"/>
    <cellStyle name="Comma 6 4 4 2" xfId="7852" xr:uid="{B49DD01E-8944-4D46-BDE2-CE165FC7E398}"/>
    <cellStyle name="Comma 6 4 4 2 2" xfId="23192" xr:uid="{832E7806-9C53-4F34-92CD-E66840E8D1B8}"/>
    <cellStyle name="Comma 6 4 4 3" xfId="16988" xr:uid="{9281A378-98F9-438F-A3FB-8762BF486351}"/>
    <cellStyle name="Comma 6 4 4 3 2" xfId="32286" xr:uid="{2158C8A9-DFB7-4B23-B6E7-6C0DC71E7092}"/>
    <cellStyle name="Comma 6 4 4 4" xfId="20371" xr:uid="{4701F104-6D88-470B-8536-AD4969869A48}"/>
    <cellStyle name="Comma 6 4 5" xfId="5768" xr:uid="{0354FE56-7528-4A58-9494-C7258B265297}"/>
    <cellStyle name="Comma 6 4 5 2" xfId="21111" xr:uid="{EF461893-07FA-48E0-9178-955BFD032F2C}"/>
    <cellStyle name="Comma 6 4 6" xfId="15562" xr:uid="{EA63860A-7A14-4547-9AB4-40E829D5B08D}"/>
    <cellStyle name="Comma 6 4 6 2" xfId="30891" xr:uid="{99712079-FA62-4867-B18E-7C4EBB691892}"/>
    <cellStyle name="Comma 6 4 7" xfId="19034" xr:uid="{2EECF75F-09D4-4670-98AD-2925F27A47BF}"/>
    <cellStyle name="Comma 6 4 8" xfId="45376" xr:uid="{FF8D62BA-4AD4-49E7-BB6F-E18F430DD81A}"/>
    <cellStyle name="Comma 6 4 9" xfId="45660" xr:uid="{747F1D43-0B4C-49E2-9258-A2C9902D3748}"/>
    <cellStyle name="Comma 6 5" xfId="2793" xr:uid="{E4C4E4FB-920D-4FD8-9DBE-FB9D8E97E70B}"/>
    <cellStyle name="Comma 6 5 2" xfId="45725" xr:uid="{868663CF-0423-47B3-8430-E05911CD68E7}"/>
    <cellStyle name="Comma 6 6" xfId="2794" xr:uid="{C538C053-F53A-45DB-BC83-4B4E5016B1AC}"/>
    <cellStyle name="Comma 6 6 2" xfId="2795" xr:uid="{944BC24C-4BC9-4B71-8388-8012D36FDF03}"/>
    <cellStyle name="Comma 6 6 2 2" xfId="6500" xr:uid="{7B691519-2D68-4FED-BE22-B10CEF3A0994}"/>
    <cellStyle name="Comma 6 6 2 2 2" xfId="17506" xr:uid="{023EF922-5864-4A37-A915-D1B92D67C288}"/>
    <cellStyle name="Comma 6 6 2 2 2 2" xfId="32804" xr:uid="{4EABEF7D-FB93-4935-B910-F52F0632915E}"/>
    <cellStyle name="Comma 6 6 2 2 3" xfId="21841" xr:uid="{C8E13F68-E802-4C70-92C7-18F0F4EEFBB0}"/>
    <cellStyle name="Comma 6 6 2 3" xfId="16086" xr:uid="{03253882-8C61-4B06-843B-7E2BC362B38E}"/>
    <cellStyle name="Comma 6 6 2 3 2" xfId="31415" xr:uid="{92739BA4-C32F-4604-9C57-3F0A5CEA9F07}"/>
    <cellStyle name="Comma 6 6 2 4" xfId="19563" xr:uid="{D9F76860-45FC-4FC7-B9AF-1D2E6C26299D}"/>
    <cellStyle name="Comma 6 6 3" xfId="6499" xr:uid="{DB01CC41-EF4D-4E9B-9918-E93D11EF642B}"/>
    <cellStyle name="Comma 6 6 3 2" xfId="17505" xr:uid="{A9AAAAAC-D533-4303-B3D9-E849F85E481B}"/>
    <cellStyle name="Comma 6 6 3 2 2" xfId="32803" xr:uid="{EBB1BDB7-3F8B-46AD-AD44-047013ECDB57}"/>
    <cellStyle name="Comma 6 6 3 3" xfId="21840" xr:uid="{22E6CA59-1EF7-4084-9BE8-B7FE9FA47EB0}"/>
    <cellStyle name="Comma 6 6 4" xfId="16085" xr:uid="{6B7492C0-BE89-4960-BE0E-3320AB062963}"/>
    <cellStyle name="Comma 6 6 4 2" xfId="31414" xr:uid="{975B248C-E6F1-4307-BDC4-67CD4BBAD120}"/>
    <cellStyle name="Comma 6 6 5" xfId="19562" xr:uid="{8C5A132E-0768-4C25-A2FD-383B2CDBBA84}"/>
    <cellStyle name="Comma 6 7" xfId="2796" xr:uid="{22C675FC-8416-4542-AE70-F884CC27803D}"/>
    <cellStyle name="Comma 6 7 2" xfId="2797" xr:uid="{92F25A37-287A-4DF2-9016-225961C52C0E}"/>
    <cellStyle name="Comma 6 8" xfId="2784" xr:uid="{D856F672-6C8A-4D86-933C-0A1727B3DCC9}"/>
    <cellStyle name="Comma 6 9" xfId="5187" xr:uid="{399AF5A1-8E68-4455-B1C3-545416ED6B3F}"/>
    <cellStyle name="Comma 6 9 2" xfId="20531" xr:uid="{DEF83917-ACE7-41DA-87E4-3AC6324CC70D}"/>
    <cellStyle name="Comma 60" xfId="2798" xr:uid="{C95931D4-8094-4725-88CD-15421317FE3F}"/>
    <cellStyle name="Comma 60 2" xfId="6503" xr:uid="{81FA54DC-4D43-48F0-A293-84A181CC7816}"/>
    <cellStyle name="Comma 60 2 2" xfId="17507" xr:uid="{5444A70A-C25F-42CB-BDA9-05795B1737D8}"/>
    <cellStyle name="Comma 60 2 2 2" xfId="32805" xr:uid="{01B74C15-1E34-414C-86EC-A63BD80BEE4D}"/>
    <cellStyle name="Comma 60 2 3" xfId="21844" xr:uid="{B2473F5A-9F21-4585-BBB0-431D28310C4C}"/>
    <cellStyle name="Comma 60 3" xfId="16087" xr:uid="{332121B8-1F7A-4EFB-8E7F-5B3529F4A854}"/>
    <cellStyle name="Comma 60 3 2" xfId="31416" xr:uid="{03EE4230-2C0F-4DAD-AFC5-74750D0EC8D2}"/>
    <cellStyle name="Comma 60 4" xfId="19564" xr:uid="{D2C30B22-E3E5-4D66-9A61-C3634CE084BC}"/>
    <cellStyle name="Comma 61" xfId="2799" xr:uid="{D2D73EB1-FC85-45D8-B438-D24AC2E9214A}"/>
    <cellStyle name="Comma 61 2" xfId="6504" xr:uid="{C28EFAD9-C824-460D-80B7-EE32B03D5593}"/>
    <cellStyle name="Comma 61 2 2" xfId="17508" xr:uid="{BF3CA02B-4035-4FFA-9F15-94D30193F752}"/>
    <cellStyle name="Comma 61 2 2 2" xfId="32806" xr:uid="{EC44C652-43BB-4126-B763-CE640A1A01C6}"/>
    <cellStyle name="Comma 61 2 3" xfId="21845" xr:uid="{B38F8671-92E2-44ED-B1B7-C3B0FED9D5C6}"/>
    <cellStyle name="Comma 61 3" xfId="16088" xr:uid="{823A91B3-4325-4271-A7B8-9CAAFA74452C}"/>
    <cellStyle name="Comma 61 3 2" xfId="31417" xr:uid="{B62B7348-B2F8-4ACB-92BE-7C863DCC02A1}"/>
    <cellStyle name="Comma 61 4" xfId="19565" xr:uid="{F5582D18-CB9F-4422-A252-B400668EC19A}"/>
    <cellStyle name="Comma 62" xfId="2800" xr:uid="{D93FB58F-4D5C-4128-AC36-5326C6BB0AF0}"/>
    <cellStyle name="Comma 62 2" xfId="6505" xr:uid="{2E1D6A9C-DECF-47FA-84DA-1CE5377A832D}"/>
    <cellStyle name="Comma 62 2 2" xfId="17509" xr:uid="{71A643AE-179C-4230-AF00-4D842A512A12}"/>
    <cellStyle name="Comma 62 2 2 2" xfId="32807" xr:uid="{9696D3F1-05BB-45DE-BEA1-568BEE7F9365}"/>
    <cellStyle name="Comma 62 2 3" xfId="21846" xr:uid="{BF6A942B-D80D-467B-BA01-E9B21624A4DF}"/>
    <cellStyle name="Comma 62 3" xfId="16089" xr:uid="{45A4D815-1867-42D8-86D6-43CD181548D4}"/>
    <cellStyle name="Comma 62 3 2" xfId="31418" xr:uid="{DA32916F-A749-4E2E-8C5B-FD00C884F634}"/>
    <cellStyle name="Comma 62 4" xfId="19566" xr:uid="{ABA675ED-667B-4F95-909D-9F564E3D0533}"/>
    <cellStyle name="Comma 63" xfId="2801" xr:uid="{BCFE29BE-2D50-43EB-949F-938372580233}"/>
    <cellStyle name="Comma 63 2" xfId="2802" xr:uid="{66E9DCB0-758F-4038-A175-C8640BCD32C3}"/>
    <cellStyle name="Comma 63 2 2" xfId="6507" xr:uid="{198216B1-63C3-4613-A838-35E4B3E1C335}"/>
    <cellStyle name="Comma 63 2 2 2" xfId="17511" xr:uid="{3550408D-BDAF-4B7C-A57F-673821DCCEBC}"/>
    <cellStyle name="Comma 63 2 2 2 2" xfId="32809" xr:uid="{E7BD7BB0-E710-4C60-9FEA-ABCF990C8B95}"/>
    <cellStyle name="Comma 63 2 2 3" xfId="21848" xr:uid="{DE3C16C9-5447-42D8-B273-75EFC34710AD}"/>
    <cellStyle name="Comma 63 2 3" xfId="16091" xr:uid="{A469A488-B002-4EB0-B37F-58C147B9D1C1}"/>
    <cellStyle name="Comma 63 2 3 2" xfId="31420" xr:uid="{8B56DA20-1044-4506-8766-A4EC84332C8F}"/>
    <cellStyle name="Comma 63 2 4" xfId="19568" xr:uid="{4367C8A1-9873-41A8-B550-1B11CB5EE671}"/>
    <cellStyle name="Comma 63 3" xfId="6506" xr:uid="{2B1045A0-0742-4EFE-8385-B3FACBEBBF6A}"/>
    <cellStyle name="Comma 63 3 2" xfId="17510" xr:uid="{EC85026F-7AFB-4FF0-9520-C2E743A1932C}"/>
    <cellStyle name="Comma 63 3 2 2" xfId="32808" xr:uid="{76242983-89F1-455C-9A6C-DE62E04BF03D}"/>
    <cellStyle name="Comma 63 3 3" xfId="21847" xr:uid="{83AB7617-A39A-42DC-A6F5-C0F4841A012B}"/>
    <cellStyle name="Comma 63 4" xfId="16090" xr:uid="{78E5EEAF-0EF3-4E7E-A420-ADFC9C1DD161}"/>
    <cellStyle name="Comma 63 4 2" xfId="31419" xr:uid="{44E8B608-DFC4-4937-A019-C58181E9AD21}"/>
    <cellStyle name="Comma 63 5" xfId="19567" xr:uid="{04AE2C2E-2363-4CA5-A430-DCC8D4F712B0}"/>
    <cellStyle name="Comma 64" xfId="2803" xr:uid="{0EE662C8-E89A-4FEF-ACFB-287FE75CC0AF}"/>
    <cellStyle name="Comma 64 2" xfId="2804" xr:uid="{6D31CD2A-0D66-42A9-8E2C-6813E242DCC4}"/>
    <cellStyle name="Comma 64 2 2" xfId="6509" xr:uid="{736358B0-4F47-4C89-B725-73109B72CE11}"/>
    <cellStyle name="Comma 64 2 2 2" xfId="17513" xr:uid="{ED0F28EC-0B13-4423-AB22-1C19591ADFED}"/>
    <cellStyle name="Comma 64 2 2 2 2" xfId="32811" xr:uid="{4529E20F-029E-49AF-AE65-213C1E344E70}"/>
    <cellStyle name="Comma 64 2 2 3" xfId="21850" xr:uid="{8C7D2298-687C-4AA9-812B-6F4E200905F9}"/>
    <cellStyle name="Comma 64 2 3" xfId="16093" xr:uid="{CD5E3827-6CAD-45D9-A148-210AF725E923}"/>
    <cellStyle name="Comma 64 2 3 2" xfId="31422" xr:uid="{C44EACB2-57D9-48ED-9BF3-05FBF478AE85}"/>
    <cellStyle name="Comma 64 2 4" xfId="19570" xr:uid="{B0B54917-98F1-418A-A68E-7AD250C437E1}"/>
    <cellStyle name="Comma 64 3" xfId="6508" xr:uid="{3A1A0E56-632B-41B6-AEBA-F96D3D01E92B}"/>
    <cellStyle name="Comma 64 3 2" xfId="17512" xr:uid="{C418160C-68A2-4B82-90D2-69FC7E7E020C}"/>
    <cellStyle name="Comma 64 3 2 2" xfId="32810" xr:uid="{6FFF61C9-C828-4B97-81A0-20792C4EE9B9}"/>
    <cellStyle name="Comma 64 3 3" xfId="21849" xr:uid="{74A7E849-9D73-4829-A670-F037BC62464E}"/>
    <cellStyle name="Comma 64 4" xfId="16092" xr:uid="{8B798E2F-3443-4D06-9588-C9FE8A98F8C2}"/>
    <cellStyle name="Comma 64 4 2" xfId="31421" xr:uid="{AFF091F8-C325-4E19-82F8-6266CB4ED413}"/>
    <cellStyle name="Comma 64 5" xfId="19569" xr:uid="{6DA940F1-71CE-43C5-BF81-126F0573CF21}"/>
    <cellStyle name="Comma 64 6" xfId="44676" xr:uid="{810CC3A7-6532-4744-9A3F-3B8197A5A7FF}"/>
    <cellStyle name="Comma 64 6 2" xfId="44733" xr:uid="{557F05F3-FC5D-442D-971D-CABB731B5059}"/>
    <cellStyle name="Comma 65" xfId="2805" xr:uid="{BB742221-7A65-4CEE-9FD5-BE79ABAA4252}"/>
    <cellStyle name="Comma 65 2" xfId="2806" xr:uid="{51FDC34D-8F4F-40ED-9478-F88E34B64246}"/>
    <cellStyle name="Comma 65 2 2" xfId="6511" xr:uid="{8A9A99E6-A626-4781-8657-44A4E86AE97D}"/>
    <cellStyle name="Comma 65 2 2 2" xfId="17515" xr:uid="{01ECDC55-6A09-46E6-941A-F6CB81C2CD4A}"/>
    <cellStyle name="Comma 65 2 2 2 2" xfId="32813" xr:uid="{5D10AD3B-82A5-45AA-B485-841F3AF88734}"/>
    <cellStyle name="Comma 65 2 2 3" xfId="21852" xr:uid="{275D9F8D-5F2B-4EA2-9BA2-DCEAAA00F066}"/>
    <cellStyle name="Comma 65 2 3" xfId="16095" xr:uid="{D8C928EC-20E3-47AB-B15B-D675BCC18B85}"/>
    <cellStyle name="Comma 65 2 3 2" xfId="31424" xr:uid="{0873D43C-3E3D-4208-8598-A30A104F42B4}"/>
    <cellStyle name="Comma 65 2 4" xfId="19572" xr:uid="{28B08E82-BC09-4BFE-AAAF-2D5663D431FC}"/>
    <cellStyle name="Comma 65 3" xfId="6510" xr:uid="{01031134-D3A4-41FA-8C0E-1285073CD974}"/>
    <cellStyle name="Comma 65 3 2" xfId="17514" xr:uid="{01876158-7653-4CBE-9626-68F13552CCC8}"/>
    <cellStyle name="Comma 65 3 2 2" xfId="32812" xr:uid="{EE73F7CF-A854-446A-8C17-BB25F0565FFE}"/>
    <cellStyle name="Comma 65 3 3" xfId="21851" xr:uid="{FF1CC147-0F22-4ABE-A56F-A525B3591125}"/>
    <cellStyle name="Comma 65 4" xfId="16094" xr:uid="{8D7FA91C-DC6C-4163-AB51-3B3CB33E1209}"/>
    <cellStyle name="Comma 65 4 2" xfId="31423" xr:uid="{E3BB6923-FA80-4F60-B804-8C30E8186159}"/>
    <cellStyle name="Comma 65 5" xfId="19571" xr:uid="{BC1F67C5-793F-43A2-A0A2-EC5E666D39BB}"/>
    <cellStyle name="Comma 66" xfId="2807" xr:uid="{3B1F35E9-157A-41A7-B9CC-B3BE48B87F5E}"/>
    <cellStyle name="Comma 66 2" xfId="2808" xr:uid="{326642F4-975B-4BA5-A165-F512021B518C}"/>
    <cellStyle name="Comma 66 2 2" xfId="6513" xr:uid="{85BF8190-7BE6-4D9F-BC90-758FF3A8EF3B}"/>
    <cellStyle name="Comma 66 2 2 2" xfId="17517" xr:uid="{D875DC23-7E7E-49C0-BBB5-654C6AF27CD8}"/>
    <cellStyle name="Comma 66 2 2 2 2" xfId="32815" xr:uid="{4B43A750-05FA-427A-A18A-D24E5125CC71}"/>
    <cellStyle name="Comma 66 2 2 3" xfId="21854" xr:uid="{D6DD2AC4-E910-409F-81B8-29143CFA1EBF}"/>
    <cellStyle name="Comma 66 2 3" xfId="16097" xr:uid="{E2005AE2-0ED6-4B72-BE27-0CEF8C387B52}"/>
    <cellStyle name="Comma 66 2 3 2" xfId="31426" xr:uid="{9B508086-C106-4956-96D0-A49F1C48BF8D}"/>
    <cellStyle name="Comma 66 2 4" xfId="19574" xr:uid="{F09A7260-7C87-4040-814B-3A4002F61DBC}"/>
    <cellStyle name="Comma 66 3" xfId="6512" xr:uid="{55825514-2CE8-4E01-8109-48F884B0D5CF}"/>
    <cellStyle name="Comma 66 3 2" xfId="17516" xr:uid="{39E18DD7-6F9C-4DF2-AC60-F14154C6CEDB}"/>
    <cellStyle name="Comma 66 3 2 2" xfId="32814" xr:uid="{5DCDF0BA-AB73-49F3-ACF6-4BAD18B4953A}"/>
    <cellStyle name="Comma 66 3 3" xfId="21853" xr:uid="{0351814B-7A12-4260-8A73-9BE4598B1427}"/>
    <cellStyle name="Comma 66 4" xfId="16096" xr:uid="{689FBF8D-3AEB-4B82-8FF5-AB0E26091CDB}"/>
    <cellStyle name="Comma 66 4 2" xfId="31425" xr:uid="{C711C337-11D0-49F8-BF88-D6BE74410B13}"/>
    <cellStyle name="Comma 66 5" xfId="19573" xr:uid="{ADD22D42-9ED0-4583-83EF-31E042FEDD72}"/>
    <cellStyle name="Comma 67" xfId="2809" xr:uid="{0112E01C-3F1F-441D-98DC-29168E413527}"/>
    <cellStyle name="Comma 67 2" xfId="2810" xr:uid="{90A254BC-F22B-4AF4-A3B8-EFE8018F2ECE}"/>
    <cellStyle name="Comma 67 2 2" xfId="2811" xr:uid="{7150AC11-BE7E-4457-BCC9-40E3DF43AB46}"/>
    <cellStyle name="Comma 67 2 2 2" xfId="6516" xr:uid="{94F13F64-4C60-4E36-B5BE-869689D1BF81}"/>
    <cellStyle name="Comma 67 2 2 2 2" xfId="17520" xr:uid="{CB32F6C6-7A76-41EE-B1DD-ADC88C7FD9B1}"/>
    <cellStyle name="Comma 67 2 2 2 2 2" xfId="32818" xr:uid="{D3DF6F96-B794-4F99-8134-EFF78E889964}"/>
    <cellStyle name="Comma 67 2 2 2 3" xfId="21857" xr:uid="{F0BB6C20-4DDE-4F80-A38F-4089B927860E}"/>
    <cellStyle name="Comma 67 2 2 3" xfId="16100" xr:uid="{5B70D8EA-6D71-40B1-B594-ECFBDFD640EC}"/>
    <cellStyle name="Comma 67 2 2 3 2" xfId="31429" xr:uid="{5C98E0D9-5BCC-4993-9F7A-ED311CC6E264}"/>
    <cellStyle name="Comma 67 2 2 4" xfId="19577" xr:uid="{2995E3FA-89DD-49C1-81C0-971384455043}"/>
    <cellStyle name="Comma 67 2 3" xfId="6515" xr:uid="{1CF7A8CB-8378-43B9-90DE-86A021A2DE2B}"/>
    <cellStyle name="Comma 67 2 3 2" xfId="17519" xr:uid="{297D4943-8DF7-4A71-87DE-516A4A2B04F8}"/>
    <cellStyle name="Comma 67 2 3 2 2" xfId="32817" xr:uid="{0B5F7A2A-BF4B-451D-8A9C-7F2264623ECE}"/>
    <cellStyle name="Comma 67 2 3 3" xfId="21856" xr:uid="{D5591B88-84BC-4AA2-9B93-E3AE3D341908}"/>
    <cellStyle name="Comma 67 2 4" xfId="16099" xr:uid="{6AC66378-0F21-4B30-8078-E7294C631456}"/>
    <cellStyle name="Comma 67 2 4 2" xfId="31428" xr:uid="{B937CAD4-0082-4CFA-B9B4-33ED9BC611CD}"/>
    <cellStyle name="Comma 67 2 5" xfId="19576" xr:uid="{1C42FC57-9EF5-4992-923C-B63045032894}"/>
    <cellStyle name="Comma 67 3" xfId="2812" xr:uid="{429AE741-3590-4EBD-9706-C98F5EC9A6A7}"/>
    <cellStyle name="Comma 67 3 2" xfId="6517" xr:uid="{9B5BF0FF-6FD7-4F91-A867-96E51B001A64}"/>
    <cellStyle name="Comma 67 3 2 2" xfId="17521" xr:uid="{278D38FE-7A05-4933-ABB9-D5FD93958D99}"/>
    <cellStyle name="Comma 67 3 2 2 2" xfId="32819" xr:uid="{20E27E76-7CF8-4877-83DE-E13BBBA2A4CF}"/>
    <cellStyle name="Comma 67 3 2 3" xfId="21858" xr:uid="{79B15C3A-4C16-4502-A8F4-C464F863A735}"/>
    <cellStyle name="Comma 67 3 3" xfId="16101" xr:uid="{E0D60FE9-043C-4814-9B9F-672CA8E39085}"/>
    <cellStyle name="Comma 67 3 3 2" xfId="31430" xr:uid="{05B83DB4-2272-40F5-BC51-CDB9957BB4D7}"/>
    <cellStyle name="Comma 67 3 4" xfId="19578" xr:uid="{B9A07F5E-045C-49F0-969F-D6800526AD11}"/>
    <cellStyle name="Comma 67 4" xfId="6514" xr:uid="{63772D7E-442E-4668-93FC-3334A6AC9C11}"/>
    <cellStyle name="Comma 67 4 2" xfId="17518" xr:uid="{393B46C6-6B62-4B73-A23D-9164EE735B48}"/>
    <cellStyle name="Comma 67 4 2 2" xfId="32816" xr:uid="{3FD8CD88-36C7-4A0A-9888-0C1627856AD4}"/>
    <cellStyle name="Comma 67 4 3" xfId="21855" xr:uid="{D7A73681-1D65-4AE2-B07D-8AB80226B49B}"/>
    <cellStyle name="Comma 67 5" xfId="16098" xr:uid="{1F68BA9C-78C6-4230-AC4E-9D63B2659078}"/>
    <cellStyle name="Comma 67 5 2" xfId="31427" xr:uid="{770F89C8-5A59-493B-96BF-A45377AA12AF}"/>
    <cellStyle name="Comma 67 6" xfId="19575" xr:uid="{DD3EA847-1ABC-40DE-AFB6-1ED5F5B5C7E1}"/>
    <cellStyle name="Comma 68" xfId="2813" xr:uid="{211860BC-B9AC-4A30-95D6-1398117E695C}"/>
    <cellStyle name="Comma 68 2" xfId="2814" xr:uid="{2AD9435D-3665-4A23-93A5-C49DB48CCFD1}"/>
    <cellStyle name="Comma 68 2 2" xfId="6519" xr:uid="{BD50453A-E72E-4A04-8526-1FF03668800B}"/>
    <cellStyle name="Comma 68 2 2 2" xfId="17523" xr:uid="{3EE25107-9E15-486F-ABB2-3A011C7DF733}"/>
    <cellStyle name="Comma 68 2 2 2 2" xfId="32821" xr:uid="{C45C06C6-113E-4EF0-B03C-26900DD59187}"/>
    <cellStyle name="Comma 68 2 2 3" xfId="21860" xr:uid="{795B849D-860E-4102-8B66-D88C06B84A5A}"/>
    <cellStyle name="Comma 68 2 3" xfId="16103" xr:uid="{8CC69B0A-BE0A-4B3E-9B5A-0B66FD17C015}"/>
    <cellStyle name="Comma 68 2 3 2" xfId="31432" xr:uid="{BBEA3829-0E78-43BA-8FE1-FD74C9C6CFDF}"/>
    <cellStyle name="Comma 68 2 4" xfId="19580" xr:uid="{7F0067CE-FA49-4519-A28D-2712078CB90A}"/>
    <cellStyle name="Comma 68 3" xfId="6518" xr:uid="{5EB8A555-E203-487C-B272-EF8F17C1045E}"/>
    <cellStyle name="Comma 68 3 2" xfId="17522" xr:uid="{8196BEBC-C021-48AF-B892-0FF5189625D0}"/>
    <cellStyle name="Comma 68 3 2 2" xfId="32820" xr:uid="{84DC3EBD-FF0A-475C-873E-32EC8D7C2BC7}"/>
    <cellStyle name="Comma 68 3 3" xfId="21859" xr:uid="{38DEEFB6-2055-473A-A566-40F79C2E7394}"/>
    <cellStyle name="Comma 68 4" xfId="16102" xr:uid="{6CDA52D9-0B41-47E4-A3C4-3F929E4C1BB7}"/>
    <cellStyle name="Comma 68 4 2" xfId="31431" xr:uid="{712A86EF-978E-4033-95C6-C80BC310E59E}"/>
    <cellStyle name="Comma 68 5" xfId="19579" xr:uid="{EA5EC1E2-4BB1-4D22-8B1C-7D1C122F649B}"/>
    <cellStyle name="Comma 69" xfId="2815" xr:uid="{7453B1B0-5A91-46FA-AAB0-45833DDA062C}"/>
    <cellStyle name="Comma 69 2" xfId="6520" xr:uid="{301FC01F-0D6F-4889-B3D2-38FEA6EE9DEB}"/>
    <cellStyle name="Comma 69 2 2" xfId="17524" xr:uid="{5B7A0683-638E-4B61-BDD8-C6ED72F50556}"/>
    <cellStyle name="Comma 69 2 2 2" xfId="32822" xr:uid="{6E614FF5-87B1-4E74-B4DA-75C2E29F1399}"/>
    <cellStyle name="Comma 69 2 3" xfId="21861" xr:uid="{35F461EC-E4B6-4D87-AAB3-68BEE4A1FCAB}"/>
    <cellStyle name="Comma 69 3" xfId="16104" xr:uid="{5010F329-8115-447B-AC2A-7023C7B1A854}"/>
    <cellStyle name="Comma 69 3 2" xfId="31433" xr:uid="{1993DDFE-4B69-4B3A-8E9D-F5329E1DCE7D}"/>
    <cellStyle name="Comma 69 4" xfId="19581" xr:uid="{D57DCF5D-AFDE-43FC-A084-69A7A87720FA}"/>
    <cellStyle name="Comma 7" xfId="107" xr:uid="{972D8544-F896-4CB0-80CF-62A3C8188560}"/>
    <cellStyle name="Comma 7 10" xfId="190" xr:uid="{511BD0EB-9243-468E-A910-5F5AAE6CC501}"/>
    <cellStyle name="Comma 7 11" xfId="44695" xr:uid="{C555B035-81E7-4CD8-829A-A519C7E459FC}"/>
    <cellStyle name="Comma 7 12" xfId="44822" xr:uid="{C7362CD8-815C-43B1-8B5B-30023D6018F2}"/>
    <cellStyle name="Comma 7 13" xfId="45496" xr:uid="{E6E0554D-9ECE-4950-A022-EB43056A5B0A}"/>
    <cellStyle name="Comma 7 2" xfId="296" xr:uid="{EF8F4E73-D0CD-49E3-9BB4-5BACF0D22CB2}"/>
    <cellStyle name="Comma 7 2 2" xfId="1606" xr:uid="{17B425D2-C00C-405C-A7C9-6B077CA68E71}"/>
    <cellStyle name="Comma 7 2 2 2" xfId="4777" xr:uid="{2B4F4F4F-78D6-44BE-9E74-80BC670D70EE}"/>
    <cellStyle name="Comma 7 2 2 2 2" xfId="7618" xr:uid="{D1828582-7258-4C33-9C65-31AA654DE598}"/>
    <cellStyle name="Comma 7 2 2 2 2 2" xfId="17970" xr:uid="{FB8FFC01-F546-4333-8AC0-27FD60584F5E}"/>
    <cellStyle name="Comma 7 2 2 2 2 2 2" xfId="33268" xr:uid="{CB412605-E570-40B2-82DB-609D0409FEFB}"/>
    <cellStyle name="Comma 7 2 2 2 2 3" xfId="22958" xr:uid="{FA25629F-9A51-4367-9FC1-919FFA378760}"/>
    <cellStyle name="Comma 7 2 2 2 3" xfId="16755" xr:uid="{1FCA7996-AB8A-4C95-B1B8-55E536C6FC89}"/>
    <cellStyle name="Comma 7 2 2 2 3 2" xfId="32057" xr:uid="{DA115916-ED33-4D05-945D-3E339B42C1B7}"/>
    <cellStyle name="Comma 7 2 2 2 4" xfId="20140" xr:uid="{77F0E460-5524-42B3-ABF5-416A29D93BB3}"/>
    <cellStyle name="Comma 7 2 2 3" xfId="5049" xr:uid="{968F9F8D-DF03-4AEB-A4FB-AC7E9B29CCFC}"/>
    <cellStyle name="Comma 7 2 2 3 2" xfId="7884" xr:uid="{6D215471-5F85-4EF7-A32B-6D74E96AD676}"/>
    <cellStyle name="Comma 7 2 2 3 2 2" xfId="23224" xr:uid="{D0F61B8D-27B5-4247-8852-05184FC556F9}"/>
    <cellStyle name="Comma 7 2 2 3 3" xfId="17020" xr:uid="{2D2DE220-C950-4AD6-8CF5-181EF1BD39F2}"/>
    <cellStyle name="Comma 7 2 2 3 3 2" xfId="32318" xr:uid="{5C83D429-2595-4CF6-AF15-76F4566CA414}"/>
    <cellStyle name="Comma 7 2 2 3 4" xfId="20403" xr:uid="{8F3394A2-EA3D-4EC7-A475-24D88C8F89A9}"/>
    <cellStyle name="Comma 7 2 2 4" xfId="5800" xr:uid="{3E2CB939-80C0-4691-985C-3ECB8D922B8C}"/>
    <cellStyle name="Comma 7 2 2 4 2" xfId="21143" xr:uid="{F267CFB3-DF77-45D0-856F-88E213CD9C20}"/>
    <cellStyle name="Comma 7 2 2 5" xfId="15594" xr:uid="{BC8F68CA-4D51-4911-BB98-7B5E3715A68C}"/>
    <cellStyle name="Comma 7 2 2 5 2" xfId="30923" xr:uid="{177156B0-C274-420E-9B4A-9DC30CFAE2B5}"/>
    <cellStyle name="Comma 7 2 2 6" xfId="19066" xr:uid="{2474CFDF-7A78-4AF7-B40F-C7B9DBFC3375}"/>
    <cellStyle name="Comma 7 2 3" xfId="2817" xr:uid="{54D74D8B-3463-4607-83FD-8AC6482B198F}"/>
    <cellStyle name="Comma 7 2 4" xfId="4579" xr:uid="{1F2D0DC9-EBA2-4825-A51D-5FA20D5148E9}"/>
    <cellStyle name="Comma 7 2 4 2" xfId="7435" xr:uid="{A640FD2D-4395-49E5-819E-14EB0A1347AF}"/>
    <cellStyle name="Comma 7 2 4 2 2" xfId="17802" xr:uid="{0332EF26-42EB-434C-91AE-D4213449F35B}"/>
    <cellStyle name="Comma 7 2 4 2 2 2" xfId="33100" xr:uid="{ABCD6B37-080C-4679-BA32-9362FE87725D}"/>
    <cellStyle name="Comma 7 2 4 2 3" xfId="22776" xr:uid="{5307B916-1CB9-4C66-9C98-212C042FF6AE}"/>
    <cellStyle name="Comma 7 2 4 3" xfId="16587" xr:uid="{73CE46DE-7A70-4C00-9AED-B575E81891FC}"/>
    <cellStyle name="Comma 7 2 4 3 2" xfId="31889" xr:uid="{72A3E010-1DC2-4134-AAFB-6D7FD1B1C724}"/>
    <cellStyle name="Comma 7 2 4 4" xfId="19972" xr:uid="{98E79FC7-8D89-461D-A52A-3C6082158A4D}"/>
    <cellStyle name="Comma 7 2 5" xfId="4909" xr:uid="{A21B8DEE-15D8-4B5F-80C8-819430A213A3}"/>
    <cellStyle name="Comma 7 2 5 2" xfId="7748" xr:uid="{6D46BDB4-4233-44BD-ADA7-6076FAAD16B5}"/>
    <cellStyle name="Comma 7 2 5 2 2" xfId="23088" xr:uid="{EF269779-F805-4978-975F-5A8990FBE5BC}"/>
    <cellStyle name="Comma 7 2 5 3" xfId="16880" xr:uid="{6887F3D3-1E91-4EAE-95E7-E0DA7683A208}"/>
    <cellStyle name="Comma 7 2 5 3 2" xfId="32182" xr:uid="{732B8362-A433-4A44-91E9-09876D64963C}"/>
    <cellStyle name="Comma 7 2 5 4" xfId="20267" xr:uid="{9E530CE3-EFA2-4373-9EAA-AD285F319278}"/>
    <cellStyle name="Comma 7 2 6" xfId="5247" xr:uid="{4767A8C6-4715-4809-A6D9-F1955FD8824C}"/>
    <cellStyle name="Comma 7 2 6 2" xfId="20591" xr:uid="{04DACF6F-8E4B-4AE4-ADEE-3FC99D5E3D96}"/>
    <cellStyle name="Comma 7 2 7" xfId="15296" xr:uid="{95B34950-93EF-40B5-82A8-4E3851EC4F08}"/>
    <cellStyle name="Comma 7 2 7 2" xfId="30625" xr:uid="{F97DD037-25AA-474A-8CE5-27ED5E4B81AB}"/>
    <cellStyle name="Comma 7 2 8" xfId="18832" xr:uid="{ED73EB75-4AAF-428D-AFFC-51D3B9C840FB}"/>
    <cellStyle name="Comma 7 2 9" xfId="44981" xr:uid="{9483CB4A-D3C4-4B14-8499-DF677DF53F1E}"/>
    <cellStyle name="Comma 7 3" xfId="1510" xr:uid="{70A5F6E6-78B3-4937-8CEE-8AE125DA4DC0}"/>
    <cellStyle name="Comma 7 3 2" xfId="1559" xr:uid="{DEAB2093-7D02-4275-B4CA-5DC8D0FE2945}"/>
    <cellStyle name="Comma 7 3 2 2" xfId="2819" xr:uid="{8FE8BA4F-B101-4D5A-98FC-E2DF0658EAB5}"/>
    <cellStyle name="Comma 7 3 2 2 2" xfId="45803" xr:uid="{2BC8FBBE-3EA4-4C5D-858B-115245BEBF7B}"/>
    <cellStyle name="Comma 7 3 2 3" xfId="4731" xr:uid="{DA0CE998-595F-4592-94B9-EBCE1FED3283}"/>
    <cellStyle name="Comma 7 3 2 3 2" xfId="7574" xr:uid="{9BDB6D54-B5BE-4989-9BC2-02EF8C8758DE}"/>
    <cellStyle name="Comma 7 3 2 3 2 2" xfId="17927" xr:uid="{8E35735E-63F5-4F13-9C30-ABD61F545C54}"/>
    <cellStyle name="Comma 7 3 2 3 2 2 2" xfId="33225" xr:uid="{08BA65FF-5715-4443-ADEC-7532600AF215}"/>
    <cellStyle name="Comma 7 3 2 3 2 3" xfId="22914" xr:uid="{EC81FF03-B7D1-4FFE-ADC6-2E502D4523AD}"/>
    <cellStyle name="Comma 7 3 2 3 3" xfId="16712" xr:uid="{45D09692-448B-464F-971E-F2C9BE512C61}"/>
    <cellStyle name="Comma 7 3 2 3 3 2" xfId="32014" xr:uid="{2679CF2E-27FE-4E87-9A0B-B7413C6C7FA4}"/>
    <cellStyle name="Comma 7 3 2 3 4" xfId="20097" xr:uid="{4FAE2AC8-543B-4BA5-87A2-21023875546F}"/>
    <cellStyle name="Comma 7 3 2 4" xfId="5755" xr:uid="{C546F5E2-F0C1-430C-9871-4BB89D55E136}"/>
    <cellStyle name="Comma 7 3 2 4 2" xfId="21098" xr:uid="{4B02952F-C56D-4733-8B66-71E2E201A8B9}"/>
    <cellStyle name="Comma 7 3 2 5" xfId="19022" xr:uid="{52822A9F-4218-42CE-B397-DA581C8190BB}"/>
    <cellStyle name="Comma 7 3 2 6" xfId="45675" xr:uid="{77B62908-4A58-4102-A0F1-AA100ABB3D07}"/>
    <cellStyle name="Comma 7 3 3" xfId="1687" xr:uid="{CC5B55EE-1A57-4723-81C9-D1C3E90D3081}"/>
    <cellStyle name="Comma 7 3 3 2" xfId="4858" xr:uid="{94C0AD80-3DBD-44EC-BF85-0B58CC497A2A}"/>
    <cellStyle name="Comma 7 3 3 2 2" xfId="7699" xr:uid="{AE73B4FC-8B10-4157-BDD6-8BB03AA8CBC7}"/>
    <cellStyle name="Comma 7 3 3 2 2 2" xfId="18051" xr:uid="{F7AABFD3-4BA7-4B68-A52C-730539C633EA}"/>
    <cellStyle name="Comma 7 3 3 2 2 2 2" xfId="33349" xr:uid="{CD7555AF-487E-40E3-9DB0-CB138CEF5A81}"/>
    <cellStyle name="Comma 7 3 3 2 2 3" xfId="23039" xr:uid="{7B3B76C2-9880-467E-9386-1ABD68B0787C}"/>
    <cellStyle name="Comma 7 3 3 2 3" xfId="16836" xr:uid="{F98C5089-BF4B-44C1-8CF3-972D85DE8B20}"/>
    <cellStyle name="Comma 7 3 3 2 3 2" xfId="32138" xr:uid="{1049668B-1501-42AB-8110-9357F63F9AA5}"/>
    <cellStyle name="Comma 7 3 3 2 4" xfId="20221" xr:uid="{6B5B971D-12F9-4AC7-AB8D-7528B3C04143}"/>
    <cellStyle name="Comma 7 3 3 3" xfId="5130" xr:uid="{D9A93095-F686-4F14-9150-F37479FE0362}"/>
    <cellStyle name="Comma 7 3 3 3 2" xfId="7965" xr:uid="{5D2FD29E-25FC-482D-B379-66C6BFCBB19A}"/>
    <cellStyle name="Comma 7 3 3 3 2 2" xfId="23305" xr:uid="{8984E6C9-C407-4181-B92E-03AA92B45815}"/>
    <cellStyle name="Comma 7 3 3 3 3" xfId="17101" xr:uid="{C55F5F0E-754E-4D9D-82FE-1D5A4F6E5EE1}"/>
    <cellStyle name="Comma 7 3 3 3 3 2" xfId="32399" xr:uid="{6E5212A9-7803-4529-B548-9F04F5C7D5DB}"/>
    <cellStyle name="Comma 7 3 3 3 4" xfId="20484" xr:uid="{2B9B5748-931E-4270-8576-2B8791A8ED9A}"/>
    <cellStyle name="Comma 7 3 3 4" xfId="5881" xr:uid="{B96AE801-ED30-4E6B-AB48-39693BE0236B}"/>
    <cellStyle name="Comma 7 3 3 4 2" xfId="21224" xr:uid="{7ACF7B8A-8D7B-4F75-97D3-CE5DFC39DF5C}"/>
    <cellStyle name="Comma 7 3 3 5" xfId="15675" xr:uid="{0E3863DB-6710-46DA-9CC0-158EFD442FF8}"/>
    <cellStyle name="Comma 7 3 3 5 2" xfId="31004" xr:uid="{FCB458CD-948C-47D6-AF66-CA892EFF9E20}"/>
    <cellStyle name="Comma 7 3 3 6" xfId="19147" xr:uid="{718C0983-2E19-4DE9-8EA3-EF7C5430DC36}"/>
    <cellStyle name="Comma 7 3 3 7" xfId="45739" xr:uid="{A8705DC8-E5CA-4BC0-BF15-D49EFC24E5CB}"/>
    <cellStyle name="Comma 7 3 4" xfId="2818" xr:uid="{4E0ACD6A-D744-4257-8251-8B0E73F66A2A}"/>
    <cellStyle name="Comma 7 3 5" xfId="4685" xr:uid="{9BEEB81B-B78C-4057-AE4B-BB6FF41A4806}"/>
    <cellStyle name="Comma 7 3 5 2" xfId="7537" xr:uid="{002B7028-DC05-4A16-8A7F-C6218571C342}"/>
    <cellStyle name="Comma 7 3 5 2 2" xfId="17900" xr:uid="{501650D4-3FF3-4255-98DC-E71C235077E9}"/>
    <cellStyle name="Comma 7 3 5 2 2 2" xfId="33198" xr:uid="{879DE18A-DE56-4B10-B398-2A664BDD6336}"/>
    <cellStyle name="Comma 7 3 5 2 3" xfId="22877" xr:uid="{1C59A975-1E8A-42DE-A465-E0FED1E13B47}"/>
    <cellStyle name="Comma 7 3 5 3" xfId="16685" xr:uid="{B13FF729-CB18-454D-BE7A-F6ACD8AE4213}"/>
    <cellStyle name="Comma 7 3 5 3 2" xfId="31987" xr:uid="{5AA96988-F67E-4A9A-99AC-031EA9F0A174}"/>
    <cellStyle name="Comma 7 3 5 4" xfId="20070" xr:uid="{6B43493C-EDF3-4818-A37E-3D8959E890CE}"/>
    <cellStyle name="Comma 7 3 6" xfId="5719" xr:uid="{28E66E8D-E9D6-47C0-9B2F-B3EA770C8973}"/>
    <cellStyle name="Comma 7 3 6 2" xfId="21062" xr:uid="{C259A6BD-B75D-49D7-BB14-28A9E8C01150}"/>
    <cellStyle name="Comma 7 3 7" xfId="18994" xr:uid="{0B5F3B33-73C6-47A3-A0BD-42CF4F13D8FE}"/>
    <cellStyle name="Comma 7 3 8" xfId="45370" xr:uid="{988BD0D4-1B10-4135-BAD0-7A7943BA919D}"/>
    <cellStyle name="Comma 7 3 9" xfId="45545" xr:uid="{88CECA28-BD33-4605-9E33-840242E55765}"/>
    <cellStyle name="Comma 7 4" xfId="1526" xr:uid="{5EC73C5E-6445-4AA0-9D8A-25F605A1CA39}"/>
    <cellStyle name="Comma 7 4 2" xfId="2820" xr:uid="{CD6FF8D8-45BC-42ED-9034-32CD597EBCD1}"/>
    <cellStyle name="Comma 7 4 2 2" xfId="45785" xr:uid="{EA5FE512-C734-4414-8C32-11A7637B190B}"/>
    <cellStyle name="Comma 7 4 3" xfId="4698" xr:uid="{9631392D-64A5-4878-A4B6-70678684DA5A}"/>
    <cellStyle name="Comma 7 4 3 2" xfId="7547" xr:uid="{207A0851-F41D-48CA-A63A-E8B801CF47D6}"/>
    <cellStyle name="Comma 7 4 3 2 2" xfId="17907" xr:uid="{46F1B160-2940-439A-9895-A47ED7CD50EB}"/>
    <cellStyle name="Comma 7 4 3 2 2 2" xfId="33205" xr:uid="{B7EB15C7-A2AA-4F56-BAED-9854BAEA14BC}"/>
    <cellStyle name="Comma 7 4 3 2 3" xfId="22887" xr:uid="{C81D4CEE-070C-4096-A092-64C363CD5FC5}"/>
    <cellStyle name="Comma 7 4 3 3" xfId="16692" xr:uid="{3CC5D0FD-D8CC-4167-8F42-DD37F01D722D}"/>
    <cellStyle name="Comma 7 4 3 3 2" xfId="31994" xr:uid="{C262E98C-DD99-44FA-9D72-E1815BCF6F55}"/>
    <cellStyle name="Comma 7 4 3 4" xfId="20077" xr:uid="{FAEA0769-ECFF-4B58-B42B-6C6CD3908E41}"/>
    <cellStyle name="Comma 7 4 4" xfId="5731" xr:uid="{89D6714E-8DF1-4863-A74E-61A744257CFA}"/>
    <cellStyle name="Comma 7 4 4 2" xfId="21074" xr:uid="{2E9FBE53-F28F-4660-8B59-53649E690547}"/>
    <cellStyle name="Comma 7 4 5" xfId="19002" xr:uid="{4F198507-671F-4E65-AEAF-D5B01525DDAE}"/>
    <cellStyle name="Comma 7 4 6" xfId="45656" xr:uid="{0B8A1958-A4D3-4C6F-A895-6A1001CAD21B}"/>
    <cellStyle name="Comma 7 5" xfId="1575" xr:uid="{4BEB4A66-86D6-40BC-938C-A16D4B6A5C4A}"/>
    <cellStyle name="Comma 7 5 2" xfId="4746" xr:uid="{90924542-6B5C-4DA1-82EF-59BBB6C06FFD}"/>
    <cellStyle name="Comma 7 5 2 2" xfId="7587" xr:uid="{17E9EEE6-AC80-4B91-A3F0-83600659CD3D}"/>
    <cellStyle name="Comma 7 5 2 2 2" xfId="17939" xr:uid="{85C98352-8A11-45D3-B73C-A63CC210A960}"/>
    <cellStyle name="Comma 7 5 2 2 2 2" xfId="33237" xr:uid="{488F6AFF-C446-4599-AE09-56464749A0C4}"/>
    <cellStyle name="Comma 7 5 2 2 3" xfId="22927" xr:uid="{19AB14C3-E086-4CE4-B5A3-D939CB44A2BE}"/>
    <cellStyle name="Comma 7 5 2 3" xfId="16724" xr:uid="{3885274D-3224-4BA9-B028-451DDF6598E6}"/>
    <cellStyle name="Comma 7 5 2 3 2" xfId="32026" xr:uid="{9E8F8962-C967-447A-A74B-94167C764862}"/>
    <cellStyle name="Comma 7 5 2 4" xfId="20109" xr:uid="{7D778104-35F9-4D09-A560-09CC3BC9B048}"/>
    <cellStyle name="Comma 7 5 3" xfId="5018" xr:uid="{32A31B06-1AD1-43A8-8F61-116BBD449F65}"/>
    <cellStyle name="Comma 7 5 3 2" xfId="7853" xr:uid="{92926719-1FBA-47CF-818A-A6FA2E663C82}"/>
    <cellStyle name="Comma 7 5 3 2 2" xfId="23193" xr:uid="{6FD9FE12-17AD-4225-8531-EFDF758099B3}"/>
    <cellStyle name="Comma 7 5 3 3" xfId="16989" xr:uid="{0D8239DA-AF65-42A4-BAD2-3639EC5AA9BE}"/>
    <cellStyle name="Comma 7 5 3 3 2" xfId="32287" xr:uid="{45F7AB42-EDC7-44EB-BFCC-FEB520D5AC94}"/>
    <cellStyle name="Comma 7 5 3 4" xfId="20372" xr:uid="{462661A2-296E-4D7D-B1A8-5E6A8A86CE88}"/>
    <cellStyle name="Comma 7 5 4" xfId="5769" xr:uid="{7A3EB5B0-EF62-409B-BAE3-CA725D434A98}"/>
    <cellStyle name="Comma 7 5 4 2" xfId="21112" xr:uid="{595F8783-CBF4-47B6-97A4-E4DB3DB7775A}"/>
    <cellStyle name="Comma 7 5 5" xfId="15563" xr:uid="{177957E6-C8AB-4A09-8EB7-ABE08C482153}"/>
    <cellStyle name="Comma 7 5 5 2" xfId="30892" xr:uid="{6B6CB0DB-5845-4CAB-81A0-31623013FBAB}"/>
    <cellStyle name="Comma 7 5 6" xfId="19035" xr:uid="{C1AF7CFC-ECF8-4552-BA69-2C1865FF6C27}"/>
    <cellStyle name="Comma 7 5 7" xfId="45721" xr:uid="{40C448A3-BB56-4BC5-B18D-2EA8058CA6FF}"/>
    <cellStyle name="Comma 7 6" xfId="1718" xr:uid="{16543B25-73C9-4452-8867-6A9CB6306C0D}"/>
    <cellStyle name="Comma 7 6 2" xfId="4878" xr:uid="{164EAB66-9F89-445C-9BB0-03A41A3C1BB7}"/>
    <cellStyle name="Comma 7 6 2 2" xfId="7718" xr:uid="{CBC241D0-E6E0-481F-BE1E-8429E467963B}"/>
    <cellStyle name="Comma 7 6 2 2 2" xfId="18068" xr:uid="{9D91EF99-CD6B-4B87-845B-CA9AE2C012F8}"/>
    <cellStyle name="Comma 7 6 2 2 2 2" xfId="33366" xr:uid="{2F16142C-7AAB-4F97-9442-CB8BF31FDCEA}"/>
    <cellStyle name="Comma 7 6 2 2 3" xfId="23058" xr:uid="{4C088277-427B-4B95-96AB-A340B8E4A90F}"/>
    <cellStyle name="Comma 7 6 2 3" xfId="16853" xr:uid="{455BC11F-B24C-4C72-90C2-38E268CBF3CD}"/>
    <cellStyle name="Comma 7 6 2 3 2" xfId="32155" xr:uid="{0F60E92D-CE00-4C6F-8CA4-0F53753FA398}"/>
    <cellStyle name="Comma 7 6 2 4" xfId="20238" xr:uid="{21E6FC80-470A-45AB-8FEE-C80460810E70}"/>
    <cellStyle name="Comma 7 6 3" xfId="5143" xr:uid="{4F2296BF-6C2B-4380-B1B1-C876EA091EE5}"/>
    <cellStyle name="Comma 7 6 3 2" xfId="7978" xr:uid="{33791872-585D-4B3B-A13F-E5F8A00FC783}"/>
    <cellStyle name="Comma 7 6 3 2 2" xfId="23318" xr:uid="{3BF54B55-4E4F-47DE-84EF-E9CF300830E9}"/>
    <cellStyle name="Comma 7 6 3 3" xfId="17114" xr:uid="{C3451639-72EE-4E27-A9FA-7B87F84D114F}"/>
    <cellStyle name="Comma 7 6 3 3 2" xfId="32412" xr:uid="{BEA9CCF8-19D8-4305-AEE0-0A5D9DA58406}"/>
    <cellStyle name="Comma 7 6 3 4" xfId="20497" xr:uid="{34E325AA-F282-48FD-B795-C5ADE18EE059}"/>
    <cellStyle name="Comma 7 6 4" xfId="5906" xr:uid="{1BBD6941-D6E9-4681-A6DB-777211A5F0B5}"/>
    <cellStyle name="Comma 7 6 4 2" xfId="21248" xr:uid="{766AFAD5-166E-429B-A595-46FDBEDAD1DE}"/>
    <cellStyle name="Comma 7 6 5" xfId="15688" xr:uid="{663D2B9A-7A0B-4E90-A843-C6FA5CF5E0BA}"/>
    <cellStyle name="Comma 7 6 5 2" xfId="31017" xr:uid="{879DE971-D070-41B0-9A7F-A5B6AE1CB68E}"/>
    <cellStyle name="Comma 7 6 6" xfId="19164" xr:uid="{1859C939-5DFE-4280-9179-13D9AEA0B822}"/>
    <cellStyle name="Comma 7 7" xfId="2816" xr:uid="{66E64955-D475-4593-AA23-9C00433E53C8}"/>
    <cellStyle name="Comma 7 8" xfId="5193" xr:uid="{A7A27B72-DCD6-4003-A2B9-D99CA4FAFF5A}"/>
    <cellStyle name="Comma 7 8 2" xfId="20537" xr:uid="{A844DB4C-1826-427F-A6F4-1EC7FDA0C51C}"/>
    <cellStyle name="Comma 7 9" xfId="18800" xr:uid="{1120B952-356D-4BBE-A897-9594BB0A8D46}"/>
    <cellStyle name="Comma 70" xfId="2821" xr:uid="{E5DB254E-3DAC-4C1A-895F-90BA4F427E8C}"/>
    <cellStyle name="Comma 70 2" xfId="6526" xr:uid="{6708A175-17B0-467D-9524-BCABAAFCFA2C}"/>
    <cellStyle name="Comma 70 2 2" xfId="17525" xr:uid="{BACAE85E-518A-478C-BC3A-07CF2689BE8C}"/>
    <cellStyle name="Comma 70 2 2 2" xfId="32823" xr:uid="{DE4A91DC-501C-44F6-BB99-81B2D621D001}"/>
    <cellStyle name="Comma 70 2 3" xfId="21867" xr:uid="{843EF4C2-B136-4BD0-84B7-46B9DFD67E42}"/>
    <cellStyle name="Comma 70 3" xfId="16105" xr:uid="{F36ABD33-CD99-4264-BF67-9C02A96A136E}"/>
    <cellStyle name="Comma 70 3 2" xfId="31434" xr:uid="{4326B151-4D86-44A7-BD76-651E30AEE659}"/>
    <cellStyle name="Comma 70 4" xfId="19582" xr:uid="{EDA6B5D6-985F-4F52-BDC3-FC708A861D85}"/>
    <cellStyle name="Comma 71" xfId="1740" xr:uid="{FD4715A3-4FFC-4A94-84C3-105B290EB782}"/>
    <cellStyle name="Comma 71 2" xfId="129" xr:uid="{FC8AFF7D-7280-41F7-895C-E47059CF2AAA}"/>
    <cellStyle name="Comma 71 2 10" xfId="45414" xr:uid="{DB40D657-3991-45D4-A422-740034DCD015}"/>
    <cellStyle name="Comma 71 2 11" xfId="45500" xr:uid="{2D223986-1209-4307-A919-41CAD72AD15A}"/>
    <cellStyle name="Comma 71 2 2" xfId="1504" xr:uid="{8875A67C-48DA-418F-8563-68301A57E200}"/>
    <cellStyle name="Comma 71 2 2 2" xfId="1554" xr:uid="{79500486-BF24-4359-BA5B-7B46C1948B0E}"/>
    <cellStyle name="Comma 71 2 2 2 2" xfId="4726" xr:uid="{DA22773E-6A17-4DA8-9EB8-E854455A1709}"/>
    <cellStyle name="Comma 71 2 2 2 2 2" xfId="7569" xr:uid="{8FF7CE2D-84B9-4BEB-9B2D-7991CA514694}"/>
    <cellStyle name="Comma 71 2 2 2 2 2 2" xfId="17923" xr:uid="{267B09AE-80D2-44CD-8EB1-4AB8AA45001F}"/>
    <cellStyle name="Comma 71 2 2 2 2 2 2 2" xfId="33221" xr:uid="{8DA55178-F443-4EBF-8F5F-0CAC5ABE6086}"/>
    <cellStyle name="Comma 71 2 2 2 2 2 3" xfId="22909" xr:uid="{F746C923-185B-43F5-9444-EAF960D3E6F4}"/>
    <cellStyle name="Comma 71 2 2 2 2 3" xfId="16708" xr:uid="{24B575DE-A469-46B9-BF7D-0C73C7F60FDF}"/>
    <cellStyle name="Comma 71 2 2 2 2 3 2" xfId="32010" xr:uid="{50425898-D672-4AE8-BF8C-E228EB9052C5}"/>
    <cellStyle name="Comma 71 2 2 2 2 4" xfId="20093" xr:uid="{0E20AC74-8F64-4213-983E-5201EB78E8E0}"/>
    <cellStyle name="Comma 71 2 2 2 2 5" xfId="45805" xr:uid="{7BDB6470-53A6-4356-9C86-9AA34E6D8A72}"/>
    <cellStyle name="Comma 71 2 2 2 3" xfId="5751" xr:uid="{B5173840-28C6-4A21-A146-A040B43167AB}"/>
    <cellStyle name="Comma 71 2 2 2 3 2" xfId="21094" xr:uid="{68A6D318-8398-4F81-8017-22A2E5893C64}"/>
    <cellStyle name="Comma 71 2 2 2 4" xfId="19018" xr:uid="{A3C53B7F-37CF-4DB2-9808-A38646745851}"/>
    <cellStyle name="Comma 71 2 2 2 5" xfId="45677" xr:uid="{DA2668D8-EB88-48D9-A05A-5A63ECA1401B}"/>
    <cellStyle name="Comma 71 2 2 3" xfId="1683" xr:uid="{9A4F1904-054F-4B64-9C64-9FF31A0D97A3}"/>
    <cellStyle name="Comma 71 2 2 3 2" xfId="4854" xr:uid="{4BC6E2A9-A2E5-485C-86CA-4C023D2D00D2}"/>
    <cellStyle name="Comma 71 2 2 3 2 2" xfId="7695" xr:uid="{B9ADA2B3-AF8F-4D52-BB39-82D12C048D75}"/>
    <cellStyle name="Comma 71 2 2 3 2 2 2" xfId="18047" xr:uid="{B7EF6668-45AD-4088-AA0F-8EA74974E305}"/>
    <cellStyle name="Comma 71 2 2 3 2 2 2 2" xfId="33345" xr:uid="{667877EA-4756-485B-8D18-CDDF22CE3419}"/>
    <cellStyle name="Comma 71 2 2 3 2 2 3" xfId="23035" xr:uid="{86129D98-A5B7-4A20-BF63-8760B86FED59}"/>
    <cellStyle name="Comma 71 2 2 3 2 3" xfId="16832" xr:uid="{54F3757C-2B0B-4440-BC19-0878857DA98C}"/>
    <cellStyle name="Comma 71 2 2 3 2 3 2" xfId="32134" xr:uid="{9A02A121-40D0-4E2E-B310-B411E640B7EA}"/>
    <cellStyle name="Comma 71 2 2 3 2 4" xfId="20217" xr:uid="{0055AFB2-EB9C-4276-838C-0087E427D050}"/>
    <cellStyle name="Comma 71 2 2 3 3" xfId="5126" xr:uid="{3E72925D-E722-4C5B-A723-CB0029AF7E4F}"/>
    <cellStyle name="Comma 71 2 2 3 3 2" xfId="7961" xr:uid="{E5C7C66C-6492-44B2-889B-D3D8835ADF19}"/>
    <cellStyle name="Comma 71 2 2 3 3 2 2" xfId="23301" xr:uid="{8013B315-541A-4BD6-844F-8AEE475BEA64}"/>
    <cellStyle name="Comma 71 2 2 3 3 3" xfId="17097" xr:uid="{1C9304F5-5247-4475-BE51-D157A2274316}"/>
    <cellStyle name="Comma 71 2 2 3 3 3 2" xfId="32395" xr:uid="{1B87087E-ECF4-4823-9DAB-E211C93B5965}"/>
    <cellStyle name="Comma 71 2 2 3 3 4" xfId="20480" xr:uid="{F230F87B-4CB7-4A55-82DA-648267DA39EE}"/>
    <cellStyle name="Comma 71 2 2 3 4" xfId="5877" xr:uid="{CB61AC87-5170-40F4-A6FB-4C76C855BFE4}"/>
    <cellStyle name="Comma 71 2 2 3 4 2" xfId="21220" xr:uid="{8BB056AF-683B-4B02-A751-5974E6C3E3A6}"/>
    <cellStyle name="Comma 71 2 2 3 5" xfId="15671" xr:uid="{BB90D3EB-870E-4E71-B036-96DF2BC35EEE}"/>
    <cellStyle name="Comma 71 2 2 3 5 2" xfId="31000" xr:uid="{C533E783-F605-4421-BB90-6FD59B247CCE}"/>
    <cellStyle name="Comma 71 2 2 3 6" xfId="19143" xr:uid="{9607452E-D2DE-4D40-B54A-D93DF08AAD04}"/>
    <cellStyle name="Comma 71 2 2 3 7" xfId="45741" xr:uid="{15CA1D65-295B-4D1B-9207-5A8A05C3D22C}"/>
    <cellStyle name="Comma 71 2 2 4" xfId="4680" xr:uid="{A59F57BE-5D7D-40EF-8122-92782B602DAB}"/>
    <cellStyle name="Comma 71 2 2 4 2" xfId="7532" xr:uid="{4A835E2A-890A-4C7F-BF8B-C55DF6E6F913}"/>
    <cellStyle name="Comma 71 2 2 4 2 2" xfId="17896" xr:uid="{C890C1BC-8710-45DE-89C4-7F3C7BAD87EF}"/>
    <cellStyle name="Comma 71 2 2 4 2 2 2" xfId="33194" xr:uid="{3089853C-BACD-4A11-A664-FE29F9CDE249}"/>
    <cellStyle name="Comma 71 2 2 4 2 3" xfId="22872" xr:uid="{43DDF39B-59DD-40A9-9854-59614F26D594}"/>
    <cellStyle name="Comma 71 2 2 4 3" xfId="16681" xr:uid="{491BBCD4-51BF-47F9-9ACF-4CE747293EEC}"/>
    <cellStyle name="Comma 71 2 2 4 3 2" xfId="31983" xr:uid="{E53D7295-0A47-42BF-A468-15DA0C7D23B6}"/>
    <cellStyle name="Comma 71 2 2 4 4" xfId="20066" xr:uid="{BB4C8193-CA17-4B63-9824-0939E848ED3F}"/>
    <cellStyle name="Comma 71 2 2 5" xfId="5714" xr:uid="{5AAA8BC6-DFFA-4B38-904A-A884F4C0EACF}"/>
    <cellStyle name="Comma 71 2 2 5 2" xfId="21057" xr:uid="{1FB27EAF-8183-4FB7-9902-D56D077D70EF}"/>
    <cellStyle name="Comma 71 2 2 6" xfId="18990" xr:uid="{8C8F3CD3-EF22-477C-A547-2B41C6D8B9B4}"/>
    <cellStyle name="Comma 71 2 2 7" xfId="45549" xr:uid="{F919E9CE-ADBA-4399-A047-FD90FEEBE8F5}"/>
    <cellStyle name="Comma 71 2 3" xfId="1521" xr:uid="{E4A644AF-6838-4BDC-A787-94969FF0AC50}"/>
    <cellStyle name="Comma 71 2 3 2" xfId="4693" xr:uid="{008773A1-E749-4AC6-9025-9827D79D605F}"/>
    <cellStyle name="Comma 71 2 3 2 2" xfId="7542" xr:uid="{E719BCA5-3A6F-46C8-BA05-217BDFEB013C}"/>
    <cellStyle name="Comma 71 2 3 2 2 2" xfId="17903" xr:uid="{D4494500-B643-4494-B528-F3BBE091228F}"/>
    <cellStyle name="Comma 71 2 3 2 2 2 2" xfId="33201" xr:uid="{140B5396-26FC-4B9E-8B9F-BBEF5CDE5AA8}"/>
    <cellStyle name="Comma 71 2 3 2 2 3" xfId="22882" xr:uid="{A3452967-D1F0-4CBC-B813-272D22706818}"/>
    <cellStyle name="Comma 71 2 3 2 3" xfId="16688" xr:uid="{55381666-4500-4CE4-860D-EDFB8AE0FD67}"/>
    <cellStyle name="Comma 71 2 3 2 3 2" xfId="31990" xr:uid="{03A9E792-083C-419C-843E-472A3107422D}"/>
    <cellStyle name="Comma 71 2 3 2 4" xfId="20073" xr:uid="{024494F0-2B34-4395-9C98-D79A0068A348}"/>
    <cellStyle name="Comma 71 2 3 2 5" xfId="45787" xr:uid="{555B5D2F-0E7D-4BED-B446-540936413A40}"/>
    <cellStyle name="Comma 71 2 3 3" xfId="5726" xr:uid="{EE91C27A-722F-4497-8D03-DF18BBCD069D}"/>
    <cellStyle name="Comma 71 2 3 3 2" xfId="21069" xr:uid="{F436CDEA-6176-4292-B7DA-40B314572769}"/>
    <cellStyle name="Comma 71 2 3 4" xfId="18998" xr:uid="{71BB842B-1C87-48D6-8BEE-5F90B181C86C}"/>
    <cellStyle name="Comma 71 2 3 5" xfId="45658" xr:uid="{21DC084A-35BA-49D5-89E0-19CED131E1FF}"/>
    <cellStyle name="Comma 71 2 4" xfId="1568" xr:uid="{25FE7686-F35F-42A1-9227-2901B33BF9FE}"/>
    <cellStyle name="Comma 71 2 4 2" xfId="4739" xr:uid="{BCC54E19-45DB-455F-9F5C-C7E5D5F6E636}"/>
    <cellStyle name="Comma 71 2 4 2 2" xfId="7580" xr:uid="{D79F2007-7DE9-4686-8A18-9FD16CD14BE4}"/>
    <cellStyle name="Comma 71 2 4 2 2 2" xfId="17932" xr:uid="{77899A90-3AC9-4C55-9902-6E83D8B813E3}"/>
    <cellStyle name="Comma 71 2 4 2 2 2 2" xfId="33230" xr:uid="{D5DEDC8C-7601-4577-AA0D-5676CB60ACF6}"/>
    <cellStyle name="Comma 71 2 4 2 2 3" xfId="22920" xr:uid="{6FA9AA8F-BF46-46EE-9C21-F5D41DFC1868}"/>
    <cellStyle name="Comma 71 2 4 2 3" xfId="16717" xr:uid="{62098EC1-605D-4D65-9CB3-B248892A99A5}"/>
    <cellStyle name="Comma 71 2 4 2 3 2" xfId="32019" xr:uid="{258796C7-11E1-4B48-B320-FBCB53FB41FC}"/>
    <cellStyle name="Comma 71 2 4 2 4" xfId="20102" xr:uid="{D01A6562-45B7-445D-A7BE-4DCF5B1308D7}"/>
    <cellStyle name="Comma 71 2 4 3" xfId="5011" xr:uid="{4A6A9CC4-3F4F-481F-9633-4951C259AE11}"/>
    <cellStyle name="Comma 71 2 4 3 2" xfId="7846" xr:uid="{7A9D3E84-DD58-4933-8964-C5F29987B92B}"/>
    <cellStyle name="Comma 71 2 4 3 2 2" xfId="23186" xr:uid="{5EF19828-5616-4D6D-AC36-9553663D65B8}"/>
    <cellStyle name="Comma 71 2 4 3 3" xfId="16982" xr:uid="{A872BFD5-BDD8-4614-AD87-726854BE9387}"/>
    <cellStyle name="Comma 71 2 4 3 3 2" xfId="32280" xr:uid="{CCE94333-79C7-41AF-AE20-5E3A7B7E3C76}"/>
    <cellStyle name="Comma 71 2 4 3 4" xfId="20365" xr:uid="{9EFAF5F6-C629-4F19-8F09-8850283869E0}"/>
    <cellStyle name="Comma 71 2 4 4" xfId="5762" xr:uid="{A2776A40-9ED1-490C-873F-23BD0BA074F7}"/>
    <cellStyle name="Comma 71 2 4 4 2" xfId="21105" xr:uid="{9FF63DC3-0F4F-4805-950E-E15584AF3928}"/>
    <cellStyle name="Comma 71 2 4 5" xfId="15556" xr:uid="{A7BF7060-192E-484F-A40B-BFC0655FD806}"/>
    <cellStyle name="Comma 71 2 4 5 2" xfId="30885" xr:uid="{8EAFF821-D69F-4A77-8D74-1A03DB0BEC94}"/>
    <cellStyle name="Comma 71 2 4 6" xfId="19028" xr:uid="{FC2E8BFA-AEB0-4520-A983-AC670BD49874}"/>
    <cellStyle name="Comma 71 2 4 7" xfId="45723" xr:uid="{E09C88A5-4677-4B0C-B5E8-6777516E5488}"/>
    <cellStyle name="Comma 71 2 5" xfId="1710" xr:uid="{77D802D5-3362-4339-9EB6-73CE80408FEF}"/>
    <cellStyle name="Comma 71 2 5 2" xfId="4871" xr:uid="{07C401B5-5B22-445A-9FE1-A4A31AF670FC}"/>
    <cellStyle name="Comma 71 2 5 2 2" xfId="7711" xr:uid="{CB30061F-2378-4074-8D38-E683453BACB2}"/>
    <cellStyle name="Comma 71 2 5 2 2 2" xfId="18061" xr:uid="{A3F967FE-B901-4CE9-94C5-2504CE1E5FD4}"/>
    <cellStyle name="Comma 71 2 5 2 2 2 2" xfId="33359" xr:uid="{5218E2AE-9855-44BC-B8E2-FE60DAD90FB9}"/>
    <cellStyle name="Comma 71 2 5 2 2 3" xfId="23051" xr:uid="{BFC934A6-F78B-4727-8674-FE767417A852}"/>
    <cellStyle name="Comma 71 2 5 2 3" xfId="16846" xr:uid="{2361BDE5-42DA-401B-8E26-41DCD0A3C75F}"/>
    <cellStyle name="Comma 71 2 5 2 3 2" xfId="32148" xr:uid="{DC65C186-75DE-4A61-83F0-96B0B7D5C560}"/>
    <cellStyle name="Comma 71 2 5 2 4" xfId="20231" xr:uid="{1359E5DB-8E41-4569-A3B5-1E47168A90CC}"/>
    <cellStyle name="Comma 71 2 5 3" xfId="5136" xr:uid="{7468F222-1F0D-4DF3-942E-C25F1818BD22}"/>
    <cellStyle name="Comma 71 2 5 3 2" xfId="7971" xr:uid="{A5C2748D-2B50-4A8F-AF77-963F3E6C3E08}"/>
    <cellStyle name="Comma 71 2 5 3 2 2" xfId="23311" xr:uid="{8A379FB9-0054-43B1-9A58-FCD24C026CA0}"/>
    <cellStyle name="Comma 71 2 5 3 3" xfId="17107" xr:uid="{93150611-CFA3-472C-A49E-13D58B08F97D}"/>
    <cellStyle name="Comma 71 2 5 3 3 2" xfId="32405" xr:uid="{7B3899A1-59E5-44FE-8270-9C6B112EC750}"/>
    <cellStyle name="Comma 71 2 5 3 4" xfId="20490" xr:uid="{B789FA7F-6044-4BA5-BE46-8EFA02550E42}"/>
    <cellStyle name="Comma 71 2 5 4" xfId="5898" xr:uid="{BD5C07FA-1DD6-4D29-A04B-4044639AE39A}"/>
    <cellStyle name="Comma 71 2 5 4 2" xfId="21241" xr:uid="{622A77D2-D254-467C-B256-1CE7A765E34C}"/>
    <cellStyle name="Comma 71 2 5 5" xfId="15681" xr:uid="{D2CFBCFC-8D3E-4B56-95EB-05008BE0DEAC}"/>
    <cellStyle name="Comma 71 2 5 5 2" xfId="31010" xr:uid="{6E66AB6F-1712-4BDA-A6BF-08E5F2A9B0F1}"/>
    <cellStyle name="Comma 71 2 5 6" xfId="19157" xr:uid="{F7483F43-6789-4C75-BD72-2E7446EB4DBD}"/>
    <cellStyle name="Comma 71 2 6" xfId="2822" xr:uid="{05EAC3D4-2141-44F6-92A3-06591AE12D2D}"/>
    <cellStyle name="Comma 71 2 6 2" xfId="6527" xr:uid="{196F0D32-2B08-4BBF-8B8A-A71171CF098D}"/>
    <cellStyle name="Comma 71 2 6 2 2" xfId="17526" xr:uid="{A45D8839-BF11-4E3A-AE69-FE3065998469}"/>
    <cellStyle name="Comma 71 2 6 2 2 2" xfId="32824" xr:uid="{B835F38D-76A1-4A13-9901-A8EA1CBDB611}"/>
    <cellStyle name="Comma 71 2 6 2 3" xfId="21868" xr:uid="{077AB672-4BD4-4015-9C03-6CF16DC8482F}"/>
    <cellStyle name="Comma 71 2 6 3" xfId="16106" xr:uid="{A8AAC974-CE50-49D8-9799-495899CF3FF8}"/>
    <cellStyle name="Comma 71 2 6 3 2" xfId="31435" xr:uid="{9271A475-EFBD-43A5-AA3B-AAEFAD8FE633}"/>
    <cellStyle name="Comma 71 2 6 4" xfId="19583" xr:uid="{A87ABBA1-7B43-42F8-9C68-D3C0C1B49EE9}"/>
    <cellStyle name="Comma 71 2 7" xfId="5168" xr:uid="{C38CF20A-DE69-4FBA-A100-03C7B72A7211}"/>
    <cellStyle name="Comma 71 2 7 2" xfId="20514" xr:uid="{FF74EED1-B12A-4385-AC8C-805FF64C7B13}"/>
    <cellStyle name="Comma 71 2 8" xfId="18794" xr:uid="{41E0CDEA-5C66-420F-A228-F9D950E0EE8C}"/>
    <cellStyle name="Comma 71 2 9" xfId="44715" xr:uid="{24CF0640-E1AD-4A92-B3D0-FC865C9DD947}"/>
    <cellStyle name="Comma 71 3" xfId="5921" xr:uid="{38731D25-69EF-4E23-9EBE-9096AE5A5407}"/>
    <cellStyle name="Comma 71 3 2" xfId="17125" xr:uid="{39FD0D2B-3F72-4BED-AAE7-32975B8E6914}"/>
    <cellStyle name="Comma 71 3 2 2" xfId="32423" xr:uid="{2822690A-D0C3-4451-9AA9-B46F957ED3D0}"/>
    <cellStyle name="Comma 71 3 3" xfId="21263" xr:uid="{00A0EEA3-67B3-4D32-95EF-1E5C12218913}"/>
    <cellStyle name="Comma 71 4" xfId="15701" xr:uid="{280FFB79-6C57-4A48-A6FB-CFBA29516A26}"/>
    <cellStyle name="Comma 71 4 2" xfId="31030" xr:uid="{D9349E7D-3292-401B-936F-267D518AF2A4}"/>
    <cellStyle name="Comma 71 5" xfId="19175" xr:uid="{9B26247E-E03E-4D5C-8B10-8B105BF24350}"/>
    <cellStyle name="Comma 72" xfId="2823" xr:uid="{414D636E-6CAB-40B3-AB89-DFB84DBDB396}"/>
    <cellStyle name="Comma 72 2" xfId="6528" xr:uid="{6F2F226E-B0D2-405D-A224-ED05737C8CA0}"/>
    <cellStyle name="Comma 72 2 2" xfId="17527" xr:uid="{495D9E22-5840-4125-9626-31C21B5C54B2}"/>
    <cellStyle name="Comma 72 2 2 2" xfId="32825" xr:uid="{7310DCA3-F890-4956-ABA8-1CC018E0253C}"/>
    <cellStyle name="Comma 72 2 3" xfId="21869" xr:uid="{F87DE1EB-6D9D-4EAA-86F2-03243DE711EF}"/>
    <cellStyle name="Comma 72 3" xfId="16107" xr:uid="{B5DD5F9C-2F40-452D-AA44-9A6CF9837B23}"/>
    <cellStyle name="Comma 72 3 2" xfId="31436" xr:uid="{0464ECBA-2A5C-4624-9A0B-A5E3019C5A7F}"/>
    <cellStyle name="Comma 72 4" xfId="19584" xr:uid="{A3C3A32B-3847-4AAC-BA83-93CB3DA93F8F}"/>
    <cellStyle name="Comma 73" xfId="2824" xr:uid="{51FE827C-C879-4153-8016-5958FF022A17}"/>
    <cellStyle name="Comma 73 2" xfId="2825" xr:uid="{781CE044-1AD1-4EB4-BEF0-25429C42D6A0}"/>
    <cellStyle name="Comma 73 2 2" xfId="6530" xr:uid="{E748A3B2-B1A6-4F52-8E3F-FEA90900D3ED}"/>
    <cellStyle name="Comma 73 2 2 2" xfId="17529" xr:uid="{DD9DE081-583E-4772-9710-96145B11982B}"/>
    <cellStyle name="Comma 73 2 2 2 2" xfId="32827" xr:uid="{03B90716-29B6-452A-B3AF-EECA38D4650F}"/>
    <cellStyle name="Comma 73 2 2 3" xfId="21871" xr:uid="{0CB2F236-A1CB-4D77-B9D5-A0CBA188F311}"/>
    <cellStyle name="Comma 73 2 3" xfId="16109" xr:uid="{A4A5F370-FA12-4E32-AABB-351BDA47A663}"/>
    <cellStyle name="Comma 73 2 3 2" xfId="31438" xr:uid="{A874DF87-2B7A-424B-9697-B7A237DB28B7}"/>
    <cellStyle name="Comma 73 2 4" xfId="19586" xr:uid="{6FD13C05-656B-4181-B095-34797CC79529}"/>
    <cellStyle name="Comma 73 3" xfId="6529" xr:uid="{7AF7348B-B8B5-4CDF-9ACF-5B1A4F1ACDCE}"/>
    <cellStyle name="Comma 73 3 2" xfId="17528" xr:uid="{53C998E1-78CE-4D47-B68C-5A565A47566E}"/>
    <cellStyle name="Comma 73 3 2 2" xfId="32826" xr:uid="{4512F6C0-0722-4FF5-ACF6-056E94B17849}"/>
    <cellStyle name="Comma 73 3 3" xfId="21870" xr:uid="{66D5DC7E-B190-4A83-8203-62500F2F02A1}"/>
    <cellStyle name="Comma 73 4" xfId="16108" xr:uid="{87807E07-DC1C-4794-98B1-68AFD1B47248}"/>
    <cellStyle name="Comma 73 4 2" xfId="31437" xr:uid="{9778F17B-E47C-4F5F-B4C6-9E097635B14A}"/>
    <cellStyle name="Comma 73 5" xfId="19585" xr:uid="{21A71C2F-455E-44D8-83F1-FF94196F554E}"/>
    <cellStyle name="Comma 74" xfId="4368" xr:uid="{CFAA1C1A-C653-4004-9819-928087A73D8D}"/>
    <cellStyle name="Comma 74 2" xfId="7227" xr:uid="{F638EA40-82D5-4042-BEF6-41A219B16D54}"/>
    <cellStyle name="Comma 74 2 2" xfId="17597" xr:uid="{7E17E9F4-2687-4EFF-A99B-781E451585E4}"/>
    <cellStyle name="Comma 74 2 2 2" xfId="32895" xr:uid="{DD27DA58-94F1-4B04-9828-257DEB442871}"/>
    <cellStyle name="Comma 74 2 3" xfId="22568" xr:uid="{581B1273-2BB1-42C8-B9EA-17F8E9125B59}"/>
    <cellStyle name="Comma 74 3" xfId="16382" xr:uid="{4E1A78B4-63C7-4105-B732-F3431A1F8217}"/>
    <cellStyle name="Comma 74 3 2" xfId="31684" xr:uid="{9C9CE645-F16A-4AE3-8AFD-D2959B428083}"/>
    <cellStyle name="Comma 74 4" xfId="19767" xr:uid="{7BFF4241-5519-4E3B-98C3-2FCA99BB1EAF}"/>
    <cellStyle name="Comma 75" xfId="1733" xr:uid="{48881AFB-C3C5-4A44-9A48-3DA8BC7A2CDB}"/>
    <cellStyle name="Comma 75 2" xfId="5916" xr:uid="{6A47CCB1-9AD9-480D-AB1B-315D33269285}"/>
    <cellStyle name="Comma 75 2 2" xfId="17121" xr:uid="{3712381D-2710-4D16-A591-ECA02DF2802C}"/>
    <cellStyle name="Comma 75 2 2 2" xfId="32419" xr:uid="{A872B220-8BD4-487C-86D5-49B7F56CED88}"/>
    <cellStyle name="Comma 75 2 3" xfId="21258" xr:uid="{E6549182-914E-4AFB-8976-86DDC29A9410}"/>
    <cellStyle name="Comma 75 3" xfId="15697" xr:uid="{31B8D9E6-B0F8-48F4-A0CE-70D0ED0AE096}"/>
    <cellStyle name="Comma 75 3 2" xfId="31026" xr:uid="{939F8094-2103-46E4-827E-13D93E017917}"/>
    <cellStyle name="Comma 75 4" xfId="19171" xr:uid="{C493A581-6907-47DD-88C0-595C05E8D8FD}"/>
    <cellStyle name="Comma 76" xfId="4371" xr:uid="{DC3EF545-B1A0-4828-B966-21CF27F48298}"/>
    <cellStyle name="Comma 76 2" xfId="7230" xr:uid="{598731FB-D91E-4AE3-A5CF-B6CE487C5303}"/>
    <cellStyle name="Comma 76 2 2" xfId="17599" xr:uid="{1D0339B0-444F-4BCA-B35A-3FDABD4FF434}"/>
    <cellStyle name="Comma 76 2 2 2" xfId="32897" xr:uid="{E6C4B818-3649-4329-8D8B-ADACD7A6101C}"/>
    <cellStyle name="Comma 76 2 3" xfId="22571" xr:uid="{0CD9CFD8-C4B8-465F-A8E6-02B6F2CC445E}"/>
    <cellStyle name="Comma 76 3" xfId="16384" xr:uid="{7CC41362-7CB1-4051-9FB1-3F3B420B3B15}"/>
    <cellStyle name="Comma 76 3 2" xfId="31686" xr:uid="{9F348B56-405A-49D2-B402-765A077D6F08}"/>
    <cellStyle name="Comma 76 4" xfId="19769" xr:uid="{87B199C8-610D-4571-A473-9D54540C8BF5}"/>
    <cellStyle name="Comma 77" xfId="4549" xr:uid="{6C2E1F23-475B-4FF3-8E34-6B8C3B369CFE}"/>
    <cellStyle name="Comma 77 2" xfId="7408" xr:uid="{FCF9D260-8F00-40DF-B53D-1EDC92B3A389}"/>
    <cellStyle name="Comma 77 2 2" xfId="17776" xr:uid="{05CFBB68-E884-4912-8D7C-E26E476D6047}"/>
    <cellStyle name="Comma 77 2 2 2" xfId="33074" xr:uid="{BCDE12D1-5DCB-4860-A0BD-1F20F395230C}"/>
    <cellStyle name="Comma 77 2 3" xfId="22749" xr:uid="{FD64F384-A3AC-4EDA-90F4-0216ED6B15AF}"/>
    <cellStyle name="Comma 77 3" xfId="16561" xr:uid="{E084676A-25FC-4929-8DAB-3920E399FB48}"/>
    <cellStyle name="Comma 77 3 2" xfId="31863" xr:uid="{EF1FF8F5-4B46-418D-9F76-A689E63041D0}"/>
    <cellStyle name="Comma 77 4" xfId="19946" xr:uid="{7525FF6D-F06D-41A9-8057-2857088AAB42}"/>
    <cellStyle name="Comma 78" xfId="1725" xr:uid="{E8A40506-BB47-4024-BBB0-8FEB55FFB07A}"/>
    <cellStyle name="Comma 78 2" xfId="5911" xr:uid="{D4107846-F9F4-4B93-A3E0-9B86CB49ECD1}"/>
    <cellStyle name="Comma 78 2 2" xfId="17118" xr:uid="{6E4A7BA8-D882-4500-BA41-AF7477D5B69F}"/>
    <cellStyle name="Comma 78 2 2 2" xfId="32416" xr:uid="{59AB8AED-B547-484B-B1A0-A00A67FF0B9E}"/>
    <cellStyle name="Comma 78 2 3" xfId="21253" xr:uid="{20016F7E-BA87-4FFE-AE37-E6A09C2C242F}"/>
    <cellStyle name="Comma 78 3" xfId="15693" xr:uid="{C84C4281-450C-48DA-BB07-2AA4DA8A7D94}"/>
    <cellStyle name="Comma 78 3 2" xfId="31022" xr:uid="{51C28A88-6BF6-4202-8F1C-98F3A92FE944}"/>
    <cellStyle name="Comma 78 4" xfId="19168" xr:uid="{0D98C831-616C-4FAF-8551-850211800B40}"/>
    <cellStyle name="Comma 79" xfId="4556" xr:uid="{85522BB5-9296-425A-9350-5CBB0C7D295F}"/>
    <cellStyle name="Comma 79 2" xfId="7412" xr:uid="{67712882-8AC0-4246-BCEB-1586C3AAF2BA}"/>
    <cellStyle name="Comma 79 2 2" xfId="17779" xr:uid="{E7DB3CEA-97B7-4AA4-99A9-EB3950A2C855}"/>
    <cellStyle name="Comma 79 2 2 2" xfId="33077" xr:uid="{D50C745F-BB91-42A0-8247-A2B7FE994B5E}"/>
    <cellStyle name="Comma 79 2 3" xfId="22753" xr:uid="{C3F54CEF-4E6B-4F5D-9A7F-2BAC2980BB6F}"/>
    <cellStyle name="Comma 79 3" xfId="16564" xr:uid="{C3DE449A-659F-478B-BCC6-CBC72BE13181}"/>
    <cellStyle name="Comma 79 3 2" xfId="31866" xr:uid="{4BE68A80-AA68-4066-B9B2-4A2977528403}"/>
    <cellStyle name="Comma 79 4" xfId="19949" xr:uid="{85F51D07-0E2C-4976-BF47-5241E68F5F62}"/>
    <cellStyle name="Comma 8" xfId="6" xr:uid="{4977C337-43E2-42C5-B73F-2FCE72F1A8A1}"/>
    <cellStyle name="Comma 8 10" xfId="18833" xr:uid="{EA3443F9-A28C-4926-B5BA-AA5DEC17CADB}"/>
    <cellStyle name="Comma 8 11" xfId="297" xr:uid="{3B939172-8D1A-4A0F-AB6C-4BEB0F17F4C7}"/>
    <cellStyle name="Comma 8 2" xfId="1607" xr:uid="{ED58DD94-86EF-4CE8-9E45-9F4B8A7EA1B9}"/>
    <cellStyle name="Comma 8 2 2" xfId="2827" xr:uid="{D9C847DA-AD18-4C5F-800B-7602C6FCC277}"/>
    <cellStyle name="Comma 8 2 2 2" xfId="45561" xr:uid="{598C1C18-2C13-4A9E-9A12-DF552E979366}"/>
    <cellStyle name="Comma 8 2 3" xfId="4778" xr:uid="{6A67F38B-5909-43AD-8C20-15FF03108C00}"/>
    <cellStyle name="Comma 8 2 3 2" xfId="7619" xr:uid="{83626140-EFEC-49FE-BEDE-71520608E7C6}"/>
    <cellStyle name="Comma 8 2 3 2 2" xfId="17971" xr:uid="{6E41AE7A-4882-4F34-BDCF-36E4EFDAE87C}"/>
    <cellStyle name="Comma 8 2 3 2 2 2" xfId="33269" xr:uid="{05C20F86-7952-4417-BD67-4D0A7F2C7774}"/>
    <cellStyle name="Comma 8 2 3 2 3" xfId="22959" xr:uid="{E067C665-F53C-4194-9D53-743B4A707B67}"/>
    <cellStyle name="Comma 8 2 3 2 4" xfId="45777" xr:uid="{C09CBF13-964C-4E3A-BC91-55839808E128}"/>
    <cellStyle name="Comma 8 2 3 3" xfId="16756" xr:uid="{AB48F5D1-0D52-4674-801C-77353EB25628}"/>
    <cellStyle name="Comma 8 2 3 3 2" xfId="32058" xr:uid="{43776E35-E452-4EF5-A5C3-80A7CE9B5EA6}"/>
    <cellStyle name="Comma 8 2 3 4" xfId="20141" xr:uid="{44724D72-5DDB-457E-845D-1B91155241AA}"/>
    <cellStyle name="Comma 8 2 3 5" xfId="45648" xr:uid="{6E4F95A4-C682-4F91-8CCC-BF1807B8622C}"/>
    <cellStyle name="Comma 8 2 4" xfId="5050" xr:uid="{B22117BA-4B59-4119-873B-6334B1D939D1}"/>
    <cellStyle name="Comma 8 2 4 2" xfId="7885" xr:uid="{184B3F4F-804F-4C85-9AC5-6973A7496659}"/>
    <cellStyle name="Comma 8 2 4 2 2" xfId="23225" xr:uid="{2EA6820C-C924-4C1C-9B2A-69937DF48155}"/>
    <cellStyle name="Comma 8 2 4 3" xfId="17021" xr:uid="{5A0F92D3-4D8C-4D30-B5B0-7C4C6D99EBE6}"/>
    <cellStyle name="Comma 8 2 4 3 2" xfId="32319" xr:uid="{FEBAD9C2-4109-48A7-A27B-1BB126FB5296}"/>
    <cellStyle name="Comma 8 2 4 4" xfId="20404" xr:uid="{E4698FFF-2851-44DC-89FE-49094C5D6BD6}"/>
    <cellStyle name="Comma 8 2 4 5" xfId="45713" xr:uid="{F7B56FE6-C087-4AB8-8FB6-4EE85E173962}"/>
    <cellStyle name="Comma 8 2 5" xfId="5801" xr:uid="{68DAB6B4-F425-4DC3-8F0E-E0EF3D95222D}"/>
    <cellStyle name="Comma 8 2 5 2" xfId="21144" xr:uid="{3E948925-EA70-46F8-9C26-B7DC1A64E5DA}"/>
    <cellStyle name="Comma 8 2 6" xfId="15595" xr:uid="{778CC3F7-2F5E-4E67-B2D5-50DD14CDBD4F}"/>
    <cellStyle name="Comma 8 2 6 2" xfId="30924" xr:uid="{D0801109-AD7E-44DE-A47C-54EBA21A293F}"/>
    <cellStyle name="Comma 8 2 7" xfId="19067" xr:uid="{33CAD781-F64E-4121-8AF4-C704738C0B01}"/>
    <cellStyle name="Comma 8 2 8" xfId="44982" xr:uid="{08DC8976-3DEB-42FA-9E16-607D930828BA}"/>
    <cellStyle name="Comma 8 2 9" xfId="45485" xr:uid="{A7406D37-3B8F-48ED-B16A-311BC90E6098}"/>
    <cellStyle name="Comma 8 3" xfId="1697" xr:uid="{7E781024-CF55-4823-B199-03F6E44B1CA7}"/>
    <cellStyle name="Comma 8 3 2" xfId="2829" xr:uid="{8C9BE926-92C8-4D11-B1B6-FA91BEF2F447}"/>
    <cellStyle name="Comma 8 3 3" xfId="2828" xr:uid="{E101209E-1801-4555-9D20-303269E4D220}"/>
    <cellStyle name="Comma 8 3 4" xfId="4865" xr:uid="{C8A59770-4E46-41D5-9196-A2D8FFFE0367}"/>
    <cellStyle name="Comma 8 3 4 2" xfId="7705" xr:uid="{0257D4AB-E8B4-4C88-89C2-C8CFFFAD12D2}"/>
    <cellStyle name="Comma 8 3 4 2 2" xfId="18056" xr:uid="{6CCC46E9-1152-4DA0-A55F-77969705C8DA}"/>
    <cellStyle name="Comma 8 3 4 2 2 2" xfId="33354" xr:uid="{C465197E-2741-40D8-BA65-1A541A9182F8}"/>
    <cellStyle name="Comma 8 3 4 2 3" xfId="23045" xr:uid="{811A6833-DED8-41E2-951F-D1510ACD816D}"/>
    <cellStyle name="Comma 8 3 4 3" xfId="16841" xr:uid="{6D85730E-8975-4839-B6AA-82375E4562E5}"/>
    <cellStyle name="Comma 8 3 4 3 2" xfId="32143" xr:uid="{760EEB33-389E-47B0-AD88-6634AAE94AAD}"/>
    <cellStyle name="Comma 8 3 4 4" xfId="20226" xr:uid="{CC51BD6C-99E9-424C-B3EE-74F0C70D5D5D}"/>
    <cellStyle name="Comma 8 3 5" xfId="5887" xr:uid="{E35A6838-9B81-45DC-9065-0169481AA120}"/>
    <cellStyle name="Comma 8 3 5 2" xfId="21230" xr:uid="{F30AAC42-7F0B-4886-A0A1-4A6EA661968E}"/>
    <cellStyle name="Comma 8 3 6" xfId="19152" xr:uid="{386DEC20-C630-494B-AEDE-EA45AD24781D}"/>
    <cellStyle name="Comma 8 3 7" xfId="45611" xr:uid="{455BB44B-8FA2-4F6C-BF36-C9EEF2E3CC16}"/>
    <cellStyle name="Comma 8 4" xfId="2830" xr:uid="{8EBDEBA2-363C-4D25-88E2-80A2D6776B58}"/>
    <cellStyle name="Comma 8 4 2" xfId="45671" xr:uid="{DB7F950B-5F8B-4F79-82D3-2A6A203ED907}"/>
    <cellStyle name="Comma 8 4 2 2" xfId="45799" xr:uid="{A66C67A4-16DD-4590-818C-78A5D1CE36E4}"/>
    <cellStyle name="Comma 8 4 3" xfId="45735" xr:uid="{8EF0F5CB-D227-4DE5-8429-FDD2F96ED421}"/>
    <cellStyle name="Comma 8 4 4" xfId="45540" xr:uid="{73D675C1-AA01-4A7E-9AA9-A01A839BC658}"/>
    <cellStyle name="Comma 8 5" xfId="40" xr:uid="{013EA6E2-0D41-4CD9-9BDD-6FDE85D27D70}"/>
    <cellStyle name="Comma 8 5 2" xfId="2826" xr:uid="{5AEE7CB9-8FA1-4E59-B70A-C908532E32BC}"/>
    <cellStyle name="Comma 8 6" xfId="4580" xr:uid="{7F08882F-5CD8-44DB-9554-821A8FBAF187}"/>
    <cellStyle name="Comma 8 6 2" xfId="7436" xr:uid="{53E24920-1232-48AA-A135-FA9A23B8AC1D}"/>
    <cellStyle name="Comma 8 6 2 2" xfId="17803" xr:uid="{56C458FA-229D-4A5B-972D-61213D900170}"/>
    <cellStyle name="Comma 8 6 2 2 2" xfId="33101" xr:uid="{C679727E-0554-4657-BCA6-0AD81FE70ECE}"/>
    <cellStyle name="Comma 8 6 2 3" xfId="22777" xr:uid="{4F617245-C3F1-420C-8D3F-5223A9B73D88}"/>
    <cellStyle name="Comma 8 6 3" xfId="16588" xr:uid="{700D9AC3-0BA5-40AF-95DA-3FECBEC1A21B}"/>
    <cellStyle name="Comma 8 6 3 2" xfId="31890" xr:uid="{B3CDFD60-3C81-42D9-9963-E24B0F95EFF4}"/>
    <cellStyle name="Comma 8 6 4" xfId="19973" xr:uid="{BC260A3D-2B7B-47F5-9E25-22A45626B218}"/>
    <cellStyle name="Comma 8 7" xfId="4910" xr:uid="{C093A85E-1310-45DA-A247-E2EBDFACEE45}"/>
    <cellStyle name="Comma 8 7 2" xfId="7749" xr:uid="{B7A489E7-014E-4F17-80D3-D94064724F7C}"/>
    <cellStyle name="Comma 8 7 2 2" xfId="23089" xr:uid="{0CA810D5-EC86-4AEE-ACF5-8AB44B8CD4E1}"/>
    <cellStyle name="Comma 8 7 3" xfId="16881" xr:uid="{FB3CBB4A-A612-4633-A497-43A58BF59DC6}"/>
    <cellStyle name="Comma 8 7 3 2" xfId="32183" xr:uid="{F1EC2DF3-B3E7-4BAB-ADCF-48DCB89A3FFB}"/>
    <cellStyle name="Comma 8 7 4" xfId="20268" xr:uid="{421FE9B1-27D8-4356-9BE2-078AA89237DA}"/>
    <cellStyle name="Comma 8 8" xfId="5248" xr:uid="{4367A0F6-D5EA-41C8-AF29-7676570ED899}"/>
    <cellStyle name="Comma 8 8 2" xfId="20592" xr:uid="{5D21DEA5-E381-4FD4-B8A5-568BB3C9CE4A}"/>
    <cellStyle name="Comma 8 9" xfId="15297" xr:uid="{CD1ADDF3-B129-4CF1-94E5-7380C91C1433}"/>
    <cellStyle name="Comma 8 9 2" xfId="30626" xr:uid="{6B819732-F898-44BA-AA7A-40DEA6C2499F}"/>
    <cellStyle name="Comma 8_rat111a101b-09t-งบ" xfId="2831" xr:uid="{E927D8BD-DD73-4D3B-BD94-B552E87D0A33}"/>
    <cellStyle name="Comma 80" xfId="4883" xr:uid="{22AA03EA-3FE3-4C5F-B0EF-92179553D702}"/>
    <cellStyle name="Comma 80 2" xfId="7723" xr:uid="{1FD5B0C5-68F9-464C-A659-4A584520B479}"/>
    <cellStyle name="Comma 80 2 2" xfId="23063" xr:uid="{56947BF3-2140-4AC3-A08E-E4A82A710B31}"/>
    <cellStyle name="Comma 80 3" xfId="16857" xr:uid="{EDF1C338-7C2A-47B8-B49F-3814B68DC56D}"/>
    <cellStyle name="Comma 80 3 2" xfId="32159" xr:uid="{D5A6A3D0-0984-4B40-8E20-EADE980D883C}"/>
    <cellStyle name="Comma 80 4" xfId="20242" xr:uid="{E14ACC67-881D-4DE1-B73C-2CA0DED57F62}"/>
    <cellStyle name="Comma 81" xfId="4886" xr:uid="{70AD9B59-508E-41B5-99E9-35B9E327A341}"/>
    <cellStyle name="Comma 81 2" xfId="7725" xr:uid="{3B077388-05B6-4A74-ACC1-585BB3FA1A01}"/>
    <cellStyle name="Comma 81 2 2" xfId="23065" xr:uid="{F3BD5666-B524-4FB4-81E9-8A70F61191B4}"/>
    <cellStyle name="Comma 81 3" xfId="20244" xr:uid="{4BF108EE-7FC5-42F2-86B9-52733BBBF6E7}"/>
    <cellStyle name="Comma 82" xfId="5171" xr:uid="{1DBBC30B-9328-4BD2-AB6F-DE6154386E41}"/>
    <cellStyle name="Comma 82 2" xfId="10397" xr:uid="{9E8891E3-CE7F-4ECF-96C4-B4CD3233581E}"/>
    <cellStyle name="Comma 82 2 2" xfId="25727" xr:uid="{5F7DF2CD-633F-4015-A459-002E7823AFE0}"/>
    <cellStyle name="Comma 82 3" xfId="20517" xr:uid="{315CE917-04F9-4652-A887-75AC835F7411}"/>
    <cellStyle name="Comma 83" xfId="7984" xr:uid="{BD422BDF-95A1-422F-B599-46986AEFF94D}"/>
    <cellStyle name="Comma 83 2" xfId="11034" xr:uid="{8C5B1546-7EEB-40B8-87B5-3C566ED1E3C1}"/>
    <cellStyle name="Comma 83 2 2" xfId="26364" xr:uid="{C95BA11A-B5FC-474E-A247-B7C9FB1A2694}"/>
    <cellStyle name="Comma 83 3" xfId="23323" xr:uid="{2EE8E5CF-FE3E-42B7-ACAD-CD2BFB01BDBF}"/>
    <cellStyle name="Comma 84" xfId="8062" xr:uid="{1F23D70D-8A68-418F-A306-E64396CABE09}"/>
    <cellStyle name="Comma 84 2" xfId="11109" xr:uid="{42D4C3E3-F56A-4ED9-BE47-CFBAC3867166}"/>
    <cellStyle name="Comma 84 2 2" xfId="26439" xr:uid="{7777F194-7DD7-415E-8AFA-C459AE5C66EB}"/>
    <cellStyle name="Comma 84 3" xfId="23398" xr:uid="{E2A5E5C0-EAED-4554-B882-A3541C03CACE}"/>
    <cellStyle name="Comma 85" xfId="5152" xr:uid="{39962E71-239B-47F8-8038-859B0BA875A6}"/>
    <cellStyle name="Comma 85 2" xfId="10393" xr:uid="{E0F1B5DE-735F-4E05-B776-DB140D32ADB4}"/>
    <cellStyle name="Comma 85 2 2" xfId="25723" xr:uid="{B79B13B0-6E0B-4324-AE8C-BBE82EBDBA84}"/>
    <cellStyle name="Comma 85 3" xfId="20501" xr:uid="{9B6C1888-174D-4075-AE60-8A8FB524C5B6}"/>
    <cellStyle name="Comma 86" xfId="5667" xr:uid="{A0630672-F3AA-4C56-A1D6-34C95113C382}"/>
    <cellStyle name="Comma 86 2" xfId="10483" xr:uid="{02C85125-8465-461C-9ABD-9C318E322792}"/>
    <cellStyle name="Comma 86 2 2" xfId="25813" xr:uid="{F91EA06D-4E27-4752-875B-FEB80FC94A99}"/>
    <cellStyle name="Comma 86 3" xfId="21011" xr:uid="{69CED25E-D4E2-41E7-A5C5-96D2AEFB6102}"/>
    <cellStyle name="Comma 87" xfId="10104" xr:uid="{6B82C609-50CE-48C4-B724-0E2FF69A27F9}"/>
    <cellStyle name="Comma 87 2" xfId="25435" xr:uid="{A8339A05-3079-4A98-B0CB-3E32351E88D4}"/>
    <cellStyle name="Comma 88" xfId="6773" xr:uid="{B8199A18-8D3E-49F4-95BE-B8E8316E13B6}"/>
    <cellStyle name="Comma 88 2" xfId="22114" xr:uid="{27682A73-84FF-4780-8F60-2D39E10FA0A0}"/>
    <cellStyle name="Comma 89" xfId="5926" xr:uid="{48BBC78B-3381-4835-AD3B-A0B3A325E191}"/>
    <cellStyle name="Comma 89 2" xfId="21268" xr:uid="{0CA466AB-1BF7-4C97-B464-11CE1B0C879E}"/>
    <cellStyle name="Comma 9" xfId="298" xr:uid="{9FF10A23-5DBD-45FE-8CC8-25F67D4CAFBA}"/>
    <cellStyle name="Comma 9 10" xfId="18834" xr:uid="{D0F13CCF-4017-4FEE-845B-C4567A3F3E88}"/>
    <cellStyle name="Comma 9 11" xfId="44937" xr:uid="{C964BA65-1BFD-4F3A-8D21-848BF5AAA2A6}"/>
    <cellStyle name="Comma 9 2" xfId="1478" xr:uid="{CBD2A3FC-A0CB-406C-B342-25BC158D4D4F}"/>
    <cellStyle name="Comma 9 2 2" xfId="1673" xr:uid="{2A98C387-5699-4271-AF6B-DC7B266D0042}"/>
    <cellStyle name="Comma 9 2 2 2" xfId="2835" xr:uid="{A45EB6EB-0F3B-46A3-B096-CD704CC5F8F4}"/>
    <cellStyle name="Comma 9 2 2 2 2" xfId="6540" xr:uid="{535B929F-0833-4A1D-8332-7B2B4022A75B}"/>
    <cellStyle name="Comma 9 2 2 2 2 2" xfId="17531" xr:uid="{776D3EDC-97F7-43C1-8319-82C7099BF919}"/>
    <cellStyle name="Comma 9 2 2 2 2 2 2" xfId="32829" xr:uid="{90F1BCEB-5D30-4177-9736-B3C6CD64C4B3}"/>
    <cellStyle name="Comma 9 2 2 2 2 3" xfId="21881" xr:uid="{A72988B8-7417-4200-9615-82F4B657E324}"/>
    <cellStyle name="Comma 9 2 2 2 3" xfId="16111" xr:uid="{54915480-D0B5-4DBD-BCF6-41ACD896235B}"/>
    <cellStyle name="Comma 9 2 2 2 3 2" xfId="31440" xr:uid="{8CF9FFEE-C4DD-49BE-81C8-F1F12953BB95}"/>
    <cellStyle name="Comma 9 2 2 2 4" xfId="19588" xr:uid="{FA09447E-1692-4306-A1A5-70470C167A72}"/>
    <cellStyle name="Comma 9 2 2 3" xfId="2834" xr:uid="{BC752E70-5256-4122-A3F2-5F39935A5716}"/>
    <cellStyle name="Comma 9 2 2 3 2" xfId="6539" xr:uid="{A000BC4C-94AF-4C26-8DDD-2474DA996C12}"/>
    <cellStyle name="Comma 9 2 2 3 2 2" xfId="17530" xr:uid="{D9876353-24D4-42B9-88C8-2094C0FE20B4}"/>
    <cellStyle name="Comma 9 2 2 3 2 2 2" xfId="32828" xr:uid="{3D691E17-7FCB-48B0-BFCD-A106E4491BB2}"/>
    <cellStyle name="Comma 9 2 2 3 2 3" xfId="21880" xr:uid="{747F1C6D-38F5-4DC2-8C6B-61B4695EF00C}"/>
    <cellStyle name="Comma 9 2 2 3 3" xfId="16110" xr:uid="{CD6192EF-5F30-49EC-9276-44E300E6E91B}"/>
    <cellStyle name="Comma 9 2 2 3 3 2" xfId="31439" xr:uid="{DD159D80-47BF-44BA-8A68-3CF027FACE23}"/>
    <cellStyle name="Comma 9 2 2 3 4" xfId="19587" xr:uid="{5016B3E0-3A16-45DC-822E-7D1591ECCFEA}"/>
    <cellStyle name="Comma 9 2 2 4" xfId="4844" xr:uid="{38B4C541-9118-474B-98AC-A2D4CBCBA727}"/>
    <cellStyle name="Comma 9 2 2 4 2" xfId="7685" xr:uid="{F7900A99-5538-45D0-BD52-3A4F52B2B527}"/>
    <cellStyle name="Comma 9 2 2 4 2 2" xfId="18037" xr:uid="{6FD4E3A4-8956-40E2-9522-49A790D8975F}"/>
    <cellStyle name="Comma 9 2 2 4 2 2 2" xfId="33335" xr:uid="{E8257D09-1B29-4E09-807A-0B86EBB4E807}"/>
    <cellStyle name="Comma 9 2 2 4 2 3" xfId="23025" xr:uid="{5F60B98C-9D42-4EBE-98C5-E74E99B5EEC1}"/>
    <cellStyle name="Comma 9 2 2 4 3" xfId="16822" xr:uid="{F1C1BBF7-AA90-4ADA-9B4A-D64C796DA7C6}"/>
    <cellStyle name="Comma 9 2 2 4 3 2" xfId="32124" xr:uid="{7F9DCBF7-71C3-4A0C-BFDC-3DD620EECD97}"/>
    <cellStyle name="Comma 9 2 2 4 4" xfId="20207" xr:uid="{61DBB054-7EC2-48D2-A9FD-530D8DA20B39}"/>
    <cellStyle name="Comma 9 2 2 5" xfId="5116" xr:uid="{3B3E78AA-3001-457A-9DE2-0347A70A9186}"/>
    <cellStyle name="Comma 9 2 2 5 2" xfId="7951" xr:uid="{0FDE0768-7394-417F-BA63-ACA94D192F6D}"/>
    <cellStyle name="Comma 9 2 2 5 2 2" xfId="23291" xr:uid="{9E9445D8-88C8-49F7-93B2-30C0B369F2F5}"/>
    <cellStyle name="Comma 9 2 2 5 3" xfId="17087" xr:uid="{2FBC882C-15DB-4DB0-9A1A-96708AC223F4}"/>
    <cellStyle name="Comma 9 2 2 5 3 2" xfId="32385" xr:uid="{79043E82-1D55-4454-BB0B-E6C16B96C8A0}"/>
    <cellStyle name="Comma 9 2 2 5 4" xfId="20470" xr:uid="{841F4B51-176D-4BB8-94FB-5DB9DEEAC6BF}"/>
    <cellStyle name="Comma 9 2 2 6" xfId="5867" xr:uid="{CDFD177E-406A-4C91-B22C-E09E72B95406}"/>
    <cellStyle name="Comma 9 2 2 6 2" xfId="21210" xr:uid="{7B223C4C-3DB2-4F90-A672-3704118D6AE1}"/>
    <cellStyle name="Comma 9 2 2 7" xfId="15661" xr:uid="{2AA1A9D3-7CD3-4E82-A1E5-C9D47A85C792}"/>
    <cellStyle name="Comma 9 2 2 7 2" xfId="30990" xr:uid="{112078DF-6FB2-415E-8EEF-AE2CBF5FD990}"/>
    <cellStyle name="Comma 9 2 2 8" xfId="19133" xr:uid="{C4027073-C0A4-4A67-87F6-4CDF807A5AA1}"/>
    <cellStyle name="Comma 9 2 3" xfId="2833" xr:uid="{7A918F5E-E863-4033-9677-3E5247E74F83}"/>
    <cellStyle name="Comma 9 2 4" xfId="4666" xr:uid="{DAD9FBE9-7E8B-4BEC-A021-4355F546C5DD}"/>
    <cellStyle name="Comma 9 2 4 2" xfId="7520" xr:uid="{58532680-E94D-4DA3-9572-4854985A75DD}"/>
    <cellStyle name="Comma 9 2 4 2 2" xfId="17886" xr:uid="{2D9DDB66-C0EA-4B6C-BF4F-4185CFB20F96}"/>
    <cellStyle name="Comma 9 2 4 2 2 2" xfId="33184" xr:uid="{942ADC51-F174-4815-B7BC-2369807C6E99}"/>
    <cellStyle name="Comma 9 2 4 2 3" xfId="22861" xr:uid="{4A0D767C-D047-42B1-9529-592FE0D72304}"/>
    <cellStyle name="Comma 9 2 4 3" xfId="16671" xr:uid="{FB817228-72F5-4692-B3D8-6BF4649A2C0F}"/>
    <cellStyle name="Comma 9 2 4 3 2" xfId="31973" xr:uid="{7C587648-7D1B-48DB-8956-AFC16DB469B1}"/>
    <cellStyle name="Comma 9 2 4 4" xfId="20056" xr:uid="{8A53D819-E043-4174-9F0A-ADD28B7B0A0B}"/>
    <cellStyle name="Comma 9 2 5" xfId="4987" xr:uid="{AEEF2F1E-0923-46DE-B84D-18853D33D3BE}"/>
    <cellStyle name="Comma 9 2 5 2" xfId="7822" xr:uid="{6A8F8894-23F1-417D-8611-A947B206868E}"/>
    <cellStyle name="Comma 9 2 5 2 2" xfId="23162" xr:uid="{C56667D6-891E-46E2-85D2-E5D2D30F4B9E}"/>
    <cellStyle name="Comma 9 2 5 3" xfId="16958" xr:uid="{06397747-13D7-4822-B671-449195E3D790}"/>
    <cellStyle name="Comma 9 2 5 3 2" xfId="32256" xr:uid="{2678D831-1ABE-40B0-B6CB-60957685C5E4}"/>
    <cellStyle name="Comma 9 2 5 4" xfId="20341" xr:uid="{88E9734D-FEFF-44D8-8A24-4381190639BB}"/>
    <cellStyle name="Comma 9 2 6" xfId="5697" xr:uid="{3890516C-9ABD-4032-A218-2E1E9A3EE328}"/>
    <cellStyle name="Comma 9 2 6 2" xfId="21040" xr:uid="{CB268C84-21F3-46AA-8BA8-2D59C7975224}"/>
    <cellStyle name="Comma 9 2 7" xfId="15532" xr:uid="{751A4D72-48BD-4560-9BF4-819C04DF9458}"/>
    <cellStyle name="Comma 9 2 7 2" xfId="30861" xr:uid="{17B8843A-B348-4C38-BF09-FCD977281EAD}"/>
    <cellStyle name="Comma 9 2 8" xfId="18980" xr:uid="{1BED33FF-0FFE-4934-8A36-DD8EDD7433FC}"/>
    <cellStyle name="Comma 9 2 9" xfId="44983" xr:uid="{6AD9C484-0A9B-4E11-95DA-FC4F29C7E24D}"/>
    <cellStyle name="Comma 9 3" xfId="1608" xr:uid="{75F00B37-AAD3-4C5B-8AF9-735A3C5E97A0}"/>
    <cellStyle name="Comma 9 3 2" xfId="2837" xr:uid="{77B36310-4287-4F87-8944-D3A9A69ADAD8}"/>
    <cellStyle name="Comma 9 3 3" xfId="2836" xr:uid="{ADD74767-EBBC-4755-9179-1BF440A0059B}"/>
    <cellStyle name="Comma 9 3 4" xfId="4779" xr:uid="{F4BCC2BC-5050-4528-99BD-AE0C8FD8EDD9}"/>
    <cellStyle name="Comma 9 3 4 2" xfId="7620" xr:uid="{04F5F8C6-E9CD-44E3-BAE8-EEA0FA9183E4}"/>
    <cellStyle name="Comma 9 3 4 2 2" xfId="17972" xr:uid="{0DE4261B-914D-4440-AD5A-5F15FE5E1B61}"/>
    <cellStyle name="Comma 9 3 4 2 2 2" xfId="33270" xr:uid="{0868ACB7-6BB8-4832-985C-00F560DB0C22}"/>
    <cellStyle name="Comma 9 3 4 2 3" xfId="22960" xr:uid="{8775ED84-963F-47AA-B0DD-50652A77B9E4}"/>
    <cellStyle name="Comma 9 3 4 3" xfId="16757" xr:uid="{C279CDD7-CA01-4700-90AF-1C8337A47778}"/>
    <cellStyle name="Comma 9 3 4 3 2" xfId="32059" xr:uid="{78CDDB3B-4A7F-48EC-A39D-1B5273EA695F}"/>
    <cellStyle name="Comma 9 3 4 4" xfId="20142" xr:uid="{0E7BC779-E56C-4891-A29F-529ECF035E6A}"/>
    <cellStyle name="Comma 9 3 5" xfId="5051" xr:uid="{879C5F23-835A-4C50-B428-9D6D4B40277E}"/>
    <cellStyle name="Comma 9 3 5 2" xfId="7886" xr:uid="{5D82076D-A0F1-40BD-B1FD-E87ACD5CC75C}"/>
    <cellStyle name="Comma 9 3 5 2 2" xfId="23226" xr:uid="{EF057799-B992-450F-A02A-BC567BD99620}"/>
    <cellStyle name="Comma 9 3 5 3" xfId="17022" xr:uid="{89D1C81E-DA28-4F8E-8821-94D5C79AA10A}"/>
    <cellStyle name="Comma 9 3 5 3 2" xfId="32320" xr:uid="{24A5456D-5F04-47BF-BB20-D89F8DB7282E}"/>
    <cellStyle name="Comma 9 3 5 4" xfId="20405" xr:uid="{717E695E-FC34-4530-9B75-A59D5A4E2D51}"/>
    <cellStyle name="Comma 9 3 6" xfId="5802" xr:uid="{51F05D78-9B30-4649-AD2D-E491215B7966}"/>
    <cellStyle name="Comma 9 3 6 2" xfId="21145" xr:uid="{AD66F7B9-1AE6-4039-8AAF-7EC5383356E8}"/>
    <cellStyle name="Comma 9 3 7" xfId="15596" xr:uid="{64DC504F-9605-4821-A1B8-E4A17EFEC088}"/>
    <cellStyle name="Comma 9 3 7 2" xfId="30925" xr:uid="{A5114865-7127-48AD-812A-19D9B763B7E7}"/>
    <cellStyle name="Comma 9 3 8" xfId="19068" xr:uid="{F47BAE28-2752-4B71-8747-D76884F1FE08}"/>
    <cellStyle name="Comma 9 4" xfId="2838" xr:uid="{79149F6B-CF4E-4E75-96C6-CEEE8F8054B9}"/>
    <cellStyle name="Comma 9 5" xfId="2832" xr:uid="{4A2BE919-681E-4D4F-8E86-D6E1D6265926}"/>
    <cellStyle name="Comma 9 6" xfId="4581" xr:uid="{38928802-76E3-41A8-B1C7-60CFCEC42A4B}"/>
    <cellStyle name="Comma 9 6 2" xfId="7437" xr:uid="{B674D371-2E26-415F-8CD5-FA4CC273E049}"/>
    <cellStyle name="Comma 9 6 2 2" xfId="17804" xr:uid="{1E77558D-1BEE-4564-AB90-1A26F6DDB33F}"/>
    <cellStyle name="Comma 9 6 2 2 2" xfId="33102" xr:uid="{BFC6095E-61DF-4D14-9E2C-96BD8E1BE620}"/>
    <cellStyle name="Comma 9 6 2 3" xfId="22778" xr:uid="{605BAB78-C848-4A14-AB53-BC2D8A0511E0}"/>
    <cellStyle name="Comma 9 6 3" xfId="16589" xr:uid="{E0D19D46-A1F9-40AE-A935-A9D4EA501A65}"/>
    <cellStyle name="Comma 9 6 3 2" xfId="31891" xr:uid="{EF0EFB60-04CD-4BF1-A5CC-80593C55031A}"/>
    <cellStyle name="Comma 9 6 4" xfId="19974" xr:uid="{EEF9C11C-D29D-4701-AED7-1C6F1AFCA4B2}"/>
    <cellStyle name="Comma 9 7" xfId="4911" xr:uid="{C24A0924-8110-47AB-8650-60220062192D}"/>
    <cellStyle name="Comma 9 7 2" xfId="7750" xr:uid="{9DC48E8D-70A0-4654-9357-697E9908DEBA}"/>
    <cellStyle name="Comma 9 7 2 2" xfId="23090" xr:uid="{558F435B-4DD1-4C0C-9FCF-EB9F1C18711A}"/>
    <cellStyle name="Comma 9 7 3" xfId="16882" xr:uid="{AD4F0640-A738-43EF-9204-E719DE8B3A5A}"/>
    <cellStyle name="Comma 9 7 3 2" xfId="32184" xr:uid="{F1F3FAC0-EAE2-4FEA-8E50-4AC8F66DFD16}"/>
    <cellStyle name="Comma 9 7 4" xfId="20269" xr:uid="{03B8DE7D-3370-4A90-9F9A-77B136CD1B66}"/>
    <cellStyle name="Comma 9 8" xfId="5249" xr:uid="{A5618EA4-BC4F-46F5-BD94-06D139D061BB}"/>
    <cellStyle name="Comma 9 8 2" xfId="20593" xr:uid="{D49BE2AD-1FA4-4DF4-818F-1E255AE4AD74}"/>
    <cellStyle name="Comma 9 9" xfId="15298" xr:uid="{7271DF19-4AC9-4D63-9111-9B862D243E94}"/>
    <cellStyle name="Comma 9 9 2" xfId="30627" xr:uid="{4523E158-26CF-451F-9821-46A95E41347E}"/>
    <cellStyle name="Comma 9_WP T-SPMQ3'51" xfId="2839" xr:uid="{5B15ACFA-8CC4-44EA-87C0-C288130A84AC}"/>
    <cellStyle name="Comma 90" xfId="7193" xr:uid="{73A2E466-067A-46A1-98F9-10DF3CAE1FE8}"/>
    <cellStyle name="Comma 90 2" xfId="22534" xr:uid="{2692F537-D379-4B40-B925-26C2CB0EA7E6}"/>
    <cellStyle name="Comma 91" xfId="15270" xr:uid="{5FE5A52C-16FC-43C3-ADCD-41232D778D6A}"/>
    <cellStyle name="Comma 91 2" xfId="30600" xr:uid="{E556F290-E959-4CFF-9E7B-D75935687F28}"/>
    <cellStyle name="Comma 92" xfId="15509" xr:uid="{D654F161-C819-4F70-BC00-40660C6F801C}"/>
    <cellStyle name="Comma 92 2" xfId="30838" xr:uid="{2C35EC8F-4C88-402F-8A80-EF5AAB69C882}"/>
    <cellStyle name="Comma 93" xfId="16228" xr:uid="{1D76EF74-2160-4981-BB51-A9AE85030074}"/>
    <cellStyle name="Comma 93 2" xfId="31538" xr:uid="{73F8F014-5987-40E4-ACE3-AA0150731C13}"/>
    <cellStyle name="Comma 94" xfId="18788" xr:uid="{54F9546B-C104-48A0-BDCF-3C511F38F89D}"/>
    <cellStyle name="Comma 95" xfId="44656" xr:uid="{A5B71E02-D178-4E49-841A-86764AA0C903}"/>
    <cellStyle name="Comma 96" xfId="44660" xr:uid="{B664D634-F443-43A6-BFFE-2BDB2135E00F}"/>
    <cellStyle name="Comma 97" xfId="133" xr:uid="{861D64C1-63B0-4935-8FC6-08BC7CDE5C6A}"/>
    <cellStyle name="Comma 98" xfId="44680" xr:uid="{64621AD7-0656-48EF-835D-656F6484CD1C}"/>
    <cellStyle name="Comma 99" xfId="44690" xr:uid="{AD1D8B7D-7DA2-45E6-9450-F9D2C03613B1}"/>
    <cellStyle name="Comma Ton" xfId="966" xr:uid="{E12476A6-5AC4-454F-B460-8BA85217ED7C}"/>
    <cellStyle name="comma zerodec" xfId="299" xr:uid="{C66AAE8A-DD87-4FED-BA19-28FC93B9A151}"/>
    <cellStyle name="comma zerodec 10" xfId="2841" xr:uid="{42FFD74F-E9BA-4D3B-A332-14A8A4D9E484}"/>
    <cellStyle name="comma zerodec 11" xfId="2842" xr:uid="{D6B48932-30D9-4B07-A3C6-33CCA8AA38C1}"/>
    <cellStyle name="comma zerodec 12" xfId="2843" xr:uid="{1C387208-83D3-490C-ACA6-890FF73E7866}"/>
    <cellStyle name="comma zerodec 13" xfId="2840" xr:uid="{6B4E7A84-A6AB-499A-B4EF-B923039699EB}"/>
    <cellStyle name="comma zerodec 14" xfId="44823" xr:uid="{B25F745C-5379-4C73-BB09-579E8989849E}"/>
    <cellStyle name="comma zerodec 2" xfId="967" xr:uid="{D86DD53E-DC7C-456B-A7D3-1F2686634C4E}"/>
    <cellStyle name="comma zerodec 2 2" xfId="2845" xr:uid="{59071DFB-15D9-4717-A1E9-00EE1EF61A02}"/>
    <cellStyle name="comma zerodec 2 3" xfId="2844" xr:uid="{3A3AD264-437A-4281-ADD9-BF71A44CD313}"/>
    <cellStyle name="comma zerodec 3" xfId="968" xr:uid="{099AE8A0-CEBB-4D12-A610-16DC7B7CA06D}"/>
    <cellStyle name="comma zerodec 3 2" xfId="2846" xr:uid="{060226B7-D7E7-4417-AF65-E565A9882E57}"/>
    <cellStyle name="comma zerodec 4" xfId="969" xr:uid="{FF2E15FB-F202-41A0-86E1-78D824B934FA}"/>
    <cellStyle name="comma zerodec 4 2" xfId="2847" xr:uid="{01914E20-73EA-42FC-A0DC-66A5F9F07F89}"/>
    <cellStyle name="comma zerodec 5" xfId="2848" xr:uid="{E8F6485F-1AF7-4EF5-B9E9-7176B5A6AC2F}"/>
    <cellStyle name="comma zerodec 5 2" xfId="44984" xr:uid="{EF427EC6-7674-4BF4-B7C9-05EC36AA9A44}"/>
    <cellStyle name="comma zerodec 6" xfId="2849" xr:uid="{E263D0CB-1830-44F1-9FC5-AFE21397C409}"/>
    <cellStyle name="comma zerodec 7" xfId="2850" xr:uid="{C0F3574A-0ECB-43A2-B412-88FFC3DE9AB6}"/>
    <cellStyle name="comma zerodec 8" xfId="2851" xr:uid="{82EBF739-B806-4807-B91B-D153050A5D50}"/>
    <cellStyle name="comma zerodec 9" xfId="2852" xr:uid="{5CDFA36C-44BD-4546-82D7-27A348A0C695}"/>
    <cellStyle name="Comma พันบาท" xfId="970" xr:uid="{AD3752EF-96EE-4A48-A23E-CCBF203BBEE5}"/>
    <cellStyle name="Comma ล้านบาท" xfId="971" xr:uid="{314D8D45-7634-4011-B202-91D803D5AA0D}"/>
    <cellStyle name="Comma0" xfId="300" xr:uid="{7D5071E9-63B3-4941-A0F9-B17CE8DB03CA}"/>
    <cellStyle name="Comma0 2" xfId="2853" xr:uid="{108BE435-0BF2-4521-9761-3B78BEB88931}"/>
    <cellStyle name="Comments" xfId="2854" xr:uid="{6078460C-FCF3-4FB4-A1DC-8974F7D05614}"/>
    <cellStyle name="Comments 2" xfId="2855" xr:uid="{E939796F-8270-4ADF-B0DE-7B8E67DF9241}"/>
    <cellStyle name="Comments 2 2" xfId="8201" xr:uid="{72EE4E53-AB3D-42C2-BA9B-2BA2D00E1B00}"/>
    <cellStyle name="Comments 3" xfId="8202" xr:uid="{A7A52CDF-8F6E-4DE5-9B9E-4F8C481C6D0D}"/>
    <cellStyle name="Company Name" xfId="972" xr:uid="{ACCC102F-828C-4109-B4EA-7F2B223EC94D}"/>
    <cellStyle name="company_title" xfId="973" xr:uid="{E05F7BE7-0D0E-4DA6-AA38-7919F819DA98}"/>
    <cellStyle name="Copied" xfId="301" xr:uid="{D0EFF1CB-0FEA-41C9-B1E2-369753D91023}"/>
    <cellStyle name="Counter" xfId="2856" xr:uid="{D3C44E8E-F3A3-4944-BD83-83D4BECE3D54}"/>
    <cellStyle name="Counter 2" xfId="4393" xr:uid="{777F8889-D58E-4C9D-9C98-387D0FBC4145}"/>
    <cellStyle name="Counter 2 10" xfId="16406" xr:uid="{6EAF7B31-60BB-48B1-9248-9DC3EB81F248}"/>
    <cellStyle name="Counter 2 10 2" xfId="43543" xr:uid="{E5D4DBEC-015F-484D-8950-663C8DEAE8C8}"/>
    <cellStyle name="Counter 2 10 3" xfId="31708" xr:uid="{99CA1A6E-BB3D-4412-B78B-EAD0BA902749}"/>
    <cellStyle name="Counter 2 11" xfId="18161" xr:uid="{EB9EECF4-5848-4F4B-9918-C5D21F985D26}"/>
    <cellStyle name="Counter 2 11 2" xfId="44029" xr:uid="{6080FFE7-450B-4181-9570-E5F312F985F1}"/>
    <cellStyle name="Counter 2 11 3" xfId="33459" xr:uid="{EE7E36EC-FEA6-4669-BDE4-209652F6B16C}"/>
    <cellStyle name="Counter 2 12" xfId="16125" xr:uid="{8FFDC3D1-51A6-42C1-92D1-B697262C3669}"/>
    <cellStyle name="Counter 2 12 2" xfId="43325" xr:uid="{39D5CC48-0553-42F3-89C3-E4B83E7F017A}"/>
    <cellStyle name="Counter 2 12 3" xfId="31454" xr:uid="{99DBC5AF-D396-47AD-BD4D-246E71C6FFEC}"/>
    <cellStyle name="Counter 2 13" xfId="34196" xr:uid="{823B04E4-EB2E-47EF-9412-12F51438C45C}"/>
    <cellStyle name="Counter 2 14" xfId="19791" xr:uid="{BE1844D4-2D97-4F32-AE12-47C9C50CDAF3}"/>
    <cellStyle name="Counter 2 2" xfId="8271" xr:uid="{EDC5090B-58D4-4A75-AA91-718192086D1B}"/>
    <cellStyle name="Counter 2 2 10" xfId="36169" xr:uid="{F3E66021-7CA7-479F-A2E7-F5F48648D032}"/>
    <cellStyle name="Counter 2 2 11" xfId="23603" xr:uid="{63D86518-CB3A-4289-8543-C304AEDA1BDD}"/>
    <cellStyle name="Counter 2 2 2" xfId="9428" xr:uid="{80A01A14-9E76-402E-A802-3A7913B0FB38}"/>
    <cellStyle name="Counter 2 2 2 2" xfId="12011" xr:uid="{ADB64B2A-D69B-4B40-86EA-8B3C46927CE0}"/>
    <cellStyle name="Counter 2 2 2 2 2" xfId="39885" xr:uid="{AE71D0CE-DCAF-4D5D-ABB6-5F5F91BE5267}"/>
    <cellStyle name="Counter 2 2 2 2 3" xfId="27341" xr:uid="{3B5AE44B-0595-4559-8167-329AAE6C614C}"/>
    <cellStyle name="Counter 2 2 2 3" xfId="13628" xr:uid="{B77ADF83-FA01-49AF-A594-10C3E3F364F9}"/>
    <cellStyle name="Counter 2 2 2 3 2" xfId="41502" xr:uid="{64E4BF25-AB6A-42C2-ACE2-399424BA9E4C}"/>
    <cellStyle name="Counter 2 2 2 3 3" xfId="28958" xr:uid="{2375B296-6CE6-4CEA-BF06-57114E666127}"/>
    <cellStyle name="Counter 2 2 2 4" xfId="15075" xr:uid="{6B729AB9-781C-4A63-A536-1C1F2247CCB3}"/>
    <cellStyle name="Counter 2 2 2 4 2" xfId="42949" xr:uid="{17E37AFC-EBC5-499D-AB27-8B87F84270A4}"/>
    <cellStyle name="Counter 2 2 2 4 3" xfId="30405" xr:uid="{C4C90EE8-9DB1-448F-B317-0D5A9D2A7F47}"/>
    <cellStyle name="Counter 2 2 2 5" xfId="37326" xr:uid="{E545F155-E98D-45B3-B53C-653282CE44A8}"/>
    <cellStyle name="Counter 2 2 2 6" xfId="24760" xr:uid="{7B79DDA9-0498-4E72-A41B-1525FF307509}"/>
    <cellStyle name="Counter 2 2 3" xfId="11314" xr:uid="{57DFCA5E-C24D-430A-AEB4-7916A909F5D6}"/>
    <cellStyle name="Counter 2 2 3 2" xfId="12931" xr:uid="{3CC54BF8-31E4-4DF2-94F8-CB46C59EC4BE}"/>
    <cellStyle name="Counter 2 2 3 2 2" xfId="40805" xr:uid="{3A43C68E-6BBB-4D85-884E-5090535F238A}"/>
    <cellStyle name="Counter 2 2 3 2 3" xfId="28261" xr:uid="{30207C97-B3D3-475B-8001-F98A0C24347E}"/>
    <cellStyle name="Counter 2 2 3 3" xfId="14378" xr:uid="{F8CA02E9-A343-4419-BB5D-B9AC61E46EE4}"/>
    <cellStyle name="Counter 2 2 3 3 2" xfId="42252" xr:uid="{C4C92005-11B8-4AA8-B145-EC63ACE2A635}"/>
    <cellStyle name="Counter 2 2 3 3 3" xfId="29708" xr:uid="{4FED7FC5-C78D-4116-AF8A-A4871DFD5851}"/>
    <cellStyle name="Counter 2 2 3 4" xfId="39188" xr:uid="{5A9E4574-B0E7-4A87-A200-74D9A209FBC7}"/>
    <cellStyle name="Counter 2 2 3 5" xfId="26644" xr:uid="{26DD4E4E-B2D2-4397-B986-EF08A83E5E2D}"/>
    <cellStyle name="Counter 2 2 4" xfId="10177" xr:uid="{A4FD6498-EE6D-4DE7-B993-8164BFD50D97}"/>
    <cellStyle name="Counter 2 2 4 2" xfId="38072" xr:uid="{A0BFEFF7-B474-47B4-87DC-2BFE8F3A8E85}"/>
    <cellStyle name="Counter 2 2 4 3" xfId="25507" xr:uid="{CF74789C-8B9A-4F54-961D-8816F32E2ABD}"/>
    <cellStyle name="Counter 2 2 5" xfId="9691" xr:uid="{39B50593-3D5C-4403-A9EB-FD9B1C65F3AC}"/>
    <cellStyle name="Counter 2 2 5 2" xfId="37589" xr:uid="{7E3232D6-D9CB-4C89-8CB0-8B7AEFEFCF3B}"/>
    <cellStyle name="Counter 2 2 5 3" xfId="25023" xr:uid="{EEC97540-32C1-4858-9C17-D4062606B244}"/>
    <cellStyle name="Counter 2 2 6" xfId="9016" xr:uid="{71E6B159-5D74-40D9-99D8-2994DFCC0296}"/>
    <cellStyle name="Counter 2 2 6 2" xfId="36914" xr:uid="{3A7E6174-8C3A-4E79-895A-F81A5A0B6138}"/>
    <cellStyle name="Counter 2 2 6 3" xfId="24348" xr:uid="{751C1B0B-B202-4606-956C-2B0C9F5BBA15}"/>
    <cellStyle name="Counter 2 2 7" xfId="17621" xr:uid="{46DA5B6B-3CC7-49CE-9B66-49BEEEE4C25F}"/>
    <cellStyle name="Counter 2 2 7 2" xfId="43768" xr:uid="{DD1B1135-FD88-4A82-B035-F3CBF9C64A08}"/>
    <cellStyle name="Counter 2 2 7 3" xfId="32919" xr:uid="{33EAB3DA-AAD0-4614-B08B-B9655E264778}"/>
    <cellStyle name="Counter 2 2 8" xfId="18411" xr:uid="{3BBFBBFE-4884-4A15-AFC2-13CB3B9C29D6}"/>
    <cellStyle name="Counter 2 2 8 2" xfId="44279" xr:uid="{3B61570F-1E81-4263-84A0-0BC0C3FDEF4A}"/>
    <cellStyle name="Counter 2 2 8 3" xfId="33709" xr:uid="{5A918762-2F0E-4225-8C77-1BBB0CAB4C09}"/>
    <cellStyle name="Counter 2 2 9" xfId="18615" xr:uid="{C527C84E-B6DA-42CE-AF56-5774E8CCBC66}"/>
    <cellStyle name="Counter 2 2 9 2" xfId="44483" xr:uid="{764ACD2E-9039-4737-ADB7-FD233A412BCA}"/>
    <cellStyle name="Counter 2 2 9 3" xfId="33913" xr:uid="{1C91DD57-51C5-4D03-AE72-162CB566FD2D}"/>
    <cellStyle name="Counter 2 3" xfId="8022" xr:uid="{888FFE12-81B2-4222-9D4A-CE3BEAF4E72E}"/>
    <cellStyle name="Counter 2 3 2" xfId="9184" xr:uid="{C88D118B-EFD7-460F-8578-633D99F2E4F7}"/>
    <cellStyle name="Counter 2 3 2 2" xfId="11768" xr:uid="{5BCCE518-C687-4C6F-B6C9-1AD0D1678AC0}"/>
    <cellStyle name="Counter 2 3 2 2 2" xfId="39642" xr:uid="{DAEC1B20-9F72-4FC4-A99B-BCC6016D4ED5}"/>
    <cellStyle name="Counter 2 3 2 2 3" xfId="27098" xr:uid="{25DAD55B-3D7D-4722-90B2-631F326B28A1}"/>
    <cellStyle name="Counter 2 3 2 3" xfId="13385" xr:uid="{F451E137-86E6-491C-AD4E-BADFBE0FFCC7}"/>
    <cellStyle name="Counter 2 3 2 3 2" xfId="41259" xr:uid="{0E5F72F0-DAA1-410B-8976-61F3797A40EC}"/>
    <cellStyle name="Counter 2 3 2 3 3" xfId="28715" xr:uid="{746D938F-B9F4-46C4-B1D9-D20ECA6B4E8F}"/>
    <cellStyle name="Counter 2 3 2 4" xfId="14832" xr:uid="{3FE97614-1C3E-418A-9F83-AD4A533920D0}"/>
    <cellStyle name="Counter 2 3 2 4 2" xfId="42706" xr:uid="{F27E226D-B8EB-4BA1-AC87-74451078DCB9}"/>
    <cellStyle name="Counter 2 3 2 4 3" xfId="30162" xr:uid="{7BB278DC-13FE-4071-9E32-D3CE2EF79AE7}"/>
    <cellStyle name="Counter 2 3 2 5" xfId="37082" xr:uid="{0480FBA9-588D-45A8-B2F3-F9C7F3431B8C}"/>
    <cellStyle name="Counter 2 3 2 6" xfId="24516" xr:uid="{142B7352-75F7-49F6-B7F3-8FC47CB6A530}"/>
    <cellStyle name="Counter 2 3 3" xfId="11070" xr:uid="{7B5194AB-7BB2-4417-A1A4-DF95112CB22E}"/>
    <cellStyle name="Counter 2 3 3 2" xfId="12688" xr:uid="{D2318C9D-0164-4895-9AF6-0A1D8E07BA3B}"/>
    <cellStyle name="Counter 2 3 3 2 2" xfId="40562" xr:uid="{C174400E-09A6-49F2-88DF-BD12441113D2}"/>
    <cellStyle name="Counter 2 3 3 2 3" xfId="28018" xr:uid="{C1D48CF3-1F03-4DD3-9273-9C52FDF37E6D}"/>
    <cellStyle name="Counter 2 3 3 3" xfId="14135" xr:uid="{009B6F9A-4B98-4E7B-8C35-A6ECEA65FCFF}"/>
    <cellStyle name="Counter 2 3 3 3 2" xfId="42009" xr:uid="{56269A77-EEAB-4899-BF6F-120F28BC883E}"/>
    <cellStyle name="Counter 2 3 3 3 3" xfId="29465" xr:uid="{C1BAA321-F788-497F-9A9B-3DAE670350D8}"/>
    <cellStyle name="Counter 2 3 3 4" xfId="38945" xr:uid="{56CCADB2-169E-4491-B22B-756B96F4FDCF}"/>
    <cellStyle name="Counter 2 3 3 5" xfId="26400" xr:uid="{AF9683D7-EB27-4392-88F8-851171E98574}"/>
    <cellStyle name="Counter 2 3 4" xfId="9798" xr:uid="{356C249B-F197-4154-A100-FEE133E116FC}"/>
    <cellStyle name="Counter 2 3 4 2" xfId="37696" xr:uid="{96A82AC8-5EF4-49E1-B5FC-92ACFC8D424C}"/>
    <cellStyle name="Counter 2 3 4 3" xfId="25130" xr:uid="{3A2640F4-6B4C-41B3-8BD5-0D49C318BD5E}"/>
    <cellStyle name="Counter 2 3 5" xfId="7137" xr:uid="{C74C5844-F0D5-488B-B250-84763047E9BF}"/>
    <cellStyle name="Counter 2 3 5 2" xfId="35619" xr:uid="{58EAAEC3-3182-486F-8B08-FDDE48B99725}"/>
    <cellStyle name="Counter 2 3 5 3" xfId="22478" xr:uid="{FA9DD961-9F1C-4D4F-A358-1A3FEA79A0D7}"/>
    <cellStyle name="Counter 2 3 6" xfId="6577" xr:uid="{00CF6B6B-5125-4FA6-98A5-F6AD6FF8FC90}"/>
    <cellStyle name="Counter 2 3 6 2" xfId="35060" xr:uid="{8EB0EB5D-D516-4679-A719-FD85BA7078E6}"/>
    <cellStyle name="Counter 2 3 6 3" xfId="21918" xr:uid="{DA00CBBD-BFA9-4279-A512-C0CFC09AA1CF}"/>
    <cellStyle name="Counter 2 3 7" xfId="35925" xr:uid="{E1FD110C-FA01-428F-9F8E-358FADF911CB}"/>
    <cellStyle name="Counter 2 3 8" xfId="23359" xr:uid="{900CD9E3-611E-47D9-A39D-4CAFE6434CFC}"/>
    <cellStyle name="Counter 2 4" xfId="7252" xr:uid="{4D1BD078-504C-48DE-8C9C-1C4D5DEB933E}"/>
    <cellStyle name="Counter 2 4 2" xfId="10676" xr:uid="{EDF16622-7F20-4519-92F9-BF475BDE3FAD}"/>
    <cellStyle name="Counter 2 4 2 2" xfId="38559" xr:uid="{14CACBBD-B9A2-4857-951E-D618A7426DBE}"/>
    <cellStyle name="Counter 2 4 2 3" xfId="26006" xr:uid="{886AD6D8-7BF9-43B6-B74C-D943548E3E7A}"/>
    <cellStyle name="Counter 2 4 3" xfId="12331" xr:uid="{B06D11F9-2250-496C-8417-75646629814F}"/>
    <cellStyle name="Counter 2 4 3 2" xfId="40205" xr:uid="{D8A7F5F7-EDA1-411F-875F-1005D8A1C6C5}"/>
    <cellStyle name="Counter 2 4 3 3" xfId="27661" xr:uid="{7CB6E4EC-41DC-445F-8678-0416559C44E6}"/>
    <cellStyle name="Counter 2 4 4" xfId="13927" xr:uid="{042F515F-9B41-4B7E-8F38-B423C7BBF9AA}"/>
    <cellStyle name="Counter 2 4 4 2" xfId="41801" xr:uid="{B21E72C0-B0CC-4DC3-8736-040E8681DA92}"/>
    <cellStyle name="Counter 2 4 4 3" xfId="29257" xr:uid="{6BC77B2D-835C-4AD3-ABF2-7885EF504BD2}"/>
    <cellStyle name="Counter 2 4 5" xfId="35698" xr:uid="{57564280-1D0B-47EF-927C-54B9912A16C2}"/>
    <cellStyle name="Counter 2 4 6" xfId="22593" xr:uid="{B3FF7069-6EB7-49DF-8571-27ED2BF079C0}"/>
    <cellStyle name="Counter 2 5" xfId="8794" xr:uid="{60E8DA76-CDED-4988-9AA0-17AF6979B00F}"/>
    <cellStyle name="Counter 2 5 2" xfId="11561" xr:uid="{98FA279D-1CF1-4DA4-B972-F1710DA23D1B}"/>
    <cellStyle name="Counter 2 5 2 2" xfId="39435" xr:uid="{D3D61D45-FF9F-4EAC-ADD7-F7A785BA9AE0}"/>
    <cellStyle name="Counter 2 5 2 3" xfId="26891" xr:uid="{A459BB73-2E6C-4334-9F17-C95913D7FA1D}"/>
    <cellStyle name="Counter 2 5 3" xfId="13178" xr:uid="{BDB8C03A-717A-4E1E-89C8-98692F731D69}"/>
    <cellStyle name="Counter 2 5 3 2" xfId="41052" xr:uid="{953D7F68-A940-461A-837A-8C32AB9D5B25}"/>
    <cellStyle name="Counter 2 5 3 3" xfId="28508" xr:uid="{109C983C-9FEA-4842-9453-8D46D7480678}"/>
    <cellStyle name="Counter 2 5 4" xfId="14625" xr:uid="{FA590A2C-B15E-4347-A242-03A231310E4A}"/>
    <cellStyle name="Counter 2 5 4 2" xfId="42499" xr:uid="{E8B1DD9C-F88D-4857-AA13-6AB0087A17D2}"/>
    <cellStyle name="Counter 2 5 4 3" xfId="29955" xr:uid="{B7593346-23DA-4F9D-900A-E44E188A47D8}"/>
    <cellStyle name="Counter 2 5 5" xfId="36692" xr:uid="{362872B7-B346-406E-B679-447C4EDDCF98}"/>
    <cellStyle name="Counter 2 5 6" xfId="24126" xr:uid="{E9946101-A2DF-4197-A7F0-CE908EBCA181}"/>
    <cellStyle name="Counter 2 6" xfId="10032" xr:uid="{2F2414BC-1857-48C8-B5F0-3AB5337C449D}"/>
    <cellStyle name="Counter 2 6 2" xfId="5427" xr:uid="{2E41DF50-5F84-451A-92FC-8390EC2F900C}"/>
    <cellStyle name="Counter 2 6 2 2" xfId="34551" xr:uid="{44E0EBBE-8318-4D57-8730-D57C8914BA31}"/>
    <cellStyle name="Counter 2 6 2 3" xfId="20771" xr:uid="{E1340773-C2DD-4938-93B9-829A8C7F16E3}"/>
    <cellStyle name="Counter 2 6 3" xfId="5588" xr:uid="{F9376EF9-1FF9-471D-B849-4A5550CE31CC}"/>
    <cellStyle name="Counter 2 6 3 2" xfId="34698" xr:uid="{8DE734F2-8E93-4965-A921-A5E37149416B}"/>
    <cellStyle name="Counter 2 6 3 3" xfId="20932" xr:uid="{884D372C-3881-4DC6-AFDA-F073A76ECA80}"/>
    <cellStyle name="Counter 2 6 4" xfId="37929" xr:uid="{0661F141-B8D9-464B-9308-BDB728398A41}"/>
    <cellStyle name="Counter 2 6 5" xfId="25363" xr:uid="{0070E703-CB54-4A18-AD8E-23A4E029FFF5}"/>
    <cellStyle name="Counter 2 7" xfId="6613" xr:uid="{0F94CF06-B830-4120-8C72-26FC4148824E}"/>
    <cellStyle name="Counter 2 7 2" xfId="35096" xr:uid="{9687E93A-502C-4D27-A455-05DD46561CC8}"/>
    <cellStyle name="Counter 2 7 3" xfId="21954" xr:uid="{02501DEF-BD97-4C07-8F49-872AAFC356C1}"/>
    <cellStyle name="Counter 2 8" xfId="9116" xr:uid="{049A31CD-8538-48A8-96FC-95D3418B4B10}"/>
    <cellStyle name="Counter 2 8 2" xfId="37014" xr:uid="{6D0798B5-5146-4F84-B5E2-06453D18C94A}"/>
    <cellStyle name="Counter 2 8 3" xfId="24448" xr:uid="{F4A229AC-638F-454C-BCEA-0EF9D34C76F2}"/>
    <cellStyle name="Counter 2 9" xfId="7045" xr:uid="{791BE333-7BF6-48BD-BF9A-51166F3F1BC9}"/>
    <cellStyle name="Counter 2 9 2" xfId="35527" xr:uid="{85A68C6E-3544-4E19-BA24-309AF83F6544}"/>
    <cellStyle name="Counter 2 9 3" xfId="22386" xr:uid="{122FBAA1-1625-4488-B470-0400E35FF2E1}"/>
    <cellStyle name="Counter 3" xfId="19589" xr:uid="{30B91149-ED71-4EDC-BB79-54414FD295D2}"/>
    <cellStyle name="Cover Date" xfId="974" xr:uid="{D91DB3BF-39A1-439C-A1BF-030F12CAC693}"/>
    <cellStyle name="Cover Date 2" xfId="45063" xr:uid="{4EEB872F-2CE2-4137-BBCC-213DDDA659C9}"/>
    <cellStyle name="Cover Date 3" xfId="44824" xr:uid="{FB29E516-D71B-48B9-9CC7-EEFB6A2A3B06}"/>
    <cellStyle name="Cover Subtitle" xfId="975" xr:uid="{34CDC662-8B5E-44EC-B566-6988F6F868ED}"/>
    <cellStyle name="Cover Subtitle 2" xfId="45064" xr:uid="{B6006555-CF32-4BB7-99E2-AFB84748100F}"/>
    <cellStyle name="Cover Subtitle 3" xfId="44825" xr:uid="{A65B21F1-1573-4D91-B53A-C279183110A6}"/>
    <cellStyle name="Cover Title" xfId="976" xr:uid="{210B53FD-9474-46DD-8FE5-1F4C62BE79DA}"/>
    <cellStyle name="Cover Title 2" xfId="45065" xr:uid="{A7EB58B4-BEAF-495F-B50B-A9FC4E969C4D}"/>
    <cellStyle name="Cover Title 3" xfId="44826" xr:uid="{ED531C0A-127A-43AC-A129-2D667F609AC6}"/>
    <cellStyle name="Credit" xfId="977" xr:uid="{2D77B042-34A2-41A2-9766-9944FC5BC3EE}"/>
    <cellStyle name="Credit subtotal" xfId="978" xr:uid="{04CD5070-D644-40F1-8620-AE3D4ED6EA13}"/>
    <cellStyle name="Credit subtotal 10" xfId="45575" xr:uid="{842131EC-00ED-411A-82D9-D64FC2FAB685}"/>
    <cellStyle name="Credit subtotal 11" xfId="45573" xr:uid="{F121B56D-8350-4CF3-8983-FDB4941D104A}"/>
    <cellStyle name="Credit subtotal 2" xfId="5284" xr:uid="{E1CF69BA-DB4F-418E-98E7-6C528701B328}"/>
    <cellStyle name="Credit subtotal 2 2" xfId="10406" xr:uid="{05F1FADB-83C5-4AE0-AC31-9AD981F513C5}"/>
    <cellStyle name="Credit subtotal 2 2 2" xfId="38297" xr:uid="{8D95C998-A1F9-4955-BE35-63F57631BBD2}"/>
    <cellStyle name="Credit subtotal 2 2 3" xfId="25736" xr:uid="{02452A6A-9E42-4709-90A1-C15E37638335}"/>
    <cellStyle name="Credit subtotal 2 3" xfId="9158" xr:uid="{AB478E36-BEB5-4069-8811-89AD68F26CBC}"/>
    <cellStyle name="Credit subtotal 2 3 2" xfId="37056" xr:uid="{C0CE1F19-05AD-4388-87C7-A882BECD741F}"/>
    <cellStyle name="Credit subtotal 2 3 3" xfId="24490" xr:uid="{4E8B5480-6E9F-47FD-8CB3-A1B17B07E35F}"/>
    <cellStyle name="Credit subtotal 2 4" xfId="5924" xr:uid="{701A91DB-0F6A-459A-A5BD-730DCFAF10E5}"/>
    <cellStyle name="Credit subtotal 2 4 2" xfId="34816" xr:uid="{E2B4EA4A-5654-4520-8E13-1DD9CBAAE644}"/>
    <cellStyle name="Credit subtotal 2 4 3" xfId="21266" xr:uid="{D23A7479-C494-4116-9BF5-BF3F18A526EA}"/>
    <cellStyle name="Credit subtotal 2 5" xfId="34446" xr:uid="{A6C3EC82-FB4F-45AD-ABB2-BEB638B05797}"/>
    <cellStyle name="Credit subtotal 2 6" xfId="20628" xr:uid="{CB3ACB12-97E5-4814-947F-95B70273D000}"/>
    <cellStyle name="Credit subtotal 3" xfId="8551" xr:uid="{A5E9E07B-B915-4FDE-A39E-1B8A4C7E5A6A}"/>
    <cellStyle name="Credit subtotal 3 2" xfId="36449" xr:uid="{1AD3C4BC-64B5-40CA-8D5E-A08B1A1E3BB7}"/>
    <cellStyle name="Credit subtotal 3 3" xfId="23883" xr:uid="{DE731F2E-4FD7-47BD-8C86-77C3E2CFFBEA}"/>
    <cellStyle name="Credit subtotal 4" xfId="10565" xr:uid="{754067AC-BB61-4A69-A966-13C03A682BD8}"/>
    <cellStyle name="Credit subtotal 4 2" xfId="38448" xr:uid="{87BBF568-B727-468B-9006-1FC4EC7DDC6C}"/>
    <cellStyle name="Credit subtotal 4 3" xfId="25895" xr:uid="{068FBCB1-24B4-4E39-B1A2-CCF347552B4C}"/>
    <cellStyle name="Credit subtotal 5" xfId="15382" xr:uid="{94402EE3-E780-4D0D-881F-8BE606318155}"/>
    <cellStyle name="Credit subtotal 5 2" xfId="43178" xr:uid="{9395D77B-5325-4659-B6CF-981F9C660946}"/>
    <cellStyle name="Credit subtotal 5 3" xfId="30711" xr:uid="{0664AED9-7ED0-49AC-A4DA-D12E6404B926}"/>
    <cellStyle name="Credit subtotal 6" xfId="18111" xr:uid="{57D4F299-6CE4-466D-92B9-96ACDB5FDAB0}"/>
    <cellStyle name="Credit subtotal 6 2" xfId="43979" xr:uid="{FD0646CB-D1D1-4B17-87F6-DC01B71AD50C}"/>
    <cellStyle name="Credit subtotal 6 3" xfId="33409" xr:uid="{AEB8EEFF-8B04-481E-9C72-E98A768F7EC2}"/>
    <cellStyle name="Credit subtotal 7" xfId="34090" xr:uid="{BA49F42D-8BC3-42F3-AE2F-1906CB2BF2FC}"/>
    <cellStyle name="Credit subtotal 8" xfId="18893" xr:uid="{67A42AC4-9545-4342-B571-149F41ECBD91}"/>
    <cellStyle name="Credit subtotal 9" xfId="45066" xr:uid="{5363ED49-D745-4A9C-B2C9-A367C559B633}"/>
    <cellStyle name="Credit Total" xfId="979" xr:uid="{1711FD59-B898-4821-914A-85C2E148BEA1}"/>
    <cellStyle name="Curpency_FGCOST-1_TCC-LCASH" xfId="980" xr:uid="{C5994A24-E19B-4D72-BC59-8FDEE0F40F90}"/>
    <cellStyle name="Curren - Style3" xfId="302" xr:uid="{9294CF8A-C417-45B0-AC5F-9BEE6AF006C3}"/>
    <cellStyle name="Curren - Style4" xfId="303" xr:uid="{DE67C3C2-40B5-4510-943B-37D7451DE9E2}"/>
    <cellStyle name="Currency (hidden)" xfId="44827" xr:uid="{F057FCDB-D28A-47C5-AB91-48BDA7F2A8BF}"/>
    <cellStyle name="Currency [฿0]" xfId="981" xr:uid="{A4776690-2B27-4CE1-A462-18C23EFAF46E}"/>
    <cellStyle name="Currency [0] 2" xfId="2857" xr:uid="{B92A0539-F658-4C06-81AA-6B2922F7F8F1}"/>
    <cellStyle name="Currency [0] U" xfId="2858" xr:uid="{E11DE9D8-4F6A-4F3B-8B6F-3654F6090556}"/>
    <cellStyle name="Currency [0]b" xfId="982" xr:uid="{EEFE2BB3-2204-4EF6-BF56-01D18942F5FB}"/>
    <cellStyle name="Currency [00]" xfId="304" xr:uid="{632BA60A-D977-4D7A-A710-67AACE6B3D81}"/>
    <cellStyle name="Currency [00] 2" xfId="983" xr:uid="{DBD3D8EA-3DE5-48EB-BD60-7065B894E560}"/>
    <cellStyle name="Currency [00] 3" xfId="984" xr:uid="{7CDE4C24-C59D-4EFC-99C6-8E8E7FB62325}"/>
    <cellStyle name="Currency [00] 4" xfId="985" xr:uid="{13DF6B30-7F9F-4E6C-8F4D-B6790B6BEC64}"/>
    <cellStyle name="Currency [00] 5" xfId="2859" xr:uid="{CA7CC39D-4FE1-4246-9423-6AF143F8CF57}"/>
    <cellStyle name="Currency [2]" xfId="2860" xr:uid="{97641F89-6E14-4FE6-AA9F-3CBCE778250A}"/>
    <cellStyle name="Currency [2] U" xfId="2861" xr:uid="{3CAD5FB6-C5A6-4A19-A809-7B885D1D2460}"/>
    <cellStyle name="Currency _x001b_0]_laroux_MATERAL2_REINT98" xfId="305" xr:uid="{EFCC5784-0AC7-45C2-8DF1-5207257E7997}"/>
    <cellStyle name="Currency 2" xfId="306" xr:uid="{6E8C6E97-B8A4-49D6-AD80-71443F52A2D4}"/>
    <cellStyle name="Currency 2 2" xfId="2863" xr:uid="{29231836-5250-4285-B26D-7C79EE25825C}"/>
    <cellStyle name="Currency 2 2 2" xfId="6562" xr:uid="{E5E43653-EC89-4FEA-8C95-C8A75C290B02}"/>
    <cellStyle name="Currency 2 2 2 2" xfId="17533" xr:uid="{DD0DFB65-B3FB-454A-9207-B321783024FE}"/>
    <cellStyle name="Currency 2 2 2 2 2" xfId="32831" xr:uid="{82D637D4-AC91-4965-902D-DF745A0EA4E3}"/>
    <cellStyle name="Currency 2 2 2 3" xfId="21903" xr:uid="{19849825-A670-4660-8A66-D8693B11D016}"/>
    <cellStyle name="Currency 2 2 3" xfId="16113" xr:uid="{C8F58F72-804E-4CF8-A050-D97453E784A2}"/>
    <cellStyle name="Currency 2 2 3 2" xfId="31442" xr:uid="{CC1D256A-F0B2-41F4-9C9D-232668301E16}"/>
    <cellStyle name="Currency 2 2 4" xfId="19591" xr:uid="{6C19687D-BE3D-4268-97D0-6AD8167E468D}"/>
    <cellStyle name="Currency 2 2 5" xfId="44930" xr:uid="{7544DB32-2EDB-4A72-A0C2-EBADA2591373}"/>
    <cellStyle name="Currency 2 3" xfId="2862" xr:uid="{9B55E94D-2C91-4689-B757-E6B788744C84}"/>
    <cellStyle name="Currency 2 3 2" xfId="6561" xr:uid="{BAB599A9-8B26-43FD-9DBE-053AA8511DA8}"/>
    <cellStyle name="Currency 2 3 2 2" xfId="17532" xr:uid="{1355E7EE-47BC-499A-BC5A-7DF3A3FD5327}"/>
    <cellStyle name="Currency 2 3 2 2 2" xfId="32830" xr:uid="{DDCF8D79-B12C-4E7E-93AE-903CB4CFDB22}"/>
    <cellStyle name="Currency 2 3 2 3" xfId="21902" xr:uid="{A8DF6175-5E28-4207-A204-CCF575BA1BE5}"/>
    <cellStyle name="Currency 2 3 3" xfId="16112" xr:uid="{9800948B-1442-44BF-92C2-B877890641B5}"/>
    <cellStyle name="Currency 2 3 3 2" xfId="31441" xr:uid="{868B29D4-4EFA-4969-AE52-D5A7FE1E2723}"/>
    <cellStyle name="Currency 2 3 4" xfId="19590" xr:uid="{3536A20D-CA6F-497D-9013-5CC8FC56F2CB}"/>
    <cellStyle name="Currency 3" xfId="307" xr:uid="{134E782B-C2C7-47D2-960E-E6263727FD74}"/>
    <cellStyle name="Currency 3 2" xfId="2865" xr:uid="{91E881D8-2DFF-4CCE-9F66-BB4B1F2B27AB}"/>
    <cellStyle name="Currency 3 3" xfId="2864" xr:uid="{42429BB8-ECAF-48C5-B468-6295D7F26872}"/>
    <cellStyle name="Currency 3 3 2" xfId="6563" xr:uid="{0EFAC325-02E8-45EA-85FA-BFA7A8C910C1}"/>
    <cellStyle name="Currency 3 3 2 2" xfId="17534" xr:uid="{55E1398D-410A-4B51-8624-66177414276B}"/>
    <cellStyle name="Currency 3 3 2 2 2" xfId="32832" xr:uid="{2B6F09BC-EE97-49B3-ABA9-1CE13279BA3B}"/>
    <cellStyle name="Currency 3 3 2 3" xfId="21904" xr:uid="{AAC6EEDA-E0E2-4D1C-A658-EC713A530D6A}"/>
    <cellStyle name="Currency 3 3 3" xfId="16114" xr:uid="{982849BA-811B-43CA-927A-A2A850F4C407}"/>
    <cellStyle name="Currency 3 3 3 2" xfId="31443" xr:uid="{A67C23F4-399B-4509-9B58-3DE662404131}"/>
    <cellStyle name="Currency 3 3 4" xfId="19592" xr:uid="{66B6CD7E-A3AA-42DD-9F20-00E0C4784788}"/>
    <cellStyle name="Currency 4" xfId="308" xr:uid="{D97F5BE7-FF1E-415A-9968-61DBB9AF3509}"/>
    <cellStyle name="Currency 4 2" xfId="2867" xr:uid="{7EA05688-786A-4979-A32A-3187C2177690}"/>
    <cellStyle name="Currency 4 3" xfId="2866" xr:uid="{66B30AE3-18AE-4497-A206-67C7E596FC3D}"/>
    <cellStyle name="Currency 4 3 2" xfId="6565" xr:uid="{C109D6D3-AE50-4B33-80E0-01E5DC88B255}"/>
    <cellStyle name="Currency 4 3 2 2" xfId="17535" xr:uid="{98F47B93-D306-4ADF-8684-77A3A3290094}"/>
    <cellStyle name="Currency 4 3 2 2 2" xfId="32833" xr:uid="{2695AC7D-2298-4EDF-9415-869E54117AA2}"/>
    <cellStyle name="Currency 4 3 2 3" xfId="21906" xr:uid="{AA84292B-A5FC-4905-9B9B-0B68717BF6F8}"/>
    <cellStyle name="Currency 4 3 3" xfId="16115" xr:uid="{13B5E153-6796-4D9B-B528-737C23EA0DF6}"/>
    <cellStyle name="Currency 4 3 3 2" xfId="31444" xr:uid="{69ADE6DB-F217-4EA9-854A-BA98EFDCFC03}"/>
    <cellStyle name="Currency 4 3 4" xfId="19593" xr:uid="{D6ABBB1A-8CD6-4F8E-B0B7-E5513EC40A6C}"/>
    <cellStyle name="Currency 5" xfId="309" xr:uid="{A32DE1AD-F6FB-430E-8613-99DE32813522}"/>
    <cellStyle name="Currency 5 2" xfId="2868" xr:uid="{D477A414-90D2-4F87-855C-1BECF6DD77FD}"/>
    <cellStyle name="Currency 6" xfId="310" xr:uid="{F6447335-1F77-4744-95F6-BCA00CB8F1D5}"/>
    <cellStyle name="Currency 6 2" xfId="2869" xr:uid="{755F8A6C-BC25-4788-93FD-58019844A87F}"/>
    <cellStyle name="Currency 7" xfId="311" xr:uid="{6A195430-D93E-4D17-99E3-D209B469C07E}"/>
    <cellStyle name="Currency(000)" xfId="2870" xr:uid="{B574AA19-9774-49B1-9413-B4C7FBBCD114}"/>
    <cellStyle name="currency(2)" xfId="986" xr:uid="{33D85135-2083-48C3-818B-1414C44FFA68}"/>
    <cellStyle name="Currency0" xfId="312" xr:uid="{FF70E23F-F09E-4DBA-A0AF-01552249A57B}"/>
    <cellStyle name="Currency0 2" xfId="2871" xr:uid="{066A6499-DB47-45C8-BC67-28C47AEAC511}"/>
    <cellStyle name="Currency1" xfId="313" xr:uid="{BBEC3935-1278-4EAE-9340-FB6E9DEF3485}"/>
    <cellStyle name="Currency1 10" xfId="2873" xr:uid="{DB155FF8-AF99-4530-A5C7-8A6102989605}"/>
    <cellStyle name="Currency1 11" xfId="2874" xr:uid="{9D00047D-3B24-446D-9159-3C8D26FB539B}"/>
    <cellStyle name="Currency1 12" xfId="2875" xr:uid="{80635A54-CBEE-4B02-838D-4359BA8FAC2B}"/>
    <cellStyle name="Currency1 13" xfId="2872" xr:uid="{202B7849-E5F8-422E-852E-BC977E68035E}"/>
    <cellStyle name="Currency1 14" xfId="44828" xr:uid="{E0BFF04B-935D-43B0-97B4-42A4EC5A2F6C}"/>
    <cellStyle name="Currency1 2" xfId="987" xr:uid="{DF7543EB-5306-4D66-924E-EE024577D07A}"/>
    <cellStyle name="Currency1 2 2" xfId="2877" xr:uid="{3E053209-9C4C-411E-BA55-4DF44699898A}"/>
    <cellStyle name="Currency1 2 3" xfId="2876" xr:uid="{80EDE7E2-054C-4D47-9A4D-71A80436CB15}"/>
    <cellStyle name="Currency1 3" xfId="988" xr:uid="{3D4712D8-B9AF-4D02-967D-E5DD0D70A055}"/>
    <cellStyle name="Currency1 3 2" xfId="2878" xr:uid="{72C6379A-7109-467F-A17A-BE674DE792FF}"/>
    <cellStyle name="Currency1 4" xfId="989" xr:uid="{1E38C78D-6957-4E8A-97B6-733B5ADFE97F}"/>
    <cellStyle name="Currency1 4 2" xfId="2879" xr:uid="{3F08F0E3-FC05-4A37-9F23-6049AAF5BA50}"/>
    <cellStyle name="Currency1 5" xfId="2880" xr:uid="{2F3DA9E0-8559-4CCF-98B6-11A5AC5258BB}"/>
    <cellStyle name="Currency1 5 2" xfId="44985" xr:uid="{6E69068D-8408-4BF5-A239-111BD545378E}"/>
    <cellStyle name="Currency1 6" xfId="2881" xr:uid="{3AC83FE3-893D-4CF6-AC3C-AEC0EAE8A4B2}"/>
    <cellStyle name="Currency1 7" xfId="2882" xr:uid="{4FE0DEBD-F9AE-4DA3-B2DB-46D06B5FF695}"/>
    <cellStyle name="Currency1 8" xfId="2883" xr:uid="{5694D5E2-8FC7-41D7-871D-966616596372}"/>
    <cellStyle name="Currency1 9" xfId="2884" xr:uid="{075C644C-C1F4-4AA7-9B97-7EF89024C5DA}"/>
    <cellStyle name="Currency2" xfId="314" xr:uid="{AADD131E-5921-4215-89B2-55F96E90048E}"/>
    <cellStyle name="Custom - Style8" xfId="2885" xr:uid="{78A711D4-8A7D-44F8-8164-E4161B1FA663}"/>
    <cellStyle name="Dan" xfId="315" xr:uid="{4C7AECC5-958B-4613-A8D4-C3DCAD5B4E96}"/>
    <cellStyle name="Date" xfId="316" xr:uid="{AEB1CB29-B27E-4AEC-88B0-015AC15F8620}"/>
    <cellStyle name="DATE 2" xfId="990" xr:uid="{01A531F6-060C-4756-9A21-364EF569FB2C}"/>
    <cellStyle name="DATE 3" xfId="991" xr:uid="{5C3DD794-8B37-4F6F-8E25-4C969C5F9EBD}"/>
    <cellStyle name="DATE 4" xfId="992" xr:uid="{4551042B-F0F2-4F28-B9F4-45168F736986}"/>
    <cellStyle name="Date 5" xfId="2886" xr:uid="{D93CFD35-F4C4-46C9-B28E-6FBADD5E9C1A}"/>
    <cellStyle name="Date Short" xfId="317" xr:uid="{B5860B50-3E1D-41C0-8C53-CD23B417278C}"/>
    <cellStyle name="Date U" xfId="2887" xr:uid="{E9AFC9E1-4982-40A3-9958-28DE7CC00722}"/>
    <cellStyle name="DATE_ANA_Q3'09" xfId="993" xr:uid="{76863C7D-A464-43D6-A1AD-E144AC526888}"/>
    <cellStyle name="DATUM" xfId="2888" xr:uid="{73C0E841-BE0D-4743-971D-FA99415CD553}"/>
    <cellStyle name="day of the month before or after" xfId="994" xr:uid="{E068BBFD-ACB1-4E54-AF62-1945AD04E37B}"/>
    <cellStyle name="Debit" xfId="995" xr:uid="{A3B45826-BDD3-4C6B-82D7-BD855E4E8F3B}"/>
    <cellStyle name="Debit subtotal" xfId="996" xr:uid="{3A5835EE-2AD0-4617-BE1D-A1CB80DE975C}"/>
    <cellStyle name="Debit subtotal 10" xfId="45576" xr:uid="{D39400DB-54DD-4C99-A4C4-0A69C3C9A17F}"/>
    <cellStyle name="Debit subtotal 11" xfId="45572" xr:uid="{1A687DD5-5793-4A12-A0A5-8F3E0FBF8EEB}"/>
    <cellStyle name="Debit subtotal 2" xfId="6957" xr:uid="{C3DADBFF-2EC0-4A79-AC0C-EB77B3DAC097}"/>
    <cellStyle name="Debit subtotal 2 2" xfId="10619" xr:uid="{60367C47-79D6-41A7-AB1E-0831F166675E}"/>
    <cellStyle name="Debit subtotal 2 2 2" xfId="38502" xr:uid="{805A6B59-EE75-4E4F-AA29-5C7532C6B1C2}"/>
    <cellStyle name="Debit subtotal 2 2 3" xfId="25949" xr:uid="{26DF49F8-0681-4ED4-AB23-F7D356E86C28}"/>
    <cellStyle name="Debit subtotal 2 3" xfId="12274" xr:uid="{AD894315-A1AC-4657-A98F-983A1BBB006E}"/>
    <cellStyle name="Debit subtotal 2 3 2" xfId="40148" xr:uid="{75B22F9A-7589-4C69-A6F3-6460757EAD5F}"/>
    <cellStyle name="Debit subtotal 2 3 3" xfId="27604" xr:uid="{EFE0FD9D-6E07-4FA4-AB67-69811B2A5195}"/>
    <cellStyle name="Debit subtotal 2 4" xfId="13870" xr:uid="{FDC60AA0-E244-4D1F-AB97-D15760F214E9}"/>
    <cellStyle name="Debit subtotal 2 4 2" xfId="41744" xr:uid="{E2028C40-D80F-4810-92B4-87C97C8BD7CD}"/>
    <cellStyle name="Debit subtotal 2 4 3" xfId="29200" xr:uid="{8B9EB42B-CB7B-48E6-9FE1-4DF9E281E490}"/>
    <cellStyle name="Debit subtotal 2 5" xfId="35439" xr:uid="{B3757DE1-F89E-49DB-A7A5-AEF7BDF92D3F}"/>
    <cellStyle name="Debit subtotal 2 6" xfId="22298" xr:uid="{725BA8CE-A0BA-4AF6-BDEF-424F1A9D8E30}"/>
    <cellStyle name="Debit subtotal 3" xfId="8550" xr:uid="{896B6038-0CDD-475B-9966-71D1EE2E0C8B}"/>
    <cellStyle name="Debit subtotal 3 2" xfId="36448" xr:uid="{BAB7288D-4D3A-4123-91BE-BF21F0C77338}"/>
    <cellStyle name="Debit subtotal 3 3" xfId="23882" xr:uid="{5D8B5DDA-0B0D-4017-A90B-7370FE957045}"/>
    <cellStyle name="Debit subtotal 4" xfId="10997" xr:uid="{6C278EA9-B810-4E1F-98F4-22ACDD2EBD62}"/>
    <cellStyle name="Debit subtotal 4 2" xfId="38873" xr:uid="{6EE09808-9B44-4907-876A-5DAD8E9A0549}"/>
    <cellStyle name="Debit subtotal 4 3" xfId="26327" xr:uid="{B213D695-E13B-4CFB-9EEE-5AFC6E267647}"/>
    <cellStyle name="Debit subtotal 5" xfId="15383" xr:uid="{5AB1A9BC-CA5E-4455-87E0-1E169C0C680C}"/>
    <cellStyle name="Debit subtotal 5 2" xfId="43179" xr:uid="{168ED3EE-D7E9-4D66-B95B-C2B037FF4FEE}"/>
    <cellStyle name="Debit subtotal 5 3" xfId="30712" xr:uid="{8E2FB88E-855A-4C1B-AF1A-AD5B1DC98D08}"/>
    <cellStyle name="Debit subtotal 6" xfId="16265" xr:uid="{B8D6EE27-E067-41DE-8EAE-07B7FC3032DE}"/>
    <cellStyle name="Debit subtotal 6 2" xfId="43445" xr:uid="{D0384FE5-A93F-4E28-8623-241506DF1A91}"/>
    <cellStyle name="Debit subtotal 6 3" xfId="31575" xr:uid="{03BB12E5-6F4B-47BB-A826-5500162D68FB}"/>
    <cellStyle name="Debit subtotal 7" xfId="34091" xr:uid="{9EB477FA-7787-4DAC-B7C8-22DF19A6BBC4}"/>
    <cellStyle name="Debit subtotal 8" xfId="18894" xr:uid="{DECB16EE-85F0-488C-8627-1FBFB3C0FF87}"/>
    <cellStyle name="Debit subtotal 9" xfId="45067" xr:uid="{B57F05EA-715F-4CB1-8BBC-93BDB464248B}"/>
    <cellStyle name="Debit Total" xfId="997" xr:uid="{FAEA02D0-173D-41F9-ABE5-CAD037F4D1C6}"/>
    <cellStyle name="Decimal [0]" xfId="2889" xr:uid="{1287132D-6016-4D6B-A89A-59CBEA0FA55F}"/>
    <cellStyle name="Decimal [2]" xfId="2890" xr:uid="{B1801826-C7A1-4766-8733-B9AB29667109}"/>
    <cellStyle name="Decimal [2] U" xfId="2891" xr:uid="{A2DE8A5D-C953-427D-A05A-510BFE87660D}"/>
    <cellStyle name="Decimal [4]" xfId="2892" xr:uid="{0BE39D62-E07F-4CFD-9528-CBFC14443EFC}"/>
    <cellStyle name="Decimal [4] U" xfId="2893" xr:uid="{4228C0A6-8135-4270-8ED5-018EB59DD062}"/>
    <cellStyle name="Define your own named style" xfId="2894" xr:uid="{2DB5D452-B55E-4F78-8080-8E03A6A33151}"/>
    <cellStyle name="Define your own named style 2" xfId="2895" xr:uid="{06F6252D-F896-4DEA-AEC4-FA2C2F301686}"/>
    <cellStyle name="DELTA" xfId="318" xr:uid="{876EA343-2730-4ECB-87ED-C5520C351616}"/>
    <cellStyle name="DELTA 2" xfId="998" xr:uid="{E7E12A15-F335-4A84-9E66-6CBBBDB2A17E}"/>
    <cellStyle name="DELTA 3" xfId="999" xr:uid="{89FDDD5E-0D7E-4D86-960E-056C31907E2D}"/>
    <cellStyle name="DELTA 4" xfId="1000" xr:uid="{0D55E1A2-67AD-448A-99AF-67CB126DF191}"/>
    <cellStyle name="DELTA_Aging AR" xfId="1001" xr:uid="{ED46ECDC-8BF6-46CA-B7F6-BF973421AFF4}"/>
    <cellStyle name="Dezimal [0]_35ERI8T2gbIEMixb4v26icuOo" xfId="319" xr:uid="{7D1856AF-C058-417C-BAE5-0FD10315F2F2}"/>
    <cellStyle name="Dezimal_35ERI8T2gbIEMixb4v26icuOo" xfId="320" xr:uid="{5701094E-0DEE-4164-A9E8-4B17C9A9EBD1}"/>
    <cellStyle name="Dollar (zero dec)" xfId="321" xr:uid="{85499060-6848-4380-BBEF-E08544B96244}"/>
    <cellStyle name="Dollar (zero dec) 10" xfId="2897" xr:uid="{C2F47F78-C71D-46A6-AB73-8271EFF14550}"/>
    <cellStyle name="Dollar (zero dec) 11" xfId="2898" xr:uid="{710182BE-9164-46E2-9187-0B23953C024B}"/>
    <cellStyle name="Dollar (zero dec) 12" xfId="2899" xr:uid="{92446EDD-D392-4239-A5E7-A28D97A2C49A}"/>
    <cellStyle name="Dollar (zero dec) 13" xfId="2896" xr:uid="{1517998E-74BC-45CC-BFA6-CC5642685CF2}"/>
    <cellStyle name="Dollar (zero dec) 14" xfId="44829" xr:uid="{CDD6F5C8-4AB1-4C87-8B5B-0AE172C94796}"/>
    <cellStyle name="Dollar (zero dec) 2" xfId="1002" xr:uid="{06804462-8423-4F03-9B52-FC5DA3228899}"/>
    <cellStyle name="Dollar (zero dec) 2 2" xfId="2900" xr:uid="{5059A52B-958B-48BD-B9E0-09FBF166BC46}"/>
    <cellStyle name="Dollar (zero dec) 3" xfId="1003" xr:uid="{1B6F1AF4-AC60-4AA4-A7FF-D28907E6683E}"/>
    <cellStyle name="Dollar (zero dec) 3 2" xfId="2901" xr:uid="{765793E6-96E3-49FA-B8F4-B024A746B1E4}"/>
    <cellStyle name="Dollar (zero dec) 4" xfId="1004" xr:uid="{2D79301E-3264-43D8-A329-C14755EC44BA}"/>
    <cellStyle name="Dollar (zero dec) 4 2" xfId="2902" xr:uid="{73EBC159-0989-4B5A-8546-BBC8D213AF3B}"/>
    <cellStyle name="Dollar (zero dec) 5" xfId="2903" xr:uid="{2DBF64ED-D9B4-4ED9-972A-337566FADE1F}"/>
    <cellStyle name="Dollar (zero dec) 5 2" xfId="44988" xr:uid="{7E46A216-12A4-4AF2-BEB4-E4D260A71184}"/>
    <cellStyle name="Dollar (zero dec) 6" xfId="2904" xr:uid="{4828A662-860A-4642-88E4-4CBFDFE0849B}"/>
    <cellStyle name="Dollar (zero dec) 7" xfId="2905" xr:uid="{850377B2-49CE-40EE-B69A-15B9A385B822}"/>
    <cellStyle name="Dollar (zero dec) 8" xfId="2906" xr:uid="{4FDFE3BD-0C7B-490C-9B38-F98AF4B85327}"/>
    <cellStyle name="Dollar (zero dec) 9" xfId="2907" xr:uid="{48D538E6-E6A9-4095-B8B5-2FFC174F0CD3}"/>
    <cellStyle name="Dollars" xfId="1005" xr:uid="{66394835-3B2B-44A6-83DE-3C0D18395D59}"/>
    <cellStyle name="Dollars 2" xfId="2908" xr:uid="{F6D1CFF7-615E-4BEB-AC09-9A707C4F346C}"/>
    <cellStyle name="Dollars(0)" xfId="1006" xr:uid="{E4E94EEE-BA04-4272-AF2B-C1A9F883861F}"/>
    <cellStyle name="Dollars_Fact Findings (after adjust) rev1" xfId="1007" xr:uid="{E249349E-3A06-4239-93C9-5BF90D462324}"/>
    <cellStyle name="Draw lines around data in range" xfId="2909" xr:uid="{6E81C0A5-D88C-4FA8-A865-49459E540BB0}"/>
    <cellStyle name="Draw lines around data in range 2" xfId="2910" xr:uid="{9E6B4787-9C1C-4A0D-9CC0-08611789C235}"/>
    <cellStyle name="Draw lines around data in range 2 2" xfId="4395" xr:uid="{BEBFF18A-1313-428C-9EFB-9E2AB805FE07}"/>
    <cellStyle name="Draw lines around data in range 2 2 10" xfId="16408" xr:uid="{CF9879D9-2268-4E48-9641-4EC90688E145}"/>
    <cellStyle name="Draw lines around data in range 2 2 10 2" xfId="43545" xr:uid="{029AC64D-28A6-4FD8-BAB0-D173B09C4BC3}"/>
    <cellStyle name="Draw lines around data in range 2 2 10 3" xfId="31710" xr:uid="{DB30A6D6-A8C5-44AA-9E94-64D18FE95556}"/>
    <cellStyle name="Draw lines around data in range 2 2 11" xfId="18163" xr:uid="{0118095F-61D9-4ED6-BF9F-2F26F803B1CA}"/>
    <cellStyle name="Draw lines around data in range 2 2 11 2" xfId="44031" xr:uid="{3FB314A3-812D-4B9A-9BD1-C1353E9F33AE}"/>
    <cellStyle name="Draw lines around data in range 2 2 11 3" xfId="33461" xr:uid="{D658DB6E-8167-4B81-AB22-44DF9490429F}"/>
    <cellStyle name="Draw lines around data in range 2 2 12" xfId="16287" xr:uid="{F352E923-8799-48AE-9AC9-FC82C23A1B34}"/>
    <cellStyle name="Draw lines around data in range 2 2 12 2" xfId="43467" xr:uid="{238351D9-85DB-4E09-A98D-6B5578F8F7DE}"/>
    <cellStyle name="Draw lines around data in range 2 2 12 3" xfId="31597" xr:uid="{374FAE85-3486-4BBF-964F-54FE0A9EA93D}"/>
    <cellStyle name="Draw lines around data in range 2 2 13" xfId="34198" xr:uid="{6EE68ADE-9E48-45D2-995B-6441C9FF06F0}"/>
    <cellStyle name="Draw lines around data in range 2 2 14" xfId="19793" xr:uid="{61F10721-3C43-47D2-A392-A2BE51FA048F}"/>
    <cellStyle name="Draw lines around data in range 2 2 2" xfId="8273" xr:uid="{1E601229-888E-42C6-81FC-1FA7F73B8869}"/>
    <cellStyle name="Draw lines around data in range 2 2 2 10" xfId="36171" xr:uid="{F932E8EF-85C9-4EA4-8440-D0A84CBD2C5E}"/>
    <cellStyle name="Draw lines around data in range 2 2 2 11" xfId="23605" xr:uid="{53133AB0-4BBC-40F8-8CE5-A5304962BE8D}"/>
    <cellStyle name="Draw lines around data in range 2 2 2 2" xfId="9430" xr:uid="{FA894DBC-84FF-460D-80D7-835D2A08DEC9}"/>
    <cellStyle name="Draw lines around data in range 2 2 2 2 2" xfId="12013" xr:uid="{145AC1F9-2F5D-4DCB-9D1B-7D94E52D73C4}"/>
    <cellStyle name="Draw lines around data in range 2 2 2 2 2 2" xfId="39887" xr:uid="{0A028420-CA4D-4CA6-897A-BC2DE76CD539}"/>
    <cellStyle name="Draw lines around data in range 2 2 2 2 2 3" xfId="27343" xr:uid="{3F8157E0-9F3C-4756-99A2-7D34DFA97AD6}"/>
    <cellStyle name="Draw lines around data in range 2 2 2 2 3" xfId="13630" xr:uid="{985B0DEF-91E0-4BB5-AEE2-E159D9939C49}"/>
    <cellStyle name="Draw lines around data in range 2 2 2 2 3 2" xfId="41504" xr:uid="{183DFCA6-EC8C-4947-9FAE-56DBF13BC76B}"/>
    <cellStyle name="Draw lines around data in range 2 2 2 2 3 3" xfId="28960" xr:uid="{DFEA3E3B-2895-4AF1-9B4C-C337608FA185}"/>
    <cellStyle name="Draw lines around data in range 2 2 2 2 4" xfId="15077" xr:uid="{359902A9-2321-4FC7-A636-DD08EA05956E}"/>
    <cellStyle name="Draw lines around data in range 2 2 2 2 4 2" xfId="42951" xr:uid="{A36B1452-4278-4081-895C-95A5E0A4A584}"/>
    <cellStyle name="Draw lines around data in range 2 2 2 2 4 3" xfId="30407" xr:uid="{86729548-3304-4DC5-A468-03242E329F54}"/>
    <cellStyle name="Draw lines around data in range 2 2 2 2 5" xfId="37328" xr:uid="{6A1327EC-504D-43F6-87D8-2F4A1AE87C7C}"/>
    <cellStyle name="Draw lines around data in range 2 2 2 2 6" xfId="24762" xr:uid="{1D4195F9-9D6B-4B12-AD32-AD577C032F9B}"/>
    <cellStyle name="Draw lines around data in range 2 2 2 3" xfId="11316" xr:uid="{CDB85AE1-191A-4482-8FDB-19E2E63A8C06}"/>
    <cellStyle name="Draw lines around data in range 2 2 2 3 2" xfId="12933" xr:uid="{808B8BE2-3578-4405-AB15-959698D3CD9D}"/>
    <cellStyle name="Draw lines around data in range 2 2 2 3 2 2" xfId="40807" xr:uid="{68550283-D5EA-4FBB-8163-BE5CCB31E964}"/>
    <cellStyle name="Draw lines around data in range 2 2 2 3 2 3" xfId="28263" xr:uid="{98039E66-0E3D-4EC1-A66D-4E11FB2890CE}"/>
    <cellStyle name="Draw lines around data in range 2 2 2 3 3" xfId="14380" xr:uid="{AD651D72-10FC-4F70-9238-60D90833B6E1}"/>
    <cellStyle name="Draw lines around data in range 2 2 2 3 3 2" xfId="42254" xr:uid="{4CEE3554-9467-43B9-A37A-9E4585FB628D}"/>
    <cellStyle name="Draw lines around data in range 2 2 2 3 3 3" xfId="29710" xr:uid="{0AEC6FF1-5F08-48D7-BC5C-5657C893F718}"/>
    <cellStyle name="Draw lines around data in range 2 2 2 3 4" xfId="39190" xr:uid="{0DBB60E0-867F-427D-B880-CB970E3F70E7}"/>
    <cellStyle name="Draw lines around data in range 2 2 2 3 5" xfId="26646" xr:uid="{6085EB48-6238-4BAD-BA42-4093C25DEFAC}"/>
    <cellStyle name="Draw lines around data in range 2 2 2 4" xfId="10179" xr:uid="{8ADDBAF7-EB20-47E1-AEF1-67E24A5241D5}"/>
    <cellStyle name="Draw lines around data in range 2 2 2 4 2" xfId="38074" xr:uid="{7CE1CF07-3656-41B9-A1E5-EFBD7749ED8E}"/>
    <cellStyle name="Draw lines around data in range 2 2 2 4 3" xfId="25509" xr:uid="{FD32734A-4C0B-435F-915A-318E02410C36}"/>
    <cellStyle name="Draw lines around data in range 2 2 2 5" xfId="9030" xr:uid="{1125058A-6698-4781-97B5-19BB0FC28640}"/>
    <cellStyle name="Draw lines around data in range 2 2 2 5 2" xfId="36928" xr:uid="{3B8644A2-4F6D-4E19-A20F-72A1B3231FC7}"/>
    <cellStyle name="Draw lines around data in range 2 2 2 5 3" xfId="24362" xr:uid="{8A611107-5D0A-4E92-BAC9-B5F970AEB1DC}"/>
    <cellStyle name="Draw lines around data in range 2 2 2 6" xfId="8763" xr:uid="{3556CEE9-4BC6-4547-9FB4-B2604D2616CA}"/>
    <cellStyle name="Draw lines around data in range 2 2 2 6 2" xfId="36661" xr:uid="{74BBEF57-2EC7-40ED-80E6-4288DFB4D107}"/>
    <cellStyle name="Draw lines around data in range 2 2 2 6 3" xfId="24095" xr:uid="{C657AA17-E113-47F5-9E02-110BEB3AAF6C}"/>
    <cellStyle name="Draw lines around data in range 2 2 2 7" xfId="17623" xr:uid="{E3037E4C-EC01-4810-8F1F-7EF08AF3771C}"/>
    <cellStyle name="Draw lines around data in range 2 2 2 7 2" xfId="43770" xr:uid="{88D9E917-1112-4098-9CBB-C781514C8D01}"/>
    <cellStyle name="Draw lines around data in range 2 2 2 7 3" xfId="32921" xr:uid="{6F81DB33-E511-452A-B450-3D5178A1D5C6}"/>
    <cellStyle name="Draw lines around data in range 2 2 2 8" xfId="18413" xr:uid="{5D83FBED-2026-420E-952A-399CC41C5EDF}"/>
    <cellStyle name="Draw lines around data in range 2 2 2 8 2" xfId="44281" xr:uid="{C9FF8982-DC39-4D51-953A-15F06AAF92CA}"/>
    <cellStyle name="Draw lines around data in range 2 2 2 8 3" xfId="33711" xr:uid="{A4C63CE7-B209-4100-AD47-0918C1177B3D}"/>
    <cellStyle name="Draw lines around data in range 2 2 2 9" xfId="18617" xr:uid="{651178A5-692C-4CB0-9D6F-DC2BA9B95B2E}"/>
    <cellStyle name="Draw lines around data in range 2 2 2 9 2" xfId="44485" xr:uid="{A6D0B307-B8B5-48E8-8803-D51E6D9FF1F6}"/>
    <cellStyle name="Draw lines around data in range 2 2 2 9 3" xfId="33915" xr:uid="{D36D7FD6-2CA9-43DE-B22C-DEA86E372C24}"/>
    <cellStyle name="Draw lines around data in range 2 2 3" xfId="8458" xr:uid="{DCD11536-14A3-44E7-BBC0-7D409E322737}"/>
    <cellStyle name="Draw lines around data in range 2 2 3 2" xfId="9615" xr:uid="{4FFDBA6E-CEF3-4B31-9BA6-C3CDAF314209}"/>
    <cellStyle name="Draw lines around data in range 2 2 3 2 2" xfId="12198" xr:uid="{AD89E1DA-A1A0-40D2-959A-C362DBD22D49}"/>
    <cellStyle name="Draw lines around data in range 2 2 3 2 2 2" xfId="40072" xr:uid="{4084FF36-0FA5-435C-8EF5-3E9C2EF67DF8}"/>
    <cellStyle name="Draw lines around data in range 2 2 3 2 2 3" xfId="27528" xr:uid="{C9B9754D-687E-48B7-8004-BE158AF440D7}"/>
    <cellStyle name="Draw lines around data in range 2 2 3 2 3" xfId="13815" xr:uid="{ADB94CE3-1DC3-4A05-8F08-D5BF279672A8}"/>
    <cellStyle name="Draw lines around data in range 2 2 3 2 3 2" xfId="41689" xr:uid="{C673498E-BA92-4103-B1EA-F66E1CF5EAA4}"/>
    <cellStyle name="Draw lines around data in range 2 2 3 2 3 3" xfId="29145" xr:uid="{2CB553D4-2F86-45BD-8A79-C70F6023F96D}"/>
    <cellStyle name="Draw lines around data in range 2 2 3 2 4" xfId="15262" xr:uid="{1848106D-F0D5-4317-939A-078AC731F97A}"/>
    <cellStyle name="Draw lines around data in range 2 2 3 2 4 2" xfId="43136" xr:uid="{FF6E37D0-4BE3-44D2-A52E-18D8BF1F113A}"/>
    <cellStyle name="Draw lines around data in range 2 2 3 2 4 3" xfId="30592" xr:uid="{A1CBE426-1E27-4F75-AE84-B84FA65E3857}"/>
    <cellStyle name="Draw lines around data in range 2 2 3 2 5" xfId="37513" xr:uid="{217BE6C7-6DB7-48CD-866A-3E82B0EBF356}"/>
    <cellStyle name="Draw lines around data in range 2 2 3 2 6" xfId="24947" xr:uid="{C6510813-F654-48B0-B413-55560CA0B155}"/>
    <cellStyle name="Draw lines around data in range 2 2 3 3" xfId="11501" xr:uid="{C87B9316-6881-4E27-A049-7C8705B68EE1}"/>
    <cellStyle name="Draw lines around data in range 2 2 3 3 2" xfId="13118" xr:uid="{551E917E-57C6-49D9-BD83-171429993611}"/>
    <cellStyle name="Draw lines around data in range 2 2 3 3 2 2" xfId="40992" xr:uid="{D1D35F50-CECA-47A5-9BE2-7CE97F8B5597}"/>
    <cellStyle name="Draw lines around data in range 2 2 3 3 2 3" xfId="28448" xr:uid="{2CE5A38E-01E2-411C-AB80-592768EC697E}"/>
    <cellStyle name="Draw lines around data in range 2 2 3 3 3" xfId="14565" xr:uid="{8894B7CE-00B6-4EAF-B1F5-BFE94D6CEF08}"/>
    <cellStyle name="Draw lines around data in range 2 2 3 3 3 2" xfId="42439" xr:uid="{2A2B2F8A-8BFA-4EE0-90D8-5724C9F8CAE1}"/>
    <cellStyle name="Draw lines around data in range 2 2 3 3 3 3" xfId="29895" xr:uid="{BBC0DCD7-388C-4856-8FFF-E43F441F7BC0}"/>
    <cellStyle name="Draw lines around data in range 2 2 3 3 4" xfId="39375" xr:uid="{6B4989B6-C2D7-4887-ACD7-36C100C3A7B2}"/>
    <cellStyle name="Draw lines around data in range 2 2 3 3 5" xfId="26831" xr:uid="{52132BCD-37A6-466D-AD49-A299B4E8BFB3}"/>
    <cellStyle name="Draw lines around data in range 2 2 3 4" xfId="10376" xr:uid="{DD0F1D92-360E-4E83-805E-4BB09953DA5F}"/>
    <cellStyle name="Draw lines around data in range 2 2 3 4 2" xfId="38271" xr:uid="{272C744A-1388-4CCE-A093-7ACA521E35B3}"/>
    <cellStyle name="Draw lines around data in range 2 2 3 4 3" xfId="25706" xr:uid="{EBE57947-0019-4A46-9D0D-0A6C35DEB2AF}"/>
    <cellStyle name="Draw lines around data in range 2 2 3 5" xfId="5951" xr:uid="{473815DB-75AC-4039-B301-F2BCFEC5E03A}"/>
    <cellStyle name="Draw lines around data in range 2 2 3 5 2" xfId="34841" xr:uid="{D95F2A0E-B0C8-419D-8032-C847317F6A2C}"/>
    <cellStyle name="Draw lines around data in range 2 2 3 5 3" xfId="21292" xr:uid="{3D550495-B13B-48BF-AEA2-232307010DC0}"/>
    <cellStyle name="Draw lines around data in range 2 2 3 6" xfId="5315" xr:uid="{FD7A9D8F-4642-4C2A-9504-AB932730D93D}"/>
    <cellStyle name="Draw lines around data in range 2 2 3 6 2" xfId="34473" xr:uid="{83BDDE89-CFFE-4608-A5E6-33F7C09455B3}"/>
    <cellStyle name="Draw lines around data in range 2 2 3 6 3" xfId="20659" xr:uid="{AAE9D1E0-1028-4D6A-BC71-B7DAF6A8A7CE}"/>
    <cellStyle name="Draw lines around data in range 2 2 3 7" xfId="36356" xr:uid="{93FAD4FE-B5A0-480F-8618-827293458577}"/>
    <cellStyle name="Draw lines around data in range 2 2 3 8" xfId="23790" xr:uid="{32DBAAD5-8CAE-4553-96BA-8660744832AC}"/>
    <cellStyle name="Draw lines around data in range 2 2 4" xfId="7254" xr:uid="{CBC97C2F-CE54-4B35-949D-1E306556A324}"/>
    <cellStyle name="Draw lines around data in range 2 2 4 2" xfId="10678" xr:uid="{B14A4A8E-55A1-449B-9A3D-1144EC8C0F70}"/>
    <cellStyle name="Draw lines around data in range 2 2 4 2 2" xfId="38561" xr:uid="{D01ECCA6-FA3A-4628-8599-9BDCBA2BBF1F}"/>
    <cellStyle name="Draw lines around data in range 2 2 4 2 3" xfId="26008" xr:uid="{F938B15E-4FE4-4911-A53B-7738E4D148DC}"/>
    <cellStyle name="Draw lines around data in range 2 2 4 3" xfId="12333" xr:uid="{A9F04680-E516-4462-AD40-2E5B4EA1A812}"/>
    <cellStyle name="Draw lines around data in range 2 2 4 3 2" xfId="40207" xr:uid="{FF208C17-8D02-4818-B57E-264D1ACDE415}"/>
    <cellStyle name="Draw lines around data in range 2 2 4 3 3" xfId="27663" xr:uid="{C5C979DA-32F9-4943-A1E7-419FBF959A11}"/>
    <cellStyle name="Draw lines around data in range 2 2 4 4" xfId="13929" xr:uid="{14B5DF66-3A1C-49E2-97F4-49436089B490}"/>
    <cellStyle name="Draw lines around data in range 2 2 4 4 2" xfId="41803" xr:uid="{0DBD1437-FDDA-4563-A4C0-B6EF7CE28EED}"/>
    <cellStyle name="Draw lines around data in range 2 2 4 4 3" xfId="29259" xr:uid="{1C3BAABC-4C0A-4525-B1FB-43AFBA521C63}"/>
    <cellStyle name="Draw lines around data in range 2 2 4 5" xfId="35700" xr:uid="{8DA6FA92-D98A-4D91-865A-E3F8C1A90AA4}"/>
    <cellStyle name="Draw lines around data in range 2 2 4 6" xfId="22595" xr:uid="{7F0632FF-7548-4A81-BEA2-A382CC3C92DE}"/>
    <cellStyle name="Draw lines around data in range 2 2 5" xfId="8796" xr:uid="{E748CA70-0670-4051-8D26-7841F1A29BEA}"/>
    <cellStyle name="Draw lines around data in range 2 2 5 2" xfId="11563" xr:uid="{ADACA0D7-DE1A-4A64-B633-2C017CC61798}"/>
    <cellStyle name="Draw lines around data in range 2 2 5 2 2" xfId="39437" xr:uid="{35693C33-BE21-44AE-89EC-85AA4C06462A}"/>
    <cellStyle name="Draw lines around data in range 2 2 5 2 3" xfId="26893" xr:uid="{E4E21391-CE34-4926-9072-8EEBC5DB6A5F}"/>
    <cellStyle name="Draw lines around data in range 2 2 5 3" xfId="13180" xr:uid="{D467EEC1-2ED8-487C-9790-6ECD38B2FBFB}"/>
    <cellStyle name="Draw lines around data in range 2 2 5 3 2" xfId="41054" xr:uid="{E5FB7E37-46EC-4C11-8D1B-0628B2BFB00C}"/>
    <cellStyle name="Draw lines around data in range 2 2 5 3 3" xfId="28510" xr:uid="{D4D90B49-3924-41B7-9458-79A1C901DE8B}"/>
    <cellStyle name="Draw lines around data in range 2 2 5 4" xfId="14627" xr:uid="{98AF6B73-A17B-4BC9-A025-A8FBFBB97FDD}"/>
    <cellStyle name="Draw lines around data in range 2 2 5 4 2" xfId="42501" xr:uid="{AEE88E19-580D-41C6-8B5E-2C3C9CD37230}"/>
    <cellStyle name="Draw lines around data in range 2 2 5 4 3" xfId="29957" xr:uid="{B39FC903-97CF-4D75-8856-71FCE82776A9}"/>
    <cellStyle name="Draw lines around data in range 2 2 5 5" xfId="36694" xr:uid="{47F2BD98-ACDE-4B19-B177-E8DECE7EE69A}"/>
    <cellStyle name="Draw lines around data in range 2 2 5 6" xfId="24128" xr:uid="{717473A5-E26E-4C56-A79E-243B19BE9C36}"/>
    <cellStyle name="Draw lines around data in range 2 2 6" xfId="10034" xr:uid="{BD8D262F-A552-4A91-A4BB-FB84A5B0A307}"/>
    <cellStyle name="Draw lines around data in range 2 2 6 2" xfId="5423" xr:uid="{E6B7A215-B365-4F97-A0C6-68742151E577}"/>
    <cellStyle name="Draw lines around data in range 2 2 6 2 2" xfId="34549" xr:uid="{1B6D8021-B587-4917-8260-120A125D6EF7}"/>
    <cellStyle name="Draw lines around data in range 2 2 6 2 3" xfId="20767" xr:uid="{4C4F86A1-7232-4A41-ADF3-47CDA33FFCC5}"/>
    <cellStyle name="Draw lines around data in range 2 2 6 3" xfId="12597" xr:uid="{BFABC256-EB21-4C93-85C7-439BBC041AA2}"/>
    <cellStyle name="Draw lines around data in range 2 2 6 3 2" xfId="40471" xr:uid="{047B57E4-EE5B-4C8A-BABF-0E55D4596CDA}"/>
    <cellStyle name="Draw lines around data in range 2 2 6 3 3" xfId="27927" xr:uid="{5CB6E4D1-DEF7-428C-84F7-5A816626442D}"/>
    <cellStyle name="Draw lines around data in range 2 2 6 4" xfId="37931" xr:uid="{101FF11D-DEFE-42BE-A319-F88B6D56D9F1}"/>
    <cellStyle name="Draw lines around data in range 2 2 6 5" xfId="25365" xr:uid="{FAE3244A-E36F-4FB1-A1C3-5E9A1AC88739}"/>
    <cellStyle name="Draw lines around data in range 2 2 7" xfId="7409" xr:uid="{7646E208-F923-4E7F-BDDA-3BDC6E2D9417}"/>
    <cellStyle name="Draw lines around data in range 2 2 7 2" xfId="35854" xr:uid="{A3E8651B-D98E-44C9-8865-78BBA82F75CB}"/>
    <cellStyle name="Draw lines around data in range 2 2 7 3" xfId="22750" xr:uid="{C651E765-12AD-46F0-AFB8-CE027C493DBA}"/>
    <cellStyle name="Draw lines around data in range 2 2 8" xfId="5930" xr:uid="{8A6D572A-E73D-4079-9207-C5F247878C80}"/>
    <cellStyle name="Draw lines around data in range 2 2 8 2" xfId="34820" xr:uid="{F814746B-6CE8-49BC-9248-F7790D5D18CA}"/>
    <cellStyle name="Draw lines around data in range 2 2 8 3" xfId="21271" xr:uid="{68D9CAC8-EB43-4FE0-AFBE-2FF73CEE1B5A}"/>
    <cellStyle name="Draw lines around data in range 2 2 9" xfId="12581" xr:uid="{20C3AF10-0AF7-4331-B584-C50F5ADCF487}"/>
    <cellStyle name="Draw lines around data in range 2 2 9 2" xfId="40455" xr:uid="{E835EB4C-2D88-4077-99CA-1470A30F67CC}"/>
    <cellStyle name="Draw lines around data in range 2 2 9 3" xfId="27911" xr:uid="{5B6190F5-2C28-441D-9139-8BFF4BBE0C2C}"/>
    <cellStyle name="Draw lines around data in range 2 3" xfId="19595" xr:uid="{74DE11B6-B725-4C93-8F4F-2F366439B0B9}"/>
    <cellStyle name="Draw lines around data in range 3" xfId="4394" xr:uid="{FF52F154-57AF-49A0-BC10-BFBAEE03A714}"/>
    <cellStyle name="Draw lines around data in range 3 10" xfId="16407" xr:uid="{1647C0C8-2C9E-477A-9C90-7B372BCE9ED3}"/>
    <cellStyle name="Draw lines around data in range 3 10 2" xfId="43544" xr:uid="{A15881CE-F012-43C7-80AB-C94F9C04D3BF}"/>
    <cellStyle name="Draw lines around data in range 3 10 3" xfId="31709" xr:uid="{FBFAB9A3-4610-451B-B886-1766FF5DC1D4}"/>
    <cellStyle name="Draw lines around data in range 3 11" xfId="18162" xr:uid="{CDA0A4A0-0BB6-48F2-8D32-7E78EAEC4A9F}"/>
    <cellStyle name="Draw lines around data in range 3 11 2" xfId="44030" xr:uid="{ABAD72A7-C31B-4768-8088-E80EFC28037A}"/>
    <cellStyle name="Draw lines around data in range 3 11 3" xfId="33460" xr:uid="{91D16673-D570-47B1-8977-C359664264C4}"/>
    <cellStyle name="Draw lines around data in range 3 12" xfId="16286" xr:uid="{3FFD2375-BE32-4323-B1D2-F111C97F06A1}"/>
    <cellStyle name="Draw lines around data in range 3 12 2" xfId="43466" xr:uid="{218BFA34-B976-4454-A954-21B8236D18AB}"/>
    <cellStyle name="Draw lines around data in range 3 12 3" xfId="31596" xr:uid="{04162F1D-8B3F-4C4F-A369-48DDAE8E33BE}"/>
    <cellStyle name="Draw lines around data in range 3 13" xfId="34197" xr:uid="{02134E71-853A-44D6-A0BC-4B206FE5F1F1}"/>
    <cellStyle name="Draw lines around data in range 3 14" xfId="19792" xr:uid="{F8D32FF6-54AE-4130-B123-0828FA494764}"/>
    <cellStyle name="Draw lines around data in range 3 2" xfId="8272" xr:uid="{CE130384-7DD3-47A7-8874-AE5EB2928ADA}"/>
    <cellStyle name="Draw lines around data in range 3 2 10" xfId="36170" xr:uid="{64810CEC-2FEA-47E0-BF02-070310FA60CF}"/>
    <cellStyle name="Draw lines around data in range 3 2 11" xfId="23604" xr:uid="{AD409D9F-F4C1-4377-B810-BDD64AF296DE}"/>
    <cellStyle name="Draw lines around data in range 3 2 2" xfId="9429" xr:uid="{7E33C17B-4EB4-477E-BCFA-71CCFC77AEC8}"/>
    <cellStyle name="Draw lines around data in range 3 2 2 2" xfId="12012" xr:uid="{72D7B834-1E1E-4E95-9CEE-4711A42929F4}"/>
    <cellStyle name="Draw lines around data in range 3 2 2 2 2" xfId="39886" xr:uid="{5A0EC08E-8CF5-4248-86DC-CAEAB9540061}"/>
    <cellStyle name="Draw lines around data in range 3 2 2 2 3" xfId="27342" xr:uid="{0EC2E29A-49EC-4A7B-9E97-A0FD92333FD3}"/>
    <cellStyle name="Draw lines around data in range 3 2 2 3" xfId="13629" xr:uid="{BD7C2BBF-1780-432B-A8C0-29A3F9AF7F04}"/>
    <cellStyle name="Draw lines around data in range 3 2 2 3 2" xfId="41503" xr:uid="{F0CA1D48-D74C-46E4-BB5F-C8FEB20612EB}"/>
    <cellStyle name="Draw lines around data in range 3 2 2 3 3" xfId="28959" xr:uid="{A8715150-E2CB-4798-849D-ADAB315873EF}"/>
    <cellStyle name="Draw lines around data in range 3 2 2 4" xfId="15076" xr:uid="{AD85933A-E4F7-4947-8139-02DEB95D059D}"/>
    <cellStyle name="Draw lines around data in range 3 2 2 4 2" xfId="42950" xr:uid="{F48F2B44-8545-4973-A8CD-2D0419C2A233}"/>
    <cellStyle name="Draw lines around data in range 3 2 2 4 3" xfId="30406" xr:uid="{82706B00-4E2A-4AAD-8FE4-D067931ADA0C}"/>
    <cellStyle name="Draw lines around data in range 3 2 2 5" xfId="37327" xr:uid="{2D5F3927-957E-4D16-AF45-E870B7CD5778}"/>
    <cellStyle name="Draw lines around data in range 3 2 2 6" xfId="24761" xr:uid="{9B0921B4-EB6D-4E04-8DD6-F26242B14DF5}"/>
    <cellStyle name="Draw lines around data in range 3 2 3" xfId="11315" xr:uid="{38DD9497-3015-4A70-B0F6-636850963004}"/>
    <cellStyle name="Draw lines around data in range 3 2 3 2" xfId="12932" xr:uid="{793EE1CA-32C1-4455-B699-ACE9481198B6}"/>
    <cellStyle name="Draw lines around data in range 3 2 3 2 2" xfId="40806" xr:uid="{176AA921-4AC1-4A3E-97EA-230B0D6C5698}"/>
    <cellStyle name="Draw lines around data in range 3 2 3 2 3" xfId="28262" xr:uid="{5E2F1E85-1BCD-44F9-AE85-534D6B3F471D}"/>
    <cellStyle name="Draw lines around data in range 3 2 3 3" xfId="14379" xr:uid="{70302A99-EFD6-4BA9-A5CD-7C91868C5596}"/>
    <cellStyle name="Draw lines around data in range 3 2 3 3 2" xfId="42253" xr:uid="{DCFC766A-C0F1-46AC-8CFC-ABC527F140EF}"/>
    <cellStyle name="Draw lines around data in range 3 2 3 3 3" xfId="29709" xr:uid="{953A80C7-7628-4244-B86F-AC9A2AC6A800}"/>
    <cellStyle name="Draw lines around data in range 3 2 3 4" xfId="39189" xr:uid="{87CE6241-AFC2-4182-B2FA-8B50F9BDB5FE}"/>
    <cellStyle name="Draw lines around data in range 3 2 3 5" xfId="26645" xr:uid="{8E1A6181-A714-4FA4-86B2-A6416601819E}"/>
    <cellStyle name="Draw lines around data in range 3 2 4" xfId="10178" xr:uid="{9C3D68B0-8A4B-48EC-907B-53EBC6F2B3CF}"/>
    <cellStyle name="Draw lines around data in range 3 2 4 2" xfId="38073" xr:uid="{09D042BF-DA53-4249-B531-58AD6433A745}"/>
    <cellStyle name="Draw lines around data in range 3 2 4 3" xfId="25508" xr:uid="{7853DB70-153D-4C1E-8FA1-B87BFB95CA4D}"/>
    <cellStyle name="Draw lines around data in range 3 2 5" xfId="10918" xr:uid="{5C461623-FA1E-418A-BB29-B021CD38A107}"/>
    <cellStyle name="Draw lines around data in range 3 2 5 2" xfId="38801" xr:uid="{FD4FBF10-8844-477A-A13B-E3D952C14823}"/>
    <cellStyle name="Draw lines around data in range 3 2 5 3" xfId="26248" xr:uid="{B10AD5B8-6C6B-4ADE-8BFD-67A10B38FBFD}"/>
    <cellStyle name="Draw lines around data in range 3 2 6" xfId="6549" xr:uid="{0CD11CB5-3F7B-4A03-8766-D08B3E4DE58F}"/>
    <cellStyle name="Draw lines around data in range 3 2 6 2" xfId="35036" xr:uid="{9C9D457D-4B60-4A63-9C37-AA469C3A529E}"/>
    <cellStyle name="Draw lines around data in range 3 2 6 3" xfId="21890" xr:uid="{9E8EF2A7-D568-4BED-A287-7162122D6653}"/>
    <cellStyle name="Draw lines around data in range 3 2 7" xfId="17622" xr:uid="{3EFDE905-E0BE-4973-AA90-DB050A2D643E}"/>
    <cellStyle name="Draw lines around data in range 3 2 7 2" xfId="43769" xr:uid="{E4584309-CACA-4F74-AE62-5A7DF68E6B2D}"/>
    <cellStyle name="Draw lines around data in range 3 2 7 3" xfId="32920" xr:uid="{C4320771-03C1-4B6F-AF44-4002349938F8}"/>
    <cellStyle name="Draw lines around data in range 3 2 8" xfId="18412" xr:uid="{B576BDCF-CED0-4AAF-9799-977FBE4CABCE}"/>
    <cellStyle name="Draw lines around data in range 3 2 8 2" xfId="44280" xr:uid="{509FBFAD-5448-4691-9756-74957CCF9931}"/>
    <cellStyle name="Draw lines around data in range 3 2 8 3" xfId="33710" xr:uid="{28E72CEB-EFEA-46E7-BC6B-3EF6B6B0CD0B}"/>
    <cellStyle name="Draw lines around data in range 3 2 9" xfId="18616" xr:uid="{56662F32-C724-4C0B-BBD8-ABD04B7BB5A2}"/>
    <cellStyle name="Draw lines around data in range 3 2 9 2" xfId="44484" xr:uid="{ECBE039F-8306-4BF7-BCFF-00970617CC80}"/>
    <cellStyle name="Draw lines around data in range 3 2 9 3" xfId="33914" xr:uid="{6537F187-BDB8-4567-AE4D-54DBDFEA27BC}"/>
    <cellStyle name="Draw lines around data in range 3 3" xfId="8021" xr:uid="{E69249A6-73BB-4DC8-8341-E212830DE5AA}"/>
    <cellStyle name="Draw lines around data in range 3 3 2" xfId="9183" xr:uid="{130CF2EA-C495-436E-9B54-F0848A425A61}"/>
    <cellStyle name="Draw lines around data in range 3 3 2 2" xfId="11767" xr:uid="{E22CDE45-5C49-4D2F-B5B6-C91C549D2C2F}"/>
    <cellStyle name="Draw lines around data in range 3 3 2 2 2" xfId="39641" xr:uid="{2B2C2E69-9508-40C6-9C08-7F28201B96A4}"/>
    <cellStyle name="Draw lines around data in range 3 3 2 2 3" xfId="27097" xr:uid="{3BE4DC9A-78B3-41FA-AA63-244BDDED3FE2}"/>
    <cellStyle name="Draw lines around data in range 3 3 2 3" xfId="13384" xr:uid="{3D669618-0E1B-4C87-9CD2-57889F65545A}"/>
    <cellStyle name="Draw lines around data in range 3 3 2 3 2" xfId="41258" xr:uid="{E118636A-0C51-481A-839D-E6751B2A0243}"/>
    <cellStyle name="Draw lines around data in range 3 3 2 3 3" xfId="28714" xr:uid="{3595A62E-9A11-441C-83CB-9FDC9C1F2FB1}"/>
    <cellStyle name="Draw lines around data in range 3 3 2 4" xfId="14831" xr:uid="{A873ECF0-4219-4691-AF50-3E7B5D3C1990}"/>
    <cellStyle name="Draw lines around data in range 3 3 2 4 2" xfId="42705" xr:uid="{ECA2B27F-4C8F-4257-BA6F-A8BDFA64ED55}"/>
    <cellStyle name="Draw lines around data in range 3 3 2 4 3" xfId="30161" xr:uid="{6B4916A5-7265-4CAF-9167-A47508230504}"/>
    <cellStyle name="Draw lines around data in range 3 3 2 5" xfId="37081" xr:uid="{5E6AB599-BCD9-4CDD-B804-82C8AD4AB495}"/>
    <cellStyle name="Draw lines around data in range 3 3 2 6" xfId="24515" xr:uid="{796034D6-A065-41AF-97DB-92272E11D911}"/>
    <cellStyle name="Draw lines around data in range 3 3 3" xfId="11069" xr:uid="{FD2ED9C4-5836-4748-A281-0E18297CE92A}"/>
    <cellStyle name="Draw lines around data in range 3 3 3 2" xfId="12687" xr:uid="{3F34D405-1087-4A51-B84D-4EDEFC685317}"/>
    <cellStyle name="Draw lines around data in range 3 3 3 2 2" xfId="40561" xr:uid="{C554470F-899E-423D-9896-DF459BA86C95}"/>
    <cellStyle name="Draw lines around data in range 3 3 3 2 3" xfId="28017" xr:uid="{2D1380AA-22E1-468A-8780-84BC17EA0533}"/>
    <cellStyle name="Draw lines around data in range 3 3 3 3" xfId="14134" xr:uid="{875F45D0-7381-4BBC-BFD1-330B59123B4C}"/>
    <cellStyle name="Draw lines around data in range 3 3 3 3 2" xfId="42008" xr:uid="{696D328B-DAFA-4004-A1FC-2974D36C9381}"/>
    <cellStyle name="Draw lines around data in range 3 3 3 3 3" xfId="29464" xr:uid="{8EFBDA8D-6ED3-42BE-B89C-3D1DEE8EF4B8}"/>
    <cellStyle name="Draw lines around data in range 3 3 3 4" xfId="38944" xr:uid="{0F12C59F-6CC3-499F-8898-A46852F31FCD}"/>
    <cellStyle name="Draw lines around data in range 3 3 3 5" xfId="26399" xr:uid="{68DEA7B9-1BED-4386-98AB-0DB45E63FFF3}"/>
    <cellStyle name="Draw lines around data in range 3 3 4" xfId="9797" xr:uid="{2DD09736-5825-4616-9703-4BD9A537C265}"/>
    <cellStyle name="Draw lines around data in range 3 3 4 2" xfId="37695" xr:uid="{6EA30B75-9BD4-4FC9-8834-A5B6D0C2CFEE}"/>
    <cellStyle name="Draw lines around data in range 3 3 4 3" xfId="25129" xr:uid="{6BD13C64-5333-4CA1-822C-7BEB7CBB053D}"/>
    <cellStyle name="Draw lines around data in range 3 3 5" xfId="6802" xr:uid="{955CF594-7F8D-47E4-9102-1580FA939315}"/>
    <cellStyle name="Draw lines around data in range 3 3 5 2" xfId="35284" xr:uid="{955ADBD0-0974-4652-B1D7-E4B039EFFAB3}"/>
    <cellStyle name="Draw lines around data in range 3 3 5 3" xfId="22143" xr:uid="{9D82743B-1E9D-41F6-A083-7921014E6996}"/>
    <cellStyle name="Draw lines around data in range 3 3 6" xfId="6980" xr:uid="{A63C9256-06E5-4D66-BF32-B519C771B655}"/>
    <cellStyle name="Draw lines around data in range 3 3 6 2" xfId="35462" xr:uid="{F7ACB20E-D724-41CC-A9CB-22F2C518A505}"/>
    <cellStyle name="Draw lines around data in range 3 3 6 3" xfId="22321" xr:uid="{D0322A0E-318B-47A8-ACDB-AC8E5914687C}"/>
    <cellStyle name="Draw lines around data in range 3 3 7" xfId="35924" xr:uid="{12D6B28E-4234-4BEA-8824-03EA441A90C2}"/>
    <cellStyle name="Draw lines around data in range 3 3 8" xfId="23358" xr:uid="{CB5A78A4-6CEC-4E00-A844-E9F0DB648606}"/>
    <cellStyle name="Draw lines around data in range 3 4" xfId="7253" xr:uid="{B4720CD9-96E8-4A51-B31D-B3BFD0656CDA}"/>
    <cellStyle name="Draw lines around data in range 3 4 2" xfId="10677" xr:uid="{A1407181-ED82-4F73-9765-6F9B677B4E82}"/>
    <cellStyle name="Draw lines around data in range 3 4 2 2" xfId="38560" xr:uid="{E544BD30-10B6-4513-992F-9CAD6D056588}"/>
    <cellStyle name="Draw lines around data in range 3 4 2 3" xfId="26007" xr:uid="{886C1FCD-30E9-454B-A536-0501272CFC07}"/>
    <cellStyle name="Draw lines around data in range 3 4 3" xfId="12332" xr:uid="{7544AA1B-C367-41EA-A769-6BF7518F876C}"/>
    <cellStyle name="Draw lines around data in range 3 4 3 2" xfId="40206" xr:uid="{7D91280B-A2E6-4C6B-A82A-6220031F7E42}"/>
    <cellStyle name="Draw lines around data in range 3 4 3 3" xfId="27662" xr:uid="{E1300C97-3A17-4479-A59D-BED6F31723F7}"/>
    <cellStyle name="Draw lines around data in range 3 4 4" xfId="13928" xr:uid="{636E0430-9636-4C90-B036-26D1C828E7F5}"/>
    <cellStyle name="Draw lines around data in range 3 4 4 2" xfId="41802" xr:uid="{CB77C549-8F18-46C9-9400-5F71A6C2CDA3}"/>
    <cellStyle name="Draw lines around data in range 3 4 4 3" xfId="29258" xr:uid="{0DF0FBE7-F7BF-4862-8631-2EB73F21CBE5}"/>
    <cellStyle name="Draw lines around data in range 3 4 5" xfId="35699" xr:uid="{82F31C60-5517-4AD7-8CCD-3C6EC47C3941}"/>
    <cellStyle name="Draw lines around data in range 3 4 6" xfId="22594" xr:uid="{8FA7A1DA-3454-4A62-B457-09E56BA8E0EF}"/>
    <cellStyle name="Draw lines around data in range 3 5" xfId="8795" xr:uid="{5E912BD9-77B2-461B-88F7-3DA66265EAC9}"/>
    <cellStyle name="Draw lines around data in range 3 5 2" xfId="11562" xr:uid="{CE2C22FD-C81E-40B7-99B8-9598CC07E7DD}"/>
    <cellStyle name="Draw lines around data in range 3 5 2 2" xfId="39436" xr:uid="{D75125AE-9040-4E50-96D9-76C9769C234F}"/>
    <cellStyle name="Draw lines around data in range 3 5 2 3" xfId="26892" xr:uid="{9CE41A10-BCA2-452E-AD4B-58E6EABCD988}"/>
    <cellStyle name="Draw lines around data in range 3 5 3" xfId="13179" xr:uid="{EF1D2C0B-5727-4F76-8FDC-E89D6362CE9A}"/>
    <cellStyle name="Draw lines around data in range 3 5 3 2" xfId="41053" xr:uid="{CA59D329-8B11-4DFC-8DA8-4650193D72B0}"/>
    <cellStyle name="Draw lines around data in range 3 5 3 3" xfId="28509" xr:uid="{66EAFD05-B85B-409E-BE12-7CD712E3C649}"/>
    <cellStyle name="Draw lines around data in range 3 5 4" xfId="14626" xr:uid="{62D85BDB-12D8-41E1-91EF-4C1947C6071B}"/>
    <cellStyle name="Draw lines around data in range 3 5 4 2" xfId="42500" xr:uid="{CFC1DDD9-2A97-4ABA-B65F-9E4FDC32F95A}"/>
    <cellStyle name="Draw lines around data in range 3 5 4 3" xfId="29956" xr:uid="{7616EC45-5193-4939-B71F-A0969B47A529}"/>
    <cellStyle name="Draw lines around data in range 3 5 5" xfId="36693" xr:uid="{796A0C94-7E88-4694-9528-CE94EADF89CC}"/>
    <cellStyle name="Draw lines around data in range 3 5 6" xfId="24127" xr:uid="{6C6004C5-54FC-481B-8D98-C752297A5AF7}"/>
    <cellStyle name="Draw lines around data in range 3 6" xfId="10033" xr:uid="{38DC33AB-71CC-49F2-9BF6-E8B4B71773B6}"/>
    <cellStyle name="Draw lines around data in range 3 6 2" xfId="5424" xr:uid="{A0181EAD-52DB-47D8-97FC-DBC48C8D9F4C}"/>
    <cellStyle name="Draw lines around data in range 3 6 2 2" xfId="34550" xr:uid="{4F386727-085C-423A-B2F0-28AA7FF81D31}"/>
    <cellStyle name="Draw lines around data in range 3 6 2 3" xfId="20768" xr:uid="{D11781EB-7BBA-44E7-91FD-EA6EF29E78CC}"/>
    <cellStyle name="Draw lines around data in range 3 6 3" xfId="11005" xr:uid="{184792F6-9226-483B-9F86-E9D32D2EDF97}"/>
    <cellStyle name="Draw lines around data in range 3 6 3 2" xfId="38881" xr:uid="{6F33D060-5F0D-47D9-B56B-63FBC03115AB}"/>
    <cellStyle name="Draw lines around data in range 3 6 3 3" xfId="26335" xr:uid="{F3E4217E-2F98-42A0-9113-244ED2257341}"/>
    <cellStyle name="Draw lines around data in range 3 6 4" xfId="37930" xr:uid="{27174D6B-D2E8-400B-B21F-978C7FE9C9FC}"/>
    <cellStyle name="Draw lines around data in range 3 6 5" xfId="25364" xr:uid="{C0E1902C-9C47-44B8-B15A-06811EAFFCC5}"/>
    <cellStyle name="Draw lines around data in range 3 7" xfId="6614" xr:uid="{51E867FE-D671-464A-82CA-F013310B24A9}"/>
    <cellStyle name="Draw lines around data in range 3 7 2" xfId="35097" xr:uid="{5FB22C15-0E1E-4C84-B761-49A2FA4896C5}"/>
    <cellStyle name="Draw lines around data in range 3 7 3" xfId="21955" xr:uid="{20D425EE-9B63-45FD-9C5D-5F80EC91B3C2}"/>
    <cellStyle name="Draw lines around data in range 3 8" xfId="5941" xr:uid="{F3B0DE3B-7EAF-4DC4-8549-E59B2966D7CD}"/>
    <cellStyle name="Draw lines around data in range 3 8 2" xfId="34831" xr:uid="{10F1C741-5C96-4A92-BA64-9475D123A834}"/>
    <cellStyle name="Draw lines around data in range 3 8 3" xfId="21282" xr:uid="{B9EF59A2-3776-446D-8914-866CCCDA9637}"/>
    <cellStyle name="Draw lines around data in range 3 9" xfId="10413" xr:uid="{126B7CC4-55ED-4FD6-9729-78CF86313F1D}"/>
    <cellStyle name="Draw lines around data in range 3 9 2" xfId="38303" xr:uid="{E6CF1031-94E6-4B2B-8CD7-2EABD6261308}"/>
    <cellStyle name="Draw lines around data in range 3 9 3" xfId="25743" xr:uid="{6F34F11B-8ECB-4A4F-9070-CAC614AE5342}"/>
    <cellStyle name="Draw lines around data in range 4" xfId="19594" xr:uid="{F78B8BDB-4C6A-42C7-9F6D-509E7CC7F7EE}"/>
    <cellStyle name="Draw shadow and lines within range" xfId="2911" xr:uid="{73645017-2252-4134-A0D9-9669FA20D864}"/>
    <cellStyle name="Draw shadow and lines within range 2" xfId="2912" xr:uid="{F11FFE88-2CD3-4EB8-884D-55BCA566A954}"/>
    <cellStyle name="Draw shadow and lines within range 2 2" xfId="4397" xr:uid="{99A8EF51-A38D-4120-9FE7-33FA004F9A02}"/>
    <cellStyle name="Draw shadow and lines within range 2 2 10" xfId="16410" xr:uid="{0A48FA41-0EFF-4E7E-A844-3CBE5D811E04}"/>
    <cellStyle name="Draw shadow and lines within range 2 2 10 2" xfId="43547" xr:uid="{F093699B-540B-49A6-8609-B4D7A8F386D9}"/>
    <cellStyle name="Draw shadow and lines within range 2 2 10 3" xfId="31712" xr:uid="{36BD2A28-E4D5-4F90-98A1-265CC3B1F042}"/>
    <cellStyle name="Draw shadow and lines within range 2 2 11" xfId="18165" xr:uid="{0DDB2CB7-F579-400C-AB02-63BE7B5C86F6}"/>
    <cellStyle name="Draw shadow and lines within range 2 2 11 2" xfId="44033" xr:uid="{4ECA7982-1791-4DEF-A5DA-2981355A3612}"/>
    <cellStyle name="Draw shadow and lines within range 2 2 11 3" xfId="33463" xr:uid="{88768B6C-8145-476E-90B0-AB0FDA83508A}"/>
    <cellStyle name="Draw shadow and lines within range 2 2 12" xfId="16288" xr:uid="{3B995510-36CF-4915-BA4C-294E5F25D849}"/>
    <cellStyle name="Draw shadow and lines within range 2 2 12 2" xfId="43468" xr:uid="{07A8BA2A-926A-40D0-93D9-9058299BA4B6}"/>
    <cellStyle name="Draw shadow and lines within range 2 2 12 3" xfId="31598" xr:uid="{5A7849E8-22BC-41CC-A858-F2C4E566615E}"/>
    <cellStyle name="Draw shadow and lines within range 2 2 13" xfId="34200" xr:uid="{9F7A1E71-2F6A-4892-B6C8-58DCDDF21CEB}"/>
    <cellStyle name="Draw shadow and lines within range 2 2 14" xfId="19795" xr:uid="{D2F48DC3-1CA0-4122-A4CC-2BF2132CB591}"/>
    <cellStyle name="Draw shadow and lines within range 2 2 2" xfId="8275" xr:uid="{ED6FC52C-1BC4-44AF-86A8-9EBC0ADFE4B6}"/>
    <cellStyle name="Draw shadow and lines within range 2 2 2 10" xfId="36173" xr:uid="{96AD514C-0552-4455-873D-700641D6E278}"/>
    <cellStyle name="Draw shadow and lines within range 2 2 2 11" xfId="23607" xr:uid="{827A8348-F953-4098-A5FF-04EC88C29C01}"/>
    <cellStyle name="Draw shadow and lines within range 2 2 2 2" xfId="9432" xr:uid="{CDFD5568-EE4C-4EA6-86DA-80791F25CBF4}"/>
    <cellStyle name="Draw shadow and lines within range 2 2 2 2 2" xfId="12015" xr:uid="{06CA7F87-6C62-4D07-BA82-1F5E112E7D7F}"/>
    <cellStyle name="Draw shadow and lines within range 2 2 2 2 2 2" xfId="39889" xr:uid="{986EAF3D-7BD4-44E3-B895-281730B85894}"/>
    <cellStyle name="Draw shadow and lines within range 2 2 2 2 2 3" xfId="27345" xr:uid="{4F7CC99E-A414-4B86-AEEC-17074EB40994}"/>
    <cellStyle name="Draw shadow and lines within range 2 2 2 2 3" xfId="13632" xr:uid="{80C0B36A-9772-4323-8096-5799C6FE771D}"/>
    <cellStyle name="Draw shadow and lines within range 2 2 2 2 3 2" xfId="41506" xr:uid="{22D9C9D4-EB7A-4430-87A0-9C57E3095A18}"/>
    <cellStyle name="Draw shadow and lines within range 2 2 2 2 3 3" xfId="28962" xr:uid="{88B680C7-275C-4BEC-9515-16ED2635A3FF}"/>
    <cellStyle name="Draw shadow and lines within range 2 2 2 2 4" xfId="15079" xr:uid="{FFC15862-E117-40BD-A492-89BF0CEC75D1}"/>
    <cellStyle name="Draw shadow and lines within range 2 2 2 2 4 2" xfId="42953" xr:uid="{5889A7CC-5A1E-4EB7-9A33-1554FB629DE3}"/>
    <cellStyle name="Draw shadow and lines within range 2 2 2 2 4 3" xfId="30409" xr:uid="{5BCCEBD9-E78D-4A73-BDC7-9C1F01231AFA}"/>
    <cellStyle name="Draw shadow and lines within range 2 2 2 2 5" xfId="37330" xr:uid="{8DA3C6C8-D9B6-4F4A-9D9E-EA66FCE009FF}"/>
    <cellStyle name="Draw shadow and lines within range 2 2 2 2 6" xfId="24764" xr:uid="{F0E28350-4DD8-40CA-BD99-C62DD1058950}"/>
    <cellStyle name="Draw shadow and lines within range 2 2 2 3" xfId="11318" xr:uid="{237F9857-646F-4540-89AE-12BBD23A8820}"/>
    <cellStyle name="Draw shadow and lines within range 2 2 2 3 2" xfId="12935" xr:uid="{471401B4-E223-4F29-976C-0D92B682BAE7}"/>
    <cellStyle name="Draw shadow and lines within range 2 2 2 3 2 2" xfId="40809" xr:uid="{959137EC-F681-4698-B9A5-CB8E623A08A0}"/>
    <cellStyle name="Draw shadow and lines within range 2 2 2 3 2 3" xfId="28265" xr:uid="{D8F82111-98F4-4A8A-8D46-A38D421C5CDE}"/>
    <cellStyle name="Draw shadow and lines within range 2 2 2 3 3" xfId="14382" xr:uid="{B047E5BC-867E-4053-A5D1-5304E3936C27}"/>
    <cellStyle name="Draw shadow and lines within range 2 2 2 3 3 2" xfId="42256" xr:uid="{12D00A22-CEB6-49E4-83E8-88AAE3D5E65C}"/>
    <cellStyle name="Draw shadow and lines within range 2 2 2 3 3 3" xfId="29712" xr:uid="{6484C518-42C9-4702-A1BB-51907115C81C}"/>
    <cellStyle name="Draw shadow and lines within range 2 2 2 3 4" xfId="39192" xr:uid="{8DBD2CAB-418A-46C2-861C-119BFD1F3431}"/>
    <cellStyle name="Draw shadow and lines within range 2 2 2 3 5" xfId="26648" xr:uid="{82068C14-C753-43B6-85B5-BC26BB349CEA}"/>
    <cellStyle name="Draw shadow and lines within range 2 2 2 4" xfId="10181" xr:uid="{3BD09C80-ACB1-42C6-B53E-3659CCF5133D}"/>
    <cellStyle name="Draw shadow and lines within range 2 2 2 4 2" xfId="38076" xr:uid="{F971AA77-DA78-4171-8E30-F642B61FB7A7}"/>
    <cellStyle name="Draw shadow and lines within range 2 2 2 4 3" xfId="25511" xr:uid="{74E32CAE-8546-4894-8A3A-5EF92DBB5CF5}"/>
    <cellStyle name="Draw shadow and lines within range 2 2 2 5" xfId="5657" xr:uid="{975EC489-05E6-44AF-B3A6-3C68FB0C88A6}"/>
    <cellStyle name="Draw shadow and lines within range 2 2 2 5 2" xfId="34764" xr:uid="{12C45AC0-7C57-442E-B90F-CB4095E6A310}"/>
    <cellStyle name="Draw shadow and lines within range 2 2 2 5 3" xfId="21001" xr:uid="{974288F6-E27A-4CE3-9AF7-CBA119341B4E}"/>
    <cellStyle name="Draw shadow and lines within range 2 2 2 6" xfId="6742" xr:uid="{2D18F15D-7C74-454C-8FE0-9971EA8527FE}"/>
    <cellStyle name="Draw shadow and lines within range 2 2 2 6 2" xfId="35225" xr:uid="{6FAA275C-BD8B-41E8-816F-0AEA18C13F4E}"/>
    <cellStyle name="Draw shadow and lines within range 2 2 2 6 3" xfId="22083" xr:uid="{1D4B4B2E-886E-4631-80A2-C2815B198256}"/>
    <cellStyle name="Draw shadow and lines within range 2 2 2 7" xfId="17625" xr:uid="{74ED5AAF-5576-4652-9584-9D362735319D}"/>
    <cellStyle name="Draw shadow and lines within range 2 2 2 7 2" xfId="43772" xr:uid="{46DCA028-404C-4489-9D75-63EBC6C3D16A}"/>
    <cellStyle name="Draw shadow and lines within range 2 2 2 7 3" xfId="32923" xr:uid="{935931DC-BEFA-4280-8499-8F0A9A02D128}"/>
    <cellStyle name="Draw shadow and lines within range 2 2 2 8" xfId="18415" xr:uid="{A8AF8817-0CC1-4CAF-8BA1-5EC4BD3202FF}"/>
    <cellStyle name="Draw shadow and lines within range 2 2 2 8 2" xfId="44283" xr:uid="{3F97296E-EFA8-4237-933A-CDCCF32938C3}"/>
    <cellStyle name="Draw shadow and lines within range 2 2 2 8 3" xfId="33713" xr:uid="{E4DFACE6-6833-4258-B412-C326FA4664B7}"/>
    <cellStyle name="Draw shadow and lines within range 2 2 2 9" xfId="18619" xr:uid="{2F27AEFA-6814-4C02-9598-D5F9813DD52A}"/>
    <cellStyle name="Draw shadow and lines within range 2 2 2 9 2" xfId="44487" xr:uid="{B60FBDE0-6487-4CFB-8520-FC7054A8DC27}"/>
    <cellStyle name="Draw shadow and lines within range 2 2 2 9 3" xfId="33917" xr:uid="{8E2408D0-E4DC-4408-A8C4-902C09D9BB68}"/>
    <cellStyle name="Draw shadow and lines within range 2 2 3" xfId="8463" xr:uid="{08B592A3-D16E-40AF-A7EF-458F17DC5635}"/>
    <cellStyle name="Draw shadow and lines within range 2 2 3 2" xfId="9620" xr:uid="{887E9D99-D0B8-4EF3-8F92-3E683891AEC3}"/>
    <cellStyle name="Draw shadow and lines within range 2 2 3 2 2" xfId="12203" xr:uid="{ED7ABAAD-B18D-4636-B79B-63C906960DEF}"/>
    <cellStyle name="Draw shadow and lines within range 2 2 3 2 2 2" xfId="40077" xr:uid="{2C1D091F-C586-43B0-8A4F-07566065E5F9}"/>
    <cellStyle name="Draw shadow and lines within range 2 2 3 2 2 3" xfId="27533" xr:uid="{5D5973E6-2279-4D82-A00A-3071C31CAB94}"/>
    <cellStyle name="Draw shadow and lines within range 2 2 3 2 3" xfId="13820" xr:uid="{AB6CE6A3-82E5-477D-83DE-AA2C5E9A303E}"/>
    <cellStyle name="Draw shadow and lines within range 2 2 3 2 3 2" xfId="41694" xr:uid="{EBB060AB-CA9D-4E1E-A39B-52F667D13C4D}"/>
    <cellStyle name="Draw shadow and lines within range 2 2 3 2 3 3" xfId="29150" xr:uid="{5B218514-E870-4499-AE8D-0D46289BCDDC}"/>
    <cellStyle name="Draw shadow and lines within range 2 2 3 2 4" xfId="15267" xr:uid="{7D2A591B-C4DD-44CE-9CBA-674D5E7A715E}"/>
    <cellStyle name="Draw shadow and lines within range 2 2 3 2 4 2" xfId="43141" xr:uid="{CB9D1DB4-06F3-4A47-AEAF-CC54F93E1446}"/>
    <cellStyle name="Draw shadow and lines within range 2 2 3 2 4 3" xfId="30597" xr:uid="{51B9BEF9-1F7D-4A86-B309-18553EEB9E05}"/>
    <cellStyle name="Draw shadow and lines within range 2 2 3 2 5" xfId="37518" xr:uid="{4BFA4AF4-7C46-43D3-A550-43487A920866}"/>
    <cellStyle name="Draw shadow and lines within range 2 2 3 2 6" xfId="24952" xr:uid="{AB5A9E15-CDA5-4976-9A08-CD16058D1F40}"/>
    <cellStyle name="Draw shadow and lines within range 2 2 3 3" xfId="11506" xr:uid="{BF56B2EE-7F64-46C2-9F49-C65F597613FD}"/>
    <cellStyle name="Draw shadow and lines within range 2 2 3 3 2" xfId="13123" xr:uid="{B452D936-A49C-4EC9-9D39-3D6C6F1FD0EA}"/>
    <cellStyle name="Draw shadow and lines within range 2 2 3 3 2 2" xfId="40997" xr:uid="{238C1FDC-4377-47F6-BE48-CDBF0FBF8D17}"/>
    <cellStyle name="Draw shadow and lines within range 2 2 3 3 2 3" xfId="28453" xr:uid="{21C7B2DC-65B6-40E6-885B-3250DDB42669}"/>
    <cellStyle name="Draw shadow and lines within range 2 2 3 3 3" xfId="14570" xr:uid="{BAC99467-7EBA-4182-9F18-874B360A6565}"/>
    <cellStyle name="Draw shadow and lines within range 2 2 3 3 3 2" xfId="42444" xr:uid="{3231FB74-939F-45FC-ACB9-C04BB9F50A39}"/>
    <cellStyle name="Draw shadow and lines within range 2 2 3 3 3 3" xfId="29900" xr:uid="{0DF474AD-B38B-4C58-AE4E-30792F479446}"/>
    <cellStyle name="Draw shadow and lines within range 2 2 3 3 4" xfId="39380" xr:uid="{FBFCB061-54EE-4775-A448-88CEC42FE8ED}"/>
    <cellStyle name="Draw shadow and lines within range 2 2 3 3 5" xfId="26836" xr:uid="{5E4E3E08-39F3-405F-941D-112AA0DDA0C6}"/>
    <cellStyle name="Draw shadow and lines within range 2 2 3 4" xfId="10383" xr:uid="{EBD2590C-255A-44FA-9FE3-6F8AB62D923F}"/>
    <cellStyle name="Draw shadow and lines within range 2 2 3 4 2" xfId="38278" xr:uid="{6B888683-ADB9-4023-9FD3-324D86854FE5}"/>
    <cellStyle name="Draw shadow and lines within range 2 2 3 4 3" xfId="25713" xr:uid="{4E3F9ED6-8F13-4D0A-B162-3ADC71AE6ED6}"/>
    <cellStyle name="Draw shadow and lines within range 2 2 3 5" xfId="5644" xr:uid="{BE705683-AF4D-424F-9C8A-17936B80F08C}"/>
    <cellStyle name="Draw shadow and lines within range 2 2 3 5 2" xfId="34751" xr:uid="{62ACCC03-0DCC-4876-B056-9205D2579E34}"/>
    <cellStyle name="Draw shadow and lines within range 2 2 3 5 3" xfId="20988" xr:uid="{7016B1B4-DBAA-4B75-9332-C382DBC543BC}"/>
    <cellStyle name="Draw shadow and lines within range 2 2 3 6" xfId="5308" xr:uid="{76D2DB35-FEA3-47D1-BB5F-E50A8CA6E073}"/>
    <cellStyle name="Draw shadow and lines within range 2 2 3 6 2" xfId="34468" xr:uid="{FFFB6F75-6FA5-48EF-B8BD-B0B6121243CE}"/>
    <cellStyle name="Draw shadow and lines within range 2 2 3 6 3" xfId="20652" xr:uid="{66F75917-572B-43E3-A152-F2D9F6F32EE1}"/>
    <cellStyle name="Draw shadow and lines within range 2 2 3 7" xfId="36361" xr:uid="{E938B13A-06B5-4F20-B4EA-E66C496E5423}"/>
    <cellStyle name="Draw shadow and lines within range 2 2 3 8" xfId="23795" xr:uid="{BF4D1F07-4282-4A3E-9F1C-7D6AE2E5FC6D}"/>
    <cellStyle name="Draw shadow and lines within range 2 2 4" xfId="7256" xr:uid="{1019AEFF-3F5B-4948-A0DB-F30BCF30084D}"/>
    <cellStyle name="Draw shadow and lines within range 2 2 4 2" xfId="10680" xr:uid="{A614EA56-ACCB-4585-A8CE-587CB1554FF6}"/>
    <cellStyle name="Draw shadow and lines within range 2 2 4 2 2" xfId="38563" xr:uid="{414CD572-52FD-4FF6-BD98-87932F25AA73}"/>
    <cellStyle name="Draw shadow and lines within range 2 2 4 2 3" xfId="26010" xr:uid="{411A5D33-FA3A-45DF-B720-DC49933CDD5E}"/>
    <cellStyle name="Draw shadow and lines within range 2 2 4 3" xfId="12335" xr:uid="{9F4EE8C5-EC48-416A-80EF-2FDDF6A0C2F3}"/>
    <cellStyle name="Draw shadow and lines within range 2 2 4 3 2" xfId="40209" xr:uid="{599A5A97-8D94-4EA6-B211-5CB04AAB4202}"/>
    <cellStyle name="Draw shadow and lines within range 2 2 4 3 3" xfId="27665" xr:uid="{CE7AA571-AACB-4EDA-A926-D72C7DFEC7E1}"/>
    <cellStyle name="Draw shadow and lines within range 2 2 4 4" xfId="13931" xr:uid="{B98EB6E9-2C70-4D0A-A724-0FDD1817B359}"/>
    <cellStyle name="Draw shadow and lines within range 2 2 4 4 2" xfId="41805" xr:uid="{FAABF706-7B1E-4797-AC01-2795AA2A0AB1}"/>
    <cellStyle name="Draw shadow and lines within range 2 2 4 4 3" xfId="29261" xr:uid="{DA3A639B-9BEC-4EAF-A31B-BF09FCC55FEE}"/>
    <cellStyle name="Draw shadow and lines within range 2 2 4 5" xfId="35702" xr:uid="{A9FA2DC6-F5B4-4D46-AB0B-7321CF22C856}"/>
    <cellStyle name="Draw shadow and lines within range 2 2 4 6" xfId="22597" xr:uid="{EAB9791F-B621-4106-88C0-6DE93DCB846B}"/>
    <cellStyle name="Draw shadow and lines within range 2 2 5" xfId="8798" xr:uid="{F4F7DB1E-0925-44AF-92E6-A606E90C2193}"/>
    <cellStyle name="Draw shadow and lines within range 2 2 5 2" xfId="11565" xr:uid="{069B4ED9-8B2C-46B4-8AB5-74D43FC325EC}"/>
    <cellStyle name="Draw shadow and lines within range 2 2 5 2 2" xfId="39439" xr:uid="{710EDB7A-68B3-4C2A-B467-D235D5B528AE}"/>
    <cellStyle name="Draw shadow and lines within range 2 2 5 2 3" xfId="26895" xr:uid="{68EF028C-F177-475E-8136-19B777C381C0}"/>
    <cellStyle name="Draw shadow and lines within range 2 2 5 3" xfId="13182" xr:uid="{549B5691-F416-4680-A637-BF1EA0452655}"/>
    <cellStyle name="Draw shadow and lines within range 2 2 5 3 2" xfId="41056" xr:uid="{25F38B0D-119E-4F14-BC96-E3D085C6866B}"/>
    <cellStyle name="Draw shadow and lines within range 2 2 5 3 3" xfId="28512" xr:uid="{287097ED-CA6D-4A36-8555-EA5691CD29CA}"/>
    <cellStyle name="Draw shadow and lines within range 2 2 5 4" xfId="14629" xr:uid="{3F102771-9EA3-45DA-9667-53621012D2DC}"/>
    <cellStyle name="Draw shadow and lines within range 2 2 5 4 2" xfId="42503" xr:uid="{704CBDF8-801B-4042-A3E2-261A88E5FD69}"/>
    <cellStyle name="Draw shadow and lines within range 2 2 5 4 3" xfId="29959" xr:uid="{DACE2774-5995-46C5-BF1F-FDB73FB1A10C}"/>
    <cellStyle name="Draw shadow and lines within range 2 2 5 5" xfId="36696" xr:uid="{EE62D745-AD52-4E45-817B-B4C57030AE4A}"/>
    <cellStyle name="Draw shadow and lines within range 2 2 5 6" xfId="24130" xr:uid="{CA686406-F044-4DCA-898A-DF643587C40C}"/>
    <cellStyle name="Draw shadow and lines within range 2 2 6" xfId="10036" xr:uid="{E1D7D1E0-B60F-48B8-95E6-DB32CF1C8B97}"/>
    <cellStyle name="Draw shadow and lines within range 2 2 6 2" xfId="5661" xr:uid="{9BFAC440-415F-4D3A-82C6-481A6D7CE2B8}"/>
    <cellStyle name="Draw shadow and lines within range 2 2 6 2 2" xfId="34768" xr:uid="{54BBCF45-35C9-4861-BE18-04165CC1D28A}"/>
    <cellStyle name="Draw shadow and lines within range 2 2 6 2 3" xfId="21005" xr:uid="{845BBE05-A5CD-40D0-95CD-A795110330B7}"/>
    <cellStyle name="Draw shadow and lines within range 2 2 6 3" xfId="12504" xr:uid="{EE3D0874-79F1-4E27-99C2-765846CC0794}"/>
    <cellStyle name="Draw shadow and lines within range 2 2 6 3 2" xfId="40378" xr:uid="{57E74848-153F-4DDC-8F86-E048A8E79B80}"/>
    <cellStyle name="Draw shadow and lines within range 2 2 6 3 3" xfId="27834" xr:uid="{1C0B411B-875E-491F-9833-E720159EA3DC}"/>
    <cellStyle name="Draw shadow and lines within range 2 2 6 4" xfId="37933" xr:uid="{489245B5-3007-497C-98F3-DE7C89187AFF}"/>
    <cellStyle name="Draw shadow and lines within range 2 2 6 5" xfId="25367" xr:uid="{8E78463B-F690-41C6-A68F-B9D9D4373964}"/>
    <cellStyle name="Draw shadow and lines within range 2 2 7" xfId="6615" xr:uid="{AC203C41-B1DD-48D2-A2F4-FC41DE42E462}"/>
    <cellStyle name="Draw shadow and lines within range 2 2 7 2" xfId="35098" xr:uid="{F155DE12-2180-4D27-9DA8-B93C78935086}"/>
    <cellStyle name="Draw shadow and lines within range 2 2 7 3" xfId="21956" xr:uid="{DF072F6C-188F-4D9F-8FBF-5E674927243D}"/>
    <cellStyle name="Draw shadow and lines within range 2 2 8" xfId="10983" xr:uid="{4E8B4540-6849-4618-81D8-AD8682036068}"/>
    <cellStyle name="Draw shadow and lines within range 2 2 8 2" xfId="38860" xr:uid="{24100850-5199-4E47-A0AA-0549E0C6D0C2}"/>
    <cellStyle name="Draw shadow and lines within range 2 2 8 3" xfId="26313" xr:uid="{1A485AA3-D83D-4C35-A6EB-9D8D93F0D4D5}"/>
    <cellStyle name="Draw shadow and lines within range 2 2 9" xfId="12490" xr:uid="{20E0FF93-0C87-42C7-8C79-7CCCBD049195}"/>
    <cellStyle name="Draw shadow and lines within range 2 2 9 2" xfId="40364" xr:uid="{10B17923-6FB3-4221-810E-0A2535DDD3E0}"/>
    <cellStyle name="Draw shadow and lines within range 2 2 9 3" xfId="27820" xr:uid="{A5575B5C-AE8B-40D1-BE18-6E0D08148960}"/>
    <cellStyle name="Draw shadow and lines within range 2 3" xfId="19597" xr:uid="{7DD18E51-B19B-48D4-AB1D-402577BCB8C8}"/>
    <cellStyle name="Draw shadow and lines within range 3" xfId="4396" xr:uid="{C52908E1-DA99-4BD4-8CDF-EE1824C44AD1}"/>
    <cellStyle name="Draw shadow and lines within range 3 10" xfId="16409" xr:uid="{47D012C8-537B-4018-8085-08F194BDA993}"/>
    <cellStyle name="Draw shadow and lines within range 3 10 2" xfId="43546" xr:uid="{F1557790-A351-47C7-AD14-DF72C00FFA3B}"/>
    <cellStyle name="Draw shadow and lines within range 3 10 3" xfId="31711" xr:uid="{A79F9632-CE5B-438E-831A-3DE1112EF476}"/>
    <cellStyle name="Draw shadow and lines within range 3 11" xfId="18164" xr:uid="{E8993DD0-C0FD-41AF-9FE0-FE6ECE6B1D55}"/>
    <cellStyle name="Draw shadow and lines within range 3 11 2" xfId="44032" xr:uid="{7B76D1F7-63BC-49F7-9289-499A5FF4C2C1}"/>
    <cellStyle name="Draw shadow and lines within range 3 11 3" xfId="33462" xr:uid="{637A48C9-6296-49C9-B279-1EB2B7BF2D6E}"/>
    <cellStyle name="Draw shadow and lines within range 3 12" xfId="16126" xr:uid="{62E741B7-06F3-4F35-80F0-F1B5FAEBE6AD}"/>
    <cellStyle name="Draw shadow and lines within range 3 12 2" xfId="43326" xr:uid="{1D46609A-E85C-4B1F-9A99-31EF7270FB07}"/>
    <cellStyle name="Draw shadow and lines within range 3 12 3" xfId="31455" xr:uid="{EF5F97B9-EC1E-4F5E-B0A9-C9085C67B21E}"/>
    <cellStyle name="Draw shadow and lines within range 3 13" xfId="34199" xr:uid="{5E505813-563E-47AB-AE56-37AC794F9024}"/>
    <cellStyle name="Draw shadow and lines within range 3 14" xfId="19794" xr:uid="{678C0F34-1FD2-410D-AD86-E1B722EDD3F2}"/>
    <cellStyle name="Draw shadow and lines within range 3 2" xfId="8274" xr:uid="{60FDBEBC-7511-41A0-B786-3055B986E6ED}"/>
    <cellStyle name="Draw shadow and lines within range 3 2 10" xfId="36172" xr:uid="{326B2727-9DE0-4947-8C34-161C38E3AD1F}"/>
    <cellStyle name="Draw shadow and lines within range 3 2 11" xfId="23606" xr:uid="{DA7CEE37-7AEB-45BE-991C-60C522BBFC2B}"/>
    <cellStyle name="Draw shadow and lines within range 3 2 2" xfId="9431" xr:uid="{C2ABE8C5-525C-4F1E-AE94-4B0A52AF28EE}"/>
    <cellStyle name="Draw shadow and lines within range 3 2 2 2" xfId="12014" xr:uid="{AB85C599-F3A1-4E3F-ABA1-D5A7B4F04680}"/>
    <cellStyle name="Draw shadow and lines within range 3 2 2 2 2" xfId="39888" xr:uid="{62AFC696-4412-4129-813A-91BECE38ED28}"/>
    <cellStyle name="Draw shadow and lines within range 3 2 2 2 3" xfId="27344" xr:uid="{B95C92D7-6622-4B4F-886A-743F5F6CD8AF}"/>
    <cellStyle name="Draw shadow and lines within range 3 2 2 3" xfId="13631" xr:uid="{92932234-C127-442C-B97A-03CC8BEF9214}"/>
    <cellStyle name="Draw shadow and lines within range 3 2 2 3 2" xfId="41505" xr:uid="{6824CC27-4846-45A4-BAE2-CC15C96D3932}"/>
    <cellStyle name="Draw shadow and lines within range 3 2 2 3 3" xfId="28961" xr:uid="{44D094A7-ED21-4101-A379-6D9FB5FCDCC9}"/>
    <cellStyle name="Draw shadow and lines within range 3 2 2 4" xfId="15078" xr:uid="{A36BFF7F-99E2-4E4F-9242-2E1D07900C61}"/>
    <cellStyle name="Draw shadow and lines within range 3 2 2 4 2" xfId="42952" xr:uid="{1047BD89-00CC-4915-A43A-86182C0FE7D8}"/>
    <cellStyle name="Draw shadow and lines within range 3 2 2 4 3" xfId="30408" xr:uid="{7EC777F4-2C12-423C-8DA1-C716AA9836CC}"/>
    <cellStyle name="Draw shadow and lines within range 3 2 2 5" xfId="37329" xr:uid="{A521663E-684F-48EC-AE8B-DE34AEC1B690}"/>
    <cellStyle name="Draw shadow and lines within range 3 2 2 6" xfId="24763" xr:uid="{8CD99866-F554-48A2-8E5B-AF7BEB2D9821}"/>
    <cellStyle name="Draw shadow and lines within range 3 2 3" xfId="11317" xr:uid="{4D838C6E-BC24-4143-9E5F-F9AE965EE5AC}"/>
    <cellStyle name="Draw shadow and lines within range 3 2 3 2" xfId="12934" xr:uid="{2F687B43-2A8D-4150-A0DA-9D20D63A8C4B}"/>
    <cellStyle name="Draw shadow and lines within range 3 2 3 2 2" xfId="40808" xr:uid="{E678232E-13B3-43CC-B53F-8ABA06624AC1}"/>
    <cellStyle name="Draw shadow and lines within range 3 2 3 2 3" xfId="28264" xr:uid="{7DEA201D-9551-4105-8C0E-D575B41D045E}"/>
    <cellStyle name="Draw shadow and lines within range 3 2 3 3" xfId="14381" xr:uid="{EFDA75AC-95D6-415B-8E7E-DF30D8C9D05E}"/>
    <cellStyle name="Draw shadow and lines within range 3 2 3 3 2" xfId="42255" xr:uid="{FC46574A-7935-4761-8AD6-C77610386AF6}"/>
    <cellStyle name="Draw shadow and lines within range 3 2 3 3 3" xfId="29711" xr:uid="{4C40168E-D765-4494-B70E-E85E76AFB838}"/>
    <cellStyle name="Draw shadow and lines within range 3 2 3 4" xfId="39191" xr:uid="{14A7131C-1589-4ADF-828B-468E1121A69A}"/>
    <cellStyle name="Draw shadow and lines within range 3 2 3 5" xfId="26647" xr:uid="{3CE732D0-3AC6-4ABE-821C-51CB037A35AE}"/>
    <cellStyle name="Draw shadow and lines within range 3 2 4" xfId="10180" xr:uid="{12913FB9-7E01-4D18-911B-E1A4167447DB}"/>
    <cellStyle name="Draw shadow and lines within range 3 2 4 2" xfId="38075" xr:uid="{C5AA0A28-25D4-4B1A-B8AF-E76710D8A9EA}"/>
    <cellStyle name="Draw shadow and lines within range 3 2 4 3" xfId="25510" xr:uid="{A8357AE9-2CE7-4848-9600-14C86A49348A}"/>
    <cellStyle name="Draw shadow and lines within range 3 2 5" xfId="5956" xr:uid="{EB25C746-2182-44E5-9809-CDBDF2A3A4CD}"/>
    <cellStyle name="Draw shadow and lines within range 3 2 5 2" xfId="34846" xr:uid="{A9B2D51D-73B0-4416-92E5-3C47F4D56087}"/>
    <cellStyle name="Draw shadow and lines within range 3 2 5 3" xfId="21297" xr:uid="{B92DE762-A6F9-4DEB-B2E8-8DB65787D17B}"/>
    <cellStyle name="Draw shadow and lines within range 3 2 6" xfId="6732" xr:uid="{7A38CFE4-A1AD-40C7-860D-78C6551B081E}"/>
    <cellStyle name="Draw shadow and lines within range 3 2 6 2" xfId="35215" xr:uid="{C732885C-12EF-4928-9A61-18200F6B6ABF}"/>
    <cellStyle name="Draw shadow and lines within range 3 2 6 3" xfId="22073" xr:uid="{B5C1D966-69A6-4642-B71C-240FAA6F6AF9}"/>
    <cellStyle name="Draw shadow and lines within range 3 2 7" xfId="17624" xr:uid="{DD94C8D5-C467-4CDA-8536-663C16E12548}"/>
    <cellStyle name="Draw shadow and lines within range 3 2 7 2" xfId="43771" xr:uid="{8CB84574-569D-421E-9CAA-982CB55EA253}"/>
    <cellStyle name="Draw shadow and lines within range 3 2 7 3" xfId="32922" xr:uid="{37A09440-0E33-4943-B06C-C63FD07F3DCF}"/>
    <cellStyle name="Draw shadow and lines within range 3 2 8" xfId="18414" xr:uid="{5F2D3E1F-E16A-4C92-BD18-387E4A63B509}"/>
    <cellStyle name="Draw shadow and lines within range 3 2 8 2" xfId="44282" xr:uid="{9BCA2606-86C3-47F3-8502-634A60912ED0}"/>
    <cellStyle name="Draw shadow and lines within range 3 2 8 3" xfId="33712" xr:uid="{DD0C6A0F-F53B-47DA-9B8D-6C7714831551}"/>
    <cellStyle name="Draw shadow and lines within range 3 2 9" xfId="18618" xr:uid="{AC503609-C5ED-4BE6-BB5C-529A1A7C8E3D}"/>
    <cellStyle name="Draw shadow and lines within range 3 2 9 2" xfId="44486" xr:uid="{C408650D-35A6-47F6-963D-E962EE6762E4}"/>
    <cellStyle name="Draw shadow and lines within range 3 2 9 3" xfId="33916" xr:uid="{B5322647-3A1F-423E-8251-53F7208585EE}"/>
    <cellStyle name="Draw shadow and lines within range 3 3" xfId="8430" xr:uid="{A8D701A0-39BE-4037-A6C4-7A59882BD2C2}"/>
    <cellStyle name="Draw shadow and lines within range 3 3 2" xfId="9587" xr:uid="{EE337678-29F8-4F99-B246-8D67E0BD2435}"/>
    <cellStyle name="Draw shadow and lines within range 3 3 2 2" xfId="12170" xr:uid="{1068D6CE-29E7-4990-AC78-7B3D0A246699}"/>
    <cellStyle name="Draw shadow and lines within range 3 3 2 2 2" xfId="40044" xr:uid="{BD1A0471-680E-4311-A0B5-A0EECCA4F2E4}"/>
    <cellStyle name="Draw shadow and lines within range 3 3 2 2 3" xfId="27500" xr:uid="{D0D52AF4-FE21-42E0-982B-E8EC7AB049E2}"/>
    <cellStyle name="Draw shadow and lines within range 3 3 2 3" xfId="13787" xr:uid="{5A28A8C9-879A-4E37-A5E0-82F3786426C7}"/>
    <cellStyle name="Draw shadow and lines within range 3 3 2 3 2" xfId="41661" xr:uid="{18E5B29C-7510-4D2E-B389-D66EA79DF30F}"/>
    <cellStyle name="Draw shadow and lines within range 3 3 2 3 3" xfId="29117" xr:uid="{42134603-CF71-4075-8A14-B337A7FFAB1A}"/>
    <cellStyle name="Draw shadow and lines within range 3 3 2 4" xfId="15234" xr:uid="{45C0FEF4-734A-49CC-880D-A717DFC6BFB5}"/>
    <cellStyle name="Draw shadow and lines within range 3 3 2 4 2" xfId="43108" xr:uid="{D120E2F5-9237-4781-BB8F-C630A334D379}"/>
    <cellStyle name="Draw shadow and lines within range 3 3 2 4 3" xfId="30564" xr:uid="{4CF1CBFA-6689-4616-9809-87FCEB1865F4}"/>
    <cellStyle name="Draw shadow and lines within range 3 3 2 5" xfId="37485" xr:uid="{A0F8B703-1271-4DCD-A837-A7A6931634DD}"/>
    <cellStyle name="Draw shadow and lines within range 3 3 2 6" xfId="24919" xr:uid="{5B8868B4-66ED-4563-816C-99B562D5D1AC}"/>
    <cellStyle name="Draw shadow and lines within range 3 3 3" xfId="11473" xr:uid="{2F452A1E-C0A8-4E8B-AB5B-5DD1992988B2}"/>
    <cellStyle name="Draw shadow and lines within range 3 3 3 2" xfId="13090" xr:uid="{60D0D73B-12CC-4A60-AE74-5DE8B0409AE9}"/>
    <cellStyle name="Draw shadow and lines within range 3 3 3 2 2" xfId="40964" xr:uid="{E87686BC-74FC-4206-AAAB-8CACE2AD0AA7}"/>
    <cellStyle name="Draw shadow and lines within range 3 3 3 2 3" xfId="28420" xr:uid="{16E3AEFB-0655-41AB-8FA3-4D6E1871938C}"/>
    <cellStyle name="Draw shadow and lines within range 3 3 3 3" xfId="14537" xr:uid="{6E42E0E1-57CA-4E6A-8139-3035693416FC}"/>
    <cellStyle name="Draw shadow and lines within range 3 3 3 3 2" xfId="42411" xr:uid="{2DEF40A3-004C-4267-BAE9-6400DEB13858}"/>
    <cellStyle name="Draw shadow and lines within range 3 3 3 3 3" xfId="29867" xr:uid="{BB8624A5-8B02-4ACF-873E-98C4126F67CE}"/>
    <cellStyle name="Draw shadow and lines within range 3 3 3 4" xfId="39347" xr:uid="{EA800104-7AE5-4741-AE21-690915FDA5FD}"/>
    <cellStyle name="Draw shadow and lines within range 3 3 3 5" xfId="26803" xr:uid="{E987C4ED-42AF-48E5-9C50-C98BF5F6249C}"/>
    <cellStyle name="Draw shadow and lines within range 3 3 4" xfId="10338" xr:uid="{9C7B0BB1-A4F7-4697-9347-DA9CBBBE5C08}"/>
    <cellStyle name="Draw shadow and lines within range 3 3 4 2" xfId="38233" xr:uid="{5342B0DE-16D8-4CDD-96A3-3A8C6B754B7A}"/>
    <cellStyle name="Draw shadow and lines within range 3 3 4 3" xfId="25668" xr:uid="{639A2631-F857-4E2E-87F6-27B908F8FA57}"/>
    <cellStyle name="Draw shadow and lines within range 3 3 5" xfId="5648" xr:uid="{F0D957FC-387D-4755-910C-C53981410B63}"/>
    <cellStyle name="Draw shadow and lines within range 3 3 5 2" xfId="34755" xr:uid="{32652DE5-F8A2-404D-B74D-F3F41C504024}"/>
    <cellStyle name="Draw shadow and lines within range 3 3 5 3" xfId="20992" xr:uid="{CCCB413E-F217-4CF1-8C65-4E288EDEE06B}"/>
    <cellStyle name="Draw shadow and lines within range 3 3 6" xfId="5510" xr:uid="{831F3369-568B-4BD6-B6E7-609C1A44DC7A}"/>
    <cellStyle name="Draw shadow and lines within range 3 3 6 2" xfId="34621" xr:uid="{B031BA8A-F818-4DC4-9BB3-F033FD2FA2A3}"/>
    <cellStyle name="Draw shadow and lines within range 3 3 6 3" xfId="20854" xr:uid="{A8CB80F5-1055-4234-82E7-E9FBB2846A76}"/>
    <cellStyle name="Draw shadow and lines within range 3 3 7" xfId="36328" xr:uid="{EA578383-4F90-414C-968A-9A04C2351EC6}"/>
    <cellStyle name="Draw shadow and lines within range 3 3 8" xfId="23762" xr:uid="{A7FA3127-3B14-45ED-9094-97B72554C238}"/>
    <cellStyle name="Draw shadow and lines within range 3 4" xfId="7255" xr:uid="{8AA92650-0BDC-4919-9860-3712E7C3D8EF}"/>
    <cellStyle name="Draw shadow and lines within range 3 4 2" xfId="10679" xr:uid="{CF7B3858-F121-499B-BB6F-AB7C4F0FB7B5}"/>
    <cellStyle name="Draw shadow and lines within range 3 4 2 2" xfId="38562" xr:uid="{B49F3444-9D7C-44B1-95FE-DF2FB2DA0879}"/>
    <cellStyle name="Draw shadow and lines within range 3 4 2 3" xfId="26009" xr:uid="{9121C451-B2C5-4DE4-9B53-4813FBB0D858}"/>
    <cellStyle name="Draw shadow and lines within range 3 4 3" xfId="12334" xr:uid="{77456863-D7D0-429B-B5AF-0A3EA0A8F6C5}"/>
    <cellStyle name="Draw shadow and lines within range 3 4 3 2" xfId="40208" xr:uid="{5D9D74D6-37AA-47AA-B15D-DE355AE12DFA}"/>
    <cellStyle name="Draw shadow and lines within range 3 4 3 3" xfId="27664" xr:uid="{3919810D-079B-4D83-A3B7-B2F1B1E37975}"/>
    <cellStyle name="Draw shadow and lines within range 3 4 4" xfId="13930" xr:uid="{2DF0918A-2F64-412E-991B-E24D1B195CD6}"/>
    <cellStyle name="Draw shadow and lines within range 3 4 4 2" xfId="41804" xr:uid="{DDFA5B6A-FD1C-488E-9E6E-AC0537BC2CF0}"/>
    <cellStyle name="Draw shadow and lines within range 3 4 4 3" xfId="29260" xr:uid="{C318AEFA-A692-4AA7-96DF-D47D4F6145CD}"/>
    <cellStyle name="Draw shadow and lines within range 3 4 5" xfId="35701" xr:uid="{E76E1429-4D39-4E50-A863-7E3A1DD9CD70}"/>
    <cellStyle name="Draw shadow and lines within range 3 4 6" xfId="22596" xr:uid="{75119A7F-53B0-4EB5-B2CD-55EFD07092FD}"/>
    <cellStyle name="Draw shadow and lines within range 3 5" xfId="8797" xr:uid="{E9B2AC8F-E43D-4066-8694-0FF545236E03}"/>
    <cellStyle name="Draw shadow and lines within range 3 5 2" xfId="11564" xr:uid="{E156ABDC-8E74-406E-A07B-132C575F6F4F}"/>
    <cellStyle name="Draw shadow and lines within range 3 5 2 2" xfId="39438" xr:uid="{1F7E507C-2EB8-422D-8933-5CB357F6657C}"/>
    <cellStyle name="Draw shadow and lines within range 3 5 2 3" xfId="26894" xr:uid="{11262907-B1C0-48B5-933C-D9225B2966CB}"/>
    <cellStyle name="Draw shadow and lines within range 3 5 3" xfId="13181" xr:uid="{B1FA6C66-2922-474A-AF3B-699DA9631D82}"/>
    <cellStyle name="Draw shadow and lines within range 3 5 3 2" xfId="41055" xr:uid="{3FA23461-57D9-4B52-96B4-E3B411467918}"/>
    <cellStyle name="Draw shadow and lines within range 3 5 3 3" xfId="28511" xr:uid="{4DC6BBB9-604B-4652-81E8-B51FA100CB40}"/>
    <cellStyle name="Draw shadow and lines within range 3 5 4" xfId="14628" xr:uid="{56FDFB6B-807F-481C-834C-6A9FCE539AEF}"/>
    <cellStyle name="Draw shadow and lines within range 3 5 4 2" xfId="42502" xr:uid="{E576D57F-5E22-4498-9331-92780163D5F6}"/>
    <cellStyle name="Draw shadow and lines within range 3 5 4 3" xfId="29958" xr:uid="{4C8CB25A-987C-4811-B344-90A8BA76DBCF}"/>
    <cellStyle name="Draw shadow and lines within range 3 5 5" xfId="36695" xr:uid="{46B3845C-F131-4F73-89B5-2E0DDD427585}"/>
    <cellStyle name="Draw shadow and lines within range 3 5 6" xfId="24129" xr:uid="{DAAF40DD-78D7-4831-8A44-F8BFC0904069}"/>
    <cellStyle name="Draw shadow and lines within range 3 6" xfId="10035" xr:uid="{3D4C22A6-1DCB-49E8-AD06-38D71CEAC229}"/>
    <cellStyle name="Draw shadow and lines within range 3 6 2" xfId="5422" xr:uid="{36696FEA-6621-47D1-9F7D-B6F461C732B0}"/>
    <cellStyle name="Draw shadow and lines within range 3 6 2 2" xfId="34548" xr:uid="{5595A144-49B5-4B09-8445-5E4E882BF412}"/>
    <cellStyle name="Draw shadow and lines within range 3 6 2 3" xfId="20766" xr:uid="{F2C28D4A-9B54-4D67-9253-3FBFF1FDE814}"/>
    <cellStyle name="Draw shadow and lines within range 3 6 3" xfId="8564" xr:uid="{973892E2-A334-457F-BDE9-2309BDADAB06}"/>
    <cellStyle name="Draw shadow and lines within range 3 6 3 2" xfId="36462" xr:uid="{04B7C75F-7619-4F48-B23A-06B2E32058C2}"/>
    <cellStyle name="Draw shadow and lines within range 3 6 3 3" xfId="23896" xr:uid="{05FF27FD-8885-4712-BC2C-ABE89CAEAFC0}"/>
    <cellStyle name="Draw shadow and lines within range 3 6 4" xfId="37932" xr:uid="{B1BA8395-D940-4DC8-B1F0-2749680A8B14}"/>
    <cellStyle name="Draw shadow and lines within range 3 6 5" xfId="25366" xr:uid="{6354B082-69E7-47A0-B294-A88C58AD9EE3}"/>
    <cellStyle name="Draw shadow and lines within range 3 7" xfId="6600" xr:uid="{6E3B49CA-67E0-49FC-A084-B9BB96A79417}"/>
    <cellStyle name="Draw shadow and lines within range 3 7 2" xfId="35083" xr:uid="{3B722384-DAE9-4A98-AA8B-819630A75E81}"/>
    <cellStyle name="Draw shadow and lines within range 3 7 3" xfId="21941" xr:uid="{D334E347-717F-4179-82BB-4A8BA5C56144}"/>
    <cellStyle name="Draw shadow and lines within range 3 8" xfId="10495" xr:uid="{174D2304-5B52-466E-8EB8-7D5FF9B7BA19}"/>
    <cellStyle name="Draw shadow and lines within range 3 8 2" xfId="38379" xr:uid="{A83491E8-CEC4-44E6-A6ED-C38453FACEB7}"/>
    <cellStyle name="Draw shadow and lines within range 3 8 3" xfId="25825" xr:uid="{E28E5D29-ED3C-44FF-BDA9-97FF31E51722}"/>
    <cellStyle name="Draw shadow and lines within range 3 9" xfId="6925" xr:uid="{873EA64D-9984-4D91-8B9B-0A3CBE343240}"/>
    <cellStyle name="Draw shadow and lines within range 3 9 2" xfId="35407" xr:uid="{84133216-1770-4F4A-B9C1-027E4899CB39}"/>
    <cellStyle name="Draw shadow and lines within range 3 9 3" xfId="22266" xr:uid="{743E733E-BBB3-4B82-A700-F2A97EE3FC9F}"/>
    <cellStyle name="Draw shadow and lines within range 4" xfId="19596" xr:uid="{431DA35E-8BBB-4BCA-95DA-67C2090043EB}"/>
    <cellStyle name="E&amp;Y House" xfId="1008" xr:uid="{5D6953CF-CFD3-4785-9888-FF3FAED1A444}"/>
    <cellStyle name="E&amp;Y House 2" xfId="2913" xr:uid="{7D535F31-7D13-41A7-9463-CA7B2BC79F32}"/>
    <cellStyle name="E&amp;Y House 2 2" xfId="2914" xr:uid="{1B48791B-226E-498F-91A1-D407C77C85CB}"/>
    <cellStyle name="E&amp;Y House 3" xfId="2915" xr:uid="{7D28FF31-52EB-44BB-84EB-17F72F456C25}"/>
    <cellStyle name="E&amp;Y House 3 2" xfId="2916" xr:uid="{57C5B12B-583E-48DB-96A1-5562F8DA4014}"/>
    <cellStyle name="E&amp;Y House 3 3" xfId="2917" xr:uid="{5A752E4E-89BB-4526-B863-C87429BCDA8F}"/>
    <cellStyle name="E&amp;Y House 4" xfId="2918" xr:uid="{7BE8427D-13E2-4FE5-9428-5CCFF10137CD}"/>
    <cellStyle name="Enlarge title text, yellow on blue" xfId="2919" xr:uid="{1C137792-00FE-4088-AC45-6DD553066100}"/>
    <cellStyle name="Enlarge title text, yellow on blue 2" xfId="2920" xr:uid="{B69C41E5-3C5D-4968-A078-EDB66C547455}"/>
    <cellStyle name="Enter Currency (0)" xfId="322" xr:uid="{8C3CE3BC-5EF3-4EA5-8E76-7826CFE5B029}"/>
    <cellStyle name="Enter Currency (0) 2" xfId="1009" xr:uid="{67F7042E-5EAC-4D51-9B31-AC18F6475E1D}"/>
    <cellStyle name="Enter Currency (0) 3" xfId="1010" xr:uid="{A0233BD0-8D4C-4E83-B7F6-7B3CD2744F2C}"/>
    <cellStyle name="Enter Currency (0) 4" xfId="1011" xr:uid="{887A80E0-139B-42D7-8E07-D5DD094F2F56}"/>
    <cellStyle name="Enter Currency (0) 5" xfId="2921" xr:uid="{2630422D-C21C-41FC-9EFF-1A29D71FA79F}"/>
    <cellStyle name="Enter Currency (0)_Aging AR" xfId="1012" xr:uid="{41E603BA-CE6C-4D2C-BF1E-516203C00A0B}"/>
    <cellStyle name="Enter Currency (2)" xfId="323" xr:uid="{2A70E565-59E4-4804-A552-17B63089F936}"/>
    <cellStyle name="Enter Currency (2) 2" xfId="1013" xr:uid="{1F1123DF-D4FC-406E-B963-E8FCFD49D943}"/>
    <cellStyle name="Enter Currency (2) 3" xfId="1014" xr:uid="{B1F3F39D-D1DD-4EE7-8A21-59CB544FC838}"/>
    <cellStyle name="Enter Currency (2) 4" xfId="1015" xr:uid="{35A32CB0-5369-40AA-A66D-8A79E1756AEC}"/>
    <cellStyle name="Enter Currency (2) 5" xfId="2922" xr:uid="{B4C9DD59-34C2-410A-8003-15068D0A92ED}"/>
    <cellStyle name="Enter Units (0)" xfId="324" xr:uid="{0C35407E-91CC-46BC-A134-0F542A88F696}"/>
    <cellStyle name="Enter Units (0) 2" xfId="1016" xr:uid="{2B41A19D-EC1A-4138-9AD5-743FA4C3094A}"/>
    <cellStyle name="Enter Units (0) 3" xfId="1017" xr:uid="{EA886219-7389-4E26-819A-95B90A2F1B45}"/>
    <cellStyle name="Enter Units (0) 4" xfId="1018" xr:uid="{E055BABB-A7B6-47D4-BB6B-634A0149A3BB}"/>
    <cellStyle name="Enter Units (0) 5" xfId="2923" xr:uid="{DC1DF7DC-F1E0-4BB8-90AD-1CA94DB98549}"/>
    <cellStyle name="Enter Units (0)_Aging AR" xfId="1019" xr:uid="{1D53B46D-47E8-4446-8E9A-4948E12EC9C8}"/>
    <cellStyle name="Enter Units (1)" xfId="325" xr:uid="{68DE85F9-18C0-450B-A8ED-AC4186B03EC3}"/>
    <cellStyle name="Enter Units (1) 2" xfId="1020" xr:uid="{2105BD8D-6B20-43A0-9D80-196752FCA8B9}"/>
    <cellStyle name="Enter Units (1) 3" xfId="1021" xr:uid="{C70D1391-DFA4-4E5E-A7B6-EEED5AE5F6D6}"/>
    <cellStyle name="Enter Units (1) 4" xfId="1022" xr:uid="{C6C37339-90D5-430B-B42A-D3CBBEB12692}"/>
    <cellStyle name="Enter Units (1) 5" xfId="2924" xr:uid="{2EFCC387-DD7D-431F-ABF7-10125D7F11E3}"/>
    <cellStyle name="Enter Units (1)_Aging AR" xfId="1023" xr:uid="{C8EB8331-5ECA-47D7-BB1B-1F65A40CC5E2}"/>
    <cellStyle name="Enter Units (2)" xfId="326" xr:uid="{5FB6E11F-9880-41D9-A534-695BB7454AE3}"/>
    <cellStyle name="Enter Units (2) 2" xfId="1024" xr:uid="{7B8159DC-3751-4BB7-ADFC-11BB5C4FE336}"/>
    <cellStyle name="Enter Units (2) 3" xfId="1025" xr:uid="{B2207989-08B6-4093-9AA7-B01546DE7B0B}"/>
    <cellStyle name="Enter Units (2) 4" xfId="1026" xr:uid="{C333AD98-A17E-46A3-B8E6-17E717A0E09E}"/>
    <cellStyle name="Enter Units (2) 5" xfId="2925" xr:uid="{C77187C9-0381-425F-BF87-C16286ECB9D6}"/>
    <cellStyle name="Entered" xfId="327" xr:uid="{7516F885-8600-4505-9A3B-5A47C8CD3137}"/>
    <cellStyle name="Euro" xfId="328" xr:uid="{15238F68-9623-4929-A494-BD571311D709}"/>
    <cellStyle name="Euro 2" xfId="2926" xr:uid="{CDCA4D40-D2E3-482B-8AFC-B68141CCE4AF}"/>
    <cellStyle name="Euro 2 2" xfId="44989" xr:uid="{5F9690D8-68CC-46EF-8DBB-D9BCD911A336}"/>
    <cellStyle name="Euro 3" xfId="44830" xr:uid="{3F255213-C2BE-4765-B981-595BAE0F33CF}"/>
    <cellStyle name="Excel Built-in Comma" xfId="2927" xr:uid="{EA604BA7-1AA5-432C-8BB8-77717A62700B}"/>
    <cellStyle name="Excel Built-in Normal" xfId="2928" xr:uid="{17D38993-392F-4702-B062-9F9FA68305FB}"/>
    <cellStyle name="Excel.Chart" xfId="1027" xr:uid="{1C84D0B7-F145-4EC0-9567-5F7FD4321239}"/>
    <cellStyle name="Excel.Chart 2" xfId="1659" xr:uid="{56E59819-4B1E-4141-BD4A-9103AFA5AC1B}"/>
    <cellStyle name="Excel.Chart 2 2" xfId="4830" xr:uid="{B045117C-EC7D-4F76-9682-90821F334BA1}"/>
    <cellStyle name="Excel.Chart 2 2 2" xfId="7671" xr:uid="{032E3037-92D1-40C4-83B4-A32A8C0BF5B6}"/>
    <cellStyle name="Excel.Chart 2 2 2 2" xfId="18023" xr:uid="{3186C976-03D5-4C94-AD28-163ABFDC7580}"/>
    <cellStyle name="Excel.Chart 2 2 2 2 2" xfId="33321" xr:uid="{B41AEB96-6E88-423F-8321-885ACB56B1AB}"/>
    <cellStyle name="Excel.Chart 2 2 2 3" xfId="23011" xr:uid="{AAD8341D-88A0-4F94-98A4-95A762CC5223}"/>
    <cellStyle name="Excel.Chart 2 2 3" xfId="16808" xr:uid="{A426F333-26D7-4646-A045-22AE4C55F441}"/>
    <cellStyle name="Excel.Chart 2 2 3 2" xfId="32110" xr:uid="{C8D6840C-C1E7-46B7-A2BE-ABD5574513A3}"/>
    <cellStyle name="Excel.Chart 2 2 4" xfId="20193" xr:uid="{ECB2AE39-39EF-4FAE-BA3E-BBB6F6B3A13A}"/>
    <cellStyle name="Excel.Chart 2 3" xfId="5102" xr:uid="{270ECDE9-676D-4DB3-915F-0A810519125E}"/>
    <cellStyle name="Excel.Chart 2 3 2" xfId="7937" xr:uid="{9744D88B-50EB-427E-B717-1F1E97BF663B}"/>
    <cellStyle name="Excel.Chart 2 3 2 2" xfId="23277" xr:uid="{6D2A8FDD-6C2D-4FFE-9BCD-391F999E03A1}"/>
    <cellStyle name="Excel.Chart 2 3 3" xfId="17073" xr:uid="{2A8BE60D-7DC1-4204-9FD2-C4CB3593E392}"/>
    <cellStyle name="Excel.Chart 2 3 3 2" xfId="32371" xr:uid="{13FD2C32-700F-4970-B7B9-561C508568CE}"/>
    <cellStyle name="Excel.Chart 2 3 4" xfId="20456" xr:uid="{4ED8278B-827F-48E3-8E15-E4E356D421E9}"/>
    <cellStyle name="Excel.Chart 2 4" xfId="5853" xr:uid="{47D60C76-DC45-4803-94D7-45E5690CE907}"/>
    <cellStyle name="Excel.Chart 2 4 2" xfId="21196" xr:uid="{BC5B35E3-A774-4AE2-9862-52CE0EE37095}"/>
    <cellStyle name="Excel.Chart 2 5" xfId="15647" xr:uid="{B02E0E12-79C7-4394-90E6-5001AAE752FF}"/>
    <cellStyle name="Excel.Chart 2 5 2" xfId="30976" xr:uid="{7C54F877-BB38-4EAE-82C9-09FCC586A849}"/>
    <cellStyle name="Excel.Chart 2 6" xfId="19119" xr:uid="{29912D5A-33D5-494D-9FCD-8B796413CC72}"/>
    <cellStyle name="Excel.Chart 3" xfId="4635" xr:uid="{45507CD8-1731-4FD7-A80E-10A309256850}"/>
    <cellStyle name="Excel.Chart 3 2" xfId="7491" xr:uid="{81BED803-3AE5-4094-B184-E64B94A7E37F}"/>
    <cellStyle name="Excel.Chart 3 2 2" xfId="17858" xr:uid="{945312CD-CC80-4D8B-9671-A6BFF7F73441}"/>
    <cellStyle name="Excel.Chart 3 2 2 2" xfId="33156" xr:uid="{0A21FD8F-7C48-47C9-9972-7E0F5E562A90}"/>
    <cellStyle name="Excel.Chart 3 2 3" xfId="22832" xr:uid="{02DE9B33-46A8-4B54-8C8A-CDAAE76BA11E}"/>
    <cellStyle name="Excel.Chart 3 3" xfId="16643" xr:uid="{A66D9BA0-30A5-469F-9E4B-EEE4F3A5B67D}"/>
    <cellStyle name="Excel.Chart 3 3 2" xfId="31945" xr:uid="{7E7BFB52-D020-40B0-95EA-A6F638839A39}"/>
    <cellStyle name="Excel.Chart 3 4" xfId="20028" xr:uid="{CBF2D12D-3FE8-4134-9224-0BE0E7EA03FF}"/>
    <cellStyle name="Excel.Chart 4" xfId="4963" xr:uid="{4A97662D-2CF5-439C-A33D-F58285B409B6}"/>
    <cellStyle name="Excel.Chart 4 2" xfId="7802" xr:uid="{B56C6DDD-1783-4411-B7C3-FFAE78957AAA}"/>
    <cellStyle name="Excel.Chart 4 2 2" xfId="23142" xr:uid="{3E0EDF06-0963-4A82-9A2B-F20510E77475}"/>
    <cellStyle name="Excel.Chart 4 3" xfId="16934" xr:uid="{5736D820-705E-408C-AF65-5057781EA30B}"/>
    <cellStyle name="Excel.Chart 4 3 2" xfId="32236" xr:uid="{48EE115C-F674-4225-AB9F-11DAED3AD491}"/>
    <cellStyle name="Excel.Chart 4 4" xfId="20321" xr:uid="{EE56F97C-0E84-4BB6-8C33-FCEC64C31EF5}"/>
    <cellStyle name="Excel.Chart 5" xfId="5520" xr:uid="{6B7465F2-7F0F-46ED-A114-F69D46296B81}"/>
    <cellStyle name="Excel.Chart 5 2" xfId="20864" xr:uid="{8379656B-E0D2-40E3-BAFD-B23E10E5FA80}"/>
    <cellStyle name="Excel.Chart 6" xfId="15407" xr:uid="{9BB19114-8FE5-4154-80C2-3ABBA1E37FA6}"/>
    <cellStyle name="Excel.Chart 6 2" xfId="30736" xr:uid="{0D4B6262-AC1A-4694-9779-8D7FDDD2C0A6}"/>
    <cellStyle name="Excel.Chart 7" xfId="18895" xr:uid="{FE00AB2D-70EB-4175-9455-6795AB2AD35C}"/>
    <cellStyle name="Excel.Chart 8" xfId="45068" xr:uid="{8F00E0A6-6514-45C9-8D39-0398C6534A89}"/>
    <cellStyle name="Explanatory Text 2" xfId="1028" xr:uid="{7A09FDF8-18A3-4ADB-9EBE-FA944AC0A162}"/>
    <cellStyle name="Explanatory Text 2 2" xfId="2929" xr:uid="{828861AF-3EB1-419D-A865-079F486A40C1}"/>
    <cellStyle name="Explanatory Text 2 2 2" xfId="45229" xr:uid="{19411A0B-8E28-4B30-AD51-12A79E9045B9}"/>
    <cellStyle name="Explanatory Text 3" xfId="1029" xr:uid="{59EF936F-DB83-4DD3-8212-C9A800E55BAD}"/>
    <cellStyle name="Explanatory Text 3 2" xfId="2930" xr:uid="{AD7B7F97-3893-46A5-9178-8D0FA32F1771}"/>
    <cellStyle name="Explanatory Text 4" xfId="1030" xr:uid="{13FC9AD3-9EBC-4CB4-87DC-9EC9C3EE7BF2}"/>
    <cellStyle name="F2" xfId="1031" xr:uid="{69DFC644-16A0-4B71-81E1-B979E77259C7}"/>
    <cellStyle name="F3" xfId="1032" xr:uid="{88C126C8-8168-4279-95DF-F2E21BA1CDF5}"/>
    <cellStyle name="F4" xfId="1033" xr:uid="{CFCA25E7-C79E-4225-9154-9349834A85D6}"/>
    <cellStyle name="F5" xfId="1034" xr:uid="{A735CF3D-A4EE-4A79-B68C-C255FF1E9315}"/>
    <cellStyle name="F6" xfId="1035" xr:uid="{ADD1FB48-362B-4A94-AA92-237B592B59DB}"/>
    <cellStyle name="F7" xfId="1036" xr:uid="{67BF1B84-7477-49CC-A015-C5F7F69DF4CB}"/>
    <cellStyle name="F8" xfId="1037" xr:uid="{CDBAF6C8-8183-45F7-8CAE-1E6AEF8374ED}"/>
    <cellStyle name="Fill" xfId="2931" xr:uid="{31A1BFFF-927A-4A5F-B24A-F404C7B0E90C}"/>
    <cellStyle name="Fill 2" xfId="2932" xr:uid="{C43A09D9-8BB9-4DFF-BA9F-FA7368E86199}"/>
    <cellStyle name="Fixed" xfId="329" xr:uid="{5DEE606A-F64E-4BFD-8C02-ADA04D346107}"/>
    <cellStyle name="Flag" xfId="2933" xr:uid="{41BD76AC-750B-4DE6-9836-6114518BE716}"/>
    <cellStyle name="Flag 2" xfId="4398" xr:uid="{91D6BE72-512C-4238-A985-5F36E25637E8}"/>
    <cellStyle name="Flag 2 10" xfId="16411" xr:uid="{A93249DE-07C8-4FC1-9593-AB6D35DAC0D7}"/>
    <cellStyle name="Flag 2 10 2" xfId="43548" xr:uid="{039D48E6-5FD8-4495-AF47-FA7C71511E07}"/>
    <cellStyle name="Flag 2 10 3" xfId="31713" xr:uid="{57796616-4CE8-4811-B2CB-83C06845545E}"/>
    <cellStyle name="Flag 2 11" xfId="18166" xr:uid="{DD7E3062-2EA6-4E47-AB1D-54DD61AA7B90}"/>
    <cellStyle name="Flag 2 11 2" xfId="44034" xr:uid="{B310CADD-F7F5-4CA6-B1AC-E8CC3BBE0EAF}"/>
    <cellStyle name="Flag 2 11 3" xfId="33464" xr:uid="{635A1204-102B-40BE-BB28-F8F885D5D8C5}"/>
    <cellStyle name="Flag 2 12" xfId="16129" xr:uid="{419D61CF-58C9-4110-8D87-673D1E8AA637}"/>
    <cellStyle name="Flag 2 12 2" xfId="43329" xr:uid="{79D32DDB-63F6-450D-8424-8DF40E044B8B}"/>
    <cellStyle name="Flag 2 12 3" xfId="31458" xr:uid="{D330F308-8BD1-4C26-92E4-FD6B6FAD5C74}"/>
    <cellStyle name="Flag 2 13" xfId="34201" xr:uid="{018D141C-A953-4F4E-A48D-6A913ADD600F}"/>
    <cellStyle name="Flag 2 14" xfId="19796" xr:uid="{D0FA1290-761F-4591-928D-076D9868784D}"/>
    <cellStyle name="Flag 2 2" xfId="8276" xr:uid="{7EDB8B83-8431-44D3-8892-8CF62FC3FB74}"/>
    <cellStyle name="Flag 2 2 10" xfId="36174" xr:uid="{D3790A3A-C88D-4CDD-B1F6-9C06B906504F}"/>
    <cellStyle name="Flag 2 2 11" xfId="23608" xr:uid="{571731DC-CE3A-4FAC-B791-3EC72B5EBC75}"/>
    <cellStyle name="Flag 2 2 2" xfId="9433" xr:uid="{5F1C78A1-5F97-454A-94A2-ABAA53C221E5}"/>
    <cellStyle name="Flag 2 2 2 2" xfId="12016" xr:uid="{82783F25-A346-4882-B0E9-D748D5DCD860}"/>
    <cellStyle name="Flag 2 2 2 2 2" xfId="39890" xr:uid="{BB274498-52CA-4CE8-A126-3505CE832ADA}"/>
    <cellStyle name="Flag 2 2 2 2 3" xfId="27346" xr:uid="{63D003D3-2114-44B1-8A9C-F82731C745F4}"/>
    <cellStyle name="Flag 2 2 2 3" xfId="13633" xr:uid="{9FE45544-4873-40EA-B918-31596D4B82A7}"/>
    <cellStyle name="Flag 2 2 2 3 2" xfId="41507" xr:uid="{E914871C-E626-48E6-84C7-5746D118FAC3}"/>
    <cellStyle name="Flag 2 2 2 3 3" xfId="28963" xr:uid="{6FD0FB03-A186-4658-9691-C294668B32A8}"/>
    <cellStyle name="Flag 2 2 2 4" xfId="15080" xr:uid="{CEEB2946-159E-4CC2-ACBC-5390BC9EDE57}"/>
    <cellStyle name="Flag 2 2 2 4 2" xfId="42954" xr:uid="{BE5C8E65-C37A-4D21-931C-67A40A49EBFE}"/>
    <cellStyle name="Flag 2 2 2 4 3" xfId="30410" xr:uid="{0E765829-7AA2-4E0F-8919-EB9D607B0BA7}"/>
    <cellStyle name="Flag 2 2 2 5" xfId="37331" xr:uid="{AF5CDABA-1671-4840-999F-CAD50C7FB61A}"/>
    <cellStyle name="Flag 2 2 2 6" xfId="24765" xr:uid="{E437403F-09D3-4DDE-A090-8E2739AC93A1}"/>
    <cellStyle name="Flag 2 2 3" xfId="11319" xr:uid="{A5E4D423-72FE-421E-AF32-DA401E318510}"/>
    <cellStyle name="Flag 2 2 3 2" xfId="12936" xr:uid="{F5A751DD-7690-443E-918C-9BD1BF97A9FD}"/>
    <cellStyle name="Flag 2 2 3 2 2" xfId="40810" xr:uid="{C9F5080F-2E9D-4118-9EB1-FDD0F8D8A0D6}"/>
    <cellStyle name="Flag 2 2 3 2 3" xfId="28266" xr:uid="{B6F0EA9A-FFB5-4AEB-9405-E8DB2EF36970}"/>
    <cellStyle name="Flag 2 2 3 3" xfId="14383" xr:uid="{7A5F4490-3002-4224-ABA9-D65218CF0B95}"/>
    <cellStyle name="Flag 2 2 3 3 2" xfId="42257" xr:uid="{3F192AA9-DAF2-4B9C-B1B7-DDD41427E6C6}"/>
    <cellStyle name="Flag 2 2 3 3 3" xfId="29713" xr:uid="{562E67B0-8FCE-42DA-8195-5CE2B6B51D18}"/>
    <cellStyle name="Flag 2 2 3 4" xfId="39193" xr:uid="{EF85C4EF-B332-414E-B757-65AF54A0182F}"/>
    <cellStyle name="Flag 2 2 3 5" xfId="26649" xr:uid="{BD5FD520-FA68-4A3A-A400-E3E1BDA7388D}"/>
    <cellStyle name="Flag 2 2 4" xfId="10182" xr:uid="{52113888-F48A-4791-90ED-CCA3E4403091}"/>
    <cellStyle name="Flag 2 2 4 2" xfId="38077" xr:uid="{4C2183CA-42DD-4D12-A413-5B717E738440}"/>
    <cellStyle name="Flag 2 2 4 3" xfId="25512" xr:uid="{024BD67D-1C11-4ECB-ADC6-5533BEB7E0C2}"/>
    <cellStyle name="Flag 2 2 5" xfId="10402" xr:uid="{7418F7B2-3CB5-4386-8195-A4A5CF464C9B}"/>
    <cellStyle name="Flag 2 2 5 2" xfId="38293" xr:uid="{0A824439-CBF0-4AE9-A9F5-39F8F8405B38}"/>
    <cellStyle name="Flag 2 2 5 3" xfId="25732" xr:uid="{E36C5DF2-3FC9-4CA7-9D90-5707F6BC1365}"/>
    <cellStyle name="Flag 2 2 6" xfId="8724" xr:uid="{BE9A7371-A9D7-40BF-828C-09DA394B0BD5}"/>
    <cellStyle name="Flag 2 2 6 2" xfId="36622" xr:uid="{6B972302-50ED-4E6A-93D6-404DEE605520}"/>
    <cellStyle name="Flag 2 2 6 3" xfId="24056" xr:uid="{D07554D7-5BE3-4FE3-8961-24EFE1072B38}"/>
    <cellStyle name="Flag 2 2 7" xfId="17626" xr:uid="{58336A09-9293-47B8-A46B-CC539EE5CF7F}"/>
    <cellStyle name="Flag 2 2 7 2" xfId="43773" xr:uid="{B952C136-C252-4D7A-9AC9-5031259164D0}"/>
    <cellStyle name="Flag 2 2 7 3" xfId="32924" xr:uid="{D26B6E81-2BB6-4F11-B1C2-9AEA98DAAE4B}"/>
    <cellStyle name="Flag 2 2 8" xfId="18416" xr:uid="{E9FBFAE4-59C5-45F4-A399-BF54B15EA91C}"/>
    <cellStyle name="Flag 2 2 8 2" xfId="44284" xr:uid="{7478F695-F5D5-4976-9C35-533C54801791}"/>
    <cellStyle name="Flag 2 2 8 3" xfId="33714" xr:uid="{769F9DB7-EF5D-4CA5-B393-8D1F9A1F06AC}"/>
    <cellStyle name="Flag 2 2 9" xfId="18620" xr:uid="{D244F24B-6F81-40D0-9341-ABF58BB38EB4}"/>
    <cellStyle name="Flag 2 2 9 2" xfId="44488" xr:uid="{BD4A573D-B8F3-445C-8548-8474E1D96380}"/>
    <cellStyle name="Flag 2 2 9 3" xfId="33918" xr:uid="{2FAB0980-FB15-4979-841D-292BDC086966}"/>
    <cellStyle name="Flag 2 3" xfId="8452" xr:uid="{E75F92DD-B0A8-4829-942A-9B0B60CDEE0F}"/>
    <cellStyle name="Flag 2 3 2" xfId="9609" xr:uid="{C233FC49-690B-44C3-AB80-22470560AC99}"/>
    <cellStyle name="Flag 2 3 2 2" xfId="12192" xr:uid="{8053D200-823A-4CF2-9160-7E52FC8239D1}"/>
    <cellStyle name="Flag 2 3 2 2 2" xfId="40066" xr:uid="{8ED211A3-00B9-4982-BD04-00F9435DD27C}"/>
    <cellStyle name="Flag 2 3 2 2 3" xfId="27522" xr:uid="{E11780BB-A0DE-4625-9039-61051765269A}"/>
    <cellStyle name="Flag 2 3 2 3" xfId="13809" xr:uid="{6519B97B-1FB8-44DC-8501-5C7B9EB8F6C0}"/>
    <cellStyle name="Flag 2 3 2 3 2" xfId="41683" xr:uid="{2BB55269-782A-4150-9FC7-7D60CA2FDA7D}"/>
    <cellStyle name="Flag 2 3 2 3 3" xfId="29139" xr:uid="{639BDC1B-16EE-483F-BBBB-75CEF941CE51}"/>
    <cellStyle name="Flag 2 3 2 4" xfId="15256" xr:uid="{176A3000-9796-471F-8D7D-C19D594874AB}"/>
    <cellStyle name="Flag 2 3 2 4 2" xfId="43130" xr:uid="{CF16AD72-3287-44A6-99F6-DA7AC287A26E}"/>
    <cellStyle name="Flag 2 3 2 4 3" xfId="30586" xr:uid="{507A2A5F-1579-486E-AD3C-FE0602BE6697}"/>
    <cellStyle name="Flag 2 3 2 5" xfId="37507" xr:uid="{20D3F85F-41E8-426D-AE6E-48E54FDC5AEF}"/>
    <cellStyle name="Flag 2 3 2 6" xfId="24941" xr:uid="{3205126E-A045-45E7-BFDE-E2519996D15A}"/>
    <cellStyle name="Flag 2 3 3" xfId="11495" xr:uid="{37F49077-733B-4D90-87C9-4C3BD04BEF45}"/>
    <cellStyle name="Flag 2 3 3 2" xfId="13112" xr:uid="{C897BD1C-3516-4D84-A0F2-E8B60DB1E8A6}"/>
    <cellStyle name="Flag 2 3 3 2 2" xfId="40986" xr:uid="{7916B2F4-7D21-4AD6-B534-F0547C3CA520}"/>
    <cellStyle name="Flag 2 3 3 2 3" xfId="28442" xr:uid="{0F05C1AD-98DC-41E7-A588-0DED0C20EC57}"/>
    <cellStyle name="Flag 2 3 3 3" xfId="14559" xr:uid="{BF13F78D-4331-4341-9917-ED1B3E9BB7DA}"/>
    <cellStyle name="Flag 2 3 3 3 2" xfId="42433" xr:uid="{8F03FF70-B8F2-4ACB-B6CA-D7E67FC6454E}"/>
    <cellStyle name="Flag 2 3 3 3 3" xfId="29889" xr:uid="{BB8EEC00-2440-4395-BD55-1CDC6C1545B5}"/>
    <cellStyle name="Flag 2 3 3 4" xfId="39369" xr:uid="{5A7CA51C-003F-43D4-9B83-2A4147D687EC}"/>
    <cellStyle name="Flag 2 3 3 5" xfId="26825" xr:uid="{E3FD453B-F323-460B-99A4-7E0E5B62B193}"/>
    <cellStyle name="Flag 2 3 4" xfId="10368" xr:uid="{02072D0D-1C09-46F2-B540-5A6FD169B3BA}"/>
    <cellStyle name="Flag 2 3 4 2" xfId="38263" xr:uid="{1581F7EA-69C0-404A-A20F-C70DDFC06C76}"/>
    <cellStyle name="Flag 2 3 4 3" xfId="25698" xr:uid="{64CCB628-8DF0-45FF-88FB-67DF3BA6DD7D}"/>
    <cellStyle name="Flag 2 3 5" xfId="9635" xr:uid="{C7D427AD-9C95-427B-859B-AF5CD6D0FE27}"/>
    <cellStyle name="Flag 2 3 5 2" xfId="37533" xr:uid="{C7C55A0E-E73F-4A27-9FE0-A1EEAFE6917F}"/>
    <cellStyle name="Flag 2 3 5 3" xfId="24967" xr:uid="{103207AE-A2BC-4407-B031-35F73179753C}"/>
    <cellStyle name="Flag 2 3 6" xfId="8475" xr:uid="{A43634E5-0D70-439A-8D04-9A2238755DB3}"/>
    <cellStyle name="Flag 2 3 6 2" xfId="36373" xr:uid="{202E4B91-EDF5-48C5-BF2C-4D777D16C7FA}"/>
    <cellStyle name="Flag 2 3 6 3" xfId="23807" xr:uid="{54D25B52-D5D2-422E-A569-9CE845B5662C}"/>
    <cellStyle name="Flag 2 3 7" xfId="36350" xr:uid="{082283FB-C0C4-45C2-B627-DF3CDE0FF5E7}"/>
    <cellStyle name="Flag 2 3 8" xfId="23784" xr:uid="{23E96A4D-15A7-41DD-A2B1-7E22FDD6B33B}"/>
    <cellStyle name="Flag 2 4" xfId="7257" xr:uid="{83FE8CEE-DAEE-4F9C-B9B8-ED840354F194}"/>
    <cellStyle name="Flag 2 4 2" xfId="10681" xr:uid="{916B2656-F64D-428C-BCA6-200C38FCC0FF}"/>
    <cellStyle name="Flag 2 4 2 2" xfId="38564" xr:uid="{01AB9012-E111-4910-8FE4-83AD78D4E042}"/>
    <cellStyle name="Flag 2 4 2 3" xfId="26011" xr:uid="{AF0A08FC-14CC-4E5D-9C07-7CCECA0FC4AD}"/>
    <cellStyle name="Flag 2 4 3" xfId="12336" xr:uid="{BC41FB50-2B66-4DC6-9597-EFB3ECAEB91D}"/>
    <cellStyle name="Flag 2 4 3 2" xfId="40210" xr:uid="{C50EBC62-AAF8-492E-A028-296C8FCB8C9F}"/>
    <cellStyle name="Flag 2 4 3 3" xfId="27666" xr:uid="{3EABF710-40CE-4F39-AC7D-8BAB9435A01C}"/>
    <cellStyle name="Flag 2 4 4" xfId="13932" xr:uid="{9148F7D5-D548-426E-81D7-E37E355A0744}"/>
    <cellStyle name="Flag 2 4 4 2" xfId="41806" xr:uid="{4BBD3354-A73F-4455-948B-A491E1C22F20}"/>
    <cellStyle name="Flag 2 4 4 3" xfId="29262" xr:uid="{E12D208D-CF82-439D-AC9E-0437F62D82A7}"/>
    <cellStyle name="Flag 2 4 5" xfId="35703" xr:uid="{0AFD913D-E72A-4616-9550-9A21C62D2016}"/>
    <cellStyle name="Flag 2 4 6" xfId="22598" xr:uid="{7E61BECC-00E3-4C56-930A-3EF108428659}"/>
    <cellStyle name="Flag 2 5" xfId="8799" xr:uid="{6F0DAAF7-DE9F-4FE7-8535-48A24D0423CB}"/>
    <cellStyle name="Flag 2 5 2" xfId="11566" xr:uid="{22E04C26-DBAD-4BFF-A8B9-A5C0E2342D62}"/>
    <cellStyle name="Flag 2 5 2 2" xfId="39440" xr:uid="{28884DB7-0A80-431A-929B-DE7744306001}"/>
    <cellStyle name="Flag 2 5 2 3" xfId="26896" xr:uid="{BD04D3C6-F86C-42C9-97B0-42B26DE29D55}"/>
    <cellStyle name="Flag 2 5 3" xfId="13183" xr:uid="{375D8EDA-8C7B-47EB-A46B-57D6C518CBDB}"/>
    <cellStyle name="Flag 2 5 3 2" xfId="41057" xr:uid="{27601C4C-C5DF-4BE1-BB68-3A14DFA3A1C4}"/>
    <cellStyle name="Flag 2 5 3 3" xfId="28513" xr:uid="{2AFEB63F-3741-490E-A1FE-7431B5E133CC}"/>
    <cellStyle name="Flag 2 5 4" xfId="14630" xr:uid="{011C5B4C-C30A-4917-A712-B08F6E823E59}"/>
    <cellStyle name="Flag 2 5 4 2" xfId="42504" xr:uid="{CEC91B8C-B1EA-4218-88D4-167736E3FD47}"/>
    <cellStyle name="Flag 2 5 4 3" xfId="29960" xr:uid="{87CD287B-4B17-43D2-B1A7-35E315EBE532}"/>
    <cellStyle name="Flag 2 5 5" xfId="36697" xr:uid="{717925E3-D3EE-44F5-AA49-77E3615F258A}"/>
    <cellStyle name="Flag 2 5 6" xfId="24131" xr:uid="{02774450-73F7-40D0-AC6D-0FA85878B253}"/>
    <cellStyle name="Flag 2 6" xfId="10037" xr:uid="{447086AE-1581-4586-9B89-E6B65F38E5B3}"/>
    <cellStyle name="Flag 2 6 2" xfId="6747" xr:uid="{36590C59-D260-47D4-902C-ED1CE0C04371}"/>
    <cellStyle name="Flag 2 6 2 2" xfId="35230" xr:uid="{E29B293B-8B26-4DAD-8665-E542A7F38FC1}"/>
    <cellStyle name="Flag 2 6 2 3" xfId="22088" xr:uid="{B4487760-729E-4E56-A7B0-701F904C8D9F}"/>
    <cellStyle name="Flag 2 6 3" xfId="10505" xr:uid="{1A18BB57-667A-45AE-867B-EE72137F45D7}"/>
    <cellStyle name="Flag 2 6 3 2" xfId="38388" xr:uid="{90497CC6-9BCC-47CC-9EBF-E8F584FDB515}"/>
    <cellStyle name="Flag 2 6 3 3" xfId="25835" xr:uid="{869091AF-7180-4EE9-9339-2660550E4469}"/>
    <cellStyle name="Flag 2 6 4" xfId="37934" xr:uid="{317A0FBF-3D8E-44CF-8036-81D50624232E}"/>
    <cellStyle name="Flag 2 6 5" xfId="25368" xr:uid="{2019CAA3-9514-4304-AAFD-CF450DBB13EF}"/>
    <cellStyle name="Flag 2 7" xfId="5912" xr:uid="{A632CABF-F17F-4C8D-B8AE-005F08C42E0D}"/>
    <cellStyle name="Flag 2 7 2" xfId="34811" xr:uid="{149EE997-9F7F-472B-BA66-B372AC48B076}"/>
    <cellStyle name="Flag 2 7 3" xfId="21254" xr:uid="{E40D65A9-16AC-4837-AF44-9674F9526758}"/>
    <cellStyle name="Flag 2 8" xfId="9660" xr:uid="{4390776B-323D-47C8-87F0-0A792C8C1C63}"/>
    <cellStyle name="Flag 2 8 2" xfId="37558" xr:uid="{52885A28-B31A-4AB9-A774-8FF627C13FCE}"/>
    <cellStyle name="Flag 2 8 3" xfId="24992" xr:uid="{58714638-242C-48B7-8531-87871AE012AC}"/>
    <cellStyle name="Flag 2 9" xfId="9627" xr:uid="{0513B9E8-0514-4C71-9512-6D08C41789EB}"/>
    <cellStyle name="Flag 2 9 2" xfId="37525" xr:uid="{C4574AD6-82E3-49B8-AA2A-15A28EF899BA}"/>
    <cellStyle name="Flag 2 9 3" xfId="24959" xr:uid="{182F61B3-1A3C-4643-A9EE-919C5FE224BD}"/>
    <cellStyle name="Flag 3" xfId="19598" xr:uid="{D0AB8EEC-FE70-4061-BC6B-4A7D63BDCD05}"/>
    <cellStyle name="Footer SBILogo1" xfId="1038" xr:uid="{64155036-A599-4E8D-9E9E-D63CE52E019F}"/>
    <cellStyle name="Footer SBILogo1 2" xfId="45069" xr:uid="{823B4A1F-0E86-4185-A8A2-BA96CE45D095}"/>
    <cellStyle name="Footer SBILogo1 3" xfId="44831" xr:uid="{686DE3CF-B7C5-4BB9-9FC0-63F40C681005}"/>
    <cellStyle name="Footer SBILogo2" xfId="1039" xr:uid="{0CB02934-5FD1-48BF-BFE5-5AB2FCCBAC86}"/>
    <cellStyle name="Footer SBILogo2 2" xfId="45070" xr:uid="{BB5E1421-0B72-42A1-8BE2-52B5772C6C61}"/>
    <cellStyle name="Footer SBILogo2 3" xfId="44832" xr:uid="{7D95DB83-EAF0-41F9-8BFF-C1D73B5267FA}"/>
    <cellStyle name="Footnote" xfId="1040" xr:uid="{0F629832-E607-43E7-9CE6-FD4E79A77EA4}"/>
    <cellStyle name="Footnote 2" xfId="45071" xr:uid="{8734F7FB-9A24-495E-A9C3-B322D306086E}"/>
    <cellStyle name="Footnote 3" xfId="44833" xr:uid="{5FF58266-94E2-42CC-8105-717C8FF17EE6}"/>
    <cellStyle name="Footnote Reference" xfId="1041" xr:uid="{BBEB8C35-0490-4A44-9430-B11325D40FDD}"/>
    <cellStyle name="Footnote Reference 2" xfId="45072" xr:uid="{DCEEFA74-499A-453D-9241-1C0D70EB0B53}"/>
    <cellStyle name="Footnote Reference 3" xfId="44834" xr:uid="{02E95AAF-AE82-4637-B1E9-39B518149B5E}"/>
    <cellStyle name="Footnote_2005_1st Draft_Tax computation_Valspar_011906" xfId="1042" xr:uid="{10C9C8E7-232B-466D-93F7-D39CC9BDC81C}"/>
    <cellStyle name="Format a column of totals" xfId="2934" xr:uid="{E8FAA673-4B1E-4ADA-A043-9EE6B3820D61}"/>
    <cellStyle name="Format a column of totals 2" xfId="2935" xr:uid="{AB30DB7D-05DC-41AC-B519-E31864ED3416}"/>
    <cellStyle name="Format a row of totals" xfId="2936" xr:uid="{1CC1CD58-5632-47F3-A089-7BCDFBD96717}"/>
    <cellStyle name="Format a row of totals 2" xfId="2937" xr:uid="{5F49C7DD-A890-4F1C-A6E3-19DEDFE7A334}"/>
    <cellStyle name="Format a row of totals 2 2" xfId="4400" xr:uid="{3FA2EB3B-7074-4B6F-B2D0-C7AAF6169A7D}"/>
    <cellStyle name="Format a row of totals 2 2 10" xfId="16413" xr:uid="{6484FEA6-CAA5-4D79-B782-09EB9940ACE4}"/>
    <cellStyle name="Format a row of totals 2 2 10 2" xfId="43550" xr:uid="{027B9011-D7EA-4BC8-A0B4-4D9CEC7CB0F2}"/>
    <cellStyle name="Format a row of totals 2 2 10 3" xfId="31715" xr:uid="{2B1F2852-5731-436B-B8D1-28BF7D90C236}"/>
    <cellStyle name="Format a row of totals 2 2 11" xfId="18168" xr:uid="{C55D2396-8FF0-4E4C-8308-0CB56F361062}"/>
    <cellStyle name="Format a row of totals 2 2 11 2" xfId="44036" xr:uid="{93A7BBDA-DC65-447D-BD27-95A35E94B6D8}"/>
    <cellStyle name="Format a row of totals 2 2 11 3" xfId="33466" xr:uid="{B01F93AC-43B9-40D8-A3ED-2922869C3BA0}"/>
    <cellStyle name="Format a row of totals 2 2 12" xfId="16128" xr:uid="{B052D7BE-6F9C-4EF2-87EC-E6DEC3AE6F6D}"/>
    <cellStyle name="Format a row of totals 2 2 12 2" xfId="43328" xr:uid="{06DA2B70-A1C2-4C53-889F-12727B79E037}"/>
    <cellStyle name="Format a row of totals 2 2 12 3" xfId="31457" xr:uid="{47633D31-E6AD-4DA4-8109-359F6E1CC87D}"/>
    <cellStyle name="Format a row of totals 2 2 13" xfId="34203" xr:uid="{64B54359-B661-467F-A868-0E21AEAAD52D}"/>
    <cellStyle name="Format a row of totals 2 2 14" xfId="19798" xr:uid="{D7967A50-E45B-4E2B-B5CC-51888BD21ADE}"/>
    <cellStyle name="Format a row of totals 2 2 2" xfId="8278" xr:uid="{CE1E3F3A-A10A-489B-9BF5-522DC5C7EA08}"/>
    <cellStyle name="Format a row of totals 2 2 2 10" xfId="36176" xr:uid="{16A51CAB-B01D-4BE7-ACEA-C25DFDDAE3C3}"/>
    <cellStyle name="Format a row of totals 2 2 2 11" xfId="23610" xr:uid="{464C1F39-651F-49A8-ABB3-EF8AC614AE7E}"/>
    <cellStyle name="Format a row of totals 2 2 2 2" xfId="9435" xr:uid="{744A314C-1D40-41E7-AF06-375A4CD9868E}"/>
    <cellStyle name="Format a row of totals 2 2 2 2 2" xfId="12018" xr:uid="{B3965190-A4F5-4842-A673-BBFB0DB28CDA}"/>
    <cellStyle name="Format a row of totals 2 2 2 2 2 2" xfId="39892" xr:uid="{CF9456DD-2F79-49DA-BA09-B6047D0AF5E1}"/>
    <cellStyle name="Format a row of totals 2 2 2 2 2 3" xfId="27348" xr:uid="{93DE6445-9238-4C17-84AC-8F791B1EB6BD}"/>
    <cellStyle name="Format a row of totals 2 2 2 2 3" xfId="13635" xr:uid="{800CEB14-1079-407C-A432-BD74272B2FF8}"/>
    <cellStyle name="Format a row of totals 2 2 2 2 3 2" xfId="41509" xr:uid="{43E2160B-8D37-4C7C-8CC7-1F4E75F905C0}"/>
    <cellStyle name="Format a row of totals 2 2 2 2 3 3" xfId="28965" xr:uid="{789CDC2A-BFCC-4A62-9F0B-7EA5FE9DE7EA}"/>
    <cellStyle name="Format a row of totals 2 2 2 2 4" xfId="15082" xr:uid="{6728BC9D-472C-457F-8B55-FDAC5D020FE0}"/>
    <cellStyle name="Format a row of totals 2 2 2 2 4 2" xfId="42956" xr:uid="{8492A7C8-E755-412D-9AB1-A21023B46172}"/>
    <cellStyle name="Format a row of totals 2 2 2 2 4 3" xfId="30412" xr:uid="{504D5DE1-8EF0-4D08-80C1-5D35CF86C83B}"/>
    <cellStyle name="Format a row of totals 2 2 2 2 5" xfId="37333" xr:uid="{9D00C29E-DBA3-4FB9-8FAA-E202D35B7010}"/>
    <cellStyle name="Format a row of totals 2 2 2 2 6" xfId="24767" xr:uid="{3A185710-42A5-4CD1-AAA5-2F6FED775D74}"/>
    <cellStyle name="Format a row of totals 2 2 2 3" xfId="11321" xr:uid="{49C18AAB-74BB-4170-B80F-F3C1611BF19B}"/>
    <cellStyle name="Format a row of totals 2 2 2 3 2" xfId="12938" xr:uid="{6646F934-97E5-4641-898E-C096F7AC1A84}"/>
    <cellStyle name="Format a row of totals 2 2 2 3 2 2" xfId="40812" xr:uid="{BFF3B621-63F2-40DC-B173-5A03B151E9C1}"/>
    <cellStyle name="Format a row of totals 2 2 2 3 2 3" xfId="28268" xr:uid="{497DE924-5952-400B-AD2F-2118BDE50967}"/>
    <cellStyle name="Format a row of totals 2 2 2 3 3" xfId="14385" xr:uid="{B36FF7C4-8677-46D2-A23D-311047AFD66F}"/>
    <cellStyle name="Format a row of totals 2 2 2 3 3 2" xfId="42259" xr:uid="{A6764505-DFFB-454F-96D8-B90B6B6FC6C0}"/>
    <cellStyle name="Format a row of totals 2 2 2 3 3 3" xfId="29715" xr:uid="{8FD737BB-511A-4638-85E1-C064DE41FCFE}"/>
    <cellStyle name="Format a row of totals 2 2 2 3 4" xfId="39195" xr:uid="{AB4C565D-7335-41C2-B33F-FAD87FA9A1D6}"/>
    <cellStyle name="Format a row of totals 2 2 2 3 5" xfId="26651" xr:uid="{87E487C1-7E41-41D8-93BD-4C4D9384C025}"/>
    <cellStyle name="Format a row of totals 2 2 2 4" xfId="10184" xr:uid="{6749A5E8-8378-41E7-A056-4E742F2A2036}"/>
    <cellStyle name="Format a row of totals 2 2 2 4 2" xfId="38079" xr:uid="{C609C972-FCA5-48A8-95B0-2E1DA51A4759}"/>
    <cellStyle name="Format a row of totals 2 2 2 4 3" xfId="25514" xr:uid="{91A01FE0-3760-40EA-8B52-812A0BEDE847}"/>
    <cellStyle name="Format a row of totals 2 2 2 5" xfId="9626" xr:uid="{01A09A6F-408D-4B87-9677-908476D366E6}"/>
    <cellStyle name="Format a row of totals 2 2 2 5 2" xfId="37524" xr:uid="{C0F244B8-970F-45AD-A318-4E0873CBBC62}"/>
    <cellStyle name="Format a row of totals 2 2 2 5 3" xfId="24958" xr:uid="{1F729656-F746-4A61-ADDE-12EE58D4BCEC}"/>
    <cellStyle name="Format a row of totals 2 2 2 6" xfId="8762" xr:uid="{173A8B57-87D9-45FA-85CF-5F6AE21E5CD1}"/>
    <cellStyle name="Format a row of totals 2 2 2 6 2" xfId="36660" xr:uid="{7D57EB7A-75EF-4B93-95B6-E72113646D12}"/>
    <cellStyle name="Format a row of totals 2 2 2 6 3" xfId="24094" xr:uid="{1D817D9F-0587-447F-B264-F518FF4B7CDB}"/>
    <cellStyle name="Format a row of totals 2 2 2 7" xfId="17628" xr:uid="{B7725FA3-1C07-4C1F-B126-EFB46C004FCF}"/>
    <cellStyle name="Format a row of totals 2 2 2 7 2" xfId="43775" xr:uid="{E056E5D3-726D-413D-A4E4-B7EDF7BC09C0}"/>
    <cellStyle name="Format a row of totals 2 2 2 7 3" xfId="32926" xr:uid="{8F25AEEF-815A-4690-86F3-EB14D3199301}"/>
    <cellStyle name="Format a row of totals 2 2 2 8" xfId="18418" xr:uid="{99397E65-B7EB-45F1-9036-0E29EE4028C7}"/>
    <cellStyle name="Format a row of totals 2 2 2 8 2" xfId="44286" xr:uid="{01B57008-99EB-4DF7-82AC-D4C83BD8872D}"/>
    <cellStyle name="Format a row of totals 2 2 2 8 3" xfId="33716" xr:uid="{F58F976E-8CA5-417B-A520-2F6BC2786783}"/>
    <cellStyle name="Format a row of totals 2 2 2 9" xfId="18622" xr:uid="{D7A51552-4C4A-42B6-9246-ACC8E8F460B3}"/>
    <cellStyle name="Format a row of totals 2 2 2 9 2" xfId="44490" xr:uid="{9FDD5EB8-C433-41E3-98A7-C24CC78E12B1}"/>
    <cellStyle name="Format a row of totals 2 2 2 9 3" xfId="33920" xr:uid="{40E3B83B-CD9A-4278-A798-3CA27F2FF205}"/>
    <cellStyle name="Format a row of totals 2 2 3" xfId="8020" xr:uid="{DE4257F6-7100-4A23-A7D6-0DA85006C40D}"/>
    <cellStyle name="Format a row of totals 2 2 3 2" xfId="9182" xr:uid="{8DD9F7FF-5842-4A0B-9326-BA65A263B63B}"/>
    <cellStyle name="Format a row of totals 2 2 3 2 2" xfId="11766" xr:uid="{60137614-49AB-4988-BB98-C91932985165}"/>
    <cellStyle name="Format a row of totals 2 2 3 2 2 2" xfId="39640" xr:uid="{7EDB3F97-7CBA-42A0-975A-0CBEBE2F264E}"/>
    <cellStyle name="Format a row of totals 2 2 3 2 2 3" xfId="27096" xr:uid="{D99C7C71-2687-422D-ACB6-D4A2D306676F}"/>
    <cellStyle name="Format a row of totals 2 2 3 2 3" xfId="13383" xr:uid="{09430D7B-2602-4C3B-973F-7C834E115A81}"/>
    <cellStyle name="Format a row of totals 2 2 3 2 3 2" xfId="41257" xr:uid="{602F0DB6-995B-47BA-B790-C7141B218FDD}"/>
    <cellStyle name="Format a row of totals 2 2 3 2 3 3" xfId="28713" xr:uid="{99A22A4B-87F1-4FD9-8C40-C219F64D4A68}"/>
    <cellStyle name="Format a row of totals 2 2 3 2 4" xfId="14830" xr:uid="{D9B772E9-46BB-47C5-B918-43CAA132CBF2}"/>
    <cellStyle name="Format a row of totals 2 2 3 2 4 2" xfId="42704" xr:uid="{B6A52549-EC80-4F6B-B443-4AAC5E0E0DFE}"/>
    <cellStyle name="Format a row of totals 2 2 3 2 4 3" xfId="30160" xr:uid="{12037596-6BB4-4CEF-9D14-55A92808054E}"/>
    <cellStyle name="Format a row of totals 2 2 3 2 5" xfId="37080" xr:uid="{A138092D-DB33-4081-B079-4504BFAB30C3}"/>
    <cellStyle name="Format a row of totals 2 2 3 2 6" xfId="24514" xr:uid="{5CA4AC52-9CF4-4C4F-B18C-DC4B39A8F7C3}"/>
    <cellStyle name="Format a row of totals 2 2 3 3" xfId="11068" xr:uid="{63C21DDE-CD13-4D19-BD71-8BD6169A646C}"/>
    <cellStyle name="Format a row of totals 2 2 3 3 2" xfId="12686" xr:uid="{E25C1CE1-5A80-4AA1-8688-E06843C9DCA3}"/>
    <cellStyle name="Format a row of totals 2 2 3 3 2 2" xfId="40560" xr:uid="{747B811E-18D1-47D9-9616-F7BCC8DC7766}"/>
    <cellStyle name="Format a row of totals 2 2 3 3 2 3" xfId="28016" xr:uid="{7ED6823B-2729-4BC0-B515-6FC2929F0F3D}"/>
    <cellStyle name="Format a row of totals 2 2 3 3 3" xfId="14133" xr:uid="{C0239421-8D03-4AC9-AD07-7FA6DA5582E2}"/>
    <cellStyle name="Format a row of totals 2 2 3 3 3 2" xfId="42007" xr:uid="{14787A24-1A29-4E7C-A598-C28FDB8F10D0}"/>
    <cellStyle name="Format a row of totals 2 2 3 3 3 3" xfId="29463" xr:uid="{4B94D485-94B3-4F1A-BFBF-3F6121C49652}"/>
    <cellStyle name="Format a row of totals 2 2 3 3 4" xfId="38943" xr:uid="{460C6DD1-98B6-46AD-946C-E06F01F5C005}"/>
    <cellStyle name="Format a row of totals 2 2 3 3 5" xfId="26398" xr:uid="{8266A141-801B-4BA8-BF33-A36E96EB27CA}"/>
    <cellStyle name="Format a row of totals 2 2 3 4" xfId="9796" xr:uid="{67A04920-6900-4BCD-9EB0-D7E7AA89B51D}"/>
    <cellStyle name="Format a row of totals 2 2 3 4 2" xfId="37694" xr:uid="{802C5F19-B8BC-4945-BD07-43D97AD3525C}"/>
    <cellStyle name="Format a row of totals 2 2 3 4 3" xfId="25128" xr:uid="{1E2C8FA5-B509-4807-A71C-02B09E0072AE}"/>
    <cellStyle name="Format a row of totals 2 2 3 5" xfId="6899" xr:uid="{8CB0CBC9-D139-4033-8C22-691FF081B873}"/>
    <cellStyle name="Format a row of totals 2 2 3 5 2" xfId="35381" xr:uid="{8C0B786F-3CBD-48B8-ACED-6C6E80FD6989}"/>
    <cellStyle name="Format a row of totals 2 2 3 5 3" xfId="22240" xr:uid="{C3A14780-FC28-4039-8C51-0109C3BFF8C2}"/>
    <cellStyle name="Format a row of totals 2 2 3 6" xfId="5260" xr:uid="{8C911EE7-2CF9-4751-884A-031891C945D9}"/>
    <cellStyle name="Format a row of totals 2 2 3 6 2" xfId="34422" xr:uid="{06294E5D-3CCF-4D6C-ADB2-72B782907635}"/>
    <cellStyle name="Format a row of totals 2 2 3 6 3" xfId="20604" xr:uid="{D5CBD7EF-73F4-4B74-B367-89B177746FBE}"/>
    <cellStyle name="Format a row of totals 2 2 3 7" xfId="35923" xr:uid="{54016276-589D-4FF6-98D3-7A07D11B8EA9}"/>
    <cellStyle name="Format a row of totals 2 2 3 8" xfId="23357" xr:uid="{26091A46-FADD-4095-9CBC-7221192A8CAB}"/>
    <cellStyle name="Format a row of totals 2 2 4" xfId="7259" xr:uid="{1B205B2B-D64A-48EC-AAA9-6D0E859ECEB2}"/>
    <cellStyle name="Format a row of totals 2 2 4 2" xfId="10683" xr:uid="{6C2CC79E-37B2-453B-B270-64BF01965666}"/>
    <cellStyle name="Format a row of totals 2 2 4 2 2" xfId="38566" xr:uid="{062790F8-2D67-43DD-9A4F-AA40987E4FF0}"/>
    <cellStyle name="Format a row of totals 2 2 4 2 3" xfId="26013" xr:uid="{A3AD7AF9-C13F-4C30-80E0-0F8B742B02A3}"/>
    <cellStyle name="Format a row of totals 2 2 4 3" xfId="12338" xr:uid="{595DDBE1-2161-4361-9C70-6C9D0D19C78A}"/>
    <cellStyle name="Format a row of totals 2 2 4 3 2" xfId="40212" xr:uid="{B2D71B14-0DF6-4A63-9D0B-11156EA0C6A1}"/>
    <cellStyle name="Format a row of totals 2 2 4 3 3" xfId="27668" xr:uid="{82793329-AD8E-435E-8517-DD6697F42E73}"/>
    <cellStyle name="Format a row of totals 2 2 4 4" xfId="13934" xr:uid="{6ADD778E-80E9-42EE-BD7C-405AD62CB9BC}"/>
    <cellStyle name="Format a row of totals 2 2 4 4 2" xfId="41808" xr:uid="{0CFDEC7E-BCE4-4AF6-8176-1966DD8A484E}"/>
    <cellStyle name="Format a row of totals 2 2 4 4 3" xfId="29264" xr:uid="{29581657-6D0B-4434-951D-26772335447F}"/>
    <cellStyle name="Format a row of totals 2 2 4 5" xfId="35705" xr:uid="{04439BB0-A500-4447-B3FF-02D5020AC89D}"/>
    <cellStyle name="Format a row of totals 2 2 4 6" xfId="22600" xr:uid="{1F8D3AD4-5C81-43C2-A387-9B81612562EE}"/>
    <cellStyle name="Format a row of totals 2 2 5" xfId="8801" xr:uid="{DB4FA2A9-C364-4CFB-B270-7BAF8FFB2B7D}"/>
    <cellStyle name="Format a row of totals 2 2 5 2" xfId="11568" xr:uid="{D9AE7907-BE81-48D8-AD38-59F901E536AD}"/>
    <cellStyle name="Format a row of totals 2 2 5 2 2" xfId="39442" xr:uid="{D7C45B27-45F2-416F-A94A-438AAF985027}"/>
    <cellStyle name="Format a row of totals 2 2 5 2 3" xfId="26898" xr:uid="{5D1A2421-D6E4-4C44-B588-0044FDA1BB11}"/>
    <cellStyle name="Format a row of totals 2 2 5 3" xfId="13185" xr:uid="{3734217C-53A7-41E4-81FB-F54A96C056C6}"/>
    <cellStyle name="Format a row of totals 2 2 5 3 2" xfId="41059" xr:uid="{9F937426-99F8-4E04-B5B8-538EE9222993}"/>
    <cellStyle name="Format a row of totals 2 2 5 3 3" xfId="28515" xr:uid="{96468D59-7685-4105-8D20-F83CCDF13799}"/>
    <cellStyle name="Format a row of totals 2 2 5 4" xfId="14632" xr:uid="{F985DB8E-D02E-4A07-AD40-6BCC9E8D57A3}"/>
    <cellStyle name="Format a row of totals 2 2 5 4 2" xfId="42506" xr:uid="{3145B46C-B25D-48A9-9AA2-FAE071EB7368}"/>
    <cellStyle name="Format a row of totals 2 2 5 4 3" xfId="29962" xr:uid="{514FD48C-F372-4210-97C4-B888433D3A23}"/>
    <cellStyle name="Format a row of totals 2 2 5 5" xfId="36699" xr:uid="{FAF0C9DB-169B-47E4-9F5C-EEA0465E640F}"/>
    <cellStyle name="Format a row of totals 2 2 5 6" xfId="24133" xr:uid="{4DC4E01F-2FB7-4E6D-BCA6-43913364EC9B}"/>
    <cellStyle name="Format a row of totals 2 2 6" xfId="10039" xr:uid="{1835B5A6-BA79-4561-9E67-1B863A3EDA47}"/>
    <cellStyle name="Format a row of totals 2 2 6 2" xfId="9019" xr:uid="{FCCC56B5-D368-46D8-B65E-9F00033B247B}"/>
    <cellStyle name="Format a row of totals 2 2 6 2 2" xfId="36917" xr:uid="{952264BD-52E8-4D80-A74A-6AF78A819B9A}"/>
    <cellStyle name="Format a row of totals 2 2 6 2 3" xfId="24351" xr:uid="{8C1C8301-5D49-4020-BB98-CAC7C391B436}"/>
    <cellStyle name="Format a row of totals 2 2 6 3" xfId="12636" xr:uid="{A1798482-AEB3-459B-8DF4-8AE7221DF6FF}"/>
    <cellStyle name="Format a row of totals 2 2 6 3 2" xfId="40510" xr:uid="{B0E7DD68-A87B-4D81-91F7-95228C085EAC}"/>
    <cellStyle name="Format a row of totals 2 2 6 3 3" xfId="27966" xr:uid="{E5C6A1A4-B898-44BC-9A77-7377719D2C19}"/>
    <cellStyle name="Format a row of totals 2 2 6 4" xfId="37936" xr:uid="{F33356C1-EB63-46A6-8417-E475106F5BBC}"/>
    <cellStyle name="Format a row of totals 2 2 6 5" xfId="25370" xr:uid="{E8C9ED86-2DB0-4658-A7E8-453AFD1AF9BA}"/>
    <cellStyle name="Format a row of totals 2 2 7" xfId="5161" xr:uid="{EBEB7115-A92E-4DFF-9228-14341F351808}"/>
    <cellStyle name="Format a row of totals 2 2 7 2" xfId="34370" xr:uid="{553FB9DC-7027-43E9-9121-CEADD684E488}"/>
    <cellStyle name="Format a row of totals 2 2 7 3" xfId="20507" xr:uid="{E1C218CB-79F9-4A53-ABC1-B962F6E9A5CF}"/>
    <cellStyle name="Format a row of totals 2 2 8" xfId="5188" xr:uid="{AB3A2865-A24C-42AE-A138-21015F8D204B}"/>
    <cellStyle name="Format a row of totals 2 2 8 2" xfId="34385" xr:uid="{DE135030-C003-44B3-A316-EEC1691B4762}"/>
    <cellStyle name="Format a row of totals 2 2 8 3" xfId="20532" xr:uid="{494ACE14-214B-451D-AE42-F55C64BF3BB8}"/>
    <cellStyle name="Format a row of totals 2 2 9" xfId="10899" xr:uid="{3F520099-6CE2-4022-AC4A-22A6EA3BE28E}"/>
    <cellStyle name="Format a row of totals 2 2 9 2" xfId="38782" xr:uid="{D4D8D463-B498-4174-9959-C0DD81F78BA4}"/>
    <cellStyle name="Format a row of totals 2 2 9 3" xfId="26229" xr:uid="{6EE7CC82-6CBA-40B3-B195-57782EF0A43E}"/>
    <cellStyle name="Format a row of totals 2 3" xfId="19600" xr:uid="{CBA4A908-8E98-486F-96F9-A163F278956C}"/>
    <cellStyle name="Format a row of totals 3" xfId="4399" xr:uid="{D776A054-DE83-4AC2-927E-83AD5E4CD712}"/>
    <cellStyle name="Format a row of totals 3 10" xfId="16412" xr:uid="{6211449A-948F-42EC-A285-C6964BD9400B}"/>
    <cellStyle name="Format a row of totals 3 10 2" xfId="43549" xr:uid="{FDDB870F-4A57-456F-96B6-7AD58A33FDAF}"/>
    <cellStyle name="Format a row of totals 3 10 3" xfId="31714" xr:uid="{C3D6F983-C143-4F6F-9C27-55C59F0C513A}"/>
    <cellStyle name="Format a row of totals 3 11" xfId="18167" xr:uid="{230530FD-3187-4805-AC44-8B6CBF7F74E2}"/>
    <cellStyle name="Format a row of totals 3 11 2" xfId="44035" xr:uid="{6299C3C7-BD28-488E-ACCE-362B9CF97BD4}"/>
    <cellStyle name="Format a row of totals 3 11 3" xfId="33465" xr:uid="{5C774E16-75DF-48D7-A4C1-9C316C6EB69A}"/>
    <cellStyle name="Format a row of totals 3 12" xfId="16127" xr:uid="{B33BC8AA-FD73-4F03-889E-328FE6E363B9}"/>
    <cellStyle name="Format a row of totals 3 12 2" xfId="43327" xr:uid="{23F99F3A-DE40-4B83-839D-07BE53F51F07}"/>
    <cellStyle name="Format a row of totals 3 12 3" xfId="31456" xr:uid="{FAA38D4B-6F71-47C5-B680-83AF9105EFE5}"/>
    <cellStyle name="Format a row of totals 3 13" xfId="34202" xr:uid="{7DDD52DA-170A-4CFC-BC05-4E43DCA1E39A}"/>
    <cellStyle name="Format a row of totals 3 14" xfId="19797" xr:uid="{D75FB814-2EDC-47DA-9333-A5813C5650FD}"/>
    <cellStyle name="Format a row of totals 3 2" xfId="8277" xr:uid="{9A215205-0F7A-48E4-B127-F1BA7ABE415E}"/>
    <cellStyle name="Format a row of totals 3 2 10" xfId="36175" xr:uid="{67439F79-8FB7-4043-93FB-01D351C645DA}"/>
    <cellStyle name="Format a row of totals 3 2 11" xfId="23609" xr:uid="{9087ADAB-B97D-4D47-9CB9-B51E3AC25E13}"/>
    <cellStyle name="Format a row of totals 3 2 2" xfId="9434" xr:uid="{6384F159-7735-40D1-80F5-B7674E8F5459}"/>
    <cellStyle name="Format a row of totals 3 2 2 2" xfId="12017" xr:uid="{1E47C1D4-64ED-4F3C-B8EA-32CED46A620D}"/>
    <cellStyle name="Format a row of totals 3 2 2 2 2" xfId="39891" xr:uid="{0E68E613-34E2-4511-BE3D-57EFD31658D8}"/>
    <cellStyle name="Format a row of totals 3 2 2 2 3" xfId="27347" xr:uid="{7A3C4CE7-CE6E-4C10-8309-485D197B7E60}"/>
    <cellStyle name="Format a row of totals 3 2 2 3" xfId="13634" xr:uid="{D7BE8CBF-3725-4AD5-8219-180BFA5DC3F9}"/>
    <cellStyle name="Format a row of totals 3 2 2 3 2" xfId="41508" xr:uid="{B7CE10DA-6D45-4143-A231-33F1AFBC966A}"/>
    <cellStyle name="Format a row of totals 3 2 2 3 3" xfId="28964" xr:uid="{94813BBB-7B1E-49AF-94D6-704AB661704E}"/>
    <cellStyle name="Format a row of totals 3 2 2 4" xfId="15081" xr:uid="{89AC672C-672B-4B21-8D42-A9B318174D9D}"/>
    <cellStyle name="Format a row of totals 3 2 2 4 2" xfId="42955" xr:uid="{3A94EF85-27F0-462F-BB4D-3C3D61552662}"/>
    <cellStyle name="Format a row of totals 3 2 2 4 3" xfId="30411" xr:uid="{E0ADDB14-A0A2-4667-AE39-106BCBBD92E6}"/>
    <cellStyle name="Format a row of totals 3 2 2 5" xfId="37332" xr:uid="{A635B90B-EA3E-4B22-908C-117C70B0E8FD}"/>
    <cellStyle name="Format a row of totals 3 2 2 6" xfId="24766" xr:uid="{EB6D87D4-2CF4-44E4-AAD1-639E581EA1FB}"/>
    <cellStyle name="Format a row of totals 3 2 3" xfId="11320" xr:uid="{F5D1C4A7-5E83-43DB-B42C-8389D72D22E6}"/>
    <cellStyle name="Format a row of totals 3 2 3 2" xfId="12937" xr:uid="{CCF279CF-0A30-47DF-B4E7-146FEBADDB75}"/>
    <cellStyle name="Format a row of totals 3 2 3 2 2" xfId="40811" xr:uid="{D33C6F31-B653-459A-9564-29152766A04D}"/>
    <cellStyle name="Format a row of totals 3 2 3 2 3" xfId="28267" xr:uid="{582EE5F7-0573-4B57-98D7-D5507BF53D4F}"/>
    <cellStyle name="Format a row of totals 3 2 3 3" xfId="14384" xr:uid="{2A36C919-A0D3-4201-BEBF-4EA4C446702C}"/>
    <cellStyle name="Format a row of totals 3 2 3 3 2" xfId="42258" xr:uid="{910500EF-B8E3-4561-BF7C-8DEC12441F5B}"/>
    <cellStyle name="Format a row of totals 3 2 3 3 3" xfId="29714" xr:uid="{7E434DB8-A85E-4592-BC71-650CD813E3F6}"/>
    <cellStyle name="Format a row of totals 3 2 3 4" xfId="39194" xr:uid="{341E3B50-A05A-43FF-9CF0-3D207466C7BD}"/>
    <cellStyle name="Format a row of totals 3 2 3 5" xfId="26650" xr:uid="{84DAD570-34DF-4A5A-8968-9191702942EF}"/>
    <cellStyle name="Format a row of totals 3 2 4" xfId="10183" xr:uid="{ACEFFE0B-3DC4-4C2D-A004-784FB4AEF9F9}"/>
    <cellStyle name="Format a row of totals 3 2 4 2" xfId="38078" xr:uid="{E172BC3A-F00C-4EF7-B6D6-877717210E47}"/>
    <cellStyle name="Format a row of totals 3 2 4 3" xfId="25513" xr:uid="{44BDC70F-6696-401E-90CB-4275585F0E26}"/>
    <cellStyle name="Format a row of totals 3 2 5" xfId="10943" xr:uid="{D3FC0678-B532-42FF-AF2C-2BCA52046A7B}"/>
    <cellStyle name="Format a row of totals 3 2 5 2" xfId="38826" xr:uid="{661609A7-AB93-49E8-9BFD-7347AF18DAAB}"/>
    <cellStyle name="Format a row of totals 3 2 5 3" xfId="26273" xr:uid="{8B4160C4-5112-43B3-B104-3A86B2F03301}"/>
    <cellStyle name="Format a row of totals 3 2 6" xfId="5929" xr:uid="{C5B19028-2C7B-4648-A51D-93BDA810A1BD}"/>
    <cellStyle name="Format a row of totals 3 2 6 2" xfId="34819" xr:uid="{B3987C51-F862-430E-9F4F-E22D08B8D949}"/>
    <cellStyle name="Format a row of totals 3 2 6 3" xfId="21270" xr:uid="{707B00A3-D00C-4A05-A0E2-F2B96EDB1F87}"/>
    <cellStyle name="Format a row of totals 3 2 7" xfId="17627" xr:uid="{34AAC699-19C2-4867-BE27-22030B8016D5}"/>
    <cellStyle name="Format a row of totals 3 2 7 2" xfId="43774" xr:uid="{3636F753-0A8F-4385-BDE5-59AE993874DF}"/>
    <cellStyle name="Format a row of totals 3 2 7 3" xfId="32925" xr:uid="{A31CD12C-29D5-4130-ADC8-E814BFD6A8F0}"/>
    <cellStyle name="Format a row of totals 3 2 8" xfId="18417" xr:uid="{5FEEC45A-941C-4556-87AC-8C6561D9CEBC}"/>
    <cellStyle name="Format a row of totals 3 2 8 2" xfId="44285" xr:uid="{ED48484C-3549-40AC-832F-3B6910A339F8}"/>
    <cellStyle name="Format a row of totals 3 2 8 3" xfId="33715" xr:uid="{099FF8F0-9651-437F-8763-BFFF372802D4}"/>
    <cellStyle name="Format a row of totals 3 2 9" xfId="18621" xr:uid="{AA5EC891-5C6B-4FB4-9B5E-CA0F41CB2CF0}"/>
    <cellStyle name="Format a row of totals 3 2 9 2" xfId="44489" xr:uid="{707F4814-0445-4B37-B723-5051DDF2791C}"/>
    <cellStyle name="Format a row of totals 3 2 9 3" xfId="33919" xr:uid="{7187E093-8608-429B-9D8A-B4230B809674}"/>
    <cellStyle name="Format a row of totals 3 3" xfId="8068" xr:uid="{0243F410-26B6-451C-86DC-4816D05393F7}"/>
    <cellStyle name="Format a row of totals 3 3 2" xfId="9228" xr:uid="{86038E67-6B22-4E1A-8447-261AF2A5F223}"/>
    <cellStyle name="Format a row of totals 3 3 2 2" xfId="11811" xr:uid="{ABCF6808-D520-4C2D-BEC1-2AC1F3142984}"/>
    <cellStyle name="Format a row of totals 3 3 2 2 2" xfId="39685" xr:uid="{AAC7B778-F384-44B8-A1C4-00B2D44C153C}"/>
    <cellStyle name="Format a row of totals 3 3 2 2 3" xfId="27141" xr:uid="{CF9ED964-226B-4737-9D74-BE2B69A7E1B2}"/>
    <cellStyle name="Format a row of totals 3 3 2 3" xfId="13428" xr:uid="{64CED3D2-57D3-4D3E-86B5-EBD775A546F9}"/>
    <cellStyle name="Format a row of totals 3 3 2 3 2" xfId="41302" xr:uid="{9E3049D7-ECF6-4C44-BCAF-A0AFF1C47D1C}"/>
    <cellStyle name="Format a row of totals 3 3 2 3 3" xfId="28758" xr:uid="{321F2661-E652-426B-B297-EB96AF413338}"/>
    <cellStyle name="Format a row of totals 3 3 2 4" xfId="14875" xr:uid="{9F89ED71-05FF-4761-A6A9-FB01DAC077A9}"/>
    <cellStyle name="Format a row of totals 3 3 2 4 2" xfId="42749" xr:uid="{3B0091F5-7C82-49D4-A419-C4170B22F941}"/>
    <cellStyle name="Format a row of totals 3 3 2 4 3" xfId="30205" xr:uid="{DF3B6BB2-BD02-43AF-B157-DF829CF381DE}"/>
    <cellStyle name="Format a row of totals 3 3 2 5" xfId="37126" xr:uid="{F0988934-9C0A-4F5C-B770-070E27234F9E}"/>
    <cellStyle name="Format a row of totals 3 3 2 6" xfId="24560" xr:uid="{A5B26EB2-FD43-4F37-BD64-014E281B1D12}"/>
    <cellStyle name="Format a row of totals 3 3 3" xfId="11114" xr:uid="{1D1D91D7-64C0-4016-A932-BCB733649A41}"/>
    <cellStyle name="Format a row of totals 3 3 3 2" xfId="12731" xr:uid="{B637706E-1F96-4EFF-B7C8-5A0961EEDC21}"/>
    <cellStyle name="Format a row of totals 3 3 3 2 2" xfId="40605" xr:uid="{3A9B2FB3-DB97-4EAE-9820-7AD230A94C4D}"/>
    <cellStyle name="Format a row of totals 3 3 3 2 3" xfId="28061" xr:uid="{5FB5E393-1010-40D4-BEF8-DB9246B37B40}"/>
    <cellStyle name="Format a row of totals 3 3 3 3" xfId="14178" xr:uid="{1C66A933-91E4-46F9-B21B-8B49835231C8}"/>
    <cellStyle name="Format a row of totals 3 3 3 3 2" xfId="42052" xr:uid="{348F4B4C-4724-4F64-862E-5671FB8938E2}"/>
    <cellStyle name="Format a row of totals 3 3 3 3 3" xfId="29508" xr:uid="{279AF0F9-049A-43DA-89AA-4B936EE64670}"/>
    <cellStyle name="Format a row of totals 3 3 3 4" xfId="38988" xr:uid="{B6B3F99F-EA34-4610-B02C-00B9D93C47D0}"/>
    <cellStyle name="Format a row of totals 3 3 3 5" xfId="26444" xr:uid="{6DC74F2E-F4FC-471E-8A34-E1C7DAEF1EAF}"/>
    <cellStyle name="Format a row of totals 3 3 4" xfId="9861" xr:uid="{62BB1018-AE7C-4CFB-A8DB-5BF9BC201349}"/>
    <cellStyle name="Format a row of totals 3 3 4 2" xfId="37758" xr:uid="{27C63997-C7E7-45D7-B5A9-1E2166129DA4}"/>
    <cellStyle name="Format a row of totals 3 3 4 3" xfId="25192" xr:uid="{0296A36A-3E44-4188-B3B2-E30E95DD882B}"/>
    <cellStyle name="Format a row of totals 3 3 5" xfId="5444" xr:uid="{0B663831-98DC-414D-9181-1A36150FB644}"/>
    <cellStyle name="Format a row of totals 3 3 5 2" xfId="34567" xr:uid="{7B9C880A-C19D-416C-A9A7-9C97DE3E4B70}"/>
    <cellStyle name="Format a row of totals 3 3 5 3" xfId="20788" xr:uid="{8A936C6B-8C05-4702-AC97-46FC1D45847B}"/>
    <cellStyle name="Format a row of totals 3 3 6" xfId="5311" xr:uid="{88EBBA44-F68D-4129-8ADE-A5B3B886710B}"/>
    <cellStyle name="Format a row of totals 3 3 6 2" xfId="34469" xr:uid="{C312161B-8214-450F-9BBA-C696338054D1}"/>
    <cellStyle name="Format a row of totals 3 3 6 3" xfId="20655" xr:uid="{0926F05D-01C3-47DF-B959-270DFCDF744C}"/>
    <cellStyle name="Format a row of totals 3 3 7" xfId="35969" xr:uid="{510E3542-57CA-4E73-BDF7-0ED2457C66A9}"/>
    <cellStyle name="Format a row of totals 3 3 8" xfId="23403" xr:uid="{33F38FD5-A604-4015-B779-466E046A45DB}"/>
    <cellStyle name="Format a row of totals 3 4" xfId="7258" xr:uid="{395D17B8-3512-4213-B5CD-2DB5C5BE5C8C}"/>
    <cellStyle name="Format a row of totals 3 4 2" xfId="10682" xr:uid="{0D9EB6CF-B678-48BA-A9BA-302EF434436E}"/>
    <cellStyle name="Format a row of totals 3 4 2 2" xfId="38565" xr:uid="{A26E2FD1-B9CE-4B0E-B7B8-2BAAAD1230D7}"/>
    <cellStyle name="Format a row of totals 3 4 2 3" xfId="26012" xr:uid="{32A29DAE-E1DA-43A8-B0FB-DBF0A07DAC6C}"/>
    <cellStyle name="Format a row of totals 3 4 3" xfId="12337" xr:uid="{51300CA7-986C-4132-8B80-8D0F98AA3C97}"/>
    <cellStyle name="Format a row of totals 3 4 3 2" xfId="40211" xr:uid="{FD005D13-5BDD-4893-B508-398CEB35480D}"/>
    <cellStyle name="Format a row of totals 3 4 3 3" xfId="27667" xr:uid="{E89549BF-8EF0-4060-A669-2330B77B5750}"/>
    <cellStyle name="Format a row of totals 3 4 4" xfId="13933" xr:uid="{30DFBDA0-86B7-4B61-84AB-200182F8FEB2}"/>
    <cellStyle name="Format a row of totals 3 4 4 2" xfId="41807" xr:uid="{6EEF91DA-C8F5-47E0-8C78-A45881A4CB61}"/>
    <cellStyle name="Format a row of totals 3 4 4 3" xfId="29263" xr:uid="{344E82B8-48E5-44FD-82A1-06ECD4F1109E}"/>
    <cellStyle name="Format a row of totals 3 4 5" xfId="35704" xr:uid="{141C291B-1484-4A1F-ABF9-2911B4E992C1}"/>
    <cellStyle name="Format a row of totals 3 4 6" xfId="22599" xr:uid="{E5013C47-50B8-46CA-A29A-ECCDAAAFF1C9}"/>
    <cellStyle name="Format a row of totals 3 5" xfId="8800" xr:uid="{6A65B10D-5856-41DA-8885-6A84EC00B987}"/>
    <cellStyle name="Format a row of totals 3 5 2" xfId="11567" xr:uid="{A1784D0C-541F-4116-95A3-B9A5907A5980}"/>
    <cellStyle name="Format a row of totals 3 5 2 2" xfId="39441" xr:uid="{79D257AD-F28B-4D6D-8A94-9BF7200DC95B}"/>
    <cellStyle name="Format a row of totals 3 5 2 3" xfId="26897" xr:uid="{154BBC54-F370-4F84-B347-64F24063522C}"/>
    <cellStyle name="Format a row of totals 3 5 3" xfId="13184" xr:uid="{4C8CE43F-0C42-4FF3-8FF2-EFA4601A13C9}"/>
    <cellStyle name="Format a row of totals 3 5 3 2" xfId="41058" xr:uid="{47FBD64D-F5E7-43BC-A70D-AB0A1AD94E82}"/>
    <cellStyle name="Format a row of totals 3 5 3 3" xfId="28514" xr:uid="{1F29EEC0-F2B9-4808-9DDD-05C0A1BFD1C9}"/>
    <cellStyle name="Format a row of totals 3 5 4" xfId="14631" xr:uid="{4A1A9B4A-151F-46AE-B4F7-A4E2AE9B000B}"/>
    <cellStyle name="Format a row of totals 3 5 4 2" xfId="42505" xr:uid="{284ABD99-E86A-41D9-B1F0-4061FA11E8FD}"/>
    <cellStyle name="Format a row of totals 3 5 4 3" xfId="29961" xr:uid="{D70B47C8-AAE4-42DB-9269-4E4CB76DA4A5}"/>
    <cellStyle name="Format a row of totals 3 5 5" xfId="36698" xr:uid="{65B21818-9008-45E5-9F68-58C9707EEA24}"/>
    <cellStyle name="Format a row of totals 3 5 6" xfId="24132" xr:uid="{ED60BA36-B7CB-4255-9B79-E3F6A57FA009}"/>
    <cellStyle name="Format a row of totals 3 6" xfId="10038" xr:uid="{94EEA30C-7DBD-490D-BFA4-BA59CFF4A919}"/>
    <cellStyle name="Format a row of totals 3 6 2" xfId="6726" xr:uid="{D5EA1127-6610-4E7F-88EF-87FE65F39FFF}"/>
    <cellStyle name="Format a row of totals 3 6 2 2" xfId="35209" xr:uid="{DAC70830-0E5C-479F-8308-1E5BFB38B2AE}"/>
    <cellStyle name="Format a row of totals 3 6 2 3" xfId="22067" xr:uid="{28FEFF77-BF1A-4607-8603-4C9AE67482E2}"/>
    <cellStyle name="Format a row of totals 3 6 3" xfId="6821" xr:uid="{FF04E521-FC45-4666-92C7-BA8E30F57F4F}"/>
    <cellStyle name="Format a row of totals 3 6 3 2" xfId="35303" xr:uid="{A0C7C94F-A3F7-4B25-82B4-98B52D54A462}"/>
    <cellStyle name="Format a row of totals 3 6 3 3" xfId="22162" xr:uid="{6125772B-7C7F-4493-819B-AF121B67B6A4}"/>
    <cellStyle name="Format a row of totals 3 6 4" xfId="37935" xr:uid="{728462E6-3AF7-4EFF-8A10-28593C8323E1}"/>
    <cellStyle name="Format a row of totals 3 6 5" xfId="25369" xr:uid="{2C18554D-AE36-426B-A7F6-336FFF15997B}"/>
    <cellStyle name="Format a row of totals 3 7" xfId="5891" xr:uid="{18A37BE8-98B8-4B64-8D58-9A56FABDC5FD}"/>
    <cellStyle name="Format a row of totals 3 7 2" xfId="34805" xr:uid="{2F8A1DDE-C15A-477D-A44C-83AB1748378F}"/>
    <cellStyle name="Format a row of totals 3 7 3" xfId="21234" xr:uid="{65847F77-01D8-425C-9184-6A66450DA047}"/>
    <cellStyle name="Format a row of totals 3 8" xfId="10884" xr:uid="{BDFEC713-631C-457C-A6CE-811060A0A4D1}"/>
    <cellStyle name="Format a row of totals 3 8 2" xfId="38767" xr:uid="{4AFF89E9-4841-4153-ADE5-ED002187E39B}"/>
    <cellStyle name="Format a row of totals 3 8 3" xfId="26214" xr:uid="{F36CBE51-DE8E-4A1F-BEBA-6B9A12E0FB4B}"/>
    <cellStyle name="Format a row of totals 3 9" xfId="6071" xr:uid="{E39D9516-D012-44AB-9EA4-5715A24600FB}"/>
    <cellStyle name="Format a row of totals 3 9 2" xfId="34951" xr:uid="{C6A79C63-FB88-4368-8483-40850B779C02}"/>
    <cellStyle name="Format a row of totals 3 9 3" xfId="21412" xr:uid="{621F82D4-A8E1-4871-A45F-C3ABCE7EB28D}"/>
    <cellStyle name="Format a row of totals 4" xfId="19599" xr:uid="{CE1BE8F8-2249-4120-855E-29092EFD2058}"/>
    <cellStyle name="Format Number Column" xfId="330" xr:uid="{BC22DBD8-E630-4FCB-BB4F-6D0BF9ACABDD}"/>
    <cellStyle name="Format text as bold, black on yellow" xfId="2938" xr:uid="{31D82B8A-04C4-4766-83B0-72A050412A2C}"/>
    <cellStyle name="Format text as bold, black on yellow 2" xfId="2939" xr:uid="{EA47AD36-8EE8-4F03-BE02-74DF37C6E546}"/>
    <cellStyle name="Format text as bold, black on yellow 2 2" xfId="4402" xr:uid="{64894390-8D35-4B41-AC3F-D0C32D36D3FA}"/>
    <cellStyle name="Format text as bold, black on yellow 2 2 10" xfId="16415" xr:uid="{7E1A3A6D-9CC1-40EA-A158-88599E611392}"/>
    <cellStyle name="Format text as bold, black on yellow 2 2 10 2" xfId="43552" xr:uid="{130424BA-40FC-44B6-9ACA-5A0530B4EF34}"/>
    <cellStyle name="Format text as bold, black on yellow 2 2 10 3" xfId="31717" xr:uid="{0F668C59-DD62-4BF5-B105-4D2DC0701147}"/>
    <cellStyle name="Format text as bold, black on yellow 2 2 11" xfId="18170" xr:uid="{ACBE5B3B-B731-449D-8152-070E8D945B7E}"/>
    <cellStyle name="Format text as bold, black on yellow 2 2 11 2" xfId="44038" xr:uid="{C228DC74-925F-469A-8DBB-3BC65D64B798}"/>
    <cellStyle name="Format text as bold, black on yellow 2 2 11 3" xfId="33468" xr:uid="{C8D82F1B-2B11-494C-90DB-C0C3908CA5D6}"/>
    <cellStyle name="Format text as bold, black on yellow 2 2 12" xfId="16290" xr:uid="{889B81DB-43F3-4503-B8A1-120EF3422DCA}"/>
    <cellStyle name="Format text as bold, black on yellow 2 2 12 2" xfId="43470" xr:uid="{AF69E5E9-C6BC-48D7-80D2-7D107C114341}"/>
    <cellStyle name="Format text as bold, black on yellow 2 2 12 3" xfId="31600" xr:uid="{0150B8D5-06FD-41EB-B550-DEE7E7EF3C13}"/>
    <cellStyle name="Format text as bold, black on yellow 2 2 13" xfId="34205" xr:uid="{15C22D7F-00E3-4B57-BDFA-A9A15ECD1257}"/>
    <cellStyle name="Format text as bold, black on yellow 2 2 14" xfId="19800" xr:uid="{447AECE3-017C-4BF0-A8DF-7FF2069D3819}"/>
    <cellStyle name="Format text as bold, black on yellow 2 2 2" xfId="8280" xr:uid="{4F66CB40-E7F6-45C9-893F-28E1901C2843}"/>
    <cellStyle name="Format text as bold, black on yellow 2 2 2 10" xfId="36178" xr:uid="{4FB1E616-7550-41A4-BCBA-686AD0BD80E8}"/>
    <cellStyle name="Format text as bold, black on yellow 2 2 2 11" xfId="23612" xr:uid="{5F06FBBB-8564-4F24-9E64-4950541F2936}"/>
    <cellStyle name="Format text as bold, black on yellow 2 2 2 2" xfId="9437" xr:uid="{3D43DA73-6814-4A1F-86F7-B6BC9A230DFE}"/>
    <cellStyle name="Format text as bold, black on yellow 2 2 2 2 2" xfId="12020" xr:uid="{A5E68919-AC54-4D3A-81BA-6E060DBA1AAF}"/>
    <cellStyle name="Format text as bold, black on yellow 2 2 2 2 2 2" xfId="39894" xr:uid="{4A4101BD-3E16-42A5-B120-002A1718AFD6}"/>
    <cellStyle name="Format text as bold, black on yellow 2 2 2 2 2 3" xfId="27350" xr:uid="{745F3AAE-8817-435C-AD49-7E00592EFFA9}"/>
    <cellStyle name="Format text as bold, black on yellow 2 2 2 2 3" xfId="13637" xr:uid="{5926A044-587C-4960-A0AC-15852966A10C}"/>
    <cellStyle name="Format text as bold, black on yellow 2 2 2 2 3 2" xfId="41511" xr:uid="{9C3F7E7F-8CE3-44A2-994E-4380F514C50C}"/>
    <cellStyle name="Format text as bold, black on yellow 2 2 2 2 3 3" xfId="28967" xr:uid="{37EB3DCB-33D1-4CF5-9146-11F3482D53DC}"/>
    <cellStyle name="Format text as bold, black on yellow 2 2 2 2 4" xfId="15084" xr:uid="{AAED23A3-6498-4A17-B8B3-70B29A781FBA}"/>
    <cellStyle name="Format text as bold, black on yellow 2 2 2 2 4 2" xfId="42958" xr:uid="{833859CC-E1BD-4612-BDE7-134E37B254E6}"/>
    <cellStyle name="Format text as bold, black on yellow 2 2 2 2 4 3" xfId="30414" xr:uid="{6312D3E5-4230-419D-9CCF-2A13511D3BFC}"/>
    <cellStyle name="Format text as bold, black on yellow 2 2 2 2 5" xfId="37335" xr:uid="{F728BA06-AB4A-497D-87B7-DF491F3889B1}"/>
    <cellStyle name="Format text as bold, black on yellow 2 2 2 2 6" xfId="24769" xr:uid="{BF3BEFD2-C6EC-4A57-A8C4-08B122859D34}"/>
    <cellStyle name="Format text as bold, black on yellow 2 2 2 3" xfId="11323" xr:uid="{A5DBDDAE-6401-4143-9AFC-5E855C6DB087}"/>
    <cellStyle name="Format text as bold, black on yellow 2 2 2 3 2" xfId="12940" xr:uid="{A5A4A363-91A9-487E-8D91-8C8A5E41F144}"/>
    <cellStyle name="Format text as bold, black on yellow 2 2 2 3 2 2" xfId="40814" xr:uid="{74A8EB08-1690-4224-A20B-3601E4461717}"/>
    <cellStyle name="Format text as bold, black on yellow 2 2 2 3 2 3" xfId="28270" xr:uid="{C6F4187B-37E4-42A9-A68D-74843267CC4D}"/>
    <cellStyle name="Format text as bold, black on yellow 2 2 2 3 3" xfId="14387" xr:uid="{E9472E6C-CE33-4BC2-877E-B6D2ED1B71B7}"/>
    <cellStyle name="Format text as bold, black on yellow 2 2 2 3 3 2" xfId="42261" xr:uid="{0BA663EF-3608-4BE7-AFDA-DE1FA849385A}"/>
    <cellStyle name="Format text as bold, black on yellow 2 2 2 3 3 3" xfId="29717" xr:uid="{D8EC98EF-DFFD-4CEA-B015-F40B86DD7082}"/>
    <cellStyle name="Format text as bold, black on yellow 2 2 2 3 4" xfId="39197" xr:uid="{E92A58DB-2577-44A7-8033-1E4C2AF01C79}"/>
    <cellStyle name="Format text as bold, black on yellow 2 2 2 3 5" xfId="26653" xr:uid="{EB35C49E-6B57-4658-8BD8-40881D4DE524}"/>
    <cellStyle name="Format text as bold, black on yellow 2 2 2 4" xfId="10186" xr:uid="{1B82795A-65D6-4BF8-8981-FD8F1BEF4AE3}"/>
    <cellStyle name="Format text as bold, black on yellow 2 2 2 4 2" xfId="38081" xr:uid="{03F50FFE-B6B2-4B50-9992-4CB08116F487}"/>
    <cellStyle name="Format text as bold, black on yellow 2 2 2 4 3" xfId="25516" xr:uid="{AAFDB73F-5556-48B0-820C-CB586B5A3A2A}"/>
    <cellStyle name="Format text as bold, black on yellow 2 2 2 5" xfId="6706" xr:uid="{55E5E7C3-4D3A-489A-AB7E-C83E3F335F4D}"/>
    <cellStyle name="Format text as bold, black on yellow 2 2 2 5 2" xfId="35189" xr:uid="{84D99789-1905-4B50-B1E8-17BA271910D8}"/>
    <cellStyle name="Format text as bold, black on yellow 2 2 2 5 3" xfId="22047" xr:uid="{F4E57F2C-5E3D-4B0F-8CB5-8C28E577AF7E}"/>
    <cellStyle name="Format text as bold, black on yellow 2 2 2 6" xfId="8751" xr:uid="{BBA178EB-EE3D-47A0-9027-BC8A4A29F744}"/>
    <cellStyle name="Format text as bold, black on yellow 2 2 2 6 2" xfId="36649" xr:uid="{9AC489DC-D63C-48F8-B2AC-38BF27A83D55}"/>
    <cellStyle name="Format text as bold, black on yellow 2 2 2 6 3" xfId="24083" xr:uid="{4B472663-1BB0-47EE-AA57-5F08148DF799}"/>
    <cellStyle name="Format text as bold, black on yellow 2 2 2 7" xfId="17630" xr:uid="{3E8A65D2-275D-4A56-9BC0-2A749C24155C}"/>
    <cellStyle name="Format text as bold, black on yellow 2 2 2 7 2" xfId="43777" xr:uid="{AAA344FB-5169-40AA-AA73-9B81E0AFFD3D}"/>
    <cellStyle name="Format text as bold, black on yellow 2 2 2 7 3" xfId="32928" xr:uid="{4C488984-58EB-4527-9BFD-C515026B66E4}"/>
    <cellStyle name="Format text as bold, black on yellow 2 2 2 8" xfId="18420" xr:uid="{E2280DE8-DCB7-40F7-82EF-F3B911117C24}"/>
    <cellStyle name="Format text as bold, black on yellow 2 2 2 8 2" xfId="44288" xr:uid="{6268FCC2-0116-414B-A57E-9C45A6DE0B67}"/>
    <cellStyle name="Format text as bold, black on yellow 2 2 2 8 3" xfId="33718" xr:uid="{9AB79128-4950-4974-9FB1-14FE1F98D037}"/>
    <cellStyle name="Format text as bold, black on yellow 2 2 2 9" xfId="18624" xr:uid="{6D31D3EE-AEE7-4F4B-90DC-8358453436AD}"/>
    <cellStyle name="Format text as bold, black on yellow 2 2 2 9 2" xfId="44492" xr:uid="{3476A069-A552-4C49-B8D1-EA9210C82CB2}"/>
    <cellStyle name="Format text as bold, black on yellow 2 2 2 9 3" xfId="33922" xr:uid="{35B8CAEC-05D8-46DA-8160-CFAA16310421}"/>
    <cellStyle name="Format text as bold, black on yellow 2 2 3" xfId="8429" xr:uid="{7FB8C3FA-A19D-4B35-B691-478DAE405CAE}"/>
    <cellStyle name="Format text as bold, black on yellow 2 2 3 2" xfId="9586" xr:uid="{44829941-4248-4248-BEDA-181DFF858676}"/>
    <cellStyle name="Format text as bold, black on yellow 2 2 3 2 2" xfId="12169" xr:uid="{E4F4FD53-7F1A-48EF-83DE-50273CAAB8E2}"/>
    <cellStyle name="Format text as bold, black on yellow 2 2 3 2 2 2" xfId="40043" xr:uid="{A4C56D6C-E42B-4E15-8771-497DDD7F14B9}"/>
    <cellStyle name="Format text as bold, black on yellow 2 2 3 2 2 3" xfId="27499" xr:uid="{A1DAFCB8-D8BF-4B29-ABE3-C62B8E20354E}"/>
    <cellStyle name="Format text as bold, black on yellow 2 2 3 2 3" xfId="13786" xr:uid="{14C970AB-D297-416E-8855-AD6C7F9772F6}"/>
    <cellStyle name="Format text as bold, black on yellow 2 2 3 2 3 2" xfId="41660" xr:uid="{3EFDF46A-8539-4806-A1A5-E4D447F0A9B6}"/>
    <cellStyle name="Format text as bold, black on yellow 2 2 3 2 3 3" xfId="29116" xr:uid="{47999245-1013-4260-BB81-7AD0370375FC}"/>
    <cellStyle name="Format text as bold, black on yellow 2 2 3 2 4" xfId="15233" xr:uid="{D5FDDE6A-87BB-445F-B9F5-F446905F2F34}"/>
    <cellStyle name="Format text as bold, black on yellow 2 2 3 2 4 2" xfId="43107" xr:uid="{99FE3BB5-F11C-4924-B9D2-1C029A321CE2}"/>
    <cellStyle name="Format text as bold, black on yellow 2 2 3 2 4 3" xfId="30563" xr:uid="{DAF706DC-2B57-4688-B6E7-ECFD5FB70F61}"/>
    <cellStyle name="Format text as bold, black on yellow 2 2 3 2 5" xfId="37484" xr:uid="{4C5EA421-DCEB-43DC-98C9-B45289C97AFF}"/>
    <cellStyle name="Format text as bold, black on yellow 2 2 3 2 6" xfId="24918" xr:uid="{916171C9-2551-4C18-86E0-35E032944723}"/>
    <cellStyle name="Format text as bold, black on yellow 2 2 3 3" xfId="11472" xr:uid="{6A204874-8F89-43C9-9541-08D814DC2D6E}"/>
    <cellStyle name="Format text as bold, black on yellow 2 2 3 3 2" xfId="13089" xr:uid="{80EA1DC5-9DD3-460F-A088-9CB6A8CBDEC0}"/>
    <cellStyle name="Format text as bold, black on yellow 2 2 3 3 2 2" xfId="40963" xr:uid="{5AAD3478-7817-4023-B6EB-D4F1682899C5}"/>
    <cellStyle name="Format text as bold, black on yellow 2 2 3 3 2 3" xfId="28419" xr:uid="{5510DF76-246F-4334-860B-2CD503A55B5E}"/>
    <cellStyle name="Format text as bold, black on yellow 2 2 3 3 3" xfId="14536" xr:uid="{6C557391-83F2-40CE-926A-86D585349EFA}"/>
    <cellStyle name="Format text as bold, black on yellow 2 2 3 3 3 2" xfId="42410" xr:uid="{5B13EC6E-1C66-4DB9-BBBF-0D1662A04B0B}"/>
    <cellStyle name="Format text as bold, black on yellow 2 2 3 3 3 3" xfId="29866" xr:uid="{AFD6BC5B-630D-4D6C-A48E-FDC1C9499F3C}"/>
    <cellStyle name="Format text as bold, black on yellow 2 2 3 3 4" xfId="39346" xr:uid="{667F5F58-854C-4C6F-8D83-AB68D97D058E}"/>
    <cellStyle name="Format text as bold, black on yellow 2 2 3 3 5" xfId="26802" xr:uid="{42063073-90AA-45FC-89C0-06FBCB4F0A3C}"/>
    <cellStyle name="Format text as bold, black on yellow 2 2 3 4" xfId="10337" xr:uid="{0D1684FA-14C7-417C-89E1-898B379ACDDE}"/>
    <cellStyle name="Format text as bold, black on yellow 2 2 3 4 2" xfId="38232" xr:uid="{CC88B900-5A2A-4E83-ABEC-AAAB835FDFD8}"/>
    <cellStyle name="Format text as bold, black on yellow 2 2 3 4 3" xfId="25667" xr:uid="{42AA2EAE-6CDE-4EF4-9A95-26398B482712}"/>
    <cellStyle name="Format text as bold, black on yellow 2 2 3 5" xfId="5649" xr:uid="{4E0DF145-C9C6-46BC-B971-808EB42AD016}"/>
    <cellStyle name="Format text as bold, black on yellow 2 2 3 5 2" xfId="34756" xr:uid="{D3F5E19A-F1AC-4C72-A92E-07029EEF0448}"/>
    <cellStyle name="Format text as bold, black on yellow 2 2 3 5 3" xfId="20993" xr:uid="{AEAD8796-3E6D-41DE-B679-274459E2C2D3}"/>
    <cellStyle name="Format text as bold, black on yellow 2 2 3 6" xfId="5703" xr:uid="{55235F5D-0EBB-47F1-839A-89894E047FB0}"/>
    <cellStyle name="Format text as bold, black on yellow 2 2 3 6 2" xfId="34789" xr:uid="{02492AFB-70CB-4CC9-B422-84601B6446F1}"/>
    <cellStyle name="Format text as bold, black on yellow 2 2 3 6 3" xfId="21046" xr:uid="{85F57C8E-5213-49A5-A13D-1AF8594E632C}"/>
    <cellStyle name="Format text as bold, black on yellow 2 2 3 7" xfId="36327" xr:uid="{2FDDE3C0-7074-4D82-8B49-138C9D342048}"/>
    <cellStyle name="Format text as bold, black on yellow 2 2 3 8" xfId="23761" xr:uid="{93C17B7E-FC2D-445F-9268-DEA0839738C9}"/>
    <cellStyle name="Format text as bold, black on yellow 2 2 4" xfId="7261" xr:uid="{7EF5A0D6-FD40-47D4-9EA0-5494FE491FE8}"/>
    <cellStyle name="Format text as bold, black on yellow 2 2 4 2" xfId="10685" xr:uid="{2592C18C-8FBE-44A0-BCAD-190C606C0A39}"/>
    <cellStyle name="Format text as bold, black on yellow 2 2 4 2 2" xfId="38568" xr:uid="{11BAA82D-C491-43CD-B9D0-B2D54F460C72}"/>
    <cellStyle name="Format text as bold, black on yellow 2 2 4 2 3" xfId="26015" xr:uid="{F095383C-C467-4131-938E-1466DDA890FB}"/>
    <cellStyle name="Format text as bold, black on yellow 2 2 4 3" xfId="12340" xr:uid="{4747F957-CB36-4F0F-93E2-DAA3C04A221A}"/>
    <cellStyle name="Format text as bold, black on yellow 2 2 4 3 2" xfId="40214" xr:uid="{393280A6-8BA9-4124-9278-49B892E55A33}"/>
    <cellStyle name="Format text as bold, black on yellow 2 2 4 3 3" xfId="27670" xr:uid="{BA1000D5-D259-4397-9048-AC9CFA5B1770}"/>
    <cellStyle name="Format text as bold, black on yellow 2 2 4 4" xfId="13936" xr:uid="{2678C9EC-6429-425B-9550-2B6A0EC0CA9E}"/>
    <cellStyle name="Format text as bold, black on yellow 2 2 4 4 2" xfId="41810" xr:uid="{2BE9DC10-FC01-4FB1-9C33-7CED51FD4147}"/>
    <cellStyle name="Format text as bold, black on yellow 2 2 4 4 3" xfId="29266" xr:uid="{4C9EF961-8CCA-455F-B919-D915250D5D84}"/>
    <cellStyle name="Format text as bold, black on yellow 2 2 4 5" xfId="35707" xr:uid="{DA97BC75-DEDC-4302-B6DE-5AE86E85B102}"/>
    <cellStyle name="Format text as bold, black on yellow 2 2 4 6" xfId="22602" xr:uid="{B56A7C9C-3CB0-43D6-B30E-FA646590AE90}"/>
    <cellStyle name="Format text as bold, black on yellow 2 2 5" xfId="8803" xr:uid="{ABE20507-184C-4953-BEA7-468554D29571}"/>
    <cellStyle name="Format text as bold, black on yellow 2 2 5 2" xfId="11570" xr:uid="{5B6B7DF9-4913-4CF5-8961-9D43426E7255}"/>
    <cellStyle name="Format text as bold, black on yellow 2 2 5 2 2" xfId="39444" xr:uid="{C351088B-BF05-44FD-A5E2-A6012D35B445}"/>
    <cellStyle name="Format text as bold, black on yellow 2 2 5 2 3" xfId="26900" xr:uid="{FB5E1172-81B2-438F-AFC6-BEB64DA3A556}"/>
    <cellStyle name="Format text as bold, black on yellow 2 2 5 3" xfId="13187" xr:uid="{66117EBA-5EEF-4E36-B6EB-3858F368B963}"/>
    <cellStyle name="Format text as bold, black on yellow 2 2 5 3 2" xfId="41061" xr:uid="{5312F2E1-8374-446C-B5A5-82BBD83F7788}"/>
    <cellStyle name="Format text as bold, black on yellow 2 2 5 3 3" xfId="28517" xr:uid="{F8932D67-FCEC-480F-BBB2-B57FF6032B1D}"/>
    <cellStyle name="Format text as bold, black on yellow 2 2 5 4" xfId="14634" xr:uid="{759DDEAB-0140-4D95-AFEC-3F815D1D178B}"/>
    <cellStyle name="Format text as bold, black on yellow 2 2 5 4 2" xfId="42508" xr:uid="{326C8070-444F-4E48-925A-9F8EA2028D99}"/>
    <cellStyle name="Format text as bold, black on yellow 2 2 5 4 3" xfId="29964" xr:uid="{9B197214-A14D-4EF5-ACBD-D41218F70B85}"/>
    <cellStyle name="Format text as bold, black on yellow 2 2 5 5" xfId="36701" xr:uid="{5EEBB248-EB4D-4EA2-9921-6198137102FB}"/>
    <cellStyle name="Format text as bold, black on yellow 2 2 5 6" xfId="24135" xr:uid="{E79775CC-DD4E-4DBE-BD0C-3C3EFBFBDE16}"/>
    <cellStyle name="Format text as bold, black on yellow 2 2 6" xfId="10041" xr:uid="{7D12D41A-522E-470D-8596-06369B3A9D58}"/>
    <cellStyle name="Format text as bold, black on yellow 2 2 6 2" xfId="5674" xr:uid="{26866EE3-5687-44E0-B638-0CA58918D5BF}"/>
    <cellStyle name="Format text as bold, black on yellow 2 2 6 2 2" xfId="34776" xr:uid="{38F48167-4064-4FC9-9F6F-BDDFA9FBB7BB}"/>
    <cellStyle name="Format text as bold, black on yellow 2 2 6 2 3" xfId="21017" xr:uid="{446CDB77-8ABC-403C-8DE7-AED01CBCD524}"/>
    <cellStyle name="Format text as bold, black on yellow 2 2 6 3" xfId="12560" xr:uid="{9070A5A4-5485-48BC-82D4-29705B526657}"/>
    <cellStyle name="Format text as bold, black on yellow 2 2 6 3 2" xfId="40434" xr:uid="{E112EBB1-080F-4C97-85A9-F4BA68FAE333}"/>
    <cellStyle name="Format text as bold, black on yellow 2 2 6 3 3" xfId="27890" xr:uid="{E9232F62-AB23-4289-A8CB-4A63507ACA0E}"/>
    <cellStyle name="Format text as bold, black on yellow 2 2 6 4" xfId="37938" xr:uid="{DF671DC1-373D-4C63-AB5B-D8344DE5095A}"/>
    <cellStyle name="Format text as bold, black on yellow 2 2 6 5" xfId="25372" xr:uid="{D46ED0E2-4CBC-43B5-990C-920C2BD416E2}"/>
    <cellStyle name="Format text as bold, black on yellow 2 2 7" xfId="6617" xr:uid="{0B1E2C17-3310-4DE3-96FD-5BB0E4D100EF}"/>
    <cellStyle name="Format text as bold, black on yellow 2 2 7 2" xfId="35100" xr:uid="{46FE9F1F-456D-4665-97E1-3FF9F7AAA211}"/>
    <cellStyle name="Format text as bold, black on yellow 2 2 7 3" xfId="21958" xr:uid="{253CB92A-19EB-46FB-A260-491032FFC49B}"/>
    <cellStyle name="Format text as bold, black on yellow 2 2 8" xfId="11030" xr:uid="{FE8F5C0D-F8CF-4D92-AE0A-D42FCEF2CB87}"/>
    <cellStyle name="Format text as bold, black on yellow 2 2 8 2" xfId="38906" xr:uid="{D261C3B9-F2C3-40AC-89F5-EF953E9A045C}"/>
    <cellStyle name="Format text as bold, black on yellow 2 2 8 3" xfId="26360" xr:uid="{4C28498C-050E-4D71-82D8-48E3AB3D53A1}"/>
    <cellStyle name="Format text as bold, black on yellow 2 2 9" xfId="6913" xr:uid="{8D26CE34-47ED-46F1-9322-E925C83DE2EA}"/>
    <cellStyle name="Format text as bold, black on yellow 2 2 9 2" xfId="35395" xr:uid="{24626A86-E2F9-4482-AB76-D5689D219830}"/>
    <cellStyle name="Format text as bold, black on yellow 2 2 9 3" xfId="22254" xr:uid="{6BBF506E-1B02-438A-8A47-E33183DC496A}"/>
    <cellStyle name="Format text as bold, black on yellow 2 3" xfId="19602" xr:uid="{47484263-1202-446A-8B23-C84BD1776558}"/>
    <cellStyle name="Format text as bold, black on yellow 3" xfId="4401" xr:uid="{3283099B-6C49-4B50-95D6-D109576A6E09}"/>
    <cellStyle name="Format text as bold, black on yellow 3 10" xfId="16414" xr:uid="{79BC7907-1D0A-413E-AA31-AFDFBD43D09F}"/>
    <cellStyle name="Format text as bold, black on yellow 3 10 2" xfId="43551" xr:uid="{EFE00A93-68AA-4079-BCE9-E206F36E63D5}"/>
    <cellStyle name="Format text as bold, black on yellow 3 10 3" xfId="31716" xr:uid="{4796D2A7-0DF0-428A-BB6D-EF930AA52938}"/>
    <cellStyle name="Format text as bold, black on yellow 3 11" xfId="18169" xr:uid="{7AEB0118-3C1F-4A03-A2F6-3A896836F278}"/>
    <cellStyle name="Format text as bold, black on yellow 3 11 2" xfId="44037" xr:uid="{5B85AB34-51BE-43C9-A577-0E3ECB958692}"/>
    <cellStyle name="Format text as bold, black on yellow 3 11 3" xfId="33467" xr:uid="{CAC16535-6171-4FD9-8A64-08508C4E62FF}"/>
    <cellStyle name="Format text as bold, black on yellow 3 12" xfId="16289" xr:uid="{3F6709EC-77DE-4B6C-8B1A-848EE7B9C53C}"/>
    <cellStyle name="Format text as bold, black on yellow 3 12 2" xfId="43469" xr:uid="{E4F51AE7-134A-4F56-B067-03E67AD6196D}"/>
    <cellStyle name="Format text as bold, black on yellow 3 12 3" xfId="31599" xr:uid="{FF85671F-43C1-4B9B-BA72-7B4325525BFB}"/>
    <cellStyle name="Format text as bold, black on yellow 3 13" xfId="34204" xr:uid="{326DC863-5ACF-48E1-87B9-B76651C24CF2}"/>
    <cellStyle name="Format text as bold, black on yellow 3 14" xfId="19799" xr:uid="{856A601F-8606-4335-9979-27B3EFE28F07}"/>
    <cellStyle name="Format text as bold, black on yellow 3 2" xfId="8279" xr:uid="{AB15CD78-C026-40DC-B6A3-9A0630366FF6}"/>
    <cellStyle name="Format text as bold, black on yellow 3 2 10" xfId="36177" xr:uid="{16A9CFBC-19A8-4613-836B-A2AE4673E500}"/>
    <cellStyle name="Format text as bold, black on yellow 3 2 11" xfId="23611" xr:uid="{5561F8E7-FF7C-4E9D-B26C-98B43D9B7385}"/>
    <cellStyle name="Format text as bold, black on yellow 3 2 2" xfId="9436" xr:uid="{EA8D2184-E860-495B-B676-7564C51DC2C8}"/>
    <cellStyle name="Format text as bold, black on yellow 3 2 2 2" xfId="12019" xr:uid="{3C09FD7C-D6D9-43E0-8EE7-6FF66061959C}"/>
    <cellStyle name="Format text as bold, black on yellow 3 2 2 2 2" xfId="39893" xr:uid="{7384B204-2882-490D-8986-7EF1BE542F90}"/>
    <cellStyle name="Format text as bold, black on yellow 3 2 2 2 3" xfId="27349" xr:uid="{FB4E70D5-127D-4600-86F5-B4A112BA06B2}"/>
    <cellStyle name="Format text as bold, black on yellow 3 2 2 3" xfId="13636" xr:uid="{533EE6B1-FAB5-499A-935A-D38D334F246A}"/>
    <cellStyle name="Format text as bold, black on yellow 3 2 2 3 2" xfId="41510" xr:uid="{D65911AB-563A-4748-8050-E5CA5612DC55}"/>
    <cellStyle name="Format text as bold, black on yellow 3 2 2 3 3" xfId="28966" xr:uid="{5B85BFA5-AAF0-44BD-9734-E20EACA21064}"/>
    <cellStyle name="Format text as bold, black on yellow 3 2 2 4" xfId="15083" xr:uid="{42248D61-A8F4-4E03-9473-EC173692C1E0}"/>
    <cellStyle name="Format text as bold, black on yellow 3 2 2 4 2" xfId="42957" xr:uid="{37DABDBA-5A89-4133-9CA5-7113CD482D65}"/>
    <cellStyle name="Format text as bold, black on yellow 3 2 2 4 3" xfId="30413" xr:uid="{41FECBD0-9148-44E6-A13C-96C6B81120EC}"/>
    <cellStyle name="Format text as bold, black on yellow 3 2 2 5" xfId="37334" xr:uid="{7AB1C075-A797-4E69-B7EF-F5A613CB7723}"/>
    <cellStyle name="Format text as bold, black on yellow 3 2 2 6" xfId="24768" xr:uid="{0D023666-6792-4476-AF5D-43FCE28E7A3C}"/>
    <cellStyle name="Format text as bold, black on yellow 3 2 3" xfId="11322" xr:uid="{4C65D1BF-FA6E-4559-84C9-DB8FF7B7C9C0}"/>
    <cellStyle name="Format text as bold, black on yellow 3 2 3 2" xfId="12939" xr:uid="{E3B15E08-DF10-40E2-A60C-327734C7A025}"/>
    <cellStyle name="Format text as bold, black on yellow 3 2 3 2 2" xfId="40813" xr:uid="{AB6F5F27-81C2-4C6E-94A7-318D17839BF6}"/>
    <cellStyle name="Format text as bold, black on yellow 3 2 3 2 3" xfId="28269" xr:uid="{2217B281-089B-4FFB-8A17-3198C3905457}"/>
    <cellStyle name="Format text as bold, black on yellow 3 2 3 3" xfId="14386" xr:uid="{16580144-6AA4-4F49-AAA1-B151BDCA225C}"/>
    <cellStyle name="Format text as bold, black on yellow 3 2 3 3 2" xfId="42260" xr:uid="{6AA6D815-9F0F-4FFC-BC41-C7F7BFB986B8}"/>
    <cellStyle name="Format text as bold, black on yellow 3 2 3 3 3" xfId="29716" xr:uid="{E87242F8-8DF1-47BF-B61D-7D59E7BBCED2}"/>
    <cellStyle name="Format text as bold, black on yellow 3 2 3 4" xfId="39196" xr:uid="{52A4B36A-4840-4DB1-939A-138E00D0B989}"/>
    <cellStyle name="Format text as bold, black on yellow 3 2 3 5" xfId="26652" xr:uid="{6AE8EB80-C6A3-4461-80FB-FA121BB2299A}"/>
    <cellStyle name="Format text as bold, black on yellow 3 2 4" xfId="10185" xr:uid="{D5BB5D45-B2F6-421D-8345-105B5652D93F}"/>
    <cellStyle name="Format text as bold, black on yellow 3 2 4 2" xfId="38080" xr:uid="{119EAC18-F870-4632-88CB-BC33F51BA61F}"/>
    <cellStyle name="Format text as bold, black on yellow 3 2 4 3" xfId="25515" xr:uid="{56DA2B6F-A222-446F-BEDC-7B4DE06A2859}"/>
    <cellStyle name="Format text as bold, black on yellow 3 2 5" xfId="10833" xr:uid="{9F4B1400-91B2-4146-8C2F-05AFCA2678D8}"/>
    <cellStyle name="Format text as bold, black on yellow 3 2 5 2" xfId="38716" xr:uid="{9CA1A579-4677-4772-B06B-B295E5684896}"/>
    <cellStyle name="Format text as bold, black on yellow 3 2 5 3" xfId="26163" xr:uid="{C1CA1F5B-3090-4573-853E-8F1B9BBB92BB}"/>
    <cellStyle name="Format text as bold, black on yellow 3 2 6" xfId="7122" xr:uid="{3E7CE51C-3C7F-4A21-981B-C487A0BDFC05}"/>
    <cellStyle name="Format text as bold, black on yellow 3 2 6 2" xfId="35604" xr:uid="{BB60C3F0-D176-4CFA-A2E1-CEE4645AE950}"/>
    <cellStyle name="Format text as bold, black on yellow 3 2 6 3" xfId="22463" xr:uid="{59E99FBF-B3DC-4C51-BEC0-084A7F00278E}"/>
    <cellStyle name="Format text as bold, black on yellow 3 2 7" xfId="17629" xr:uid="{ED4B6E8A-D82A-4A86-A29D-415BD574A1EE}"/>
    <cellStyle name="Format text as bold, black on yellow 3 2 7 2" xfId="43776" xr:uid="{D7C5B716-96BB-477C-9B7B-B9515633600B}"/>
    <cellStyle name="Format text as bold, black on yellow 3 2 7 3" xfId="32927" xr:uid="{5BFB64D0-57DC-45D5-A291-EBA951067CA5}"/>
    <cellStyle name="Format text as bold, black on yellow 3 2 8" xfId="18419" xr:uid="{78E291EF-F718-418D-91FC-073C1F9CB9EC}"/>
    <cellStyle name="Format text as bold, black on yellow 3 2 8 2" xfId="44287" xr:uid="{21AC7A54-AA52-4E2A-BB54-BFB0904D3E9B}"/>
    <cellStyle name="Format text as bold, black on yellow 3 2 8 3" xfId="33717" xr:uid="{A85D9DFD-C750-4FE9-BBD2-18DA07C90800}"/>
    <cellStyle name="Format text as bold, black on yellow 3 2 9" xfId="18623" xr:uid="{F685F3F2-BA28-4C3C-AB59-AE15FF640C12}"/>
    <cellStyle name="Format text as bold, black on yellow 3 2 9 2" xfId="44491" xr:uid="{C8E0E67B-C4FD-4D61-8381-19E8B3EA0E7E}"/>
    <cellStyle name="Format text as bold, black on yellow 3 2 9 3" xfId="33921" xr:uid="{56DB5481-960C-4FD8-AAA2-4D508A4D382B}"/>
    <cellStyle name="Format text as bold, black on yellow 3 3" xfId="8457" xr:uid="{6AD1AD85-4898-41BB-80C7-943E9FA5B27E}"/>
    <cellStyle name="Format text as bold, black on yellow 3 3 2" xfId="9614" xr:uid="{807BD6AC-8774-4D9D-9DE2-CEED2514EB70}"/>
    <cellStyle name="Format text as bold, black on yellow 3 3 2 2" xfId="12197" xr:uid="{E1B56716-7E9A-4639-A2C0-BE779E9A9479}"/>
    <cellStyle name="Format text as bold, black on yellow 3 3 2 2 2" xfId="40071" xr:uid="{C921F047-27A7-4B13-997B-F213060A869B}"/>
    <cellStyle name="Format text as bold, black on yellow 3 3 2 2 3" xfId="27527" xr:uid="{789F8931-8BA8-49D8-846B-B6D64D2B0A3A}"/>
    <cellStyle name="Format text as bold, black on yellow 3 3 2 3" xfId="13814" xr:uid="{0FFF5C0B-F14F-41C9-B8AD-E078D71856F3}"/>
    <cellStyle name="Format text as bold, black on yellow 3 3 2 3 2" xfId="41688" xr:uid="{7C8A3078-81E0-47BA-B77A-8BF4C83233A2}"/>
    <cellStyle name="Format text as bold, black on yellow 3 3 2 3 3" xfId="29144" xr:uid="{91AEA48E-C58E-42B4-A6BE-4D4F81820664}"/>
    <cellStyle name="Format text as bold, black on yellow 3 3 2 4" xfId="15261" xr:uid="{5E629F3B-D38E-408E-9549-CF053E29285E}"/>
    <cellStyle name="Format text as bold, black on yellow 3 3 2 4 2" xfId="43135" xr:uid="{EC6E0A32-368A-4A0C-B5D0-20A7D93FD9F4}"/>
    <cellStyle name="Format text as bold, black on yellow 3 3 2 4 3" xfId="30591" xr:uid="{F6B59AB2-1862-4C78-A7CF-330ED32F377C}"/>
    <cellStyle name="Format text as bold, black on yellow 3 3 2 5" xfId="37512" xr:uid="{AAC7127F-3243-468B-AC03-4BC1AF68567C}"/>
    <cellStyle name="Format text as bold, black on yellow 3 3 2 6" xfId="24946" xr:uid="{ECFC1C87-B141-4584-B6AF-0D018D9CCF56}"/>
    <cellStyle name="Format text as bold, black on yellow 3 3 3" xfId="11500" xr:uid="{306B95AF-4808-4731-AE4B-CB226FD8F469}"/>
    <cellStyle name="Format text as bold, black on yellow 3 3 3 2" xfId="13117" xr:uid="{B7568363-22E1-4A92-BA9B-C1EEDDF0D367}"/>
    <cellStyle name="Format text as bold, black on yellow 3 3 3 2 2" xfId="40991" xr:uid="{80C7BB79-BAD2-46EA-B775-F3F8B82A74AB}"/>
    <cellStyle name="Format text as bold, black on yellow 3 3 3 2 3" xfId="28447" xr:uid="{D9E002FD-2776-48BA-8D3B-23000BAE7AC0}"/>
    <cellStyle name="Format text as bold, black on yellow 3 3 3 3" xfId="14564" xr:uid="{D4F27ECA-6379-4DB3-A4ED-0EE9A10E9A5C}"/>
    <cellStyle name="Format text as bold, black on yellow 3 3 3 3 2" xfId="42438" xr:uid="{E65A3287-3639-4E43-8596-A86BD192B813}"/>
    <cellStyle name="Format text as bold, black on yellow 3 3 3 3 3" xfId="29894" xr:uid="{EC3C776C-AA85-4AE2-A189-F5F5283B106A}"/>
    <cellStyle name="Format text as bold, black on yellow 3 3 3 4" xfId="39374" xr:uid="{BBC7A4C7-3F31-49D0-A635-E0E4605E1EC9}"/>
    <cellStyle name="Format text as bold, black on yellow 3 3 3 5" xfId="26830" xr:uid="{C4B464FD-52BE-4B4D-93BC-A97528D6EF4E}"/>
    <cellStyle name="Format text as bold, black on yellow 3 3 4" xfId="10375" xr:uid="{75AFCAF2-A1D7-4F20-95DD-0BA65FAC2682}"/>
    <cellStyle name="Format text as bold, black on yellow 3 3 4 2" xfId="38270" xr:uid="{24427EE5-F200-4619-B80C-5E43514EFCDB}"/>
    <cellStyle name="Format text as bold, black on yellow 3 3 4 3" xfId="25705" xr:uid="{0C6EB117-9870-4747-A65B-9176715BD466}"/>
    <cellStyle name="Format text as bold, black on yellow 3 3 5" xfId="9031" xr:uid="{A6BCAA82-678C-48D9-9896-C20979A932B9}"/>
    <cellStyle name="Format text as bold, black on yellow 3 3 5 2" xfId="36929" xr:uid="{3EFF2BF9-F1E1-4B5E-B3A0-FD003AF5AF53}"/>
    <cellStyle name="Format text as bold, black on yellow 3 3 5 3" xfId="24363" xr:uid="{818090B9-15E6-45C8-99F9-90D0F8FC496D}"/>
    <cellStyle name="Format text as bold, black on yellow 3 3 6" xfId="8471" xr:uid="{E47E321E-96EE-4A6F-B69D-3FD4117E00C3}"/>
    <cellStyle name="Format text as bold, black on yellow 3 3 6 2" xfId="36369" xr:uid="{5B6BB9EB-EC23-4BF2-B3B3-625D99B54905}"/>
    <cellStyle name="Format text as bold, black on yellow 3 3 6 3" xfId="23803" xr:uid="{BDB73AE9-F78D-4641-B4D1-B0F632CB23F9}"/>
    <cellStyle name="Format text as bold, black on yellow 3 3 7" xfId="36355" xr:uid="{B7EBD384-CB50-4894-AD89-6D147B49A042}"/>
    <cellStyle name="Format text as bold, black on yellow 3 3 8" xfId="23789" xr:uid="{F09ED1F9-E388-4CD8-8E7E-9A6F8F3346C8}"/>
    <cellStyle name="Format text as bold, black on yellow 3 4" xfId="7260" xr:uid="{E4030885-DD7D-4DBE-900D-E890519A89C4}"/>
    <cellStyle name="Format text as bold, black on yellow 3 4 2" xfId="10684" xr:uid="{2A51BD12-9D0A-478F-A3A9-05A89F0F8B8D}"/>
    <cellStyle name="Format text as bold, black on yellow 3 4 2 2" xfId="38567" xr:uid="{644B29C1-67D7-4ECF-A50F-B8085B9E0569}"/>
    <cellStyle name="Format text as bold, black on yellow 3 4 2 3" xfId="26014" xr:uid="{3C99857E-AC14-4144-A134-10FC9D1832C8}"/>
    <cellStyle name="Format text as bold, black on yellow 3 4 3" xfId="12339" xr:uid="{E037F9CC-AF30-4306-9CF1-0AB6D252DD6A}"/>
    <cellStyle name="Format text as bold, black on yellow 3 4 3 2" xfId="40213" xr:uid="{C92B0736-1BDB-4EAF-91DC-25DB63947E5D}"/>
    <cellStyle name="Format text as bold, black on yellow 3 4 3 3" xfId="27669" xr:uid="{4C02EBD8-521F-496B-9407-034301D8BC66}"/>
    <cellStyle name="Format text as bold, black on yellow 3 4 4" xfId="13935" xr:uid="{4E29A656-C368-4793-AF05-6FDFA8FDF103}"/>
    <cellStyle name="Format text as bold, black on yellow 3 4 4 2" xfId="41809" xr:uid="{FCB3C610-8B86-473E-AE4A-08D9FDA3329F}"/>
    <cellStyle name="Format text as bold, black on yellow 3 4 4 3" xfId="29265" xr:uid="{EA8E7717-42F5-4989-8F27-8D25D8AD236A}"/>
    <cellStyle name="Format text as bold, black on yellow 3 4 5" xfId="35706" xr:uid="{07199E82-9DFA-40D5-9F45-7FB1851B09EF}"/>
    <cellStyle name="Format text as bold, black on yellow 3 4 6" xfId="22601" xr:uid="{2C047C71-F7EF-4C2A-9080-A891B8580785}"/>
    <cellStyle name="Format text as bold, black on yellow 3 5" xfId="8802" xr:uid="{BE4DC284-ABFE-4FC3-A086-E5A33E8B6095}"/>
    <cellStyle name="Format text as bold, black on yellow 3 5 2" xfId="11569" xr:uid="{911850EC-90C9-4199-B880-424130DECD93}"/>
    <cellStyle name="Format text as bold, black on yellow 3 5 2 2" xfId="39443" xr:uid="{D69BF8DA-88EC-4954-9E17-2D7401248B58}"/>
    <cellStyle name="Format text as bold, black on yellow 3 5 2 3" xfId="26899" xr:uid="{B2CEF592-F544-4A8B-981C-A2DBC571346E}"/>
    <cellStyle name="Format text as bold, black on yellow 3 5 3" xfId="13186" xr:uid="{B491AC07-FF39-4DF3-B0F8-307C87D0BB88}"/>
    <cellStyle name="Format text as bold, black on yellow 3 5 3 2" xfId="41060" xr:uid="{8834B841-47B0-46FF-865A-F216D88E8421}"/>
    <cellStyle name="Format text as bold, black on yellow 3 5 3 3" xfId="28516" xr:uid="{6791E08E-378B-4FDD-AF92-71F12E8578C7}"/>
    <cellStyle name="Format text as bold, black on yellow 3 5 4" xfId="14633" xr:uid="{7E59899D-94FE-4A0B-9D53-847D2DC713A4}"/>
    <cellStyle name="Format text as bold, black on yellow 3 5 4 2" xfId="42507" xr:uid="{249542C2-DCC7-4693-AD73-08BAF67EF196}"/>
    <cellStyle name="Format text as bold, black on yellow 3 5 4 3" xfId="29963" xr:uid="{C9EF70B5-F8AE-4DD9-A36B-D627CCE4B4A3}"/>
    <cellStyle name="Format text as bold, black on yellow 3 5 5" xfId="36700" xr:uid="{7C57B097-0862-4ABD-B837-6868CFF67081}"/>
    <cellStyle name="Format text as bold, black on yellow 3 5 6" xfId="24134" xr:uid="{F68DFF0A-53F3-4292-BC84-51C0B09F5CA4}"/>
    <cellStyle name="Format text as bold, black on yellow 3 6" xfId="10040" xr:uid="{42E7FAF6-05B1-47AC-AE6C-9A68492DD043}"/>
    <cellStyle name="Format text as bold, black on yellow 3 6 2" xfId="9003" xr:uid="{1C4F734F-2110-4BD2-86DC-51938824176D}"/>
    <cellStyle name="Format text as bold, black on yellow 3 6 2 2" xfId="36901" xr:uid="{F29FC886-EB67-43B5-B3FB-F67C11A4F30C}"/>
    <cellStyle name="Format text as bold, black on yellow 3 6 2 3" xfId="24335" xr:uid="{AD7DC1DC-4C33-4BBF-8408-4D78422482D2}"/>
    <cellStyle name="Format text as bold, black on yellow 3 6 3" xfId="5624" xr:uid="{5E89C69D-1A81-4D44-874A-67DA5897DFB3}"/>
    <cellStyle name="Format text as bold, black on yellow 3 6 3 2" xfId="34734" xr:uid="{1EC40283-3EA3-49D8-9CD1-B24CC0A81151}"/>
    <cellStyle name="Format text as bold, black on yellow 3 6 3 3" xfId="20968" xr:uid="{97462314-07D1-4EEF-8C24-D8A53707F513}"/>
    <cellStyle name="Format text as bold, black on yellow 3 6 4" xfId="37937" xr:uid="{B7C8E838-0CE3-4BC5-A03D-C9AB3279EB27}"/>
    <cellStyle name="Format text as bold, black on yellow 3 6 5" xfId="25371" xr:uid="{5AA98774-C49D-43C7-831D-359290E7B09E}"/>
    <cellStyle name="Format text as bold, black on yellow 3 7" xfId="6616" xr:uid="{C88FBDB6-7BD4-4E36-B313-731B5FC916C0}"/>
    <cellStyle name="Format text as bold, black on yellow 3 7 2" xfId="35099" xr:uid="{7923C6D5-F4D3-4E09-9615-B81C39891D15}"/>
    <cellStyle name="Format text as bold, black on yellow 3 7 3" xfId="21957" xr:uid="{CB165EC5-9CCA-4802-8AD0-FC28E0E2D414}"/>
    <cellStyle name="Format text as bold, black on yellow 3 8" xfId="10542" xr:uid="{90F08BDA-4826-4E06-8E4D-6D12D7190FFA}"/>
    <cellStyle name="Format text as bold, black on yellow 3 8 2" xfId="38425" xr:uid="{984CB36C-CB7E-47DD-A7DD-0E7843A72E07}"/>
    <cellStyle name="Format text as bold, black on yellow 3 8 3" xfId="25872" xr:uid="{FB9CB1E3-4F63-4FE3-A67A-E2CA7C423646}"/>
    <cellStyle name="Format text as bold, black on yellow 3 9" xfId="12623" xr:uid="{EF634FB0-506D-4191-B9FA-C5DD088FD094}"/>
    <cellStyle name="Format text as bold, black on yellow 3 9 2" xfId="40497" xr:uid="{C532AA90-376E-4D32-BC8D-D556B550C869}"/>
    <cellStyle name="Format text as bold, black on yellow 3 9 3" xfId="27953" xr:uid="{B07EE463-743F-4F45-BF0F-7914CA2734F8}"/>
    <cellStyle name="Format text as bold, black on yellow 4" xfId="19601" xr:uid="{D92D671C-C444-44D5-9927-5BED064D89D0}"/>
    <cellStyle name="Good 2" xfId="1043" xr:uid="{C15E46ED-9352-409A-AA01-78BB874E3616}"/>
    <cellStyle name="Good 2 2" xfId="2941" xr:uid="{C49C9B7C-7746-4D0B-8D18-AEB1D7C83E0D}"/>
    <cellStyle name="Good 2 2 2" xfId="45230" xr:uid="{B9C30691-6C55-4588-8459-D4608C11A285}"/>
    <cellStyle name="Good 2 3" xfId="2942" xr:uid="{AFEF5CF6-7C82-4C9B-99DD-1FE97C6FE4DA}"/>
    <cellStyle name="Good 2 4" xfId="2940" xr:uid="{95BAE841-659F-432D-8B8D-681B2DC6BB0E}"/>
    <cellStyle name="Good 3" xfId="1044" xr:uid="{1DDA00A0-E3E2-4B27-A3F9-C4370C15BE34}"/>
    <cellStyle name="Good 3 2" xfId="2943" xr:uid="{6E19EB89-0390-4776-B9BE-215EC717C36E}"/>
    <cellStyle name="Good 4" xfId="1045" xr:uid="{C167A10E-4D67-4C26-B223-AF59401D61F2}"/>
    <cellStyle name="Grey" xfId="331" xr:uid="{38F97A7C-14DF-45D3-85FB-F65224EA6E85}"/>
    <cellStyle name="Grey 2" xfId="2944" xr:uid="{09498EB7-817E-4D5D-9F25-A1D2F1AD811F}"/>
    <cellStyle name="Grey 2 2" xfId="2945" xr:uid="{5574D874-AE58-4DCD-98BE-832D2651A619}"/>
    <cellStyle name="gs]_x000d__x000a_Window=23,56,584,348, , ,1_x000d__x000a_dir1=0,0,491,191,-1,-1,1,30,201,1905,245,H:\WINDOWS\*.*_x000d__x000a_dir10=44,44,544,323," xfId="332" xr:uid="{0F5520E2-7286-49E5-BDF3-93651EDFBB5D}"/>
    <cellStyle name="Head 1" xfId="1046" xr:uid="{6F6C5DE4-8CBD-4487-B696-1558B3E874E2}"/>
    <cellStyle name="Header" xfId="1047" xr:uid="{CFD7BF4C-14D5-4198-9DBC-E707F2218318}"/>
    <cellStyle name="Header - Style1" xfId="2947" xr:uid="{CB86DBA7-06ED-41BC-8C1C-11761B77776C}"/>
    <cellStyle name="Header - Style1 2" xfId="2948" xr:uid="{1D7DDD6B-15A0-4FD9-A525-401DF5519B75}"/>
    <cellStyle name="Header - Style1 3" xfId="2949" xr:uid="{5251E28E-8BF9-4CB7-B79D-ED251F03C628}"/>
    <cellStyle name="HEADER 2" xfId="2946" xr:uid="{7BA7BAD9-CCBA-4E9D-8D68-FE86E197EA9E}"/>
    <cellStyle name="Header 2 2" xfId="45073" xr:uid="{D9159CDE-84ED-4B5C-8FF9-77EABE2BACB3}"/>
    <cellStyle name="Header 3" xfId="44835" xr:uid="{32BB1299-21CA-4B75-AFF4-004E03E2D40D}"/>
    <cellStyle name="Header Budget" xfId="2950" xr:uid="{2105D761-CFF9-4B80-B7CF-21B7F27DEB50}"/>
    <cellStyle name="Header Budget 2" xfId="2951" xr:uid="{21F19389-BC3A-4410-949D-36479BB9B3FD}"/>
    <cellStyle name="Header Draft Stamp" xfId="1048" xr:uid="{8B9652C3-42DC-41DD-8CB3-D732A645FB1A}"/>
    <cellStyle name="Header Draft Stamp 2" xfId="45074" xr:uid="{27DF6EA9-3576-4B19-839E-DAE38687D988}"/>
    <cellStyle name="Header Draft Stamp 3" xfId="44836" xr:uid="{82F59834-3CBD-42D2-AD9E-B34E14614213}"/>
    <cellStyle name="Header Leader" xfId="2952" xr:uid="{8DAD84EA-74E1-4FDC-B2F4-28E35E0D2184}"/>
    <cellStyle name="Header Leader 2" xfId="2953" xr:uid="{61D61401-54BF-4140-B921-60FF8AF9DEB5}"/>
    <cellStyle name="Header Variance" xfId="2954" xr:uid="{3C936FAA-F412-42CB-BCE2-B01B813ADF39}"/>
    <cellStyle name="Header Variance 2" xfId="2955" xr:uid="{B2101857-0421-4EDA-B4E1-712C378C3724}"/>
    <cellStyle name="Header_2005_1st Draft_Tax computation_Valspar_011906" xfId="1049" xr:uid="{D86DFB9E-7546-4B63-A935-376EBA6E4A1B}"/>
    <cellStyle name="Header1" xfId="333" xr:uid="{8BE7AB3F-19F7-4766-8DAB-04766C851F1E}"/>
    <cellStyle name="Header1 10" xfId="2957" xr:uid="{78074161-E177-43B3-8B14-235B9C314AEB}"/>
    <cellStyle name="Header1 10 2" xfId="16168" xr:uid="{C2DA436A-05E9-4AE2-B490-09E2DCBDFE66}"/>
    <cellStyle name="Header1 11" xfId="2958" xr:uid="{AF9C60EF-5FAF-4BDB-AF84-D7FF9B7CFB0D}"/>
    <cellStyle name="Header1 11 2" xfId="16169" xr:uid="{0096EE68-47E4-4EEE-899F-ACD7B17E4147}"/>
    <cellStyle name="Header1 12" xfId="2959" xr:uid="{A7C79EA3-8FAF-4D65-B00E-437652E60E4C}"/>
    <cellStyle name="Header1 12 2" xfId="16170" xr:uid="{564B2B44-39E8-4461-82FA-8E43CE316066}"/>
    <cellStyle name="Header1 13" xfId="2956" xr:uid="{8AE10185-0489-498F-B222-42BFC1B2B543}"/>
    <cellStyle name="Header1 13 2" xfId="16167" xr:uid="{6FA5200A-4471-4F2C-8F42-C56CEA1DC30F}"/>
    <cellStyle name="Header1 2" xfId="1050" xr:uid="{E0835232-38F9-4322-8EE6-0FA232E38C31}"/>
    <cellStyle name="Header1 2 2" xfId="1455" xr:uid="{BA021EBA-FCB6-4D5A-A767-CE356D3480F8}"/>
    <cellStyle name="Header1 2 2 2" xfId="4976" xr:uid="{1D460D91-71C5-42F6-81F9-8B9DBD8564E8}"/>
    <cellStyle name="Header1 2 2 2 2" xfId="16947" xr:uid="{A3B5919F-B997-4B1C-91AC-DAEAE00CC996}"/>
    <cellStyle name="Header1 2 3" xfId="2960" xr:uid="{CA955334-D4CE-4D3C-BF9B-61D0FC2601EA}"/>
    <cellStyle name="Header1 2 3 2" xfId="16171" xr:uid="{0A38A680-3756-4360-91F7-43F71556E825}"/>
    <cellStyle name="Header1 2 4" xfId="4964" xr:uid="{2C14A1C2-D374-4F1E-A515-04CE2B322F2B}"/>
    <cellStyle name="Header1 2 4 2" xfId="16935" xr:uid="{E87A983C-922C-4DE8-ACDC-347CE0FC9E37}"/>
    <cellStyle name="Header1 3" xfId="1051" xr:uid="{0248D267-AC64-4BE9-B394-0D4BE40A06EE}"/>
    <cellStyle name="Header1 3 2" xfId="1454" xr:uid="{0A653D09-95E8-410A-B073-ED233DADB0E4}"/>
    <cellStyle name="Header1 3 2 2" xfId="4975" xr:uid="{FB39E9B9-6753-4C26-8817-D3E333D20C64}"/>
    <cellStyle name="Header1 3 2 2 2" xfId="16946" xr:uid="{F98110E6-E28A-4EE5-A895-F28E47D07E00}"/>
    <cellStyle name="Header1 3 3" xfId="2961" xr:uid="{748A6FF2-8FE2-4E64-B1EF-1F65917C11E6}"/>
    <cellStyle name="Header1 3 3 2" xfId="16172" xr:uid="{F63B4D8E-9D05-4F67-870F-593CBC62F893}"/>
    <cellStyle name="Header1 4" xfId="1052" xr:uid="{EEB9E99E-2A6A-4ED2-A768-2DF45204C114}"/>
    <cellStyle name="Header1 4 2" xfId="1453" xr:uid="{7BD1124A-3C48-4E02-8524-4E05C4FA89BC}"/>
    <cellStyle name="Header1 4 2 2" xfId="4974" xr:uid="{18C58797-DE27-4A03-AC0C-DCB868BE7BF0}"/>
    <cellStyle name="Header1 4 2 2 2" xfId="16945" xr:uid="{A80CE28B-34E4-448D-8A5B-887A5A3D5E0F}"/>
    <cellStyle name="Header1 4 3" xfId="2962" xr:uid="{9843474D-AC66-4C7E-A6C3-002948A2A6C1}"/>
    <cellStyle name="Header1 4 3 2" xfId="16173" xr:uid="{56280B02-5892-4D8E-8AEB-FE6841656C86}"/>
    <cellStyle name="Header1 5" xfId="1458" xr:uid="{D345A348-785C-4B32-9D87-DC3AC9E453D0}"/>
    <cellStyle name="Header1 5 2" xfId="2963" xr:uid="{208D4939-EEEA-4434-ACDD-CEBB4D2D3D18}"/>
    <cellStyle name="Header1 5 2 2" xfId="16174" xr:uid="{7F569F90-BD81-4E88-88D0-DC50D70E0E78}"/>
    <cellStyle name="Header1 6" xfId="2964" xr:uid="{0B714A1B-7E5A-48FD-A3B7-C13972CEB76E}"/>
    <cellStyle name="Header1 6 2" xfId="16175" xr:uid="{6D9F623E-031C-4257-925E-3B9189A994A9}"/>
    <cellStyle name="Header1 7" xfId="2965" xr:uid="{26DCD627-4AC7-4E53-B20B-86DEA1BD3948}"/>
    <cellStyle name="Header1 7 2" xfId="16176" xr:uid="{DCE43588-37FA-4C8F-AA0D-3BF3FA4D122D}"/>
    <cellStyle name="Header1 8" xfId="2966" xr:uid="{39DB3FE0-D8C5-43E9-9BD8-48DFA42640F6}"/>
    <cellStyle name="Header1 8 2" xfId="16177" xr:uid="{CBC93D38-E3D8-4DFA-A699-B6DA13FA023B}"/>
    <cellStyle name="Header1 9" xfId="2967" xr:uid="{95B33D90-DA3D-4A18-99A9-6AA14D469D16}"/>
    <cellStyle name="Header1 9 2" xfId="16178" xr:uid="{D68D7937-4931-4B11-BD9B-D37B8627F9BC}"/>
    <cellStyle name="Header2" xfId="334" xr:uid="{5E7473F5-4D2A-45CE-A513-FB1756FE28EE}"/>
    <cellStyle name="Header2 10" xfId="2969" xr:uid="{2AA654B4-4890-4C76-91A9-98FC40E97284}"/>
    <cellStyle name="Header2 10 2" xfId="4404" xr:uid="{CF5D6F5C-FFD8-4487-9E75-487CE3357A0B}"/>
    <cellStyle name="Header2 10 2 10" xfId="16417" xr:uid="{7433C36F-7084-403C-89AA-967841666873}"/>
    <cellStyle name="Header2 10 2 10 2" xfId="43554" xr:uid="{3EA8CF56-8291-42A4-AA24-342D0F3C8E4E}"/>
    <cellStyle name="Header2 10 2 10 3" xfId="31719" xr:uid="{2E5A07C8-63EB-4025-B8E1-4401E206B3E4}"/>
    <cellStyle name="Header2 10 2 11" xfId="18172" xr:uid="{D10E4199-DD51-41A2-8F43-FC52F841B5A3}"/>
    <cellStyle name="Header2 10 2 11 2" xfId="44040" xr:uid="{D631FB88-B9C4-4660-A96F-2CA97E766A63}"/>
    <cellStyle name="Header2 10 2 11 3" xfId="33470" xr:uid="{9F0B568E-9CF2-4F1E-907C-46874DFE9417}"/>
    <cellStyle name="Header2 10 2 12" xfId="16291" xr:uid="{79333F70-2456-4AC8-BFF0-8D54A3EBAAE3}"/>
    <cellStyle name="Header2 10 2 12 2" xfId="43471" xr:uid="{0F1E24C8-DD03-48F2-B652-44B2E3AFC5FC}"/>
    <cellStyle name="Header2 10 2 12 3" xfId="31601" xr:uid="{066E4B37-8B1B-4452-84DC-4A44E26F0978}"/>
    <cellStyle name="Header2 10 2 13" xfId="34207" xr:uid="{22AA8100-3AFB-4D0E-9341-B7A4B240AA87}"/>
    <cellStyle name="Header2 10 2 14" xfId="19802" xr:uid="{B1E40E1D-3717-4BF8-9976-04C668E8D900}"/>
    <cellStyle name="Header2 10 2 2" xfId="8282" xr:uid="{67C091BE-9328-40B5-9FFC-B1FA8CD617A3}"/>
    <cellStyle name="Header2 10 2 2 10" xfId="36180" xr:uid="{D934D5F7-749E-4077-BEF2-8930071E6889}"/>
    <cellStyle name="Header2 10 2 2 11" xfId="23614" xr:uid="{7612140E-CB2F-4E58-8B6D-B4C225694D96}"/>
    <cellStyle name="Header2 10 2 2 2" xfId="9439" xr:uid="{85D2425E-760A-4ACE-95D4-2DC743B88183}"/>
    <cellStyle name="Header2 10 2 2 2 2" xfId="12022" xr:uid="{4DBED920-B8E8-490E-906D-DF8FBA582E5D}"/>
    <cellStyle name="Header2 10 2 2 2 2 2" xfId="39896" xr:uid="{03B1497E-2D6F-46F4-AF9B-7236EF314203}"/>
    <cellStyle name="Header2 10 2 2 2 2 3" xfId="27352" xr:uid="{98BB1507-A44E-4099-BB35-53D16269C74A}"/>
    <cellStyle name="Header2 10 2 2 2 3" xfId="13639" xr:uid="{90E93FF8-A685-4587-81BD-3BB12D90A361}"/>
    <cellStyle name="Header2 10 2 2 2 3 2" xfId="41513" xr:uid="{757E0539-4E27-4A7A-BB83-351AF946B231}"/>
    <cellStyle name="Header2 10 2 2 2 3 3" xfId="28969" xr:uid="{E7515AE5-1FC1-4B2E-99F7-9359C3B55442}"/>
    <cellStyle name="Header2 10 2 2 2 4" xfId="15086" xr:uid="{77D67DE0-7554-4316-92ED-7D51F6DB7D03}"/>
    <cellStyle name="Header2 10 2 2 2 4 2" xfId="42960" xr:uid="{6D4E51D7-2290-4AA8-BE3D-B327BEE11159}"/>
    <cellStyle name="Header2 10 2 2 2 4 3" xfId="30416" xr:uid="{65E205D6-7685-4467-B07D-DBBADC8C9A7A}"/>
    <cellStyle name="Header2 10 2 2 2 5" xfId="37337" xr:uid="{98373A55-014B-4435-9425-9338C7664CBA}"/>
    <cellStyle name="Header2 10 2 2 2 6" xfId="24771" xr:uid="{53BE7AF5-479D-43CA-8DFF-F8BEAD97D739}"/>
    <cellStyle name="Header2 10 2 2 3" xfId="11325" xr:uid="{491BA16E-5FB1-4880-8B68-A4C8B7DFC034}"/>
    <cellStyle name="Header2 10 2 2 3 2" xfId="12942" xr:uid="{A438AF9C-7AC3-4800-9099-4E92ACCE9826}"/>
    <cellStyle name="Header2 10 2 2 3 2 2" xfId="40816" xr:uid="{018015A4-C38E-46D3-AEAF-51880EBC5DDF}"/>
    <cellStyle name="Header2 10 2 2 3 2 3" xfId="28272" xr:uid="{87504FFE-ECF3-4BE4-852C-F78AFEAE59FF}"/>
    <cellStyle name="Header2 10 2 2 3 3" xfId="14389" xr:uid="{70A37E60-027C-4DA9-9E8C-3AAB8630E854}"/>
    <cellStyle name="Header2 10 2 2 3 3 2" xfId="42263" xr:uid="{3151557D-93C2-47F5-ADEA-7097C15DBD8D}"/>
    <cellStyle name="Header2 10 2 2 3 3 3" xfId="29719" xr:uid="{584A4CD6-5AEA-4A2A-9A85-51C10E5884F0}"/>
    <cellStyle name="Header2 10 2 2 3 4" xfId="39199" xr:uid="{7D847040-C08B-4219-9619-C5C024A96CA5}"/>
    <cellStyle name="Header2 10 2 2 3 5" xfId="26655" xr:uid="{ED403257-940A-4C6E-BA31-36438E18A611}"/>
    <cellStyle name="Header2 10 2 2 4" xfId="10188" xr:uid="{35A78887-35D0-4A54-88F1-8DBE6E7DD922}"/>
    <cellStyle name="Header2 10 2 2 4 2" xfId="38083" xr:uid="{E3C75866-364E-468A-B23A-B5FDC51CE251}"/>
    <cellStyle name="Header2 10 2 2 4 3" xfId="25518" xr:uid="{F31DA4AA-98B4-4EE5-99F8-5375420B3D3E}"/>
    <cellStyle name="Header2 10 2 2 5" xfId="11000" xr:uid="{9BA498FF-A71E-4D5E-BF70-9980FA04B0E9}"/>
    <cellStyle name="Header2 10 2 2 5 2" xfId="38876" xr:uid="{658826CF-FA6A-4D60-86DC-32964EF6C025}"/>
    <cellStyle name="Header2 10 2 2 5 3" xfId="26330" xr:uid="{B7898E99-DBF4-45BB-AE52-1040C349ACCC}"/>
    <cellStyle name="Header2 10 2 2 6" xfId="8749" xr:uid="{AE11D5AD-266A-4A2B-908F-F8B7381B58DC}"/>
    <cellStyle name="Header2 10 2 2 6 2" xfId="36647" xr:uid="{B4CC9667-DFB3-4532-8E2F-5C43586A648C}"/>
    <cellStyle name="Header2 10 2 2 6 3" xfId="24081" xr:uid="{0466AEDB-D8D0-4200-A634-1D049028DA89}"/>
    <cellStyle name="Header2 10 2 2 7" xfId="17632" xr:uid="{A2511202-35F1-46F2-BE71-EA8D2177F80D}"/>
    <cellStyle name="Header2 10 2 2 7 2" xfId="43779" xr:uid="{0E636A10-2A51-4A73-9B43-077D7C56C892}"/>
    <cellStyle name="Header2 10 2 2 7 3" xfId="32930" xr:uid="{70C5EC3E-D1E5-496C-A804-A45D8C99DC2E}"/>
    <cellStyle name="Header2 10 2 2 8" xfId="18422" xr:uid="{DBEE0309-0025-4715-9E5B-372D9B04ED0F}"/>
    <cellStyle name="Header2 10 2 2 8 2" xfId="44290" xr:uid="{49CB1190-BC13-4E32-B5CF-CB2AEC3F776E}"/>
    <cellStyle name="Header2 10 2 2 8 3" xfId="33720" xr:uid="{2C7CDC32-B9E3-45D9-B4E4-86BD1D210A68}"/>
    <cellStyle name="Header2 10 2 2 9" xfId="18626" xr:uid="{F7589BE5-C9A5-44BC-929A-2FD2DF0B3AE8}"/>
    <cellStyle name="Header2 10 2 2 9 2" xfId="44494" xr:uid="{88E75FFB-79AA-4092-ACDD-B8650B0BAE75}"/>
    <cellStyle name="Header2 10 2 2 9 3" xfId="33924" xr:uid="{CE295ACF-6228-47C7-82C5-72EE9BC868DB}"/>
    <cellStyle name="Header2 10 2 3" xfId="8451" xr:uid="{E160A0EA-2297-48EA-B126-83668D73C968}"/>
    <cellStyle name="Header2 10 2 3 2" xfId="9608" xr:uid="{95DF183D-DE09-42E6-8BA9-4E2F5494A89F}"/>
    <cellStyle name="Header2 10 2 3 2 2" xfId="12191" xr:uid="{04F88167-20CE-48C1-92A4-E152B974BDE6}"/>
    <cellStyle name="Header2 10 2 3 2 2 2" xfId="40065" xr:uid="{E832F4FB-DB02-4D79-B8D6-FEFBA0AE254B}"/>
    <cellStyle name="Header2 10 2 3 2 2 3" xfId="27521" xr:uid="{98D9F3CC-586D-486E-B211-C19CAFCED27D}"/>
    <cellStyle name="Header2 10 2 3 2 3" xfId="13808" xr:uid="{AD826037-1F47-4A96-91EE-78C334CE3465}"/>
    <cellStyle name="Header2 10 2 3 2 3 2" xfId="41682" xr:uid="{924A4812-5BBD-4EC0-A3A6-8F34AC723666}"/>
    <cellStyle name="Header2 10 2 3 2 3 3" xfId="29138" xr:uid="{02FD4CD5-F8C8-4993-99AA-CD0B81A0D644}"/>
    <cellStyle name="Header2 10 2 3 2 4" xfId="15255" xr:uid="{6A2EA65E-67A0-4862-A699-0488319E3BAD}"/>
    <cellStyle name="Header2 10 2 3 2 4 2" xfId="43129" xr:uid="{EC25427F-900F-4A40-AE63-5AA77863D8E8}"/>
    <cellStyle name="Header2 10 2 3 2 4 3" xfId="30585" xr:uid="{70E97A25-968E-4F55-9B4E-FA3320D0A586}"/>
    <cellStyle name="Header2 10 2 3 2 5" xfId="37506" xr:uid="{68FFBA37-3E4E-4C5D-A0B7-75D557C3652B}"/>
    <cellStyle name="Header2 10 2 3 2 6" xfId="24940" xr:uid="{12AB39DF-1399-4D18-A63A-F0BA9F3F3B16}"/>
    <cellStyle name="Header2 10 2 3 3" xfId="11494" xr:uid="{7E476651-EEEE-49CC-8D3A-3A843F84D85F}"/>
    <cellStyle name="Header2 10 2 3 3 2" xfId="13111" xr:uid="{A1148880-006E-40EE-BC8C-D908DDAA75C5}"/>
    <cellStyle name="Header2 10 2 3 3 2 2" xfId="40985" xr:uid="{4865D744-9B59-4D03-B875-B0B0C6DDCBDF}"/>
    <cellStyle name="Header2 10 2 3 3 2 3" xfId="28441" xr:uid="{F33B3505-959B-4720-8010-86DF905E7FCA}"/>
    <cellStyle name="Header2 10 2 3 3 3" xfId="14558" xr:uid="{5033BC18-E5A8-4174-AC74-B51790216860}"/>
    <cellStyle name="Header2 10 2 3 3 3 2" xfId="42432" xr:uid="{ADBBD3E7-B586-4D05-BFEA-3C11EE86E430}"/>
    <cellStyle name="Header2 10 2 3 3 3 3" xfId="29888" xr:uid="{12770CF5-4D08-400B-B9AC-B99808CA629F}"/>
    <cellStyle name="Header2 10 2 3 3 4" xfId="39368" xr:uid="{BE550023-1EB1-41CB-A281-C4B2EDB2A641}"/>
    <cellStyle name="Header2 10 2 3 3 5" xfId="26824" xr:uid="{9222552D-385E-4F70-BEE5-598577CFD85A}"/>
    <cellStyle name="Header2 10 2 3 4" xfId="10367" xr:uid="{65385DA8-BB24-4089-B3FF-BBE9E5727AD4}"/>
    <cellStyle name="Header2 10 2 3 4 2" xfId="38262" xr:uid="{60D245B1-0902-4E42-8441-793FC42A22AD}"/>
    <cellStyle name="Header2 10 2 3 4 3" xfId="25697" xr:uid="{030F5CA3-62F3-4956-AD57-5410D240D24C}"/>
    <cellStyle name="Header2 10 2 3 5" xfId="10953" xr:uid="{A7475453-E472-4D70-9F92-8425E2465F66}"/>
    <cellStyle name="Header2 10 2 3 5 2" xfId="38835" xr:uid="{1AE2A5F9-E776-4763-87F6-05C797A0864D}"/>
    <cellStyle name="Header2 10 2 3 5 3" xfId="26283" xr:uid="{BCE57950-0A77-402B-A847-6BC1FC25B160}"/>
    <cellStyle name="Header2 10 2 3 6" xfId="8715" xr:uid="{0158BE09-7D55-4A82-A635-AA52F4E35F53}"/>
    <cellStyle name="Header2 10 2 3 6 2" xfId="36613" xr:uid="{0BFAFB14-B9AC-41EE-84FE-2571F644AE39}"/>
    <cellStyle name="Header2 10 2 3 6 3" xfId="24047" xr:uid="{80320E35-EDDE-44E0-8339-3F0F36CED452}"/>
    <cellStyle name="Header2 10 2 3 7" xfId="36349" xr:uid="{DDE080E9-0EC0-46A2-864C-DF689FC81593}"/>
    <cellStyle name="Header2 10 2 3 8" xfId="23783" xr:uid="{8BC69905-9546-4717-AD54-45234EB7CDA0}"/>
    <cellStyle name="Header2 10 2 4" xfId="7263" xr:uid="{8B0C2EDD-3997-40CB-B917-F1C577F94233}"/>
    <cellStyle name="Header2 10 2 4 2" xfId="10687" xr:uid="{C5905B5E-14C1-4882-A810-BBB6CE25C488}"/>
    <cellStyle name="Header2 10 2 4 2 2" xfId="38570" xr:uid="{5D89C6EB-5592-4C3F-AC91-4B2B54407323}"/>
    <cellStyle name="Header2 10 2 4 2 3" xfId="26017" xr:uid="{F7D7B114-9060-4BB6-B1C6-CA206B0C3CCF}"/>
    <cellStyle name="Header2 10 2 4 3" xfId="12342" xr:uid="{A5D7FE33-C5EA-4685-8CA5-40373693567F}"/>
    <cellStyle name="Header2 10 2 4 3 2" xfId="40216" xr:uid="{C9079FC1-FF7E-46FC-B951-B4C9D6AF6A4C}"/>
    <cellStyle name="Header2 10 2 4 3 3" xfId="27672" xr:uid="{34BB91DB-25A5-43C4-A5DB-3A1938D94B97}"/>
    <cellStyle name="Header2 10 2 4 4" xfId="13938" xr:uid="{FE399A54-D1F4-4442-BFFA-E705C803D12E}"/>
    <cellStyle name="Header2 10 2 4 4 2" xfId="41812" xr:uid="{DA574402-505E-48ED-A98A-59FC8FBBF5EB}"/>
    <cellStyle name="Header2 10 2 4 4 3" xfId="29268" xr:uid="{EDB93A44-83B9-4F79-8E4C-FE4D81D0A564}"/>
    <cellStyle name="Header2 10 2 4 5" xfId="35709" xr:uid="{72F74FED-E771-4C02-8334-E97069C702F0}"/>
    <cellStyle name="Header2 10 2 4 6" xfId="22604" xr:uid="{38B0415A-2A0D-49E7-B90B-8E42B791DA42}"/>
    <cellStyle name="Header2 10 2 5" xfId="8805" xr:uid="{7A1F7071-E0AD-451B-A38C-2E04F0DF45F3}"/>
    <cellStyle name="Header2 10 2 5 2" xfId="11572" xr:uid="{267C1052-93FC-40E7-83BB-DF27B1ABEF6B}"/>
    <cellStyle name="Header2 10 2 5 2 2" xfId="39446" xr:uid="{C9910E7A-2CC7-46EE-A575-93C1C967EDF6}"/>
    <cellStyle name="Header2 10 2 5 2 3" xfId="26902" xr:uid="{A91F4807-D198-42D8-BD21-81ADCC1E87D4}"/>
    <cellStyle name="Header2 10 2 5 3" xfId="13189" xr:uid="{76FA5D45-8078-43BC-B6A5-0F5BFE1C30C7}"/>
    <cellStyle name="Header2 10 2 5 3 2" xfId="41063" xr:uid="{AF965AD2-9E7C-489D-8EDF-5238434D1C59}"/>
    <cellStyle name="Header2 10 2 5 3 3" xfId="28519" xr:uid="{50595BD4-E715-4938-86C3-2BABC4EA7EE8}"/>
    <cellStyle name="Header2 10 2 5 4" xfId="14636" xr:uid="{9C488607-4AFE-496E-8C94-9D71C3F58CC6}"/>
    <cellStyle name="Header2 10 2 5 4 2" xfId="42510" xr:uid="{16F3C44B-F53B-487B-BD6E-DE658728799B}"/>
    <cellStyle name="Header2 10 2 5 4 3" xfId="29966" xr:uid="{3C2EA0E0-CD7E-4AE7-B1F2-5C9FB85438F0}"/>
    <cellStyle name="Header2 10 2 5 5" xfId="36703" xr:uid="{00724854-62DC-4186-BC68-EB2FBEE91658}"/>
    <cellStyle name="Header2 10 2 5 6" xfId="24137" xr:uid="{5FD2B224-9EEC-4146-9F84-0E852EEBB465}"/>
    <cellStyle name="Header2 10 2 6" xfId="10043" xr:uid="{9CB9485D-4E53-4745-BC34-2EB562896EF5}"/>
    <cellStyle name="Header2 10 2 6 2" xfId="6687" xr:uid="{8DE18DEC-E6DA-4980-A195-48013A82C414}"/>
    <cellStyle name="Header2 10 2 6 2 2" xfId="35170" xr:uid="{653EA4F2-4DD1-4A9C-A555-43AEEEF4C210}"/>
    <cellStyle name="Header2 10 2 6 2 3" xfId="22028" xr:uid="{6FEED3CF-43A7-4145-ACC8-DA1374BCC92F}"/>
    <cellStyle name="Header2 10 2 6 3" xfId="5340" xr:uid="{810BDC91-D806-4556-967B-17DC367521DD}"/>
    <cellStyle name="Header2 10 2 6 3 2" xfId="34483" xr:uid="{1B41E52E-1533-4525-9DED-4154706AB231}"/>
    <cellStyle name="Header2 10 2 6 3 3" xfId="20684" xr:uid="{505C7A98-5ED0-48EA-8C4D-313B7F6969F1}"/>
    <cellStyle name="Header2 10 2 6 4" xfId="37940" xr:uid="{896E34E0-24D5-4B4C-B32B-56A987C0721C}"/>
    <cellStyle name="Header2 10 2 6 5" xfId="25374" xr:uid="{FE6A9359-EDB1-4C65-A96E-6315DEDAB9C9}"/>
    <cellStyle name="Header2 10 2 7" xfId="6619" xr:uid="{BE0729C6-1AA9-492C-9180-FE1413A19FF9}"/>
    <cellStyle name="Header2 10 2 7 2" xfId="35102" xr:uid="{6C9E7BBD-97EB-45C6-9E13-8643486732B5}"/>
    <cellStyle name="Header2 10 2 7 3" xfId="21960" xr:uid="{500781D9-EA96-4E23-844E-B1D3C926CAF8}"/>
    <cellStyle name="Header2 10 2 8" xfId="10935" xr:uid="{B99E92A9-F72F-4451-9377-CAF4D7A3146B}"/>
    <cellStyle name="Header2 10 2 8 2" xfId="38818" xr:uid="{6C5A9D3D-CB71-41ED-BCC3-1D6E59397F16}"/>
    <cellStyle name="Header2 10 2 8 3" xfId="26265" xr:uid="{E65FEF65-BD43-4FD2-9492-14F9439CA992}"/>
    <cellStyle name="Header2 10 2 9" xfId="8555" xr:uid="{1165E129-57FF-41D5-BF7C-EFF95D28C258}"/>
    <cellStyle name="Header2 10 2 9 2" xfId="36453" xr:uid="{A85186D7-EA37-4EAD-B343-8ED8EA57ACD2}"/>
    <cellStyle name="Header2 10 2 9 3" xfId="23887" xr:uid="{6FD764E5-76B4-4C97-B535-C0E78B441CA1}"/>
    <cellStyle name="Header2 10 3" xfId="19604" xr:uid="{EC4D15C5-A48A-4ACB-8392-32344F7CE3F6}"/>
    <cellStyle name="Header2 11" xfId="2970" xr:uid="{1145AB37-EB71-48F8-92E2-130738B638D2}"/>
    <cellStyle name="Header2 11 2" xfId="4405" xr:uid="{1483815C-8DC3-4C80-9956-03B8F65B738F}"/>
    <cellStyle name="Header2 11 2 10" xfId="16418" xr:uid="{BBF1252A-ACE1-4032-8355-CFEC3CE2EDE9}"/>
    <cellStyle name="Header2 11 2 10 2" xfId="43555" xr:uid="{70C77D2E-A507-4130-AF74-7629BF0651FD}"/>
    <cellStyle name="Header2 11 2 10 3" xfId="31720" xr:uid="{3B6C7029-9BCE-4CA7-8846-9276167AAAC1}"/>
    <cellStyle name="Header2 11 2 11" xfId="18173" xr:uid="{951BADAD-FDA8-4897-AF30-E3B959FB27BA}"/>
    <cellStyle name="Header2 11 2 11 2" xfId="44041" xr:uid="{201868C9-C951-47A5-953F-6BBF038F9C65}"/>
    <cellStyle name="Header2 11 2 11 3" xfId="33471" xr:uid="{77677F7F-B457-44E0-8A32-5FA6693147BB}"/>
    <cellStyle name="Header2 11 2 12" xfId="15389" xr:uid="{8511287B-0665-4873-B40B-89E40CABD011}"/>
    <cellStyle name="Header2 11 2 12 2" xfId="43185" xr:uid="{5A882B94-E142-4968-963F-C3588878EDC9}"/>
    <cellStyle name="Header2 11 2 12 3" xfId="30718" xr:uid="{9C02B4C3-A1B2-442F-AC40-0E24E86D6248}"/>
    <cellStyle name="Header2 11 2 13" xfId="34208" xr:uid="{7DB9C04C-9259-4404-AF24-24FCC2BAE4F1}"/>
    <cellStyle name="Header2 11 2 14" xfId="19803" xr:uid="{491F6A9B-949F-4D3F-93C0-86FAB2D011CD}"/>
    <cellStyle name="Header2 11 2 2" xfId="8283" xr:uid="{404B81D5-B75A-40E9-A3D5-D6A4E07C8E1C}"/>
    <cellStyle name="Header2 11 2 2 10" xfId="36181" xr:uid="{C1A3B386-4E2B-4247-9101-07D666BE11BF}"/>
    <cellStyle name="Header2 11 2 2 11" xfId="23615" xr:uid="{82917F4E-3F9E-44DD-9B5C-B5D665EA74AC}"/>
    <cellStyle name="Header2 11 2 2 2" xfId="9440" xr:uid="{EB91CED8-DE6D-4F47-87EC-899D281CE4BF}"/>
    <cellStyle name="Header2 11 2 2 2 2" xfId="12023" xr:uid="{B4E8CD40-95E4-427C-AC86-6BB39BD473CD}"/>
    <cellStyle name="Header2 11 2 2 2 2 2" xfId="39897" xr:uid="{199B1988-AF68-4EB5-9603-3CEC5F6A2290}"/>
    <cellStyle name="Header2 11 2 2 2 2 3" xfId="27353" xr:uid="{4CB5C190-BD15-4B72-8C6C-39840D2DF24E}"/>
    <cellStyle name="Header2 11 2 2 2 3" xfId="13640" xr:uid="{EFDA90FD-DD2C-4E73-8DA8-894C6447B354}"/>
    <cellStyle name="Header2 11 2 2 2 3 2" xfId="41514" xr:uid="{013A142B-F3F9-4805-A81F-CC123FB6FFED}"/>
    <cellStyle name="Header2 11 2 2 2 3 3" xfId="28970" xr:uid="{B06C0715-D774-416D-B673-C62849E2A29C}"/>
    <cellStyle name="Header2 11 2 2 2 4" xfId="15087" xr:uid="{AD71792E-8BE5-4AC7-B3F9-6B39AA113A53}"/>
    <cellStyle name="Header2 11 2 2 2 4 2" xfId="42961" xr:uid="{8BDE033F-6D08-45A0-A68D-74B6F127BFF1}"/>
    <cellStyle name="Header2 11 2 2 2 4 3" xfId="30417" xr:uid="{143F828B-ED66-4F67-9B37-5C50A599BDA6}"/>
    <cellStyle name="Header2 11 2 2 2 5" xfId="37338" xr:uid="{C9BD5882-F6CF-48E1-A696-9135B113BC41}"/>
    <cellStyle name="Header2 11 2 2 2 6" xfId="24772" xr:uid="{D91E7C53-39A3-4F0D-B48A-D04E77385021}"/>
    <cellStyle name="Header2 11 2 2 3" xfId="11326" xr:uid="{3A0CBACB-DCF6-48D1-ADBE-81A6ACA62130}"/>
    <cellStyle name="Header2 11 2 2 3 2" xfId="12943" xr:uid="{4612B7F6-217C-4E74-A6D9-D2BF72C9FC81}"/>
    <cellStyle name="Header2 11 2 2 3 2 2" xfId="40817" xr:uid="{17E53A68-8C35-4E48-84F4-5473DE5C1318}"/>
    <cellStyle name="Header2 11 2 2 3 2 3" xfId="28273" xr:uid="{C31B8577-F48D-4AA6-89CE-4DA22D9C36D9}"/>
    <cellStyle name="Header2 11 2 2 3 3" xfId="14390" xr:uid="{DAC360FF-654A-44F0-B4F3-56DF48383171}"/>
    <cellStyle name="Header2 11 2 2 3 3 2" xfId="42264" xr:uid="{F01C4CC9-1F93-4A78-A75D-1C4C8ADF565C}"/>
    <cellStyle name="Header2 11 2 2 3 3 3" xfId="29720" xr:uid="{5075EF30-BFB4-4988-AC82-C503E272E843}"/>
    <cellStyle name="Header2 11 2 2 3 4" xfId="39200" xr:uid="{0CDF6D2C-9FEF-4C55-A50D-42B10FD75721}"/>
    <cellStyle name="Header2 11 2 2 3 5" xfId="26656" xr:uid="{A818D5DD-93E5-42ED-AAE2-202457C2A961}"/>
    <cellStyle name="Header2 11 2 2 4" xfId="10189" xr:uid="{2BE26EA8-DCFC-44A8-9852-0992D9980A90}"/>
    <cellStyle name="Header2 11 2 2 4 2" xfId="38084" xr:uid="{F5C30B96-64D7-4301-B7C8-CA496889EB0F}"/>
    <cellStyle name="Header2 11 2 2 4 3" xfId="25519" xr:uid="{EB22B57E-2902-4CD4-BD21-5C9F363A1C45}"/>
    <cellStyle name="Header2 11 2 2 5" xfId="9674" xr:uid="{412019EE-F121-47FD-8270-83D3A966B6C2}"/>
    <cellStyle name="Header2 11 2 2 5 2" xfId="37572" xr:uid="{C6C2A418-CC79-4364-82DF-B7AB96B49872}"/>
    <cellStyle name="Header2 11 2 2 5 3" xfId="25006" xr:uid="{5F16EEC9-21B3-4DC8-A25F-04333A167F11}"/>
    <cellStyle name="Header2 11 2 2 6" xfId="10839" xr:uid="{4AC9BD8C-CBBC-48FC-993C-8554248625CF}"/>
    <cellStyle name="Header2 11 2 2 6 2" xfId="38722" xr:uid="{CFF1AA72-D575-4C04-81AC-886DC53C98EF}"/>
    <cellStyle name="Header2 11 2 2 6 3" xfId="26169" xr:uid="{B2E672B5-0220-4FB6-88F9-BCB4F32C42C9}"/>
    <cellStyle name="Header2 11 2 2 7" xfId="17633" xr:uid="{0FDF5AC5-C992-4C49-997E-CBA5EAA409A3}"/>
    <cellStyle name="Header2 11 2 2 7 2" xfId="43780" xr:uid="{FCE39D8C-C58C-4F7F-A699-7AA91265787C}"/>
    <cellStyle name="Header2 11 2 2 7 3" xfId="32931" xr:uid="{4587D772-BA2D-4C31-833D-C24D71A31C6D}"/>
    <cellStyle name="Header2 11 2 2 8" xfId="18423" xr:uid="{39799287-7C11-4AB8-9219-64B08DEE4D80}"/>
    <cellStyle name="Header2 11 2 2 8 2" xfId="44291" xr:uid="{3E94C6CA-62D4-4DEF-81A6-178C9F1D2DC2}"/>
    <cellStyle name="Header2 11 2 2 8 3" xfId="33721" xr:uid="{057AB709-82F6-4189-A59E-816C831703D5}"/>
    <cellStyle name="Header2 11 2 2 9" xfId="18627" xr:uid="{FFB037ED-70E1-42C7-9338-B1C9A97349A8}"/>
    <cellStyle name="Header2 11 2 2 9 2" xfId="44495" xr:uid="{28BF2E61-CA26-412D-BE37-37856D3C15C7}"/>
    <cellStyle name="Header2 11 2 2 9 3" xfId="33925" xr:uid="{0E9A9455-3EF1-4A7C-B7F3-50D323E936F9}"/>
    <cellStyle name="Header2 11 2 3" xfId="8067" xr:uid="{76BFFC21-527A-46DF-85A2-9680C4AD53AC}"/>
    <cellStyle name="Header2 11 2 3 2" xfId="9227" xr:uid="{102412F5-69E2-4722-A79B-86934CC47728}"/>
    <cellStyle name="Header2 11 2 3 2 2" xfId="11810" xr:uid="{7E58E90B-2530-4D6C-A2C5-ED0DB66DFDD7}"/>
    <cellStyle name="Header2 11 2 3 2 2 2" xfId="39684" xr:uid="{CBBF9813-201D-43E6-96B1-125292503CBD}"/>
    <cellStyle name="Header2 11 2 3 2 2 3" xfId="27140" xr:uid="{6F49D508-0F99-4378-99FF-79FE3E807DA2}"/>
    <cellStyle name="Header2 11 2 3 2 3" xfId="13427" xr:uid="{C1D5D931-1CDE-4977-BB10-F97E7B46CE04}"/>
    <cellStyle name="Header2 11 2 3 2 3 2" xfId="41301" xr:uid="{720919A2-4624-41D4-85E4-0338325033FF}"/>
    <cellStyle name="Header2 11 2 3 2 3 3" xfId="28757" xr:uid="{69B5A1CE-0C4D-48B0-A4B7-F6DCC61F8E86}"/>
    <cellStyle name="Header2 11 2 3 2 4" xfId="14874" xr:uid="{CF427DEB-C665-4543-B5FF-D14D0AEB3F58}"/>
    <cellStyle name="Header2 11 2 3 2 4 2" xfId="42748" xr:uid="{B5B9B03C-CDB6-441E-BC7B-7EF9A532D02E}"/>
    <cellStyle name="Header2 11 2 3 2 4 3" xfId="30204" xr:uid="{8F15EF89-C3C2-47F6-8F26-3C94A0859701}"/>
    <cellStyle name="Header2 11 2 3 2 5" xfId="37125" xr:uid="{2D94F050-79C9-4278-BA41-0BA4BC48CC47}"/>
    <cellStyle name="Header2 11 2 3 2 6" xfId="24559" xr:uid="{8BA34DDE-98C0-41BF-9A6D-4A53E904EB09}"/>
    <cellStyle name="Header2 11 2 3 3" xfId="11113" xr:uid="{2B73E1E3-A2EC-4EE6-BC43-8DC24330D2C9}"/>
    <cellStyle name="Header2 11 2 3 3 2" xfId="12730" xr:uid="{63E6E3D7-DA66-4369-A6CF-9D0094DCB011}"/>
    <cellStyle name="Header2 11 2 3 3 2 2" xfId="40604" xr:uid="{E6EBC2DE-C8E1-43A4-B6D3-C9ED63F51CA3}"/>
    <cellStyle name="Header2 11 2 3 3 2 3" xfId="28060" xr:uid="{4DA06D16-0360-4EAC-B242-7CC133A8F95B}"/>
    <cellStyle name="Header2 11 2 3 3 3" xfId="14177" xr:uid="{8B6134ED-4C2F-422C-B818-D2C862A06EA4}"/>
    <cellStyle name="Header2 11 2 3 3 3 2" xfId="42051" xr:uid="{D37A7065-6A11-4627-9919-736132B07407}"/>
    <cellStyle name="Header2 11 2 3 3 3 3" xfId="29507" xr:uid="{19E346C6-978B-4115-A166-74AF5DF27B37}"/>
    <cellStyle name="Header2 11 2 3 3 4" xfId="38987" xr:uid="{89D76360-A3C0-404B-A0B9-9A8D3A26CA59}"/>
    <cellStyle name="Header2 11 2 3 3 5" xfId="26443" xr:uid="{298CFE07-D060-4246-85A4-3000CB63AD42}"/>
    <cellStyle name="Header2 11 2 3 4" xfId="9860" xr:uid="{752FAB19-6CFC-47EA-A7C3-1ACB2D6BF12E}"/>
    <cellStyle name="Header2 11 2 3 4 2" xfId="37757" xr:uid="{B6DBE3F7-58F9-4FD3-84CF-D95152607233}"/>
    <cellStyle name="Header2 11 2 3 4 3" xfId="25191" xr:uid="{F8893DDA-E9F4-4E20-AA6C-C34C0387E97E}"/>
    <cellStyle name="Header2 11 2 3 5" xfId="5445" xr:uid="{A07E4E06-1851-45D9-A201-B1481C7B8427}"/>
    <cellStyle name="Header2 11 2 3 5 2" xfId="34568" xr:uid="{009237C4-E504-4BB8-A2CE-1F88C662CF70}"/>
    <cellStyle name="Header2 11 2 3 5 3" xfId="20789" xr:uid="{B8730B4B-B100-4C04-8192-B8AC54603FE4}"/>
    <cellStyle name="Header2 11 2 3 6" xfId="5261" xr:uid="{F82E4E01-E7B3-4F45-83D0-7BFD9255FB5B}"/>
    <cellStyle name="Header2 11 2 3 6 2" xfId="34423" xr:uid="{BC0ED35C-455F-46E3-A560-963D42A31CCF}"/>
    <cellStyle name="Header2 11 2 3 6 3" xfId="20605" xr:uid="{8E0F590F-4D3E-467D-9522-F0F42EBA21FD}"/>
    <cellStyle name="Header2 11 2 3 7" xfId="35968" xr:uid="{5702EEBD-C9C2-4B22-BD44-A5898DF0BE22}"/>
    <cellStyle name="Header2 11 2 3 8" xfId="23402" xr:uid="{794983E3-E623-4032-9123-C265A77580D9}"/>
    <cellStyle name="Header2 11 2 4" xfId="7264" xr:uid="{4FBFA3FD-BBD7-4D01-AB24-F7182CB5057E}"/>
    <cellStyle name="Header2 11 2 4 2" xfId="10688" xr:uid="{437F0729-FBE5-4F73-975A-7F556F1E7491}"/>
    <cellStyle name="Header2 11 2 4 2 2" xfId="38571" xr:uid="{B68533ED-A2B4-4FD2-A55E-A7CB542FC673}"/>
    <cellStyle name="Header2 11 2 4 2 3" xfId="26018" xr:uid="{46F92221-D6FE-46B8-8A0E-4FE6CCEF1E5C}"/>
    <cellStyle name="Header2 11 2 4 3" xfId="12343" xr:uid="{1EF47D09-853B-4303-829B-DAD7CB41969A}"/>
    <cellStyle name="Header2 11 2 4 3 2" xfId="40217" xr:uid="{901A7E8F-F7BE-4F41-878B-54FEC6A42DEB}"/>
    <cellStyle name="Header2 11 2 4 3 3" xfId="27673" xr:uid="{8A354D45-7ACB-4EA8-852D-3D2C044D7022}"/>
    <cellStyle name="Header2 11 2 4 4" xfId="13939" xr:uid="{366CE878-2FE4-45B0-AD6E-F272ED9DEDE3}"/>
    <cellStyle name="Header2 11 2 4 4 2" xfId="41813" xr:uid="{F05CE4E2-84D3-422C-AE9A-87DBA4522EED}"/>
    <cellStyle name="Header2 11 2 4 4 3" xfId="29269" xr:uid="{0E502DB0-F341-4623-A68E-489D166B2088}"/>
    <cellStyle name="Header2 11 2 4 5" xfId="35710" xr:uid="{59E714AA-85BC-436B-A254-78A54F6E1BE6}"/>
    <cellStyle name="Header2 11 2 4 6" xfId="22605" xr:uid="{9782DC74-3B62-441F-97B5-7C534C901C0F}"/>
    <cellStyle name="Header2 11 2 5" xfId="8806" xr:uid="{AC6AA283-6BD9-4848-BF53-677F09C5155D}"/>
    <cellStyle name="Header2 11 2 5 2" xfId="11573" xr:uid="{98842B04-BB1B-4F14-B74C-65ECAEF39197}"/>
    <cellStyle name="Header2 11 2 5 2 2" xfId="39447" xr:uid="{7650BB9F-A79E-42F2-82CF-B2AC85589113}"/>
    <cellStyle name="Header2 11 2 5 2 3" xfId="26903" xr:uid="{BDEC1895-81F9-4C06-83F8-331D2386FB2F}"/>
    <cellStyle name="Header2 11 2 5 3" xfId="13190" xr:uid="{8EF639F0-43FF-48C2-B489-3368BE3458C0}"/>
    <cellStyle name="Header2 11 2 5 3 2" xfId="41064" xr:uid="{188A7382-FAC7-4B4A-968A-77463A3189C4}"/>
    <cellStyle name="Header2 11 2 5 3 3" xfId="28520" xr:uid="{0FB00CD8-11B0-4895-BD54-30F59B60FB6F}"/>
    <cellStyle name="Header2 11 2 5 4" xfId="14637" xr:uid="{E31C41DB-A99D-451A-8864-C080A8554E18}"/>
    <cellStyle name="Header2 11 2 5 4 2" xfId="42511" xr:uid="{BD28A2E9-8D17-40C7-8BA3-B8F82FE1F4A8}"/>
    <cellStyle name="Header2 11 2 5 4 3" xfId="29967" xr:uid="{450EE6D7-F851-4951-A975-CDF479317392}"/>
    <cellStyle name="Header2 11 2 5 5" xfId="36704" xr:uid="{AA03335B-4964-4B66-A629-A88AF500B427}"/>
    <cellStyle name="Header2 11 2 5 6" xfId="24138" xr:uid="{0C84E7D5-716E-4CAA-8DEB-90B615099B51}"/>
    <cellStyle name="Header2 11 2 6" xfId="10044" xr:uid="{68E95C9C-DA36-4DCA-B310-4194193CA5EF}"/>
    <cellStyle name="Header2 11 2 6 2" xfId="5230" xr:uid="{6B6FF45E-B6D3-499D-9634-6B02D04A6659}"/>
    <cellStyle name="Header2 11 2 6 2 2" xfId="34408" xr:uid="{F9B2BC9D-F22D-446E-8F99-7E2CB5893C26}"/>
    <cellStyle name="Header2 11 2 6 2 3" xfId="20574" xr:uid="{AB443AF7-2BCD-4196-A5EF-DE4ED8335728}"/>
    <cellStyle name="Header2 11 2 6 3" xfId="7124" xr:uid="{1B85F098-4F4F-4149-84C5-5B38F3414A4B}"/>
    <cellStyle name="Header2 11 2 6 3 2" xfId="35606" xr:uid="{4DB08465-8F13-4508-99E0-A016FC0370A8}"/>
    <cellStyle name="Header2 11 2 6 3 3" xfId="22465" xr:uid="{7F2AC9F2-E721-4ECA-94CB-0C7B6C16987F}"/>
    <cellStyle name="Header2 11 2 6 4" xfId="37941" xr:uid="{8654B3C2-4F92-4231-B44C-4067B3B7E8C7}"/>
    <cellStyle name="Header2 11 2 6 5" xfId="25375" xr:uid="{21C44C5B-C3DF-4BF2-9922-6FF66D7BCB21}"/>
    <cellStyle name="Header2 11 2 7" xfId="6620" xr:uid="{482AB5B4-9080-4BE4-901D-87032790B4E5}"/>
    <cellStyle name="Header2 11 2 7 2" xfId="35103" xr:uid="{FA4AE87C-FF26-414A-86D1-E69937F61FBD}"/>
    <cellStyle name="Header2 11 2 7 3" xfId="21961" xr:uid="{176A08EF-3426-4B25-9F4A-BCF507B884A6}"/>
    <cellStyle name="Header2 11 2 8" xfId="6675" xr:uid="{B5C18C39-77C4-46B8-BF53-DF533C62F17A}"/>
    <cellStyle name="Header2 11 2 8 2" xfId="35158" xr:uid="{0EA5C833-C25B-4019-BDEB-E1DC31FBBC52}"/>
    <cellStyle name="Header2 11 2 8 3" xfId="22016" xr:uid="{E2352A1F-2024-4015-BC94-0F42A85A5769}"/>
    <cellStyle name="Header2 11 2 9" xfId="9101" xr:uid="{A961A48B-3E69-4E3F-A498-B919326BB844}"/>
    <cellStyle name="Header2 11 2 9 2" xfId="36999" xr:uid="{3CF7C755-CAEF-4C69-A22E-F389A6DDEF5A}"/>
    <cellStyle name="Header2 11 2 9 3" xfId="24433" xr:uid="{2AE65BC9-8CF1-41F6-88D0-2B7ADE0AB8AD}"/>
    <cellStyle name="Header2 11 3" xfId="19605" xr:uid="{4749FA6A-6F49-4198-98F6-3D08A4A22F73}"/>
    <cellStyle name="Header2 12" xfId="2971" xr:uid="{21A2F7C8-20FD-42BD-A0A9-9613795E1FFD}"/>
    <cellStyle name="Header2 12 2" xfId="4406" xr:uid="{1DA35DCB-9FB4-46D2-AAE7-EAF2A80B22ED}"/>
    <cellStyle name="Header2 12 2 10" xfId="16419" xr:uid="{91AE1102-A982-4733-A316-FF29D9828965}"/>
    <cellStyle name="Header2 12 2 10 2" xfId="43556" xr:uid="{E70F61DD-3AAC-497C-865D-1A9A1F8AB9FE}"/>
    <cellStyle name="Header2 12 2 10 3" xfId="31721" xr:uid="{61EBFAF5-0FC3-4590-AD6E-38C05148F0BF}"/>
    <cellStyle name="Header2 12 2 11" xfId="18174" xr:uid="{DCFC0449-2827-4CC2-A21B-2559801826AA}"/>
    <cellStyle name="Header2 12 2 11 2" xfId="44042" xr:uid="{A26CFD96-9AF5-43F6-B897-D29440860E4F}"/>
    <cellStyle name="Header2 12 2 11 3" xfId="33472" xr:uid="{90D79B91-85A6-4B76-9742-780CB9F2A636}"/>
    <cellStyle name="Header2 12 2 12" xfId="16131" xr:uid="{C9F63720-6873-4AA4-A27F-07DEBD60DC93}"/>
    <cellStyle name="Header2 12 2 12 2" xfId="43331" xr:uid="{D5A837EE-115C-4FF3-82C3-12AC4641A441}"/>
    <cellStyle name="Header2 12 2 12 3" xfId="31460" xr:uid="{D4E9459B-F9FB-4D38-808C-27BDCD6706F4}"/>
    <cellStyle name="Header2 12 2 13" xfId="34209" xr:uid="{13AEF23E-F763-4CBE-A530-8DF35BF96F90}"/>
    <cellStyle name="Header2 12 2 14" xfId="19804" xr:uid="{934C368C-38A6-409B-8BFE-4DBF22069277}"/>
    <cellStyle name="Header2 12 2 2" xfId="8284" xr:uid="{985CFB9B-FDCB-49C8-BB95-3084D4F60101}"/>
    <cellStyle name="Header2 12 2 2 10" xfId="36182" xr:uid="{2981CB16-E472-4EC6-A5B1-89487AC7B5BB}"/>
    <cellStyle name="Header2 12 2 2 11" xfId="23616" xr:uid="{C15ACE19-C842-411E-99B7-40EC17579E0D}"/>
    <cellStyle name="Header2 12 2 2 2" xfId="9441" xr:uid="{ED27288F-5E3F-4CD5-B70F-40677A8590B1}"/>
    <cellStyle name="Header2 12 2 2 2 2" xfId="12024" xr:uid="{DD639877-D8C9-437E-91C3-D12EE484C704}"/>
    <cellStyle name="Header2 12 2 2 2 2 2" xfId="39898" xr:uid="{6D85392C-27DB-4ECA-97F9-0344CF4CD7F5}"/>
    <cellStyle name="Header2 12 2 2 2 2 3" xfId="27354" xr:uid="{350E345E-383D-43E6-8208-C49B6E40CF72}"/>
    <cellStyle name="Header2 12 2 2 2 3" xfId="13641" xr:uid="{55FA2C64-B2EB-4BF3-9E30-01C58501824E}"/>
    <cellStyle name="Header2 12 2 2 2 3 2" xfId="41515" xr:uid="{D029C610-381B-4B89-8EFD-DEF8A6179B7E}"/>
    <cellStyle name="Header2 12 2 2 2 3 3" xfId="28971" xr:uid="{6E4593BB-4D60-47F1-BE12-709B194C4E8D}"/>
    <cellStyle name="Header2 12 2 2 2 4" xfId="15088" xr:uid="{9615C78A-F17A-4F9E-BE06-759B953C9B75}"/>
    <cellStyle name="Header2 12 2 2 2 4 2" xfId="42962" xr:uid="{36629F39-E518-4621-A728-FC03EF4A3735}"/>
    <cellStyle name="Header2 12 2 2 2 4 3" xfId="30418" xr:uid="{4FBA3DDD-9D51-43A7-BC55-3D8CCE909446}"/>
    <cellStyle name="Header2 12 2 2 2 5" xfId="37339" xr:uid="{1FD85D59-1CF3-4445-A29C-14D0842BC8E7}"/>
    <cellStyle name="Header2 12 2 2 2 6" xfId="24773" xr:uid="{68EF6CC3-7BE1-460F-B611-5621F5802C82}"/>
    <cellStyle name="Header2 12 2 2 3" xfId="11327" xr:uid="{E802C8CE-CA8D-46C7-938B-C798D1F4BF4A}"/>
    <cellStyle name="Header2 12 2 2 3 2" xfId="12944" xr:uid="{C16846E5-F0E5-4AA4-80E1-3D184CEC078F}"/>
    <cellStyle name="Header2 12 2 2 3 2 2" xfId="40818" xr:uid="{F915684A-E5EB-4020-8815-E14176B9EF54}"/>
    <cellStyle name="Header2 12 2 2 3 2 3" xfId="28274" xr:uid="{E60D901E-F22A-4F09-AE2F-6FCB8D2E28C1}"/>
    <cellStyle name="Header2 12 2 2 3 3" xfId="14391" xr:uid="{02BCDF7B-7372-4D03-B008-64C428E53542}"/>
    <cellStyle name="Header2 12 2 2 3 3 2" xfId="42265" xr:uid="{41E6FBB4-3506-410A-8957-0E1CCAE32A6F}"/>
    <cellStyle name="Header2 12 2 2 3 3 3" xfId="29721" xr:uid="{39F229F5-B474-4D6C-9DD7-7CB661F69483}"/>
    <cellStyle name="Header2 12 2 2 3 4" xfId="39201" xr:uid="{CBF1C416-3C3A-4237-86D7-FFDD6018F39C}"/>
    <cellStyle name="Header2 12 2 2 3 5" xfId="26657" xr:uid="{217482EB-9C17-4B8C-B848-9E2E8C8DED06}"/>
    <cellStyle name="Header2 12 2 2 4" xfId="10190" xr:uid="{C6F7AA22-3CB5-4FE1-955A-47D63EC13874}"/>
    <cellStyle name="Header2 12 2 2 4 2" xfId="38085" xr:uid="{C29A76EF-E51F-47F8-B669-10CDDC2989E4}"/>
    <cellStyle name="Header2 12 2 2 4 3" xfId="25520" xr:uid="{A4B47465-E666-4FDC-9837-5D829B123B93}"/>
    <cellStyle name="Header2 12 2 2 5" xfId="10901" xr:uid="{49D47872-4E96-46D9-BF87-D1D14300F36E}"/>
    <cellStyle name="Header2 12 2 2 5 2" xfId="38784" xr:uid="{81C3CE99-C67A-4255-9665-566C9BD1459F}"/>
    <cellStyle name="Header2 12 2 2 5 3" xfId="26231" xr:uid="{7B10C8F1-B815-464D-9D68-C40BB9D2B3AE}"/>
    <cellStyle name="Header2 12 2 2 6" xfId="12594" xr:uid="{329670C3-06D9-4574-BF7C-AA5CAE0580C6}"/>
    <cellStyle name="Header2 12 2 2 6 2" xfId="40468" xr:uid="{B58FA19F-3779-49FB-AFF2-4366E40BD37F}"/>
    <cellStyle name="Header2 12 2 2 6 3" xfId="27924" xr:uid="{8B644393-60B8-4B96-B07D-2138DC800772}"/>
    <cellStyle name="Header2 12 2 2 7" xfId="17634" xr:uid="{53B16D5A-910D-4097-9878-A26777D53F5D}"/>
    <cellStyle name="Header2 12 2 2 7 2" xfId="43781" xr:uid="{C832DC8D-F796-4C95-B6CD-569E0F2D38F6}"/>
    <cellStyle name="Header2 12 2 2 7 3" xfId="32932" xr:uid="{8D9CA21F-DA3D-4E08-AD30-839E5DEC7D70}"/>
    <cellStyle name="Header2 12 2 2 8" xfId="18424" xr:uid="{3CF1C691-CA62-418D-9C10-D690E8453263}"/>
    <cellStyle name="Header2 12 2 2 8 2" xfId="44292" xr:uid="{FFA53E39-BA11-4A11-A327-F9C617C7401A}"/>
    <cellStyle name="Header2 12 2 2 8 3" xfId="33722" xr:uid="{DFCFE360-B5AE-475F-926B-31E033E20539}"/>
    <cellStyle name="Header2 12 2 2 9" xfId="18628" xr:uid="{A704BDA5-8FC5-47A0-81A1-12B8D363AA44}"/>
    <cellStyle name="Header2 12 2 2 9 2" xfId="44496" xr:uid="{A8200327-E0BC-48DF-9B25-3D80033CF6E9}"/>
    <cellStyle name="Header2 12 2 2 9 3" xfId="33926" xr:uid="{8A1433AB-2FB6-4D01-A09D-7DD7F9E6F71C}"/>
    <cellStyle name="Header2 12 2 3" xfId="8019" xr:uid="{209F295B-708D-45D2-87FA-49F5C50C2153}"/>
    <cellStyle name="Header2 12 2 3 2" xfId="9181" xr:uid="{04F6A104-5EEF-488C-96E5-4C409324DCA4}"/>
    <cellStyle name="Header2 12 2 3 2 2" xfId="11765" xr:uid="{852AA5B8-E01F-4407-8D4E-F8E95085CBA9}"/>
    <cellStyle name="Header2 12 2 3 2 2 2" xfId="39639" xr:uid="{23DD86D0-C908-4B53-9333-B67F73885775}"/>
    <cellStyle name="Header2 12 2 3 2 2 3" xfId="27095" xr:uid="{C2FBD67E-A550-4437-BA71-3A87B541EEAF}"/>
    <cellStyle name="Header2 12 2 3 2 3" xfId="13382" xr:uid="{A2EB3448-80E0-4D80-AB41-5D3253AA3E9B}"/>
    <cellStyle name="Header2 12 2 3 2 3 2" xfId="41256" xr:uid="{449695D6-D84E-4798-92B2-7CA407341A0D}"/>
    <cellStyle name="Header2 12 2 3 2 3 3" xfId="28712" xr:uid="{74D8FFA8-8038-4C0B-A3CD-957A3A656FDD}"/>
    <cellStyle name="Header2 12 2 3 2 4" xfId="14829" xr:uid="{1EFF2BAE-6D16-4243-BED4-FD276686C37F}"/>
    <cellStyle name="Header2 12 2 3 2 4 2" xfId="42703" xr:uid="{CED54BDA-2EF0-4F17-9D9A-46719843F6EB}"/>
    <cellStyle name="Header2 12 2 3 2 4 3" xfId="30159" xr:uid="{4E1AD35E-565F-462A-8AA5-12D0787EF160}"/>
    <cellStyle name="Header2 12 2 3 2 5" xfId="37079" xr:uid="{504B1C3C-7B6E-419E-81E9-64FBFB1B6817}"/>
    <cellStyle name="Header2 12 2 3 2 6" xfId="24513" xr:uid="{C1C31999-81BF-4217-B63D-7425D164B050}"/>
    <cellStyle name="Header2 12 2 3 3" xfId="11067" xr:uid="{92E71D89-9C78-4599-BCE5-A1655A5E96E9}"/>
    <cellStyle name="Header2 12 2 3 3 2" xfId="12685" xr:uid="{153F8B6A-6868-492B-9BFB-332DA3F3636B}"/>
    <cellStyle name="Header2 12 2 3 3 2 2" xfId="40559" xr:uid="{B2772EE3-6151-47B3-9623-99FB79496050}"/>
    <cellStyle name="Header2 12 2 3 3 2 3" xfId="28015" xr:uid="{264224EA-163D-44C6-93F5-8B230F1B7DC1}"/>
    <cellStyle name="Header2 12 2 3 3 3" xfId="14132" xr:uid="{B870AC6F-DB67-4424-8008-84722EE5228F}"/>
    <cellStyle name="Header2 12 2 3 3 3 2" xfId="42006" xr:uid="{746369A5-0865-40A7-99D7-DED70714AB6A}"/>
    <cellStyle name="Header2 12 2 3 3 3 3" xfId="29462" xr:uid="{362D7192-DAE2-457B-9B70-70B038F943B6}"/>
    <cellStyle name="Header2 12 2 3 3 4" xfId="38942" xr:uid="{407CDBA1-2A66-4ECE-AE9E-7991C2BE639F}"/>
    <cellStyle name="Header2 12 2 3 3 5" xfId="26397" xr:uid="{B882C7FD-D760-4667-9903-3AF4A6BACEF2}"/>
    <cellStyle name="Header2 12 2 3 4" xfId="9795" xr:uid="{C32D95D1-95CA-44BE-82FE-4F6673EB14F4}"/>
    <cellStyle name="Header2 12 2 3 4 2" xfId="37693" xr:uid="{C19328CF-9963-4FCF-AF37-7F3357B39E76}"/>
    <cellStyle name="Header2 12 2 3 4 3" xfId="25127" xr:uid="{E22F9EE3-F4CB-4F85-AE48-3CAD5C955194}"/>
    <cellStyle name="Header2 12 2 3 5" xfId="6900" xr:uid="{9DB83BEC-8F55-404B-8B7C-8F6AD57A4E60}"/>
    <cellStyle name="Header2 12 2 3 5 2" xfId="35382" xr:uid="{6CBDD349-2CCD-433D-B181-AAD2B8236DE1}"/>
    <cellStyle name="Header2 12 2 3 5 3" xfId="22241" xr:uid="{9B0187F6-41D6-4E14-8FB6-F8189AE71EBF}"/>
    <cellStyle name="Header2 12 2 3 6" xfId="6578" xr:uid="{A6163F29-ED9D-4D44-9971-8FE76381DDCA}"/>
    <cellStyle name="Header2 12 2 3 6 2" xfId="35061" xr:uid="{767529CC-E9F4-4B64-B45E-80EDB1DF9500}"/>
    <cellStyle name="Header2 12 2 3 6 3" xfId="21919" xr:uid="{8D384795-4600-46B4-AE99-88D994FB2B47}"/>
    <cellStyle name="Header2 12 2 3 7" xfId="35922" xr:uid="{4ACD4B13-99D2-4895-8BA3-4FF5896C17FF}"/>
    <cellStyle name="Header2 12 2 3 8" xfId="23356" xr:uid="{0170982A-CD0C-4154-9651-D7658BA22AB1}"/>
    <cellStyle name="Header2 12 2 4" xfId="7265" xr:uid="{1CD7BFFC-91B7-4928-93D9-A603CD8D29CA}"/>
    <cellStyle name="Header2 12 2 4 2" xfId="10689" xr:uid="{B1B6ED73-DEF7-4E5A-962A-E8F612EF8549}"/>
    <cellStyle name="Header2 12 2 4 2 2" xfId="38572" xr:uid="{6DA389B0-F4DD-42D2-AA0D-D2A92B0BD506}"/>
    <cellStyle name="Header2 12 2 4 2 3" xfId="26019" xr:uid="{1B3605CF-7047-4729-9D62-135F35D58815}"/>
    <cellStyle name="Header2 12 2 4 3" xfId="12344" xr:uid="{9318B495-0FE4-4B1B-A771-2A84E36ED04A}"/>
    <cellStyle name="Header2 12 2 4 3 2" xfId="40218" xr:uid="{CCA3F0E2-6629-46E4-B2D0-7C590CF2C63C}"/>
    <cellStyle name="Header2 12 2 4 3 3" xfId="27674" xr:uid="{47913CE4-1AE4-4D24-93A9-5704206DE230}"/>
    <cellStyle name="Header2 12 2 4 4" xfId="13940" xr:uid="{7980E8C4-C78E-4D69-BCCF-1D65252CA5D5}"/>
    <cellStyle name="Header2 12 2 4 4 2" xfId="41814" xr:uid="{AD564E74-DAD4-4CFB-943C-BD3D5BA8AD7F}"/>
    <cellStyle name="Header2 12 2 4 4 3" xfId="29270" xr:uid="{47A56DAD-C734-423A-ADAE-6C4B6FAFC61C}"/>
    <cellStyle name="Header2 12 2 4 5" xfId="35711" xr:uid="{684A1C94-0AFD-4527-96B1-23CE1B50691D}"/>
    <cellStyle name="Header2 12 2 4 6" xfId="22606" xr:uid="{6005A873-2B9E-41AB-BB4B-1395E3774FE9}"/>
    <cellStyle name="Header2 12 2 5" xfId="8807" xr:uid="{4CAC61BF-8B04-461D-A66E-5D1D71442B02}"/>
    <cellStyle name="Header2 12 2 5 2" xfId="11574" xr:uid="{59D30934-4DCD-4301-A062-971273C9E137}"/>
    <cellStyle name="Header2 12 2 5 2 2" xfId="39448" xr:uid="{BF037C0A-0877-451C-A3CD-77FFBE81B66B}"/>
    <cellStyle name="Header2 12 2 5 2 3" xfId="26904" xr:uid="{5FF02DB2-FC1B-4F42-881C-A438FE87951C}"/>
    <cellStyle name="Header2 12 2 5 3" xfId="13191" xr:uid="{90D89A20-30D7-4495-A547-8C889F2C87D9}"/>
    <cellStyle name="Header2 12 2 5 3 2" xfId="41065" xr:uid="{8DB2FCA6-63D8-46F7-8A32-BAB685D7DE53}"/>
    <cellStyle name="Header2 12 2 5 3 3" xfId="28521" xr:uid="{C322B3C6-B5E9-44E2-B789-78322011CFB0}"/>
    <cellStyle name="Header2 12 2 5 4" xfId="14638" xr:uid="{5D92F345-5687-43F3-AAC0-7D3B46F7FE72}"/>
    <cellStyle name="Header2 12 2 5 4 2" xfId="42512" xr:uid="{BB237249-6A18-4D52-8DA4-DDC3156D0054}"/>
    <cellStyle name="Header2 12 2 5 4 3" xfId="29968" xr:uid="{85F60DEC-0AEC-461B-B196-1198DEFF5343}"/>
    <cellStyle name="Header2 12 2 5 5" xfId="36705" xr:uid="{E23C60E5-2074-4902-AAC4-2766203AC6A8}"/>
    <cellStyle name="Header2 12 2 5 6" xfId="24139" xr:uid="{5CECB87B-C4B4-4F08-9047-CC7B94589B7F}"/>
    <cellStyle name="Header2 12 2 6" xfId="10025" xr:uid="{0ACB7A2B-C6E8-4A12-BA62-F84A8C8206A0}"/>
    <cellStyle name="Header2 12 2 6 2" xfId="9018" xr:uid="{1B5DD1C0-24B4-43C0-A8DA-374ADED440E4}"/>
    <cellStyle name="Header2 12 2 6 2 2" xfId="36916" xr:uid="{FFD58304-569E-4A9A-B92C-20376C44D781}"/>
    <cellStyle name="Header2 12 2 6 2 3" xfId="24350" xr:uid="{7470CCC7-3575-4898-ABE2-91E577483A31}"/>
    <cellStyle name="Header2 12 2 6 3" xfId="10994" xr:uid="{914425B3-1227-45B7-80B7-5DA10C275E43}"/>
    <cellStyle name="Header2 12 2 6 3 2" xfId="38870" xr:uid="{7E4E4DD6-8963-4CEA-A3FB-8C8E159E72A4}"/>
    <cellStyle name="Header2 12 2 6 3 3" xfId="26324" xr:uid="{28FC9D33-90C7-4B0A-B48D-15ABF4A3752C}"/>
    <cellStyle name="Header2 12 2 6 4" xfId="37922" xr:uid="{70B13F8C-9192-4A84-B9A7-C343F9CBD93E}"/>
    <cellStyle name="Header2 12 2 6 5" xfId="25356" xr:uid="{31CFF730-008B-4A8A-9157-343D8200C65E}"/>
    <cellStyle name="Header2 12 2 7" xfId="6621" xr:uid="{58BE70F9-69DC-42E8-B0BD-1CC3DA88530B}"/>
    <cellStyle name="Header2 12 2 7 2" xfId="35104" xr:uid="{4B9013C9-7691-4227-9A60-B82382C88E18}"/>
    <cellStyle name="Header2 12 2 7 3" xfId="21962" xr:uid="{373E21DD-8FFD-437B-9693-C86EE0D84EFA}"/>
    <cellStyle name="Header2 12 2 8" xfId="5969" xr:uid="{CA3A0CB5-EF6C-4AAF-8E32-38414C5DE421}"/>
    <cellStyle name="Header2 12 2 8 2" xfId="34859" xr:uid="{9DE91CE2-8A45-4353-B82C-34252A97A4E7}"/>
    <cellStyle name="Header2 12 2 8 3" xfId="21310" xr:uid="{7AF4C6BC-6A94-4A36-94FE-5E75DF01765B}"/>
    <cellStyle name="Header2 12 2 9" xfId="5631" xr:uid="{1257EE46-5230-4B74-9273-B66D7CA9AE32}"/>
    <cellStyle name="Header2 12 2 9 2" xfId="34738" xr:uid="{5465140F-1D37-4513-BE8D-D4A8647212BD}"/>
    <cellStyle name="Header2 12 2 9 3" xfId="20975" xr:uid="{9DBA1D15-C677-41F9-A089-32EA6574F3E2}"/>
    <cellStyle name="Header2 12 3" xfId="19606" xr:uid="{D6F5B9B5-A472-4838-84CD-6431ED19A5EE}"/>
    <cellStyle name="Header2 13" xfId="4403" xr:uid="{BB08A37E-D286-40B1-9FAD-5240C9E4C394}"/>
    <cellStyle name="Header2 13 10" xfId="16416" xr:uid="{F04C288E-664B-4CA0-9108-B9953EA16FC5}"/>
    <cellStyle name="Header2 13 10 2" xfId="43553" xr:uid="{38B240D1-12E7-4441-8B06-DFC60C461393}"/>
    <cellStyle name="Header2 13 10 3" xfId="31718" xr:uid="{329B14AD-8BEE-4BF7-B105-69A177CA14CB}"/>
    <cellStyle name="Header2 13 11" xfId="18171" xr:uid="{347CEA14-E58D-47F5-9340-E80A13F08114}"/>
    <cellStyle name="Header2 13 11 2" xfId="44039" xr:uid="{1D8673EA-59E8-4ECD-8E05-8F211539E3E4}"/>
    <cellStyle name="Header2 13 11 3" xfId="33469" xr:uid="{2F5D4D56-A05A-4682-AE2F-4976A1E4E0D8}"/>
    <cellStyle name="Header2 13 12" xfId="16130" xr:uid="{40515D90-1271-464B-9F9C-7B9E7891420F}"/>
    <cellStyle name="Header2 13 12 2" xfId="43330" xr:uid="{B62946AE-703A-4E8F-995E-D02D20619549}"/>
    <cellStyle name="Header2 13 12 3" xfId="31459" xr:uid="{6A9D4178-C3AB-4618-9860-BF76B7B15E3C}"/>
    <cellStyle name="Header2 13 13" xfId="34206" xr:uid="{2F0B2622-0397-450E-9037-629FF1003C7D}"/>
    <cellStyle name="Header2 13 14" xfId="19801" xr:uid="{B4240D29-49AF-49F0-BAE4-4552BD635533}"/>
    <cellStyle name="Header2 13 2" xfId="8281" xr:uid="{AEEA36A4-B945-40F4-B2CC-74BED24BFC17}"/>
    <cellStyle name="Header2 13 2 10" xfId="36179" xr:uid="{F0265869-8D40-46C5-9BAE-57AD03C67940}"/>
    <cellStyle name="Header2 13 2 11" xfId="23613" xr:uid="{73D13EA9-2AFD-405C-B3D9-ABC6B037E452}"/>
    <cellStyle name="Header2 13 2 2" xfId="9438" xr:uid="{87403FF8-2B3D-4543-B94B-958765E7DFDC}"/>
    <cellStyle name="Header2 13 2 2 2" xfId="12021" xr:uid="{9DFAB130-FC6F-403A-843C-DD8F7D4DF870}"/>
    <cellStyle name="Header2 13 2 2 2 2" xfId="39895" xr:uid="{2B9736F8-1E99-48EA-A9BD-EF34A856FC1A}"/>
    <cellStyle name="Header2 13 2 2 2 3" xfId="27351" xr:uid="{79139119-879C-4281-A8D1-A1278DF89ECC}"/>
    <cellStyle name="Header2 13 2 2 3" xfId="13638" xr:uid="{5AA07462-BABF-43BF-9792-52A2129A3DB4}"/>
    <cellStyle name="Header2 13 2 2 3 2" xfId="41512" xr:uid="{49EA7F32-EFB1-44CB-9937-2952A433E0F3}"/>
    <cellStyle name="Header2 13 2 2 3 3" xfId="28968" xr:uid="{3634476D-4C50-46E3-92D8-92BC4FC064AA}"/>
    <cellStyle name="Header2 13 2 2 4" xfId="15085" xr:uid="{27531508-A2E4-4E1B-89EC-30C4E0E565D7}"/>
    <cellStyle name="Header2 13 2 2 4 2" xfId="42959" xr:uid="{F71D5D52-A217-4775-9CC8-8EDFCDDBB9FC}"/>
    <cellStyle name="Header2 13 2 2 4 3" xfId="30415" xr:uid="{D7F2E227-002A-49CD-87A0-BCB5FA803ED3}"/>
    <cellStyle name="Header2 13 2 2 5" xfId="37336" xr:uid="{9063AFE9-7962-4D43-BF7F-9268AD3EF45E}"/>
    <cellStyle name="Header2 13 2 2 6" xfId="24770" xr:uid="{2EA811B6-3A26-4682-8E62-D732F8A96939}"/>
    <cellStyle name="Header2 13 2 3" xfId="11324" xr:uid="{0FBC05BD-1091-4AEF-9671-B63A8C68CEE3}"/>
    <cellStyle name="Header2 13 2 3 2" xfId="12941" xr:uid="{8D7FB179-95A7-4171-92F2-4BBE86DD593D}"/>
    <cellStyle name="Header2 13 2 3 2 2" xfId="40815" xr:uid="{0440CBDB-82F1-4F51-B12F-04EB021AE52F}"/>
    <cellStyle name="Header2 13 2 3 2 3" xfId="28271" xr:uid="{469FDA67-2D7C-44F2-BBEF-45F96975AB3C}"/>
    <cellStyle name="Header2 13 2 3 3" xfId="14388" xr:uid="{16459440-96A6-49AA-9885-D06A9B36A0D9}"/>
    <cellStyle name="Header2 13 2 3 3 2" xfId="42262" xr:uid="{8697FEBD-5641-410A-B01D-C24D36B952F3}"/>
    <cellStyle name="Header2 13 2 3 3 3" xfId="29718" xr:uid="{5C06F56D-21AF-4D20-B5F7-444B7A8DF599}"/>
    <cellStyle name="Header2 13 2 3 4" xfId="39198" xr:uid="{D4506723-668A-49A6-A900-F6CED8176694}"/>
    <cellStyle name="Header2 13 2 3 5" xfId="26654" xr:uid="{2AD5845C-064E-496C-BE7B-E59FBB589905}"/>
    <cellStyle name="Header2 13 2 4" xfId="10187" xr:uid="{EF6FA9E4-2AAC-48D9-867C-E903BF5C7F4A}"/>
    <cellStyle name="Header2 13 2 4 2" xfId="38082" xr:uid="{C97847DF-7D66-4B71-B5D0-9B934DA62DD5}"/>
    <cellStyle name="Header2 13 2 4 3" xfId="25517" xr:uid="{4F635DA1-BE15-4955-BCB2-82313DC46314}"/>
    <cellStyle name="Header2 13 2 5" xfId="10509" xr:uid="{A1639A81-C5A8-470C-834C-CAFE9F6A6C76}"/>
    <cellStyle name="Header2 13 2 5 2" xfId="38392" xr:uid="{9CD7E00D-AF5E-4478-B283-12F777FFEFE5}"/>
    <cellStyle name="Header2 13 2 5 3" xfId="25839" xr:uid="{63890ABF-29D3-4439-91D1-DFD46F12CEE2}"/>
    <cellStyle name="Header2 13 2 6" xfId="5587" xr:uid="{F994E9BF-E7E9-4F46-B952-FA62A01EDF41}"/>
    <cellStyle name="Header2 13 2 6 2" xfId="34697" xr:uid="{F358DA7F-D2FB-4FF5-BBAE-AF4C3E74AD6D}"/>
    <cellStyle name="Header2 13 2 6 3" xfId="20931" xr:uid="{BCC7C7CC-B676-4FF2-BCDB-23ADCD10F234}"/>
    <cellStyle name="Header2 13 2 7" xfId="17631" xr:uid="{BC1370D4-2BC9-4EAF-AD7B-48987A05FAB9}"/>
    <cellStyle name="Header2 13 2 7 2" xfId="43778" xr:uid="{ED1DCE66-39B9-4658-9A67-C4C8BFA348D1}"/>
    <cellStyle name="Header2 13 2 7 3" xfId="32929" xr:uid="{FADF97E3-BC3C-44B0-A5FF-18482C352678}"/>
    <cellStyle name="Header2 13 2 8" xfId="18421" xr:uid="{89335D49-34AE-4EF5-9B23-E45B67CC6D2C}"/>
    <cellStyle name="Header2 13 2 8 2" xfId="44289" xr:uid="{43125148-F109-43E4-A1C5-77426792F793}"/>
    <cellStyle name="Header2 13 2 8 3" xfId="33719" xr:uid="{7A170163-C366-4A18-A7E1-911CFCCD424B}"/>
    <cellStyle name="Header2 13 2 9" xfId="18625" xr:uid="{0ED39DC3-1A6E-4C95-9499-5B446D8B58DB}"/>
    <cellStyle name="Header2 13 2 9 2" xfId="44493" xr:uid="{1E3D800F-6269-48AB-A3A0-B546FC99FC3A}"/>
    <cellStyle name="Header2 13 2 9 3" xfId="33923" xr:uid="{F976371D-C31A-4ABA-8F8B-5F333CB97FEC}"/>
    <cellStyle name="Header2 13 3" xfId="8462" xr:uid="{6E839EB7-22C8-4992-93D2-FC96F4D78805}"/>
    <cellStyle name="Header2 13 3 2" xfId="9619" xr:uid="{AADC1145-8FE3-4A1F-85DA-42FB9BFCD3EF}"/>
    <cellStyle name="Header2 13 3 2 2" xfId="12202" xr:uid="{73CE72C3-8562-4562-9663-36799929EC08}"/>
    <cellStyle name="Header2 13 3 2 2 2" xfId="40076" xr:uid="{6886EA50-513C-4510-9F4B-777F64294070}"/>
    <cellStyle name="Header2 13 3 2 2 3" xfId="27532" xr:uid="{04BE32D2-80B6-47C5-B159-567E0FF00732}"/>
    <cellStyle name="Header2 13 3 2 3" xfId="13819" xr:uid="{0115AE91-60FA-4473-9FE5-B7C8E7F81F8E}"/>
    <cellStyle name="Header2 13 3 2 3 2" xfId="41693" xr:uid="{C823C942-F27A-4D0C-8CC6-EE039ADE435D}"/>
    <cellStyle name="Header2 13 3 2 3 3" xfId="29149" xr:uid="{F8211B6E-0DFF-4931-803C-3782CEF7BA01}"/>
    <cellStyle name="Header2 13 3 2 4" xfId="15266" xr:uid="{BA9CC37D-133F-4CDB-A713-817ADD80FA7A}"/>
    <cellStyle name="Header2 13 3 2 4 2" xfId="43140" xr:uid="{8E983227-4359-469C-90C9-24CC4DE36EBA}"/>
    <cellStyle name="Header2 13 3 2 4 3" xfId="30596" xr:uid="{5B1CD699-4A78-484D-9BC2-0F4B7F93D8AA}"/>
    <cellStyle name="Header2 13 3 2 5" xfId="37517" xr:uid="{34765991-F66F-4EB0-8EDB-DFD6DDBF0BC9}"/>
    <cellStyle name="Header2 13 3 2 6" xfId="24951" xr:uid="{13CB0895-CE1A-4551-BBB6-5AE09D9FED64}"/>
    <cellStyle name="Header2 13 3 3" xfId="11505" xr:uid="{C08254FF-F2B0-462F-B0F8-847E4910A5CD}"/>
    <cellStyle name="Header2 13 3 3 2" xfId="13122" xr:uid="{5821EBD7-CA24-4B6D-9D69-A1951D996B8B}"/>
    <cellStyle name="Header2 13 3 3 2 2" xfId="40996" xr:uid="{8BA526BD-F6EC-4E93-BE42-26C3CF6C6667}"/>
    <cellStyle name="Header2 13 3 3 2 3" xfId="28452" xr:uid="{DC983C71-47C3-43FA-AE25-27967690AC06}"/>
    <cellStyle name="Header2 13 3 3 3" xfId="14569" xr:uid="{5FE0EC62-64F3-4493-8AFD-4ECAE3F77909}"/>
    <cellStyle name="Header2 13 3 3 3 2" xfId="42443" xr:uid="{3A9AF9A3-9533-4054-89E3-3F26923E140D}"/>
    <cellStyle name="Header2 13 3 3 3 3" xfId="29899" xr:uid="{2A1D859C-E570-41FB-991B-E49C0E58F9EF}"/>
    <cellStyle name="Header2 13 3 3 4" xfId="39379" xr:uid="{BC4E6939-A8C5-477B-A47D-7DEFB5C53CE9}"/>
    <cellStyle name="Header2 13 3 3 5" xfId="26835" xr:uid="{EB8F25CE-94B8-4CD5-83DD-DBFCF5CE212C}"/>
    <cellStyle name="Header2 13 3 4" xfId="10382" xr:uid="{62E3934C-5598-40B0-9A54-E6263026B968}"/>
    <cellStyle name="Header2 13 3 4 2" xfId="38277" xr:uid="{8E70FDC2-3F05-4C31-B160-6EFDA1E7438D}"/>
    <cellStyle name="Header2 13 3 4 3" xfId="25712" xr:uid="{3EAF3CE3-9A6E-44A4-A851-43A16ABF2791}"/>
    <cellStyle name="Header2 13 3 5" xfId="5301" xr:uid="{6E84474E-28A5-4F40-8AC5-92A857D9D48D}"/>
    <cellStyle name="Header2 13 3 5 2" xfId="34461" xr:uid="{2066C7F2-1ED2-47D0-AC96-60608DE92302}"/>
    <cellStyle name="Header2 13 3 5 3" xfId="20645" xr:uid="{93795DD4-83C0-439F-AC60-7962762C923C}"/>
    <cellStyle name="Header2 13 3 6" xfId="5182" xr:uid="{B5034BBD-B73B-4789-A25D-6A2D7A8FA25D}"/>
    <cellStyle name="Header2 13 3 6 2" xfId="34381" xr:uid="{C85363A7-6E5F-4883-B083-56260235CB95}"/>
    <cellStyle name="Header2 13 3 6 3" xfId="20527" xr:uid="{7D1D6B46-721E-441B-9A34-421291E017E6}"/>
    <cellStyle name="Header2 13 3 7" xfId="36360" xr:uid="{8370066D-CE8C-41EC-ADC2-6208FA6BC464}"/>
    <cellStyle name="Header2 13 3 8" xfId="23794" xr:uid="{F13916D3-F6BC-4D57-A80F-D7FAC9A4B04F}"/>
    <cellStyle name="Header2 13 4" xfId="7262" xr:uid="{AEF424FB-B2C9-4607-81A0-D1BE956FFE5B}"/>
    <cellStyle name="Header2 13 4 2" xfId="10686" xr:uid="{EF89F331-B228-4B9A-AAC2-E32777A87188}"/>
    <cellStyle name="Header2 13 4 2 2" xfId="38569" xr:uid="{4E0E28FF-5D69-4653-A2CE-C24CC9384946}"/>
    <cellStyle name="Header2 13 4 2 3" xfId="26016" xr:uid="{9C93E4E3-9AB4-48F2-95F0-0DD44D567876}"/>
    <cellStyle name="Header2 13 4 3" xfId="12341" xr:uid="{A165CE0D-1013-4CCE-AC81-1F1BD41A6220}"/>
    <cellStyle name="Header2 13 4 3 2" xfId="40215" xr:uid="{22B6EFA1-2AFF-4495-A88D-D003CF76AC42}"/>
    <cellStyle name="Header2 13 4 3 3" xfId="27671" xr:uid="{A27490B6-BA87-4BEE-B271-6815B28C97ED}"/>
    <cellStyle name="Header2 13 4 4" xfId="13937" xr:uid="{0CBC819E-35A7-44BF-AFD9-6BA8DF6F6CF8}"/>
    <cellStyle name="Header2 13 4 4 2" xfId="41811" xr:uid="{1109BAB1-9861-4917-97EB-2DEB909B0EF2}"/>
    <cellStyle name="Header2 13 4 4 3" xfId="29267" xr:uid="{8F2B4997-C803-486C-A364-20E7A94A85C0}"/>
    <cellStyle name="Header2 13 4 5" xfId="35708" xr:uid="{9AFD7224-16A9-40C0-920A-593D52E8B221}"/>
    <cellStyle name="Header2 13 4 6" xfId="22603" xr:uid="{33089227-6EA0-4EB0-A977-3065F54D8901}"/>
    <cellStyle name="Header2 13 5" xfId="8804" xr:uid="{5A921D51-A417-4CEA-B313-018DB0574094}"/>
    <cellStyle name="Header2 13 5 2" xfId="11571" xr:uid="{0609152E-E2DD-4E21-BA3B-D346D20607D6}"/>
    <cellStyle name="Header2 13 5 2 2" xfId="39445" xr:uid="{36DDEEC9-4D1B-4BB0-B118-B8246E4EDE0B}"/>
    <cellStyle name="Header2 13 5 2 3" xfId="26901" xr:uid="{CF17F83E-1F48-419C-B859-8B1A9184EFE9}"/>
    <cellStyle name="Header2 13 5 3" xfId="13188" xr:uid="{41AB20AA-AEC0-43C8-B70B-704B271537B8}"/>
    <cellStyle name="Header2 13 5 3 2" xfId="41062" xr:uid="{D112187E-FD90-47E4-AD0E-D9F769CE626C}"/>
    <cellStyle name="Header2 13 5 3 3" xfId="28518" xr:uid="{5B42356A-3E07-4330-9E4A-88A8FB750FA3}"/>
    <cellStyle name="Header2 13 5 4" xfId="14635" xr:uid="{059BA390-D75F-4E5B-8E52-5C31B8B5F97E}"/>
    <cellStyle name="Header2 13 5 4 2" xfId="42509" xr:uid="{1F3134F0-CA59-4CFF-9F99-B20BFDCFED84}"/>
    <cellStyle name="Header2 13 5 4 3" xfId="29965" xr:uid="{19EBF6D2-CB04-411F-97D5-BBC6C9BE17C0}"/>
    <cellStyle name="Header2 13 5 5" xfId="36702" xr:uid="{6D44E2E8-C0FC-49E1-B266-0FAE32EA1084}"/>
    <cellStyle name="Header2 13 5 6" xfId="24136" xr:uid="{5A63927D-604D-482B-9A8F-F7377A759D91}"/>
    <cellStyle name="Header2 13 6" xfId="10042" xr:uid="{3BE4F59C-4F74-4E84-8710-00C902DADACE}"/>
    <cellStyle name="Header2 13 6 2" xfId="9006" xr:uid="{689DA6F7-5831-41D9-AAC0-18B56AB0BA1F}"/>
    <cellStyle name="Header2 13 6 2 2" xfId="36904" xr:uid="{3F906E65-4E7E-4735-9A39-E30029FE899E}"/>
    <cellStyle name="Header2 13 6 2 3" xfId="24338" xr:uid="{47E3CD2E-1292-4665-A529-9FEA4F90C3EB}"/>
    <cellStyle name="Header2 13 6 3" xfId="9094" xr:uid="{BE44CA26-1DAB-42C1-98DE-1961F4BFEA8F}"/>
    <cellStyle name="Header2 13 6 3 2" xfId="36992" xr:uid="{81732071-1F6E-4178-8AAD-03FBCEAA10DB}"/>
    <cellStyle name="Header2 13 6 3 3" xfId="24426" xr:uid="{30B26133-CF84-4CE9-87F9-26E09EF1676D}"/>
    <cellStyle name="Header2 13 6 4" xfId="37939" xr:uid="{3AB8F225-107C-47EA-AC0A-5AD961C6F070}"/>
    <cellStyle name="Header2 13 6 5" xfId="25373" xr:uid="{D3CAE01C-7F8C-4479-B932-21B4E7A4D505}"/>
    <cellStyle name="Header2 13 7" xfId="6618" xr:uid="{F4032AD4-4230-4869-A689-49C0B46B4C2B}"/>
    <cellStyle name="Header2 13 7 2" xfId="35101" xr:uid="{E2E0F3DF-0846-4821-B845-4DF3AB7E1BC7}"/>
    <cellStyle name="Header2 13 7 3" xfId="21959" xr:uid="{71B7812E-97ED-40B2-8B46-43859DBC9092}"/>
    <cellStyle name="Header2 13 8" xfId="9709" xr:uid="{A8597618-CD7D-4AC9-8B10-3CF41442F941}"/>
    <cellStyle name="Header2 13 8 2" xfId="37607" xr:uid="{CF291000-0758-43AB-A478-1162DB60924C}"/>
    <cellStyle name="Header2 13 8 3" xfId="25041" xr:uid="{5AAE5440-528A-4CF2-B89B-16E473AD3EA1}"/>
    <cellStyle name="Header2 13 9" xfId="12546" xr:uid="{24B886F3-4075-4528-99BB-A6CE93C01106}"/>
    <cellStyle name="Header2 13 9 2" xfId="40420" xr:uid="{E3D643F0-727A-4895-816E-5272FB13A348}"/>
    <cellStyle name="Header2 13 9 3" xfId="27876" xr:uid="{103579D6-C57D-420B-9594-196042FD0F99}"/>
    <cellStyle name="Header2 14" xfId="2968" xr:uid="{7F5E7F9E-53D8-4598-BA22-053804EA60AF}"/>
    <cellStyle name="Header2 14 10" xfId="15704" xr:uid="{E1A65009-2CC2-4E86-91C1-0A04F0595872}"/>
    <cellStyle name="Header2 14 10 2" xfId="43311" xr:uid="{98614AE6-763B-4164-A3BF-196995945829}"/>
    <cellStyle name="Header2 14 10 3" xfId="31033" xr:uid="{659599F4-0A5A-4B52-B50E-16C843D045A1}"/>
    <cellStyle name="Header2 14 11" xfId="18360" xr:uid="{28A3EA5D-C0C8-4C72-9ADB-C6D1A07EB562}"/>
    <cellStyle name="Header2 14 11 2" xfId="44228" xr:uid="{59F6D5BE-103C-4468-8CD8-769406D9BF3D}"/>
    <cellStyle name="Header2 14 11 3" xfId="33658" xr:uid="{DEB883B4-5273-47B6-A1E4-DD041D126B14}"/>
    <cellStyle name="Header2 14 12" xfId="34137" xr:uid="{107A5887-0291-480E-93F3-938AFE9FB282}"/>
    <cellStyle name="Header2 14 13" xfId="19603" xr:uid="{40F8D930-6DB4-4E9B-A08A-76FD27206975}"/>
    <cellStyle name="Header2 14 2" xfId="8200" xr:uid="{11C04D60-44F9-4027-8FB7-34F1DA9ECF72}"/>
    <cellStyle name="Header2 14 2 10" xfId="36101" xr:uid="{4F7C1CF2-657D-4709-AA59-400530AC22F3}"/>
    <cellStyle name="Header2 14 2 11" xfId="23535" xr:uid="{CF3BA137-4A9B-4555-990D-BCA50FC5AE8E}"/>
    <cellStyle name="Header2 14 2 2" xfId="9360" xr:uid="{12D83D9D-C003-4D17-8E06-67B6240EA4F2}"/>
    <cellStyle name="Header2 14 2 2 2" xfId="11943" xr:uid="{3514A840-8B16-4782-88DD-CA870C3CB58C}"/>
    <cellStyle name="Header2 14 2 2 2 2" xfId="39817" xr:uid="{3ECEE5A8-BF83-4A9C-8174-7B22EC3C666C}"/>
    <cellStyle name="Header2 14 2 2 2 3" xfId="27273" xr:uid="{292FE79F-CE42-4ACB-8E7D-D4E8764ACDB3}"/>
    <cellStyle name="Header2 14 2 2 3" xfId="13560" xr:uid="{4620A82A-3DBC-4C94-B069-A23424903A0C}"/>
    <cellStyle name="Header2 14 2 2 3 2" xfId="41434" xr:uid="{35FB6DB9-437D-4FA8-89FB-8619DA7992B6}"/>
    <cellStyle name="Header2 14 2 2 3 3" xfId="28890" xr:uid="{BD852010-2ACD-4C14-A03B-3B739B95269B}"/>
    <cellStyle name="Header2 14 2 2 4" xfId="15007" xr:uid="{B3B1ECC9-AF01-4592-847B-318494989D68}"/>
    <cellStyle name="Header2 14 2 2 4 2" xfId="42881" xr:uid="{5C62D40B-57D6-4D39-99BC-2E376DD029C8}"/>
    <cellStyle name="Header2 14 2 2 4 3" xfId="30337" xr:uid="{A61590C7-BF2D-4711-B0D7-412F935D331B}"/>
    <cellStyle name="Header2 14 2 2 5" xfId="37258" xr:uid="{C80439A6-539A-4734-BE04-F56F8C6BC3D3}"/>
    <cellStyle name="Header2 14 2 2 6" xfId="24692" xr:uid="{A95EBD8B-C5F3-42DF-A347-FE362F30593E}"/>
    <cellStyle name="Header2 14 2 3" xfId="11246" xr:uid="{BB11F153-9DCF-4F10-90EE-45231FFDF551}"/>
    <cellStyle name="Header2 14 2 3 2" xfId="12863" xr:uid="{18D13437-CE44-4F9C-B319-E56ABC7585ED}"/>
    <cellStyle name="Header2 14 2 3 2 2" xfId="40737" xr:uid="{371C2248-A543-44F3-8160-52B349A8B145}"/>
    <cellStyle name="Header2 14 2 3 2 3" xfId="28193" xr:uid="{8382B305-FB89-4721-901D-ADB4CF3A6112}"/>
    <cellStyle name="Header2 14 2 3 3" xfId="14310" xr:uid="{35AEBD38-D318-440D-936A-CAFFF68297C0}"/>
    <cellStyle name="Header2 14 2 3 3 2" xfId="42184" xr:uid="{C6DFCC59-9946-424B-A8C1-A1B2C2ADC368}"/>
    <cellStyle name="Header2 14 2 3 3 3" xfId="29640" xr:uid="{5935B0C7-129B-441A-98A8-06123EF35C9E}"/>
    <cellStyle name="Header2 14 2 3 4" xfId="39120" xr:uid="{F532D97B-9E9B-4384-8E30-CE0D0AFB0A75}"/>
    <cellStyle name="Header2 14 2 3 5" xfId="26576" xr:uid="{E4FAC1AD-D01B-4E32-9114-477629FEE0BD}"/>
    <cellStyle name="Header2 14 2 4" xfId="10007" xr:uid="{E055554D-9BD7-42BF-95F5-3E9140733D0C}"/>
    <cellStyle name="Header2 14 2 4 2" xfId="37904" xr:uid="{90EDE73B-A541-44B6-A227-E6233AB285F6}"/>
    <cellStyle name="Header2 14 2 4 3" xfId="25338" xr:uid="{B4B1515F-B2EC-42ED-ADE9-3B0E3FED1CEB}"/>
    <cellStyle name="Header2 14 2 5" xfId="6015" xr:uid="{BD792ACD-5502-4782-A9FA-BDD71EC9ACE8}"/>
    <cellStyle name="Header2 14 2 5 2" xfId="34905" xr:uid="{24F3579C-3B88-40DB-A83C-797940936D7E}"/>
    <cellStyle name="Header2 14 2 5 3" xfId="21356" xr:uid="{394C674E-F16D-4DD9-A239-B5A3A278E5E0}"/>
    <cellStyle name="Header2 14 2 6" xfId="7121" xr:uid="{9E2E17D8-1869-416E-8B09-468B85F47C87}"/>
    <cellStyle name="Header2 14 2 6 2" xfId="35603" xr:uid="{EEAF8445-F05B-4C01-B5D7-162453DC0E08}"/>
    <cellStyle name="Header2 14 2 6 3" xfId="22462" xr:uid="{867F3D4F-FB63-4B5B-9C81-BB60A926651C}"/>
    <cellStyle name="Header2 14 2 7" xfId="17536" xr:uid="{441251E9-230D-4693-BD7B-5CAA6845DA1D}"/>
    <cellStyle name="Header2 14 2 7 2" xfId="43718" xr:uid="{EFAFD65A-1D9C-44AE-AA45-62F672385D53}"/>
    <cellStyle name="Header2 14 2 7 3" xfId="32834" xr:uid="{D73F5058-9AB5-49FA-B19D-A6A3C73BEE64}"/>
    <cellStyle name="Header2 14 2 8" xfId="18361" xr:uid="{3092053B-4B45-4ACC-B956-8FB447869F7E}"/>
    <cellStyle name="Header2 14 2 8 2" xfId="44229" xr:uid="{018CAB7E-95E1-4828-AC29-D6DE7BD15117}"/>
    <cellStyle name="Header2 14 2 8 3" xfId="33659" xr:uid="{36B7671F-B6B3-4E2B-80AA-923147C7E34D}"/>
    <cellStyle name="Header2 14 2 9" xfId="16205" xr:uid="{62674C17-D92B-4431-8619-205FCE1436AC}"/>
    <cellStyle name="Header2 14 2 9 2" xfId="43391" xr:uid="{2CDF6C29-DCC4-4CCA-8006-880E69DA4701}"/>
    <cellStyle name="Header2 14 2 9 3" xfId="31520" xr:uid="{55878D02-35C9-4FBD-BE6F-145ADE2CEF2D}"/>
    <cellStyle name="Header2 14 3" xfId="6575" xr:uid="{E19EA082-D5AE-4C97-918B-FFA7A03BC515}"/>
    <cellStyle name="Header2 14 3 2" xfId="10571" xr:uid="{7D86759E-A250-4E7D-B0BC-048F655D7915}"/>
    <cellStyle name="Header2 14 3 2 2" xfId="38454" xr:uid="{C19C6E53-9244-4CB0-9D81-8BDD7520261F}"/>
    <cellStyle name="Header2 14 3 2 3" xfId="25901" xr:uid="{39A4B8AB-68BA-4CB4-B18D-30A2D594656E}"/>
    <cellStyle name="Header2 14 3 3" xfId="12226" xr:uid="{5D163D53-2286-4260-866B-97E3039EB389}"/>
    <cellStyle name="Header2 14 3 3 2" xfId="40100" xr:uid="{BBB9C658-E97D-40B8-9797-8535B0D257C6}"/>
    <cellStyle name="Header2 14 3 3 3" xfId="27556" xr:uid="{8C39EF25-AE5F-4D95-9478-AEE09C2155E3}"/>
    <cellStyle name="Header2 14 3 4" xfId="13822" xr:uid="{4618A3D7-8484-4AC4-B88F-12074B5FC487}"/>
    <cellStyle name="Header2 14 3 4 2" xfId="41696" xr:uid="{8A362A7F-3AA7-476E-A442-9DEF2881DBBE}"/>
    <cellStyle name="Header2 14 3 4 3" xfId="29152" xr:uid="{775836F0-9C60-4A63-BCF5-62511AE77726}"/>
    <cellStyle name="Header2 14 3 5" xfId="35058" xr:uid="{1511CC0C-A950-4837-95CA-C79DB41E1469}"/>
    <cellStyle name="Header2 14 3 6" xfId="21916" xr:uid="{0008FBD4-A29B-4111-A97F-781A9AF86231}"/>
    <cellStyle name="Header2 14 4" xfId="5478" xr:uid="{850D198D-43B2-4718-B96F-00211DD022BA}"/>
    <cellStyle name="Header2 14 4 2" xfId="10438" xr:uid="{10156BC9-C1EA-482B-BA09-F102CCFA92D9}"/>
    <cellStyle name="Header2 14 4 2 2" xfId="38328" xr:uid="{1A199301-3865-4E80-A094-E8DCC7F392E0}"/>
    <cellStyle name="Header2 14 4 2 3" xfId="25768" xr:uid="{47A944B8-71DD-40E4-9032-ECA663404F77}"/>
    <cellStyle name="Header2 14 4 3" xfId="10838" xr:uid="{DEA02F4E-E755-4725-B399-E1B088089DD8}"/>
    <cellStyle name="Header2 14 4 3 2" xfId="38721" xr:uid="{ACDDFD1E-96BA-4143-8C15-1340096C44DC}"/>
    <cellStyle name="Header2 14 4 3 3" xfId="26168" xr:uid="{5B855542-F15D-4EAB-A423-559268C87926}"/>
    <cellStyle name="Header2 14 4 4" xfId="6923" xr:uid="{026458FE-67FC-43D0-965A-E33AF39EE260}"/>
    <cellStyle name="Header2 14 4 4 2" xfId="35405" xr:uid="{A03753A1-FCE1-44FD-A9BB-CE0FFF3AEED4}"/>
    <cellStyle name="Header2 14 4 4 3" xfId="22264" xr:uid="{0EA615B1-0F72-43DE-ABBB-AEE068473468}"/>
    <cellStyle name="Header2 14 4 5" xfId="34601" xr:uid="{FF7EC18A-C047-4FC5-AA0C-0A61060E7442}"/>
    <cellStyle name="Header2 14 4 6" xfId="20822" xr:uid="{61CAD5C0-74B2-4FF7-A34D-AF5F1E8036FD}"/>
    <cellStyle name="Header2 14 5" xfId="9760" xr:uid="{F2C3C6A9-6964-4024-A852-5D7554FAA051}"/>
    <cellStyle name="Header2 14 5 2" xfId="6906" xr:uid="{4AE6029B-4089-4607-837D-F69C79244296}"/>
    <cellStyle name="Header2 14 5 2 2" xfId="35388" xr:uid="{80C4C4DB-A70E-49E5-9BE8-38AC064E0E51}"/>
    <cellStyle name="Header2 14 5 2 3" xfId="22247" xr:uid="{40694240-14E4-468E-85D8-F95E64AC5B3A}"/>
    <cellStyle name="Header2 14 5 3" xfId="5523" xr:uid="{AF117034-4E48-434A-995A-B97B325E69E9}"/>
    <cellStyle name="Header2 14 5 3 2" xfId="34633" xr:uid="{FAD30C39-BD0C-449D-A1C7-5851B28B6161}"/>
    <cellStyle name="Header2 14 5 3 3" xfId="20867" xr:uid="{F658B84A-C68B-4841-A3D8-66206A9001BE}"/>
    <cellStyle name="Header2 14 5 4" xfId="37658" xr:uid="{A3792837-97E6-411F-95D5-0295CA62FA9F}"/>
    <cellStyle name="Header2 14 5 5" xfId="25092" xr:uid="{B14743EE-4D8F-47F6-BB61-174CCDDE225C}"/>
    <cellStyle name="Header2 14 6" xfId="6091" xr:uid="{8FA146F4-F347-4792-8700-3562AF401A27}"/>
    <cellStyle name="Header2 14 6 2" xfId="34959" xr:uid="{E754467C-A5DC-4EA2-A611-EB5911141D28}"/>
    <cellStyle name="Header2 14 6 3" xfId="21432" xr:uid="{B91BBD78-796D-4E5E-8654-914127B9A294}"/>
    <cellStyle name="Header2 14 7" xfId="9009" xr:uid="{2E49A37E-E882-467F-993A-58AC91B33790}"/>
    <cellStyle name="Header2 14 7 2" xfId="36907" xr:uid="{C3D0BDCB-EEB7-4886-9958-BC036F0983BD}"/>
    <cellStyle name="Header2 14 7 3" xfId="24341" xr:uid="{CC3ACAB0-7924-4E0B-9366-0ECE8125D45F}"/>
    <cellStyle name="Header2 14 8" xfId="10904" xr:uid="{9882827F-19F0-4E77-BEA2-6C9687557CB1}"/>
    <cellStyle name="Header2 14 8 2" xfId="38787" xr:uid="{3320B314-6947-4E0A-9FDE-12554FA35A51}"/>
    <cellStyle name="Header2 14 8 3" xfId="26234" xr:uid="{3BA04C23-7105-46C9-B018-030229481AF0}"/>
    <cellStyle name="Header2 14 9" xfId="16179" xr:uid="{968FFB1F-8501-4BF3-942C-B0195BA0A9E2}"/>
    <cellStyle name="Header2 14 9 2" xfId="43367" xr:uid="{8B826F6E-4687-4653-B2AD-1B4170F345C0}"/>
    <cellStyle name="Header2 14 9 3" xfId="31496" xr:uid="{9B9E7331-B63B-4A4A-BBAF-A497DDD74C2E}"/>
    <cellStyle name="Header2 15" xfId="18835" xr:uid="{6514A1B4-ED03-4E15-8A7A-45F6CC940753}"/>
    <cellStyle name="Header2 2" xfId="1053" xr:uid="{24F57789-0372-4F15-9DB5-BC9EE70A05CE}"/>
    <cellStyle name="Header2 2 2" xfId="2973" xr:uid="{CC6140E9-4A76-4E67-9A26-F0F2AE7347F8}"/>
    <cellStyle name="Header2 2 2 2" xfId="4408" xr:uid="{DCC72DB3-7264-45E2-BEFF-A8D5C032AC19}"/>
    <cellStyle name="Header2 2 2 2 10" xfId="16421" xr:uid="{01D0C508-6A20-4446-B8D4-AB60BCCF5095}"/>
    <cellStyle name="Header2 2 2 2 10 2" xfId="43558" xr:uid="{3353F4C9-4B80-4CEF-A3BA-8349A4CD2F41}"/>
    <cellStyle name="Header2 2 2 2 10 3" xfId="31723" xr:uid="{CBD46E0E-3B4A-4BF0-B4B7-74E723476FE8}"/>
    <cellStyle name="Header2 2 2 2 11" xfId="18176" xr:uid="{85BE267C-9EAE-434C-BC39-CB5C2CD66BC4}"/>
    <cellStyle name="Header2 2 2 2 11 2" xfId="44044" xr:uid="{5972AA0E-ADD2-4B07-A9F8-3D816CC9FC78}"/>
    <cellStyle name="Header2 2 2 2 11 3" xfId="33474" xr:uid="{014D54F8-98D9-4904-8DC4-0EC759702761}"/>
    <cellStyle name="Header2 2 2 2 12" xfId="16292" xr:uid="{8F3C21B5-0673-4E5E-8B2E-1D6C594665CD}"/>
    <cellStyle name="Header2 2 2 2 12 2" xfId="43472" xr:uid="{9575C07A-11D2-4504-B400-C2747FFEA121}"/>
    <cellStyle name="Header2 2 2 2 12 3" xfId="31602" xr:uid="{EBB38F5D-34CC-47FB-8A7C-250C6DB07763}"/>
    <cellStyle name="Header2 2 2 2 13" xfId="34211" xr:uid="{57516AAC-B3F6-4CC1-8F8F-40813FA04BAC}"/>
    <cellStyle name="Header2 2 2 2 14" xfId="19806" xr:uid="{08CEF54B-133E-498F-A03C-01FADD43C201}"/>
    <cellStyle name="Header2 2 2 2 2" xfId="8286" xr:uid="{357B3C16-A091-4A63-A6BD-1A8A8F0F924C}"/>
    <cellStyle name="Header2 2 2 2 2 10" xfId="36184" xr:uid="{F5F36B35-FBB9-4D59-9CF2-02B19513CC21}"/>
    <cellStyle name="Header2 2 2 2 2 11" xfId="23618" xr:uid="{1681D13C-51C6-432E-A7EF-72C50CDD38CB}"/>
    <cellStyle name="Header2 2 2 2 2 2" xfId="9443" xr:uid="{C6C19CAE-6CE8-42E4-A913-C0DC15C28443}"/>
    <cellStyle name="Header2 2 2 2 2 2 2" xfId="12026" xr:uid="{2A7FE9D3-5B89-4FAF-8B59-083E9C10A72D}"/>
    <cellStyle name="Header2 2 2 2 2 2 2 2" xfId="39900" xr:uid="{BD15096E-2093-4E56-A9EC-6978AD63980A}"/>
    <cellStyle name="Header2 2 2 2 2 2 2 3" xfId="27356" xr:uid="{D037AC74-DD03-4385-9E46-AC74344DEC23}"/>
    <cellStyle name="Header2 2 2 2 2 2 3" xfId="13643" xr:uid="{5ABA3BC5-83A6-455E-99C4-00343DAE041C}"/>
    <cellStyle name="Header2 2 2 2 2 2 3 2" xfId="41517" xr:uid="{7D53376A-DE56-4860-BA10-0F8A9EE9FCF5}"/>
    <cellStyle name="Header2 2 2 2 2 2 3 3" xfId="28973" xr:uid="{74264EC1-854B-40F5-AA20-56A5B40C9393}"/>
    <cellStyle name="Header2 2 2 2 2 2 4" xfId="15090" xr:uid="{EF4236C4-2E12-468F-B700-51CDBAF732A2}"/>
    <cellStyle name="Header2 2 2 2 2 2 4 2" xfId="42964" xr:uid="{A1D84330-9ABB-4110-9450-C1AFD2B3D419}"/>
    <cellStyle name="Header2 2 2 2 2 2 4 3" xfId="30420" xr:uid="{8AD253A0-2703-4416-B685-ED7880080564}"/>
    <cellStyle name="Header2 2 2 2 2 2 5" xfId="37341" xr:uid="{73E51686-D6EF-43CF-80D8-1D021E7C78B0}"/>
    <cellStyle name="Header2 2 2 2 2 2 6" xfId="24775" xr:uid="{601335A2-4C8B-4A8B-B53B-7EA3C6DE8EE0}"/>
    <cellStyle name="Header2 2 2 2 2 3" xfId="11329" xr:uid="{E0F935F3-063B-476B-B9B8-FA2C93466868}"/>
    <cellStyle name="Header2 2 2 2 2 3 2" xfId="12946" xr:uid="{E0E9248F-A6AC-478A-941B-0CE01A96425E}"/>
    <cellStyle name="Header2 2 2 2 2 3 2 2" xfId="40820" xr:uid="{3829E1E4-9A07-44C4-A973-E697BAC67C46}"/>
    <cellStyle name="Header2 2 2 2 2 3 2 3" xfId="28276" xr:uid="{BBE62A17-AFBF-4B59-8E20-7202DA8B0F3D}"/>
    <cellStyle name="Header2 2 2 2 2 3 3" xfId="14393" xr:uid="{AD71DE2E-F16C-47F7-AF1A-5B10BD11A3C8}"/>
    <cellStyle name="Header2 2 2 2 2 3 3 2" xfId="42267" xr:uid="{1D504574-D7B0-4B4D-85EE-F64FBAF7BAE8}"/>
    <cellStyle name="Header2 2 2 2 2 3 3 3" xfId="29723" xr:uid="{B1A3175E-D419-4CCA-8573-42D7C053F422}"/>
    <cellStyle name="Header2 2 2 2 2 3 4" xfId="39203" xr:uid="{EBDEC0F1-9195-45EF-B6C7-FEE436F46AA9}"/>
    <cellStyle name="Header2 2 2 2 2 3 5" xfId="26659" xr:uid="{D575A55B-2FF5-4719-9F7A-D9079CA82756}"/>
    <cellStyle name="Header2 2 2 2 2 4" xfId="10192" xr:uid="{090B5A14-D765-4EAC-81EE-89F37BB0B538}"/>
    <cellStyle name="Header2 2 2 2 2 4 2" xfId="38087" xr:uid="{C2091289-D4E4-446D-9B5F-2F40E946E274}"/>
    <cellStyle name="Header2 2 2 2 2 4 3" xfId="25522" xr:uid="{09375F0C-199C-4139-80C4-E89ACA7703B0}"/>
    <cellStyle name="Header2 2 2 2 2 5" xfId="5360" xr:uid="{B789CEDF-52E2-4F4B-AA73-3F31497F3D61}"/>
    <cellStyle name="Header2 2 2 2 2 5 2" xfId="34492" xr:uid="{0B86D9EC-9E67-474B-9D43-D68A0BB3BADC}"/>
    <cellStyle name="Header2 2 2 2 2 5 3" xfId="20704" xr:uid="{C9D3E12C-19C9-43A1-8EF1-C958BCD0C745}"/>
    <cellStyle name="Header2 2 2 2 2 6" xfId="12501" xr:uid="{432EA453-45E0-4ECC-84F4-2AAA39BCE48D}"/>
    <cellStyle name="Header2 2 2 2 2 6 2" xfId="40375" xr:uid="{0C41C42D-EC67-48FB-83E9-8B74BFE95F80}"/>
    <cellStyle name="Header2 2 2 2 2 6 3" xfId="27831" xr:uid="{8FEED964-9127-493B-A500-E7C6A6B7716F}"/>
    <cellStyle name="Header2 2 2 2 2 7" xfId="17636" xr:uid="{188D4E81-9E4E-49E5-AA88-CB5705B36E8F}"/>
    <cellStyle name="Header2 2 2 2 2 7 2" xfId="43783" xr:uid="{356ADCD7-431F-4A68-AC89-59A31EA06888}"/>
    <cellStyle name="Header2 2 2 2 2 7 3" xfId="32934" xr:uid="{0971451A-7C4E-4157-ABD3-117AD4986FA7}"/>
    <cellStyle name="Header2 2 2 2 2 8" xfId="18426" xr:uid="{59F17146-2FDB-45F7-9E12-AAED0E229D4E}"/>
    <cellStyle name="Header2 2 2 2 2 8 2" xfId="44294" xr:uid="{61575CA1-355A-4691-B70B-18E71633A44D}"/>
    <cellStyle name="Header2 2 2 2 2 8 3" xfId="33724" xr:uid="{A2005367-F5C6-4783-A518-AF6A665AA8F0}"/>
    <cellStyle name="Header2 2 2 2 2 9" xfId="18630" xr:uid="{5BD5DE53-D2DB-4D9E-B7AB-B75DE5AEFD72}"/>
    <cellStyle name="Header2 2 2 2 2 9 2" xfId="44498" xr:uid="{CFC3EA02-B786-41E7-91AF-682FA56B11B0}"/>
    <cellStyle name="Header2 2 2 2 2 9 3" xfId="33928" xr:uid="{E411C9C0-7DA1-4776-A509-3D76655D45EE}"/>
    <cellStyle name="Header2 2 2 2 3" xfId="8017" xr:uid="{5EF2B087-B320-4D13-A5F3-D0A7C6A2066F}"/>
    <cellStyle name="Header2 2 2 2 3 2" xfId="9179" xr:uid="{1665BAAD-2F4A-40D4-9ECB-0D7BB97B2F1F}"/>
    <cellStyle name="Header2 2 2 2 3 2 2" xfId="11763" xr:uid="{DFDB2FD2-BB8A-4E99-A84E-2CB233589C4F}"/>
    <cellStyle name="Header2 2 2 2 3 2 2 2" xfId="39637" xr:uid="{4D6D5E71-66EE-4614-81CB-A4FA3F2F2CC4}"/>
    <cellStyle name="Header2 2 2 2 3 2 2 3" xfId="27093" xr:uid="{E117291D-BB41-4EF3-9AB4-D6FAF9811B3F}"/>
    <cellStyle name="Header2 2 2 2 3 2 3" xfId="13380" xr:uid="{96B5EB74-7BB8-4381-89E8-FD8EC05D2F66}"/>
    <cellStyle name="Header2 2 2 2 3 2 3 2" xfId="41254" xr:uid="{26282A6A-5869-46C4-BBEF-FEF4346C84AA}"/>
    <cellStyle name="Header2 2 2 2 3 2 3 3" xfId="28710" xr:uid="{BE4B3A8D-38DF-4D1D-9ADA-B491A6EAC9BD}"/>
    <cellStyle name="Header2 2 2 2 3 2 4" xfId="14827" xr:uid="{A0BF991C-039F-42B3-9AB7-A2CE11FD4D08}"/>
    <cellStyle name="Header2 2 2 2 3 2 4 2" xfId="42701" xr:uid="{816464FE-B4F9-4E66-8138-D92D618B93CE}"/>
    <cellStyle name="Header2 2 2 2 3 2 4 3" xfId="30157" xr:uid="{FC583F2F-B97B-445C-A8B4-9F02B9A04DD7}"/>
    <cellStyle name="Header2 2 2 2 3 2 5" xfId="37077" xr:uid="{8AB23280-1207-4FE6-9AEC-61CEE3EE0B5D}"/>
    <cellStyle name="Header2 2 2 2 3 2 6" xfId="24511" xr:uid="{4819B7B4-350C-4AA6-9796-C5448B78F09D}"/>
    <cellStyle name="Header2 2 2 2 3 3" xfId="11065" xr:uid="{A8D2A369-BC19-4079-8701-C75A54802059}"/>
    <cellStyle name="Header2 2 2 2 3 3 2" xfId="12683" xr:uid="{E20C8049-36DD-4352-8007-9C1DDB3FD1C3}"/>
    <cellStyle name="Header2 2 2 2 3 3 2 2" xfId="40557" xr:uid="{81C79949-CD74-4B01-85ED-A0AC91771D35}"/>
    <cellStyle name="Header2 2 2 2 3 3 2 3" xfId="28013" xr:uid="{660465A0-94A0-445C-94BE-16DB6111D921}"/>
    <cellStyle name="Header2 2 2 2 3 3 3" xfId="14130" xr:uid="{720F4368-35C4-4086-9176-49C2E2B824BC}"/>
    <cellStyle name="Header2 2 2 2 3 3 3 2" xfId="42004" xr:uid="{BEC0B157-4700-4760-997B-92796509652A}"/>
    <cellStyle name="Header2 2 2 2 3 3 3 3" xfId="29460" xr:uid="{C1EC5839-C6E3-4EC4-90CC-C7D6D4419676}"/>
    <cellStyle name="Header2 2 2 2 3 3 4" xfId="38940" xr:uid="{A01F8C40-465E-432A-8B3D-7150B5A8E25A}"/>
    <cellStyle name="Header2 2 2 2 3 3 5" xfId="26395" xr:uid="{9C3A70C2-048D-485C-9803-0062726CDB70}"/>
    <cellStyle name="Header2 2 2 2 3 4" xfId="9793" xr:uid="{F42281C4-C22F-4228-B443-031AE38E4B5F}"/>
    <cellStyle name="Header2 2 2 2 3 4 2" xfId="37691" xr:uid="{AEB095D5-0E29-409B-BECD-B361F4547ED5}"/>
    <cellStyle name="Header2 2 2 2 3 4 3" xfId="25125" xr:uid="{5A385B8D-E4FE-422A-A97D-A5C4F245C53E}"/>
    <cellStyle name="Header2 2 2 2 3 5" xfId="8603" xr:uid="{63781465-8E25-4E82-A70B-623CC612F050}"/>
    <cellStyle name="Header2 2 2 2 3 5 2" xfId="36501" xr:uid="{6B74F71B-CDA2-45AE-A4F1-CE12A5AFF992}"/>
    <cellStyle name="Header2 2 2 2 3 5 3" xfId="23935" xr:uid="{606C71E3-FDE9-4223-9BA3-9F9E6B47C0F9}"/>
    <cellStyle name="Header2 2 2 2 3 6" xfId="8523" xr:uid="{B5B4C2A0-4655-4DF6-826D-EAC02D35067E}"/>
    <cellStyle name="Header2 2 2 2 3 6 2" xfId="36421" xr:uid="{F84C30B8-FE91-46F7-BEB6-5022A0E98BFC}"/>
    <cellStyle name="Header2 2 2 2 3 6 3" xfId="23855" xr:uid="{C13D20C9-0F05-4AC4-82AF-6B231198B515}"/>
    <cellStyle name="Header2 2 2 2 3 7" xfId="35920" xr:uid="{6E5E7087-3BC3-4CF4-A406-2FBB6816A1FE}"/>
    <cellStyle name="Header2 2 2 2 3 8" xfId="23354" xr:uid="{183A3F50-5402-4C9F-BB64-5BD603C7CC1B}"/>
    <cellStyle name="Header2 2 2 2 4" xfId="7267" xr:uid="{9A5161E5-4DDC-4310-9BF2-901501192248}"/>
    <cellStyle name="Header2 2 2 2 4 2" xfId="10691" xr:uid="{F83FFC19-5029-4785-8C3B-56D7FFD91D9A}"/>
    <cellStyle name="Header2 2 2 2 4 2 2" xfId="38574" xr:uid="{FBA5511F-1095-45D9-8305-7270FB834F38}"/>
    <cellStyle name="Header2 2 2 2 4 2 3" xfId="26021" xr:uid="{01A7007C-C9AA-4286-8C63-708121C2894D}"/>
    <cellStyle name="Header2 2 2 2 4 3" xfId="12346" xr:uid="{2E5E154A-3A7D-489B-ACBA-8A5BE68E984B}"/>
    <cellStyle name="Header2 2 2 2 4 3 2" xfId="40220" xr:uid="{36ABE599-4EAE-4CA4-BBB0-FDFDCDC1E53B}"/>
    <cellStyle name="Header2 2 2 2 4 3 3" xfId="27676" xr:uid="{23CDD83A-4A69-4DD0-9A3E-0795FA31D5EF}"/>
    <cellStyle name="Header2 2 2 2 4 4" xfId="13942" xr:uid="{98E883C7-1CC8-445F-9DDD-2663EC501563}"/>
    <cellStyle name="Header2 2 2 2 4 4 2" xfId="41816" xr:uid="{C333CD17-0D31-45AD-876F-4A23B2F6186F}"/>
    <cellStyle name="Header2 2 2 2 4 4 3" xfId="29272" xr:uid="{D75CFD31-EF18-454D-8729-A75CE4FB4018}"/>
    <cellStyle name="Header2 2 2 2 4 5" xfId="35713" xr:uid="{B1B3E364-F610-49B2-8728-74A753A58800}"/>
    <cellStyle name="Header2 2 2 2 4 6" xfId="22608" xr:uid="{2913602A-F9F2-406B-BB12-137B64141069}"/>
    <cellStyle name="Header2 2 2 2 5" xfId="8809" xr:uid="{CE26EBAA-A682-4E00-BC9B-14E647E39765}"/>
    <cellStyle name="Header2 2 2 2 5 2" xfId="11576" xr:uid="{A31CFCF8-0EDD-4D96-801C-F15A763B8E06}"/>
    <cellStyle name="Header2 2 2 2 5 2 2" xfId="39450" xr:uid="{2E525E1A-3EFF-4C75-A5AD-777944523481}"/>
    <cellStyle name="Header2 2 2 2 5 2 3" xfId="26906" xr:uid="{85DA1CDC-12E2-41B7-B2CC-9CA327A624B5}"/>
    <cellStyle name="Header2 2 2 2 5 3" xfId="13193" xr:uid="{6693125B-3FBC-414E-AC6D-6CBD10DF10E9}"/>
    <cellStyle name="Header2 2 2 2 5 3 2" xfId="41067" xr:uid="{1A201E89-1B97-4B0E-BC77-6758E82B688F}"/>
    <cellStyle name="Header2 2 2 2 5 3 3" xfId="28523" xr:uid="{F4D0FDD6-31D5-427C-966E-BEE67E800517}"/>
    <cellStyle name="Header2 2 2 2 5 4" xfId="14640" xr:uid="{AD227330-A6E8-4931-A198-EA6E6FD0F4CB}"/>
    <cellStyle name="Header2 2 2 2 5 4 2" xfId="42514" xr:uid="{2E23AF2A-5027-43F4-A038-3F3C3ECC0C79}"/>
    <cellStyle name="Header2 2 2 2 5 4 3" xfId="29970" xr:uid="{0BE16FFA-3731-4CB2-A286-A3A258C227CD}"/>
    <cellStyle name="Header2 2 2 2 5 5" xfId="36707" xr:uid="{DA3EAAD0-44F6-40FC-8042-7D35C456BB00}"/>
    <cellStyle name="Header2 2 2 2 5 6" xfId="24141" xr:uid="{6C28FC25-5040-4AA1-9C0F-E2D0D39EACE8}"/>
    <cellStyle name="Header2 2 2 2 6" xfId="9763" xr:uid="{0ACD862B-C341-418C-A32A-2DD8AA622D1D}"/>
    <cellStyle name="Header2 2 2 2 6 2" xfId="6871" xr:uid="{E820C3A5-BC07-4305-ABAD-51A88037B458}"/>
    <cellStyle name="Header2 2 2 2 6 2 2" xfId="35353" xr:uid="{C5F763C4-1759-417C-BD77-F69CBF8C3AEE}"/>
    <cellStyle name="Header2 2 2 2 6 2 3" xfId="22212" xr:uid="{DB07A096-5D26-4648-BDBE-124F164F8D37}"/>
    <cellStyle name="Header2 2 2 2 6 3" xfId="5524" xr:uid="{8FB0F064-C2B4-456D-8924-4F1EC9E15DC2}"/>
    <cellStyle name="Header2 2 2 2 6 3 2" xfId="34634" xr:uid="{7937CEED-7CDE-4394-82A0-2984E12CE0DF}"/>
    <cellStyle name="Header2 2 2 2 6 3 3" xfId="20868" xr:uid="{FC72DB41-615F-41F4-BBE6-FA89FFCAFEA9}"/>
    <cellStyle name="Header2 2 2 2 6 4" xfId="37661" xr:uid="{B43776DF-650B-4A52-9FB7-652BA8C31A97}"/>
    <cellStyle name="Header2 2 2 2 6 5" xfId="25095" xr:uid="{9AA6E2A4-0B9B-46C7-B22C-202225273359}"/>
    <cellStyle name="Header2 2 2 2 7" xfId="6623" xr:uid="{99D5616B-2D6C-4AF8-A3E9-4979163AA71A}"/>
    <cellStyle name="Header2 2 2 2 7 2" xfId="35106" xr:uid="{BCDCE906-686F-42BD-BE86-3551848F43BE}"/>
    <cellStyle name="Header2 2 2 2 7 3" xfId="21964" xr:uid="{B2D7DE0E-465B-4D61-BF3A-35D7AC38E7A2}"/>
    <cellStyle name="Header2 2 2 2 8" xfId="10990" xr:uid="{4CBD2992-B3D4-4C10-B55C-8308D410A3B2}"/>
    <cellStyle name="Header2 2 2 2 8 2" xfId="38866" xr:uid="{6379E0B0-3547-425D-88DA-8B52EBD989BC}"/>
    <cellStyle name="Header2 2 2 2 8 3" xfId="26320" xr:uid="{8ADCAE86-C1AA-4A24-AE16-6082E66B826B}"/>
    <cellStyle name="Header2 2 2 2 9" xfId="12580" xr:uid="{D5990B56-C984-40C1-84EA-A3C231A28929}"/>
    <cellStyle name="Header2 2 2 2 9 2" xfId="40454" xr:uid="{08B99907-F3CB-4E03-840D-51BF4F0C113A}"/>
    <cellStyle name="Header2 2 2 2 9 3" xfId="27910" xr:uid="{495C86F4-FF1C-4E2F-BE34-489D68B803B9}"/>
    <cellStyle name="Header2 2 2 3" xfId="19608" xr:uid="{CEF7EB08-A386-4D1D-BEA2-78862E24D130}"/>
    <cellStyle name="Header2 2 3" xfId="4407" xr:uid="{0EAA6F33-B1D9-444F-96EA-2532E019D837}"/>
    <cellStyle name="Header2 2 3 10" xfId="16420" xr:uid="{3B840622-6E40-4122-935D-B911E1B65D61}"/>
    <cellStyle name="Header2 2 3 10 2" xfId="43557" xr:uid="{AEAF595E-4964-4428-B3A7-21F6D98A0107}"/>
    <cellStyle name="Header2 2 3 10 3" xfId="31722" xr:uid="{C8FFAC4D-6477-448A-BCA0-02261E3F0700}"/>
    <cellStyle name="Header2 2 3 11" xfId="18175" xr:uid="{B1648B5B-4FD2-4973-9A36-984FD4FC2DB0}"/>
    <cellStyle name="Header2 2 3 11 2" xfId="44043" xr:uid="{2E7E3A2A-C6E3-4036-92D8-BED593B7A916}"/>
    <cellStyle name="Header2 2 3 11 3" xfId="33473" xr:uid="{D34DDE16-B538-4D55-9711-078CB76A0CA3}"/>
    <cellStyle name="Header2 2 3 12" xfId="15303" xr:uid="{0C7EB1AA-777D-44B8-92EA-538CCF16E418}"/>
    <cellStyle name="Header2 2 3 12 2" xfId="43150" xr:uid="{7A73F891-CCFA-4C84-B78F-1C4F07395D36}"/>
    <cellStyle name="Header2 2 3 12 3" xfId="30632" xr:uid="{D28B7A37-5043-4C9C-827B-1C888261A486}"/>
    <cellStyle name="Header2 2 3 13" xfId="34210" xr:uid="{B94FBA39-0B4C-4DEB-9648-06FBD0F30795}"/>
    <cellStyle name="Header2 2 3 14" xfId="19805" xr:uid="{B04C933D-51E8-43EE-A405-AF80B817B3BF}"/>
    <cellStyle name="Header2 2 3 2" xfId="8285" xr:uid="{8BE659EC-1591-4181-A7CA-DC3323C799F7}"/>
    <cellStyle name="Header2 2 3 2 10" xfId="36183" xr:uid="{7C347AD7-64F0-4C84-A171-2A93624B9573}"/>
    <cellStyle name="Header2 2 3 2 11" xfId="23617" xr:uid="{E8997CF1-266B-463C-BE58-B6D9B6D5F34A}"/>
    <cellStyle name="Header2 2 3 2 2" xfId="9442" xr:uid="{BFD5AF58-23BE-45D7-8AE3-2A984B8ED00E}"/>
    <cellStyle name="Header2 2 3 2 2 2" xfId="12025" xr:uid="{C8D02965-9D91-4ECD-96D0-62FFB196FD21}"/>
    <cellStyle name="Header2 2 3 2 2 2 2" xfId="39899" xr:uid="{6232964F-5C41-41A6-981D-C760651EA056}"/>
    <cellStyle name="Header2 2 3 2 2 2 3" xfId="27355" xr:uid="{62DA987C-48FD-4E08-85D2-FFABE94E5DD0}"/>
    <cellStyle name="Header2 2 3 2 2 3" xfId="13642" xr:uid="{12EA906C-FE73-4CF5-967F-FBD1DEB05833}"/>
    <cellStyle name="Header2 2 3 2 2 3 2" xfId="41516" xr:uid="{59D8A810-3C9C-4E14-AF71-473AFAAE58BB}"/>
    <cellStyle name="Header2 2 3 2 2 3 3" xfId="28972" xr:uid="{7AE5ACB2-7834-4C2A-9350-E972D77E18BE}"/>
    <cellStyle name="Header2 2 3 2 2 4" xfId="15089" xr:uid="{A7B6CCDB-AB49-40D5-BCAC-2256EE49ECDC}"/>
    <cellStyle name="Header2 2 3 2 2 4 2" xfId="42963" xr:uid="{A24A9D36-0B3C-4D75-A351-F5AF1DC97565}"/>
    <cellStyle name="Header2 2 3 2 2 4 3" xfId="30419" xr:uid="{7A8EA6F4-87BF-4664-9329-736F624F227B}"/>
    <cellStyle name="Header2 2 3 2 2 5" xfId="37340" xr:uid="{D7C2940A-6CC2-467D-84EF-E019FECD1184}"/>
    <cellStyle name="Header2 2 3 2 2 6" xfId="24774" xr:uid="{FD5A1625-8E9E-44C4-ABB8-9378C045DBC9}"/>
    <cellStyle name="Header2 2 3 2 3" xfId="11328" xr:uid="{1E1ACEFC-72A8-4066-9705-93F6275D7C34}"/>
    <cellStyle name="Header2 2 3 2 3 2" xfId="12945" xr:uid="{F1E95F27-1EC1-4A18-965F-484B903E7F59}"/>
    <cellStyle name="Header2 2 3 2 3 2 2" xfId="40819" xr:uid="{E27D762C-C021-41D1-A8B5-3C4F67DF834F}"/>
    <cellStyle name="Header2 2 3 2 3 2 3" xfId="28275" xr:uid="{B40B2814-F50E-46C5-BE0E-013C3640DC94}"/>
    <cellStyle name="Header2 2 3 2 3 3" xfId="14392" xr:uid="{968FA7D0-073E-4BAE-9EEC-32A690ACC652}"/>
    <cellStyle name="Header2 2 3 2 3 3 2" xfId="42266" xr:uid="{42788863-D57C-4BE9-9248-373F8197ABEA}"/>
    <cellStyle name="Header2 2 3 2 3 3 3" xfId="29722" xr:uid="{C79DC760-1650-4B4A-8B8C-55777CC1BD68}"/>
    <cellStyle name="Header2 2 3 2 3 4" xfId="39202" xr:uid="{AD188CE1-76F1-4A04-9D62-B90C156F7DE9}"/>
    <cellStyle name="Header2 2 3 2 3 5" xfId="26658" xr:uid="{E5B6CAA3-36E4-44FA-A251-E8C277F50A50}"/>
    <cellStyle name="Header2 2 3 2 4" xfId="10191" xr:uid="{F7A1C574-144A-46B2-AA2E-39B3BC957839}"/>
    <cellStyle name="Header2 2 3 2 4 2" xfId="38086" xr:uid="{922326DA-4817-4D52-B9DF-29440AE27CD9}"/>
    <cellStyle name="Header2 2 3 2 4 3" xfId="25521" xr:uid="{BD19AF7E-515F-4603-8F1F-348E3193D2FD}"/>
    <cellStyle name="Header2 2 3 2 5" xfId="8960" xr:uid="{F07E9725-C025-431D-884F-C6487E73B2A5}"/>
    <cellStyle name="Header2 2 3 2 5 2" xfId="36858" xr:uid="{11F52DC4-D9EE-482D-8E44-F549C2597C48}"/>
    <cellStyle name="Header2 2 3 2 5 3" xfId="24292" xr:uid="{0CF2748A-4D49-4588-A2D7-ED2036E9493E}"/>
    <cellStyle name="Header2 2 3 2 6" xfId="8739" xr:uid="{1945122E-1387-41CE-AF77-78479AFA4CA3}"/>
    <cellStyle name="Header2 2 3 2 6 2" xfId="36637" xr:uid="{CA806F1F-D6E3-4BAA-B068-845624C74DA2}"/>
    <cellStyle name="Header2 2 3 2 6 3" xfId="24071" xr:uid="{11F8726B-7156-40B4-9858-B41177539229}"/>
    <cellStyle name="Header2 2 3 2 7" xfId="17635" xr:uid="{F3BFFB39-5F5A-44ED-A15A-1CF22F7A65B3}"/>
    <cellStyle name="Header2 2 3 2 7 2" xfId="43782" xr:uid="{ED79B612-7902-4D02-A55C-D4BA9E237514}"/>
    <cellStyle name="Header2 2 3 2 7 3" xfId="32933" xr:uid="{B7C53099-EFFA-4F41-961D-07995FD5A0D9}"/>
    <cellStyle name="Header2 2 3 2 8" xfId="18425" xr:uid="{F41CE8FE-3AAF-49A6-B7E7-3F3FB38F3CED}"/>
    <cellStyle name="Header2 2 3 2 8 2" xfId="44293" xr:uid="{A34A13B0-EE8C-46F6-9D35-518CD8E93A2D}"/>
    <cellStyle name="Header2 2 3 2 8 3" xfId="33723" xr:uid="{5C243012-3283-4435-BCF9-03D405BDF5BA}"/>
    <cellStyle name="Header2 2 3 2 9" xfId="18629" xr:uid="{B94221DD-C1D2-4024-97FF-4A67BBCAB108}"/>
    <cellStyle name="Header2 2 3 2 9 2" xfId="44497" xr:uid="{2695F250-371A-43CA-9616-A3695E64DCFC}"/>
    <cellStyle name="Header2 2 3 2 9 3" xfId="33927" xr:uid="{8CC8C6E6-27DD-440B-BAFF-60DFA622AFD9}"/>
    <cellStyle name="Header2 2 3 3" xfId="8018" xr:uid="{690BA59B-12F9-4A28-AE63-4AD88DCC5CCD}"/>
    <cellStyle name="Header2 2 3 3 2" xfId="9180" xr:uid="{87AEE626-0C04-4302-9597-50DF0E0F3D9B}"/>
    <cellStyle name="Header2 2 3 3 2 2" xfId="11764" xr:uid="{88A84B02-F522-47B1-A2BD-9C037342F0B8}"/>
    <cellStyle name="Header2 2 3 3 2 2 2" xfId="39638" xr:uid="{EC7E21A4-B1DA-40E9-A2F9-D48DD6BF12EB}"/>
    <cellStyle name="Header2 2 3 3 2 2 3" xfId="27094" xr:uid="{A363592F-6030-409B-9B5D-1B15891EAC3B}"/>
    <cellStyle name="Header2 2 3 3 2 3" xfId="13381" xr:uid="{2747EFDE-B598-489E-A866-26CF35A71C28}"/>
    <cellStyle name="Header2 2 3 3 2 3 2" xfId="41255" xr:uid="{49EE14AE-6793-4F84-9F56-9CBB86D89FE5}"/>
    <cellStyle name="Header2 2 3 3 2 3 3" xfId="28711" xr:uid="{BA0C13D9-C821-445C-B5F3-CE468996870E}"/>
    <cellStyle name="Header2 2 3 3 2 4" xfId="14828" xr:uid="{222EBD69-D0CA-4DAF-AE1D-6714F1E8624D}"/>
    <cellStyle name="Header2 2 3 3 2 4 2" xfId="42702" xr:uid="{A561D0A9-E1E9-4F99-AB43-6B6FABC76226}"/>
    <cellStyle name="Header2 2 3 3 2 4 3" xfId="30158" xr:uid="{22C91EE7-D336-4C1F-8764-D216EC5FCAF9}"/>
    <cellStyle name="Header2 2 3 3 2 5" xfId="37078" xr:uid="{51E55B83-1343-4A27-BDCE-962E26986078}"/>
    <cellStyle name="Header2 2 3 3 2 6" xfId="24512" xr:uid="{2DBF0A39-5510-4856-93A7-1501135E65DD}"/>
    <cellStyle name="Header2 2 3 3 3" xfId="11066" xr:uid="{72C0E6E6-BDF4-477F-9F54-9FCAD686E6BA}"/>
    <cellStyle name="Header2 2 3 3 3 2" xfId="12684" xr:uid="{738C71DB-3082-45CF-BED6-EEF957F800A1}"/>
    <cellStyle name="Header2 2 3 3 3 2 2" xfId="40558" xr:uid="{FB2D551C-9FD2-47B7-86D9-194EFB12E86C}"/>
    <cellStyle name="Header2 2 3 3 3 2 3" xfId="28014" xr:uid="{61EE7D70-2F4D-4D4F-9BB2-A38EB0BCCB62}"/>
    <cellStyle name="Header2 2 3 3 3 3" xfId="14131" xr:uid="{743F6F85-5769-4F02-9D1A-988725258622}"/>
    <cellStyle name="Header2 2 3 3 3 3 2" xfId="42005" xr:uid="{1EE0009C-8BB5-4923-B8F9-0B46F17EA697}"/>
    <cellStyle name="Header2 2 3 3 3 3 3" xfId="29461" xr:uid="{A2F1744C-2492-4A01-8CC3-9EFBD82CF8C7}"/>
    <cellStyle name="Header2 2 3 3 3 4" xfId="38941" xr:uid="{2C75593D-3675-43DC-87FF-A93A2345188F}"/>
    <cellStyle name="Header2 2 3 3 3 5" xfId="26396" xr:uid="{42CA50AB-B5C7-4F5C-AE14-198BE5BD0CAA}"/>
    <cellStyle name="Header2 2 3 3 4" xfId="9794" xr:uid="{987FB946-E1E9-4566-86A0-63AB0049D197}"/>
    <cellStyle name="Header2 2 3 3 4 2" xfId="37692" xr:uid="{8DEECAF4-4F48-45AF-8A68-9F78E9A74FF8}"/>
    <cellStyle name="Header2 2 3 3 4 3" xfId="25126" xr:uid="{DF988863-F615-46D3-85B2-27E8FB081B43}"/>
    <cellStyle name="Header2 2 3 3 5" xfId="8604" xr:uid="{0B198C83-4947-4B39-BABF-C8910E7E4C8E}"/>
    <cellStyle name="Header2 2 3 3 5 2" xfId="36502" xr:uid="{454309E3-4600-4BFF-8CA7-BEB94B4E9850}"/>
    <cellStyle name="Header2 2 3 3 5 3" xfId="23936" xr:uid="{7B849F0E-AA1B-4E8C-A066-2C0217965951}"/>
    <cellStyle name="Header2 2 3 3 6" xfId="6979" xr:uid="{1E700461-731C-4D6A-846E-1A8680E0EE29}"/>
    <cellStyle name="Header2 2 3 3 6 2" xfId="35461" xr:uid="{8198FF5C-9B80-44F4-A407-09DC3490C80F}"/>
    <cellStyle name="Header2 2 3 3 6 3" xfId="22320" xr:uid="{A433450B-89B9-455C-A721-F7DB4302EE90}"/>
    <cellStyle name="Header2 2 3 3 7" xfId="35921" xr:uid="{CF9EEC13-6DB4-402E-B823-CC3C34CD4211}"/>
    <cellStyle name="Header2 2 3 3 8" xfId="23355" xr:uid="{54B92836-2289-4BC6-88AD-1CDF99157AEE}"/>
    <cellStyle name="Header2 2 3 4" xfId="7266" xr:uid="{74257346-AF1B-4AEB-A095-58356393F137}"/>
    <cellStyle name="Header2 2 3 4 2" xfId="10690" xr:uid="{93A4DFE7-9480-4024-AFB3-91DED8313F00}"/>
    <cellStyle name="Header2 2 3 4 2 2" xfId="38573" xr:uid="{E9DFFFF6-D562-477A-8E70-C4FB9D553606}"/>
    <cellStyle name="Header2 2 3 4 2 3" xfId="26020" xr:uid="{F4C87529-0E56-423B-AC2F-CDED9630A2B5}"/>
    <cellStyle name="Header2 2 3 4 3" xfId="12345" xr:uid="{D44D7963-DA43-489C-8C2D-05E847FADB7B}"/>
    <cellStyle name="Header2 2 3 4 3 2" xfId="40219" xr:uid="{137A1B12-36F8-46B9-A0FD-F122C3060069}"/>
    <cellStyle name="Header2 2 3 4 3 3" xfId="27675" xr:uid="{03964F21-13EF-49B7-9538-6C6B64DCD713}"/>
    <cellStyle name="Header2 2 3 4 4" xfId="13941" xr:uid="{7EA0F8DD-37BD-473B-8789-A65E08F06253}"/>
    <cellStyle name="Header2 2 3 4 4 2" xfId="41815" xr:uid="{A3A2C93F-5E9F-4265-8830-D62746DE1F0B}"/>
    <cellStyle name="Header2 2 3 4 4 3" xfId="29271" xr:uid="{15108A49-C922-4480-A5B9-AD2EB7127CA4}"/>
    <cellStyle name="Header2 2 3 4 5" xfId="35712" xr:uid="{2097C6A9-7C0D-44EE-B8A2-9400619BFA25}"/>
    <cellStyle name="Header2 2 3 4 6" xfId="22607" xr:uid="{3A9D1F3F-9689-40BD-B58F-F2268663D9B3}"/>
    <cellStyle name="Header2 2 3 5" xfId="8808" xr:uid="{0BAC5EDF-40B8-40C2-B82E-B019814A35E2}"/>
    <cellStyle name="Header2 2 3 5 2" xfId="11575" xr:uid="{5BA0F2BC-024F-447D-B5FB-F625B13B15B7}"/>
    <cellStyle name="Header2 2 3 5 2 2" xfId="39449" xr:uid="{FC52E9E3-B206-45B0-8F65-EBDD3B485468}"/>
    <cellStyle name="Header2 2 3 5 2 3" xfId="26905" xr:uid="{1B21F73E-1FE1-4F89-B48C-BDEE197E3B9F}"/>
    <cellStyle name="Header2 2 3 5 3" xfId="13192" xr:uid="{A28B5B5F-17DB-4487-AEDA-1BFFB3218BA8}"/>
    <cellStyle name="Header2 2 3 5 3 2" xfId="41066" xr:uid="{79A88165-1232-4705-A064-E13D69BB50F6}"/>
    <cellStyle name="Header2 2 3 5 3 3" xfId="28522" xr:uid="{17E928A7-F91C-40B7-8F19-D6C0A5297B10}"/>
    <cellStyle name="Header2 2 3 5 4" xfId="14639" xr:uid="{43949EA2-F387-4784-B0E5-F95788CC40BC}"/>
    <cellStyle name="Header2 2 3 5 4 2" xfId="42513" xr:uid="{E3282689-65B6-46F3-8C38-004B3855E4D8}"/>
    <cellStyle name="Header2 2 3 5 4 3" xfId="29969" xr:uid="{66B5DA9C-2FA4-44CD-A273-E134999B9CB1}"/>
    <cellStyle name="Header2 2 3 5 5" xfId="36706" xr:uid="{A9EACD99-E898-482A-AAD0-4991F5C6775C}"/>
    <cellStyle name="Header2 2 3 5 6" xfId="24140" xr:uid="{938F2A08-FC61-45CC-92F0-15F521C1962B}"/>
    <cellStyle name="Header2 2 3 6" xfId="10045" xr:uid="{35CCA3D9-E727-43D8-B657-87B3EE50E61A}"/>
    <cellStyle name="Header2 2 3 6 2" xfId="8772" xr:uid="{A8645B8F-972F-4372-9881-074DC690CC22}"/>
    <cellStyle name="Header2 2 3 6 2 2" xfId="36670" xr:uid="{1C00028C-FEAA-4DE1-8A46-A9C16D8E2158}"/>
    <cellStyle name="Header2 2 3 6 2 3" xfId="24104" xr:uid="{3467A524-DF5C-43BD-978D-8D9FB5C8652E}"/>
    <cellStyle name="Header2 2 3 6 3" xfId="5291" xr:uid="{2BA509E0-7551-4E18-AD63-D10EF33187BE}"/>
    <cellStyle name="Header2 2 3 6 3 2" xfId="34451" xr:uid="{32918747-9CCB-4972-BEDA-B5D0EF71B506}"/>
    <cellStyle name="Header2 2 3 6 3 3" xfId="20635" xr:uid="{3086512D-7ACE-413A-B8E8-0FFF0A6BFF27}"/>
    <cellStyle name="Header2 2 3 6 4" xfId="37942" xr:uid="{7E8B8D6E-E75D-4AAD-B8EE-73E99A2D972C}"/>
    <cellStyle name="Header2 2 3 6 5" xfId="25376" xr:uid="{BEE1562C-3C1F-4AD8-AE04-B7842A83A337}"/>
    <cellStyle name="Header2 2 3 7" xfId="6622" xr:uid="{BEA0712B-EC10-4741-823F-E6E0895AB132}"/>
    <cellStyle name="Header2 2 3 7 2" xfId="35105" xr:uid="{DDE85964-1DF2-4192-BCB5-09B84A97B80B}"/>
    <cellStyle name="Header2 2 3 7 3" xfId="21963" xr:uid="{6AB73ADF-1573-459D-B09D-2D02C2CFD3EB}"/>
    <cellStyle name="Header2 2 3 8" xfId="10502" xr:uid="{EB6CEAF4-FD0D-4DD5-8667-63562DCA1AB5}"/>
    <cellStyle name="Header2 2 3 8 2" xfId="38385" xr:uid="{B8567D57-3655-4C8D-A811-049114D74E5F}"/>
    <cellStyle name="Header2 2 3 8 3" xfId="25832" xr:uid="{2066F68D-267E-4A45-95EF-E52468AD680C}"/>
    <cellStyle name="Header2 2 3 9" xfId="6754" xr:uid="{BA54BB92-0941-488E-8D61-6933F86D4BA0}"/>
    <cellStyle name="Header2 2 3 9 2" xfId="35237" xr:uid="{B31EDF69-40A4-4B24-82A0-617CEA61253A}"/>
    <cellStyle name="Header2 2 3 9 3" xfId="22095" xr:uid="{7C4251F4-A78F-4F2B-92A8-0CBE9FE88F0E}"/>
    <cellStyle name="Header2 2 4" xfId="2972" xr:uid="{DAD761F0-A4C4-42A5-B0F7-2CA96F6F9EF8}"/>
    <cellStyle name="Header2 2 4 10" xfId="15703" xr:uid="{F278C4CC-5FAF-49F9-837C-8A8E633B8DDB}"/>
    <cellStyle name="Header2 2 4 10 2" xfId="43310" xr:uid="{F64C37B5-2288-487E-BB2F-C092482FD9C3}"/>
    <cellStyle name="Header2 2 4 10 3" xfId="31032" xr:uid="{0ED2A8F9-EC26-4511-9103-5C00C2BE2C93}"/>
    <cellStyle name="Header2 2 4 11" xfId="18350" xr:uid="{63AA6F27-7C58-4B22-A08C-8D9AD0AA56C1}"/>
    <cellStyle name="Header2 2 4 11 2" xfId="44218" xr:uid="{2C414366-CDA1-4E78-AF3A-358447BC653C}"/>
    <cellStyle name="Header2 2 4 11 3" xfId="33648" xr:uid="{923CE7AB-380D-4992-8970-0FF1E012D3CF}"/>
    <cellStyle name="Header2 2 4 12" xfId="34138" xr:uid="{63579BC7-E9DD-48FA-9857-0A25BE67B1C0}"/>
    <cellStyle name="Header2 2 4 13" xfId="19607" xr:uid="{3D9FA833-61A9-4164-A920-7101A21754A8}"/>
    <cellStyle name="Header2 2 4 2" xfId="8199" xr:uid="{3DCEE525-F707-49AD-8543-325C257C6DCF}"/>
    <cellStyle name="Header2 2 4 2 10" xfId="36100" xr:uid="{BB0C046D-948F-4A12-83EC-C266D49EF304}"/>
    <cellStyle name="Header2 2 4 2 11" xfId="23534" xr:uid="{56D9EF35-F92E-4F9E-B47C-16AC121FBA7D}"/>
    <cellStyle name="Header2 2 4 2 2" xfId="9359" xr:uid="{601D623A-8CC1-4CA1-8B2F-20343AB7FAE4}"/>
    <cellStyle name="Header2 2 4 2 2 2" xfId="11942" xr:uid="{A2599214-E2D3-453F-9A1A-9A7E60BF28A7}"/>
    <cellStyle name="Header2 2 4 2 2 2 2" xfId="39816" xr:uid="{542C5A90-01DF-4B00-A463-24110201E23E}"/>
    <cellStyle name="Header2 2 4 2 2 2 3" xfId="27272" xr:uid="{84E61C74-CD0F-4303-B50C-178D85C9299F}"/>
    <cellStyle name="Header2 2 4 2 2 3" xfId="13559" xr:uid="{03BD2AB7-1382-4069-8728-88F0C8CA2F0F}"/>
    <cellStyle name="Header2 2 4 2 2 3 2" xfId="41433" xr:uid="{653C0A8E-1E66-45EB-A00D-D6540D8A0051}"/>
    <cellStyle name="Header2 2 4 2 2 3 3" xfId="28889" xr:uid="{4991A10F-6DA2-4B40-A86E-2C9FAEED7905}"/>
    <cellStyle name="Header2 2 4 2 2 4" xfId="15006" xr:uid="{8DF1AB5E-FCE8-48A8-B260-4479CBA5DF20}"/>
    <cellStyle name="Header2 2 4 2 2 4 2" xfId="42880" xr:uid="{AB175D07-22C9-4FFF-B37D-CDEE5743EADC}"/>
    <cellStyle name="Header2 2 4 2 2 4 3" xfId="30336" xr:uid="{DEA06637-F43D-43E0-BE4E-85359D8F3B16}"/>
    <cellStyle name="Header2 2 4 2 2 5" xfId="37257" xr:uid="{BAC9CA1B-9C64-46C0-9F30-E8C773B86641}"/>
    <cellStyle name="Header2 2 4 2 2 6" xfId="24691" xr:uid="{5156F764-4D5E-440C-8F0D-DE64195C19B2}"/>
    <cellStyle name="Header2 2 4 2 3" xfId="11245" xr:uid="{DF2F27A2-8963-4DFC-9103-1A4BC7CA6599}"/>
    <cellStyle name="Header2 2 4 2 3 2" xfId="12862" xr:uid="{4945FB09-3957-439F-A515-27D83E6EE840}"/>
    <cellStyle name="Header2 2 4 2 3 2 2" xfId="40736" xr:uid="{1805D865-7313-41E1-89A6-E60476FBC561}"/>
    <cellStyle name="Header2 2 4 2 3 2 3" xfId="28192" xr:uid="{87FB7535-6BED-4D00-AD2F-C2CA4DAD54A8}"/>
    <cellStyle name="Header2 2 4 2 3 3" xfId="14309" xr:uid="{B0D2E37C-EA46-4D58-A88F-E57192D7F37D}"/>
    <cellStyle name="Header2 2 4 2 3 3 2" xfId="42183" xr:uid="{9E2729B1-2838-47E4-A82F-E25FE5F66227}"/>
    <cellStyle name="Header2 2 4 2 3 3 3" xfId="29639" xr:uid="{55623B99-92EC-4661-ADBE-804563922E28}"/>
    <cellStyle name="Header2 2 4 2 3 4" xfId="39119" xr:uid="{6AC2A7B7-BEB5-4565-A8EF-E9F9A58A32B1}"/>
    <cellStyle name="Header2 2 4 2 3 5" xfId="26575" xr:uid="{24357015-8651-477B-8038-41A641049FED}"/>
    <cellStyle name="Header2 2 4 2 4" xfId="10006" xr:uid="{A63730EC-AA52-419D-AEFE-540A2776F8B3}"/>
    <cellStyle name="Header2 2 4 2 4 2" xfId="37903" xr:uid="{B04739B1-AD15-4C38-A5E5-2BB8271F3ECA}"/>
    <cellStyle name="Header2 2 4 2 4 3" xfId="25337" xr:uid="{0615B50D-5307-4339-A3E6-1911837A99C6}"/>
    <cellStyle name="Header2 2 4 2 5" xfId="5433" xr:uid="{92727D52-A09F-437D-A335-9FE8789B008F}"/>
    <cellStyle name="Header2 2 4 2 5 2" xfId="34556" xr:uid="{F14F1964-E680-472D-9489-A2693CCB74DD}"/>
    <cellStyle name="Header2 2 4 2 5 3" xfId="20777" xr:uid="{E1877AF2-A36A-4002-ACF3-5EB5F76119C5}"/>
    <cellStyle name="Header2 2 4 2 6" xfId="5281" xr:uid="{EB478C8A-0A37-43C9-A68B-F5EBBF8A6162}"/>
    <cellStyle name="Header2 2 4 2 6 2" xfId="34443" xr:uid="{79F4A18B-39E2-4653-97BF-D57808832607}"/>
    <cellStyle name="Header2 2 4 2 6 3" xfId="20625" xr:uid="{A7B856B1-A2C5-4350-8A5C-0FCFD234F1AD}"/>
    <cellStyle name="Header2 2 4 2 7" xfId="17537" xr:uid="{337C1610-3762-4A7A-A6E4-EED593DAE0E1}"/>
    <cellStyle name="Header2 2 4 2 7 2" xfId="43719" xr:uid="{4C62995C-F661-4FDC-8FC8-3B7B586BA0AC}"/>
    <cellStyle name="Header2 2 4 2 7 3" xfId="32835" xr:uid="{772D27A0-9F73-4FED-A9C4-BE4AEFAF3665}"/>
    <cellStyle name="Header2 2 4 2 8" xfId="18362" xr:uid="{E8066C6B-94B7-4513-9EF3-C6A6740F3011}"/>
    <cellStyle name="Header2 2 4 2 8 2" xfId="44230" xr:uid="{2ADEB431-E1DA-4847-9F18-564D6D211470}"/>
    <cellStyle name="Header2 2 4 2 8 3" xfId="33660" xr:uid="{642A810B-70E3-42BB-90DF-E5F7DA03C7E2}"/>
    <cellStyle name="Header2 2 4 2 9" xfId="16372" xr:uid="{749A4683-3A3B-4B49-B9FE-07B1B57C3030}"/>
    <cellStyle name="Header2 2 4 2 9 2" xfId="43516" xr:uid="{35B9C3DC-934A-4EE2-881F-C2D48F43B475}"/>
    <cellStyle name="Header2 2 4 2 9 3" xfId="31674" xr:uid="{CEF96752-20FD-4512-B0F3-059145487DED}"/>
    <cellStyle name="Header2 2 4 3" xfId="6576" xr:uid="{AD0F328D-009A-4299-AD93-E60523547913}"/>
    <cellStyle name="Header2 2 4 3 2" xfId="10572" xr:uid="{837D87B9-9953-4D53-BA6C-0C98EDFC84B9}"/>
    <cellStyle name="Header2 2 4 3 2 2" xfId="38455" xr:uid="{D6EB0DE2-3E95-4A9A-8775-1EFA0793FD79}"/>
    <cellStyle name="Header2 2 4 3 2 3" xfId="25902" xr:uid="{5EA7136A-AE20-43B2-B332-A6ACD06CA884}"/>
    <cellStyle name="Header2 2 4 3 3" xfId="12227" xr:uid="{59AB3B01-F94B-4533-81FC-B48445CA7F5C}"/>
    <cellStyle name="Header2 2 4 3 3 2" xfId="40101" xr:uid="{A8F0D623-581A-4B6D-AC5D-D8A97625C668}"/>
    <cellStyle name="Header2 2 4 3 3 3" xfId="27557" xr:uid="{54F414B9-A42D-4E91-8904-E4645483D489}"/>
    <cellStyle name="Header2 2 4 3 4" xfId="13823" xr:uid="{F4D7571E-5769-47FE-B306-A015E9071A82}"/>
    <cellStyle name="Header2 2 4 3 4 2" xfId="41697" xr:uid="{854123DE-24B9-4F91-83D7-3754F6D2B36F}"/>
    <cellStyle name="Header2 2 4 3 4 3" xfId="29153" xr:uid="{C84C2CB9-CC2A-4866-89C5-36808707E55B}"/>
    <cellStyle name="Header2 2 4 3 5" xfId="35059" xr:uid="{DCFEE536-4385-4CFE-8FC1-CC70A3D7BDC5}"/>
    <cellStyle name="Header2 2 4 3 6" xfId="21917" xr:uid="{AFBF50C6-0029-4F40-A322-E97B37DBAF85}"/>
    <cellStyle name="Header2 2 4 4" xfId="5477" xr:uid="{EAE08933-38D7-4527-8059-49287B0599A1}"/>
    <cellStyle name="Header2 2 4 4 2" xfId="10437" xr:uid="{016CEEAE-DEB1-4F6E-BCCE-AEEBA40C2D29}"/>
    <cellStyle name="Header2 2 4 4 2 2" xfId="38327" xr:uid="{CD4A3FEB-4ED7-400D-8C22-05663C0B81D7}"/>
    <cellStyle name="Header2 2 4 4 2 3" xfId="25767" xr:uid="{CD854889-709D-4185-B3CD-030217166F79}"/>
    <cellStyle name="Header2 2 4 4 3" xfId="9631" xr:uid="{4869B473-1E84-4509-A248-BCE9389836E9}"/>
    <cellStyle name="Header2 2 4 4 3 2" xfId="37529" xr:uid="{4A846376-CD92-40BA-B2BD-20A095852CA0}"/>
    <cellStyle name="Header2 2 4 4 3 3" xfId="24963" xr:uid="{3FCE6494-F11F-485F-BC9B-D662C51CADCC}"/>
    <cellStyle name="Header2 2 4 4 4" xfId="12584" xr:uid="{3C7F4F87-36ED-41D3-8617-3BC80523DA33}"/>
    <cellStyle name="Header2 2 4 4 4 2" xfId="40458" xr:uid="{BE70478F-37CC-4957-B766-ACCC036F9325}"/>
    <cellStyle name="Header2 2 4 4 4 3" xfId="27914" xr:uid="{0954E433-26F4-4557-99C5-E17FC61CD569}"/>
    <cellStyle name="Header2 2 4 4 5" xfId="34600" xr:uid="{818B25BC-522E-4147-B38B-DC682B3DAC34}"/>
    <cellStyle name="Header2 2 4 4 6" xfId="20821" xr:uid="{62032290-0F42-4B45-ACFE-7AC49F0F6A41}"/>
    <cellStyle name="Header2 2 4 5" xfId="10008" xr:uid="{87DF673B-5974-4344-98DD-4AB1417902EF}"/>
    <cellStyle name="Header2 2 4 5 2" xfId="5233" xr:uid="{93134B76-02D3-48CD-9941-EAFF65ED06A2}"/>
    <cellStyle name="Header2 2 4 5 2 2" xfId="34411" xr:uid="{F1F4706F-6306-43AC-B09C-B18D9F55BF7F}"/>
    <cellStyle name="Header2 2 4 5 2 3" xfId="20577" xr:uid="{06221780-6EAF-4F2B-B32F-A70C52694AE4}"/>
    <cellStyle name="Header2 2 4 5 3" xfId="8750" xr:uid="{CC457D79-6026-417C-9F11-DFF0A3021ABA}"/>
    <cellStyle name="Header2 2 4 5 3 2" xfId="36648" xr:uid="{F01125CE-7AB4-4991-8139-57266A09C0B8}"/>
    <cellStyle name="Header2 2 4 5 3 3" xfId="24082" xr:uid="{4E289559-D819-4A21-AF19-1349D15B1E7E}"/>
    <cellStyle name="Header2 2 4 5 4" xfId="37905" xr:uid="{81A600E7-8C96-4DF9-9180-EE76D60CA59C}"/>
    <cellStyle name="Header2 2 4 5 5" xfId="25339" xr:uid="{991E4781-3F0E-42AF-AB43-D68CDCB46E92}"/>
    <cellStyle name="Header2 2 4 6" xfId="6119" xr:uid="{CC63EFAC-E74E-49FB-ADEB-82C96847E5CC}"/>
    <cellStyle name="Header2 2 4 6 2" xfId="34960" xr:uid="{9EEE9BA2-81FC-4BF0-8925-3DDCED14B17B}"/>
    <cellStyle name="Header2 2 4 6 3" xfId="21460" xr:uid="{68D9706C-FEE1-4DD5-82E1-0239648F16DA}"/>
    <cellStyle name="Header2 2 4 7" xfId="9024" xr:uid="{17C014CE-92CF-47C8-8AA0-BCBE1E3BAC56}"/>
    <cellStyle name="Header2 2 4 7 2" xfId="36922" xr:uid="{53B85E96-CEFA-468B-97A4-06DC1B2DDB57}"/>
    <cellStyle name="Header2 2 4 7 3" xfId="24356" xr:uid="{A8700698-296F-435B-AFF1-F5BC1A4A64EE}"/>
    <cellStyle name="Header2 2 4 8" xfId="9683" xr:uid="{E991CFBD-534B-44C1-9839-79564F4C14C6}"/>
    <cellStyle name="Header2 2 4 8 2" xfId="37581" xr:uid="{F885F9D0-9765-4D44-84A0-33542DCBF64C}"/>
    <cellStyle name="Header2 2 4 8 3" xfId="25015" xr:uid="{5D7211FF-5976-4E07-BF71-C88412534766}"/>
    <cellStyle name="Header2 2 4 9" xfId="16183" xr:uid="{BA0EAB5A-484C-41C5-9DDE-47B29046741B}"/>
    <cellStyle name="Header2 2 4 9 2" xfId="43371" xr:uid="{F4044B02-5DF4-41BC-9DDB-CA6D13C9EF63}"/>
    <cellStyle name="Header2 2 4 9 3" xfId="31500" xr:uid="{76F611A5-5C88-4A3D-BFFB-41D9CEAF48EE}"/>
    <cellStyle name="Header2 2 5" xfId="18896" xr:uid="{708F4624-5E89-4965-B987-727E5E3F9BEC}"/>
    <cellStyle name="Header2 3" xfId="1054" xr:uid="{2DC775BF-7625-40C9-BE8A-F27D043AE03F}"/>
    <cellStyle name="Header2 3 2" xfId="4409" xr:uid="{72F1AD0E-5E49-4CE5-BF4D-049C82A0E69D}"/>
    <cellStyle name="Header2 3 2 10" xfId="16422" xr:uid="{9498CDAD-FEF5-47D7-80DA-CEACFB3943DB}"/>
    <cellStyle name="Header2 3 2 10 2" xfId="43559" xr:uid="{2ACEB7D9-EE8C-4C73-9AFF-1908A575639D}"/>
    <cellStyle name="Header2 3 2 10 3" xfId="31724" xr:uid="{77DA1296-866A-4F91-B815-5B5CC0BBF4B3}"/>
    <cellStyle name="Header2 3 2 11" xfId="18177" xr:uid="{B8F362A8-B47D-41EB-B4AB-27365F22560E}"/>
    <cellStyle name="Header2 3 2 11 2" xfId="44045" xr:uid="{DD20B19F-3BDF-41CE-B5AE-265F11946471}"/>
    <cellStyle name="Header2 3 2 11 3" xfId="33475" xr:uid="{9BB53031-F32D-44EA-A3C9-F3F5641D8275}"/>
    <cellStyle name="Header2 3 2 12" xfId="16293" xr:uid="{A99611BC-7B5D-4307-8973-EAFBE7E45849}"/>
    <cellStyle name="Header2 3 2 12 2" xfId="43473" xr:uid="{4C82D9D9-C568-4570-960D-C7B07D1268AF}"/>
    <cellStyle name="Header2 3 2 12 3" xfId="31603" xr:uid="{342E424B-3AE5-492C-9C6D-2B8D396D687B}"/>
    <cellStyle name="Header2 3 2 13" xfId="34212" xr:uid="{5F583766-661A-4A92-9CFA-21E08F84F648}"/>
    <cellStyle name="Header2 3 2 14" xfId="19807" xr:uid="{18948E3D-5851-448B-85D1-37FC4DE1141E}"/>
    <cellStyle name="Header2 3 2 2" xfId="8287" xr:uid="{50B2CC96-B85A-4CBB-A312-B47EE7220E00}"/>
    <cellStyle name="Header2 3 2 2 10" xfId="36185" xr:uid="{A2AB21B7-E2EF-4BB6-B7FE-D118D86629FC}"/>
    <cellStyle name="Header2 3 2 2 11" xfId="23619" xr:uid="{9A516C03-8626-4501-AB2D-FBDEB5688338}"/>
    <cellStyle name="Header2 3 2 2 2" xfId="9444" xr:uid="{7739DB2D-8DF4-47CF-B82E-AA4EA46100C5}"/>
    <cellStyle name="Header2 3 2 2 2 2" xfId="12027" xr:uid="{3493425B-2899-4418-AB8D-13AAF964DC45}"/>
    <cellStyle name="Header2 3 2 2 2 2 2" xfId="39901" xr:uid="{9E6127AB-ADC1-4131-BCDB-06F3976F1A6F}"/>
    <cellStyle name="Header2 3 2 2 2 2 3" xfId="27357" xr:uid="{35DE2E90-8827-4051-80EE-4C9E8C240E6E}"/>
    <cellStyle name="Header2 3 2 2 2 3" xfId="13644" xr:uid="{54E667E5-8FAF-40BE-9063-F80B83C710C5}"/>
    <cellStyle name="Header2 3 2 2 2 3 2" xfId="41518" xr:uid="{658A3408-133E-4B23-8D90-27D958225CD9}"/>
    <cellStyle name="Header2 3 2 2 2 3 3" xfId="28974" xr:uid="{0618B75F-5267-439A-836A-2BCB06960AFB}"/>
    <cellStyle name="Header2 3 2 2 2 4" xfId="15091" xr:uid="{766A0B71-211A-4830-A0F4-10CDFBE184AB}"/>
    <cellStyle name="Header2 3 2 2 2 4 2" xfId="42965" xr:uid="{91294932-81D4-4389-92EB-322021901C30}"/>
    <cellStyle name="Header2 3 2 2 2 4 3" xfId="30421" xr:uid="{8B00668D-C0C9-46CF-B015-91FB7D42F10E}"/>
    <cellStyle name="Header2 3 2 2 2 5" xfId="37342" xr:uid="{756A47BE-1D2C-46A1-A6C7-9CAD105509CC}"/>
    <cellStyle name="Header2 3 2 2 2 6" xfId="24776" xr:uid="{FA61DC02-FFEF-4BAD-BCB1-2B42EBA52B65}"/>
    <cellStyle name="Header2 3 2 2 3" xfId="11330" xr:uid="{9F93B38E-C44F-4C8A-8C0B-4D310D6EAA44}"/>
    <cellStyle name="Header2 3 2 2 3 2" xfId="12947" xr:uid="{642A593D-9C56-4439-997E-40B7F7D4A8E9}"/>
    <cellStyle name="Header2 3 2 2 3 2 2" xfId="40821" xr:uid="{C6197112-53ED-43B8-A564-1EF1BCACE1B9}"/>
    <cellStyle name="Header2 3 2 2 3 2 3" xfId="28277" xr:uid="{0D9A917F-0265-46B5-B682-43F2A9347431}"/>
    <cellStyle name="Header2 3 2 2 3 3" xfId="14394" xr:uid="{4F53C805-05D5-479C-B5DE-D1ADB9D3C92D}"/>
    <cellStyle name="Header2 3 2 2 3 3 2" xfId="42268" xr:uid="{EDF0D011-BEFC-4490-BD52-513FB45F8BD1}"/>
    <cellStyle name="Header2 3 2 2 3 3 3" xfId="29724" xr:uid="{14E94EB5-06A0-4FFA-AC64-315C0925EB36}"/>
    <cellStyle name="Header2 3 2 2 3 4" xfId="39204" xr:uid="{ADFAF521-841A-4168-837D-BC81C05995F1}"/>
    <cellStyle name="Header2 3 2 2 3 5" xfId="26660" xr:uid="{A350C4D9-E28C-417A-9672-CF1B7C16E1C9}"/>
    <cellStyle name="Header2 3 2 2 4" xfId="10193" xr:uid="{7B9DACB4-07F2-4016-96C6-5B54AEDE4E1D}"/>
    <cellStyle name="Header2 3 2 2 4 2" xfId="38088" xr:uid="{DDAFCFDD-D185-4CEF-9351-64DD88F4D9F4}"/>
    <cellStyle name="Header2 3 2 2 4 3" xfId="25523" xr:uid="{DBF67D14-3CFB-4042-9D6B-8D478DB87994}"/>
    <cellStyle name="Header2 3 2 2 5" xfId="6798" xr:uid="{EFC53818-2F2F-4BFA-ABD7-91B5D713FBB3}"/>
    <cellStyle name="Header2 3 2 2 5 2" xfId="35280" xr:uid="{04E34C4B-2F3A-43AA-8809-7C6B6E831485}"/>
    <cellStyle name="Header2 3 2 2 5 3" xfId="22139" xr:uid="{05FB7968-67A0-4739-88A7-F4A75CB40E02}"/>
    <cellStyle name="Header2 3 2 2 6" xfId="10394" xr:uid="{A5E2C105-A9EB-4D93-9351-61469C996783}"/>
    <cellStyle name="Header2 3 2 2 6 2" xfId="38288" xr:uid="{9F67915D-5200-4035-BCB5-CF96B1CCF2AC}"/>
    <cellStyle name="Header2 3 2 2 6 3" xfId="25724" xr:uid="{50CD9F3A-B5AB-40FA-80BA-41A7B0CB21FE}"/>
    <cellStyle name="Header2 3 2 2 7" xfId="17637" xr:uid="{48538172-DF0B-427A-9020-DE67C253C3FC}"/>
    <cellStyle name="Header2 3 2 2 7 2" xfId="43784" xr:uid="{7BD36CE5-C37E-4172-8DA0-360D146E7A08}"/>
    <cellStyle name="Header2 3 2 2 7 3" xfId="32935" xr:uid="{F224C037-FA7A-4764-9681-7D67E4E8BAE6}"/>
    <cellStyle name="Header2 3 2 2 8" xfId="18427" xr:uid="{5C7F6B08-25E7-497A-9775-1A5548C289FC}"/>
    <cellStyle name="Header2 3 2 2 8 2" xfId="44295" xr:uid="{9010ACAC-8E61-42BB-B540-44AAE1276094}"/>
    <cellStyle name="Header2 3 2 2 8 3" xfId="33725" xr:uid="{6D79ACB2-E9BD-4A31-A6E3-2411993DA7B0}"/>
    <cellStyle name="Header2 3 2 2 9" xfId="18631" xr:uid="{2F28D2EA-1C3F-419B-9FFA-0C3A9DEFE023}"/>
    <cellStyle name="Header2 3 2 2 9 2" xfId="44499" xr:uid="{EB752DDE-3745-48F9-B803-4B30A7821F87}"/>
    <cellStyle name="Header2 3 2 2 9 3" xfId="33929" xr:uid="{34C336D5-5004-4D20-8D74-12F8E713CB06}"/>
    <cellStyle name="Header2 3 2 3" xfId="8016" xr:uid="{5B2F9C09-9CF6-4B05-8935-5DDD0E10E0BA}"/>
    <cellStyle name="Header2 3 2 3 2" xfId="9178" xr:uid="{5955E7DE-0019-4DCB-883D-99D317B52573}"/>
    <cellStyle name="Header2 3 2 3 2 2" xfId="11762" xr:uid="{4714529C-C165-45E4-B04E-AC874898B0A5}"/>
    <cellStyle name="Header2 3 2 3 2 2 2" xfId="39636" xr:uid="{384DFFF2-278C-45BE-8C62-49ED3360C6D8}"/>
    <cellStyle name="Header2 3 2 3 2 2 3" xfId="27092" xr:uid="{67738222-A9B2-42CF-BFE1-41834935EBE9}"/>
    <cellStyle name="Header2 3 2 3 2 3" xfId="13379" xr:uid="{B07FD3E8-E4D4-495B-A2A7-136255BD0388}"/>
    <cellStyle name="Header2 3 2 3 2 3 2" xfId="41253" xr:uid="{A7274D9D-D749-415B-9DB7-A48CBFFC095F}"/>
    <cellStyle name="Header2 3 2 3 2 3 3" xfId="28709" xr:uid="{57C53AA8-44E8-4299-B25E-12E98972ED97}"/>
    <cellStyle name="Header2 3 2 3 2 4" xfId="14826" xr:uid="{9E0C98FB-29BD-474F-BA08-5DF9DED32C4C}"/>
    <cellStyle name="Header2 3 2 3 2 4 2" xfId="42700" xr:uid="{98E67703-1B21-4A74-9D9C-AF4670D1514E}"/>
    <cellStyle name="Header2 3 2 3 2 4 3" xfId="30156" xr:uid="{EEE117B6-83C8-4FE7-9EDD-F2FA52874275}"/>
    <cellStyle name="Header2 3 2 3 2 5" xfId="37076" xr:uid="{1F00A2F6-355D-42B0-B233-DB20B3C07189}"/>
    <cellStyle name="Header2 3 2 3 2 6" xfId="24510" xr:uid="{A8280E1F-7A1A-4A66-9ABE-E2E79C256CC0}"/>
    <cellStyle name="Header2 3 2 3 3" xfId="11064" xr:uid="{AB3D6DEB-3CFA-45E6-B0DE-CDA3565E5F2F}"/>
    <cellStyle name="Header2 3 2 3 3 2" xfId="12682" xr:uid="{6013941C-2BDA-4574-AC59-E11FF7691FEA}"/>
    <cellStyle name="Header2 3 2 3 3 2 2" xfId="40556" xr:uid="{BEC23B04-6F7B-4399-ABED-FF9FB0B9CF24}"/>
    <cellStyle name="Header2 3 2 3 3 2 3" xfId="28012" xr:uid="{7CC84627-EA2A-4484-804C-AD8B6B030F54}"/>
    <cellStyle name="Header2 3 2 3 3 3" xfId="14129" xr:uid="{98E74560-2DED-4E91-AFB0-BB9699B7FF44}"/>
    <cellStyle name="Header2 3 2 3 3 3 2" xfId="42003" xr:uid="{19386635-C287-44A9-9692-B764A769A5B8}"/>
    <cellStyle name="Header2 3 2 3 3 3 3" xfId="29459" xr:uid="{3164EA8E-B715-4FAD-A2AE-2399EDB65300}"/>
    <cellStyle name="Header2 3 2 3 3 4" xfId="38939" xr:uid="{EC654A72-712B-4EED-A676-B8C8791D5FAC}"/>
    <cellStyle name="Header2 3 2 3 3 5" xfId="26394" xr:uid="{CC0A71D6-4B1B-4E8E-9428-4DDAA6FDD297}"/>
    <cellStyle name="Header2 3 2 3 4" xfId="9792" xr:uid="{3328E773-BB44-4C7B-9039-6DDF769E3277}"/>
    <cellStyle name="Header2 3 2 3 4 2" xfId="37690" xr:uid="{10E73911-3F98-4F0B-B234-948E056DB0AA}"/>
    <cellStyle name="Header2 3 2 3 4 3" xfId="25124" xr:uid="{E51168BA-2867-41A1-83D1-59389FBC7F30}"/>
    <cellStyle name="Header2 3 2 3 5" xfId="5965" xr:uid="{0AA315B5-D2C8-4CF1-9FCC-C4B273493F4F}"/>
    <cellStyle name="Header2 3 2 3 5 2" xfId="34855" xr:uid="{7921CDDE-9DAB-43BB-A954-617CAFCB6BBE}"/>
    <cellStyle name="Header2 3 2 3 5 3" xfId="21306" xr:uid="{B5B6C626-88FE-429B-BCC2-E338EA500F0F}"/>
    <cellStyle name="Header2 3 2 3 6" xfId="6978" xr:uid="{6734AB97-A8F2-46A9-8BC2-79F910A8AAFD}"/>
    <cellStyle name="Header2 3 2 3 6 2" xfId="35460" xr:uid="{35549BB7-6F73-4377-953D-E9A970121F76}"/>
    <cellStyle name="Header2 3 2 3 6 3" xfId="22319" xr:uid="{95C3E1D1-4B9F-4DC1-A09C-5BF69FF82F68}"/>
    <cellStyle name="Header2 3 2 3 7" xfId="35919" xr:uid="{A6A59ADB-03CB-4582-A673-97E6FC59FD2C}"/>
    <cellStyle name="Header2 3 2 3 8" xfId="23353" xr:uid="{6333F224-AFA6-46E1-B5CC-B49B7ED83C93}"/>
    <cellStyle name="Header2 3 2 4" xfId="7268" xr:uid="{35148616-0927-46FB-880F-818A1CEE21FB}"/>
    <cellStyle name="Header2 3 2 4 2" xfId="10692" xr:uid="{CBEA5935-1836-487B-9C3F-D1D2A8FEDD6A}"/>
    <cellStyle name="Header2 3 2 4 2 2" xfId="38575" xr:uid="{85C64CA6-3A35-4611-8060-DFA64AA506CC}"/>
    <cellStyle name="Header2 3 2 4 2 3" xfId="26022" xr:uid="{DC0F45F2-3811-4447-8E3C-07CFB07C5B34}"/>
    <cellStyle name="Header2 3 2 4 3" xfId="12347" xr:uid="{B8C62196-80F1-4738-860C-415B95EB9170}"/>
    <cellStyle name="Header2 3 2 4 3 2" xfId="40221" xr:uid="{5193356D-60A6-494B-A40E-9B6F05A5918B}"/>
    <cellStyle name="Header2 3 2 4 3 3" xfId="27677" xr:uid="{0A7F84F1-22E5-40D1-B881-9F5DBDC2A411}"/>
    <cellStyle name="Header2 3 2 4 4" xfId="13943" xr:uid="{BF040A1E-C5B4-4CC4-868E-FE8B38555874}"/>
    <cellStyle name="Header2 3 2 4 4 2" xfId="41817" xr:uid="{951A5D54-BD70-49C0-A1A9-494A1549377D}"/>
    <cellStyle name="Header2 3 2 4 4 3" xfId="29273" xr:uid="{20C4B79F-F3CC-40DD-8ECD-F5BD2C2C215B}"/>
    <cellStyle name="Header2 3 2 4 5" xfId="35714" xr:uid="{0307932F-1715-4738-AB34-C96A2EC43944}"/>
    <cellStyle name="Header2 3 2 4 6" xfId="22609" xr:uid="{562FB99A-8359-4C34-A935-2CC641D81462}"/>
    <cellStyle name="Header2 3 2 5" xfId="8810" xr:uid="{64F59C92-1098-4A3D-8955-21690607C96F}"/>
    <cellStyle name="Header2 3 2 5 2" xfId="11577" xr:uid="{1B6F013F-0947-4966-B7B4-4CA52FD7C3FD}"/>
    <cellStyle name="Header2 3 2 5 2 2" xfId="39451" xr:uid="{1D926D44-4986-41FA-9305-EB806C0DDB28}"/>
    <cellStyle name="Header2 3 2 5 2 3" xfId="26907" xr:uid="{FD7DDF47-9CEF-4BCB-B04B-381239FD38CF}"/>
    <cellStyle name="Header2 3 2 5 3" xfId="13194" xr:uid="{EB861D31-C3F5-49EB-A0D9-3AF6AF86FE03}"/>
    <cellStyle name="Header2 3 2 5 3 2" xfId="41068" xr:uid="{33BD8D72-6F00-4CBC-82F3-62AF78650CFC}"/>
    <cellStyle name="Header2 3 2 5 3 3" xfId="28524" xr:uid="{55335C69-66B3-4402-824F-7AA269D6505D}"/>
    <cellStyle name="Header2 3 2 5 4" xfId="14641" xr:uid="{32D368A3-272A-49A0-80ED-BEDAED2B0B05}"/>
    <cellStyle name="Header2 3 2 5 4 2" xfId="42515" xr:uid="{02C34EF0-0893-4107-B667-606E39E69ADD}"/>
    <cellStyle name="Header2 3 2 5 4 3" xfId="29971" xr:uid="{945E764D-1873-451A-9851-81DB07BE77D0}"/>
    <cellStyle name="Header2 3 2 5 5" xfId="36708" xr:uid="{F370E831-61DC-4EEF-9D3B-9060EAC0F0F0}"/>
    <cellStyle name="Header2 3 2 5 6" xfId="24142" xr:uid="{1F5C50BD-1C33-4928-BE3E-58999FDE723C}"/>
    <cellStyle name="Header2 3 2 6" xfId="10046" xr:uid="{FAD23C46-0DAC-4353-A2B7-DCF92695E60E}"/>
    <cellStyle name="Header2 3 2 6 2" xfId="7196" xr:uid="{366FDF73-267E-4616-8C9C-D912F5A2F51F}"/>
    <cellStyle name="Header2 3 2 6 2 2" xfId="35649" xr:uid="{7BB6DA7A-4F8B-4960-9945-D04C87445A2A}"/>
    <cellStyle name="Header2 3 2 6 2 3" xfId="22537" xr:uid="{63F2EEF7-5141-4764-B430-8F2118575AB0}"/>
    <cellStyle name="Header2 3 2 6 3" xfId="7126" xr:uid="{67A9A465-00FB-4707-AC5A-18C87A36FFCE}"/>
    <cellStyle name="Header2 3 2 6 3 2" xfId="35608" xr:uid="{A43D2635-2FB5-4149-8DAC-742DF6715ACF}"/>
    <cellStyle name="Header2 3 2 6 3 3" xfId="22467" xr:uid="{3D3BB9C6-607A-46E9-B68A-1FC132DB30AD}"/>
    <cellStyle name="Header2 3 2 6 4" xfId="37943" xr:uid="{3A10F6DC-3EF5-4BAD-A437-BD2F65707632}"/>
    <cellStyle name="Header2 3 2 6 5" xfId="25377" xr:uid="{10C940F4-1DA7-405C-B00E-5AC3F6D80992}"/>
    <cellStyle name="Header2 3 2 7" xfId="6624" xr:uid="{2830BFA8-79F7-4C39-B711-4AEBC7FF3484}"/>
    <cellStyle name="Header2 3 2 7 2" xfId="35107" xr:uid="{48BDCFA2-A5E4-42E6-8FCB-0D8EA3B81D2C}"/>
    <cellStyle name="Header2 3 2 7 3" xfId="21965" xr:uid="{5DE49AC3-15F9-4CBE-BB51-C54F509DD8F0}"/>
    <cellStyle name="Header2 3 2 8" xfId="9666" xr:uid="{1FFDF367-DE81-4E9E-B1E1-006AEDF96EAF}"/>
    <cellStyle name="Header2 3 2 8 2" xfId="37564" xr:uid="{AB8D5FD0-1E2D-4CD6-AC5C-70F971C815D5}"/>
    <cellStyle name="Header2 3 2 8 3" xfId="24998" xr:uid="{B0F821CD-8049-4446-8180-27B3B1CF033C}"/>
    <cellStyle name="Header2 3 2 9" xfId="6926" xr:uid="{A017FBF0-3994-4DB3-BF4F-F06E47AEF126}"/>
    <cellStyle name="Header2 3 2 9 2" xfId="35408" xr:uid="{A3FA61A2-3B4B-43F2-9760-92E60F23FD18}"/>
    <cellStyle name="Header2 3 2 9 3" xfId="22267" xr:uid="{CCE73740-EC7B-491A-93CF-C8B8E4CB814B}"/>
    <cellStyle name="Header2 3 3" xfId="18897" xr:uid="{C24B3368-F6D2-44C2-A433-89A87028FA9C}"/>
    <cellStyle name="Header2 4" xfId="1055" xr:uid="{1F4DE618-4B0A-4763-9EE7-F0B4188B686D}"/>
    <cellStyle name="Header2 4 2" xfId="4410" xr:uid="{C72D3EB1-80FE-49EE-8A80-86FA5BC41606}"/>
    <cellStyle name="Header2 4 2 10" xfId="16423" xr:uid="{A399F335-874B-4465-964F-703FF378C30F}"/>
    <cellStyle name="Header2 4 2 10 2" xfId="43560" xr:uid="{4865BCDF-E434-414F-815D-191D7A193340}"/>
    <cellStyle name="Header2 4 2 10 3" xfId="31725" xr:uid="{8D0FE23C-3A74-4D1A-A428-2F4DBA177AE7}"/>
    <cellStyle name="Header2 4 2 11" xfId="18178" xr:uid="{6B5DA211-5A43-45A1-AC05-23FD2A1CD795}"/>
    <cellStyle name="Header2 4 2 11 2" xfId="44046" xr:uid="{60164D33-C550-43FC-A097-6DDE96B7F814}"/>
    <cellStyle name="Header2 4 2 11 3" xfId="33476" xr:uid="{EF18934E-F74A-415C-92AD-2EFFA56B5086}"/>
    <cellStyle name="Header2 4 2 12" xfId="15390" xr:uid="{780070DC-AE7D-4086-B5B0-86195CEB57AB}"/>
    <cellStyle name="Header2 4 2 12 2" xfId="43186" xr:uid="{4A15EFFE-ED91-4C4B-B60D-7F40B70C3CCA}"/>
    <cellStyle name="Header2 4 2 12 3" xfId="30719" xr:uid="{6119D88B-4179-4E9E-989A-7F9547C78962}"/>
    <cellStyle name="Header2 4 2 13" xfId="34213" xr:uid="{6A181ADC-6782-4AE6-B24C-6FBAE78A9545}"/>
    <cellStyle name="Header2 4 2 14" xfId="19808" xr:uid="{8ABE90B0-DE11-4B5F-830C-AF81432831F9}"/>
    <cellStyle name="Header2 4 2 2" xfId="8288" xr:uid="{0669253D-5E88-41BC-A69C-082856474888}"/>
    <cellStyle name="Header2 4 2 2 10" xfId="36186" xr:uid="{6D034D5C-E4A6-419D-9622-A37111E54C8B}"/>
    <cellStyle name="Header2 4 2 2 11" xfId="23620" xr:uid="{6137ABB7-5F4C-4326-A49A-7760EBE0FCF2}"/>
    <cellStyle name="Header2 4 2 2 2" xfId="9445" xr:uid="{0B0B9651-4FEC-4130-B55D-63A923ABC466}"/>
    <cellStyle name="Header2 4 2 2 2 2" xfId="12028" xr:uid="{E583C9EF-1CB5-4599-95A3-6026777E46AB}"/>
    <cellStyle name="Header2 4 2 2 2 2 2" xfId="39902" xr:uid="{0AF9FBB6-B398-44E3-B234-731D9FCDC5BC}"/>
    <cellStyle name="Header2 4 2 2 2 2 3" xfId="27358" xr:uid="{F13D7C47-6F45-4E9A-9B45-98330B5B38F2}"/>
    <cellStyle name="Header2 4 2 2 2 3" xfId="13645" xr:uid="{3DB3EEE3-5F92-44DA-82B5-9851B30EDE81}"/>
    <cellStyle name="Header2 4 2 2 2 3 2" xfId="41519" xr:uid="{47CE3A5D-6ECB-4DFE-A82D-6D2FD47E266A}"/>
    <cellStyle name="Header2 4 2 2 2 3 3" xfId="28975" xr:uid="{01193238-FB5D-453C-8FC1-5646FD5E45CD}"/>
    <cellStyle name="Header2 4 2 2 2 4" xfId="15092" xr:uid="{9F609881-9D60-424F-A0A0-2D3ACDBA8205}"/>
    <cellStyle name="Header2 4 2 2 2 4 2" xfId="42966" xr:uid="{3A60B8E0-4EC9-48D1-9C5C-F72FA2229834}"/>
    <cellStyle name="Header2 4 2 2 2 4 3" xfId="30422" xr:uid="{DF445EA5-9C73-462A-A14F-9CF39C655E77}"/>
    <cellStyle name="Header2 4 2 2 2 5" xfId="37343" xr:uid="{A9C1694F-63BE-47E9-B17E-070E962DBCC8}"/>
    <cellStyle name="Header2 4 2 2 2 6" xfId="24777" xr:uid="{575105C5-2A25-4F89-B0B9-6D559A077A9C}"/>
    <cellStyle name="Header2 4 2 2 3" xfId="11331" xr:uid="{2D77FCF7-F6EF-49D5-A07A-B4E069B8D44E}"/>
    <cellStyle name="Header2 4 2 2 3 2" xfId="12948" xr:uid="{44B24EA7-340C-4602-A07D-6FA28BBBDB64}"/>
    <cellStyle name="Header2 4 2 2 3 2 2" xfId="40822" xr:uid="{9FFAF017-7125-4479-B6D5-ABE809051C1D}"/>
    <cellStyle name="Header2 4 2 2 3 2 3" xfId="28278" xr:uid="{50352B2A-2581-49ED-A7B1-AAD9A166770E}"/>
    <cellStyle name="Header2 4 2 2 3 3" xfId="14395" xr:uid="{F384C8E8-62AE-4D28-AADF-ED42BE9B5B00}"/>
    <cellStyle name="Header2 4 2 2 3 3 2" xfId="42269" xr:uid="{03FDF12E-89B1-40A8-9984-ECA36829305D}"/>
    <cellStyle name="Header2 4 2 2 3 3 3" xfId="29725" xr:uid="{01C4D3AC-53D6-4ACA-A4EA-7F9661BEE691}"/>
    <cellStyle name="Header2 4 2 2 3 4" xfId="39205" xr:uid="{9371B1DE-8116-428A-B971-0DDAB9EEE3E2}"/>
    <cellStyle name="Header2 4 2 2 3 5" xfId="26661" xr:uid="{470BF0C6-1E14-4E26-82BC-D307978B8501}"/>
    <cellStyle name="Header2 4 2 2 4" xfId="10194" xr:uid="{1C98ABFF-D148-4B57-A061-4ADE6376231B}"/>
    <cellStyle name="Header2 4 2 2 4 2" xfId="38089" xr:uid="{44AF511F-0178-43F2-BC71-5D222FF6B9CD}"/>
    <cellStyle name="Header2 4 2 2 4 3" xfId="25524" xr:uid="{D2FA4DD1-AC96-455F-BF93-9AFADFC7A9ED}"/>
    <cellStyle name="Header2 4 2 2 5" xfId="6734" xr:uid="{6E7FFD81-D1CB-43B1-943B-670042DD5F73}"/>
    <cellStyle name="Header2 4 2 2 5 2" xfId="35217" xr:uid="{5297D134-5728-420A-9B10-3AA84C4380AF}"/>
    <cellStyle name="Header2 4 2 2 5 3" xfId="22075" xr:uid="{7938E4E4-0ACD-44F5-9FDB-8CD2B1408490}"/>
    <cellStyle name="Header2 4 2 2 6" xfId="8731" xr:uid="{AAF2D205-34A5-4287-B43C-575B5D0E9F84}"/>
    <cellStyle name="Header2 4 2 2 6 2" xfId="36629" xr:uid="{0C0D42D0-A747-43CD-A70F-8E86322B55CC}"/>
    <cellStyle name="Header2 4 2 2 6 3" xfId="24063" xr:uid="{638EE4E0-18F2-4E8E-B56C-C8099A8E3E4C}"/>
    <cellStyle name="Header2 4 2 2 7" xfId="17638" xr:uid="{13E27132-E39D-4AC8-839A-DB9C0B30282E}"/>
    <cellStyle name="Header2 4 2 2 7 2" xfId="43785" xr:uid="{CA27AAEA-8523-4185-93AE-3E7CAA145BB2}"/>
    <cellStyle name="Header2 4 2 2 7 3" xfId="32936" xr:uid="{BDFD19B3-28BE-4D0D-B560-A0D66109B33A}"/>
    <cellStyle name="Header2 4 2 2 8" xfId="18428" xr:uid="{F03C6A17-389A-4433-A405-C6901BA822EF}"/>
    <cellStyle name="Header2 4 2 2 8 2" xfId="44296" xr:uid="{BAD17345-E1C1-4E2F-8753-0E5A44F685A3}"/>
    <cellStyle name="Header2 4 2 2 8 3" xfId="33726" xr:uid="{6C00A5A1-4255-4A72-A839-9FE8BF70C22E}"/>
    <cellStyle name="Header2 4 2 2 9" xfId="18632" xr:uid="{6686C54B-774E-44A8-81E0-5520575BA2A6}"/>
    <cellStyle name="Header2 4 2 2 9 2" xfId="44500" xr:uid="{135225D6-3745-46BD-B9F2-34F4E2443D92}"/>
    <cellStyle name="Header2 4 2 2 9 3" xfId="33930" xr:uid="{B18B6E91-3DCD-4E0C-B312-E4D6D33C92FF}"/>
    <cellStyle name="Header2 4 2 3" xfId="8015" xr:uid="{2A798070-2B00-476E-B935-B0A25FC01348}"/>
    <cellStyle name="Header2 4 2 3 2" xfId="9177" xr:uid="{FEA3C9C4-132C-4BDA-B128-2E4F4362F5DE}"/>
    <cellStyle name="Header2 4 2 3 2 2" xfId="11761" xr:uid="{34ED094B-31F2-4086-A744-280B2E848CD4}"/>
    <cellStyle name="Header2 4 2 3 2 2 2" xfId="39635" xr:uid="{D482C6E7-1B1C-48B4-8AD2-72347703127F}"/>
    <cellStyle name="Header2 4 2 3 2 2 3" xfId="27091" xr:uid="{02D26EA9-7868-4180-9252-3537DC71A14B}"/>
    <cellStyle name="Header2 4 2 3 2 3" xfId="13378" xr:uid="{29B27B6E-6C7D-486E-889F-6D309270B461}"/>
    <cellStyle name="Header2 4 2 3 2 3 2" xfId="41252" xr:uid="{1E5B5510-D67C-4BAB-8A52-6781F032F198}"/>
    <cellStyle name="Header2 4 2 3 2 3 3" xfId="28708" xr:uid="{4683B2D2-3E77-4C7F-8885-01636D4DC299}"/>
    <cellStyle name="Header2 4 2 3 2 4" xfId="14825" xr:uid="{86CE80F8-1866-4B26-B1E9-9ADB13C138E5}"/>
    <cellStyle name="Header2 4 2 3 2 4 2" xfId="42699" xr:uid="{8161D358-0013-43C9-BDF1-E5927A7FC12C}"/>
    <cellStyle name="Header2 4 2 3 2 4 3" xfId="30155" xr:uid="{D9DDD0DB-31F0-44A0-B8CE-8A8250A5F571}"/>
    <cellStyle name="Header2 4 2 3 2 5" xfId="37075" xr:uid="{399A4A73-FC89-4F59-85E2-0F54D6DCBC78}"/>
    <cellStyle name="Header2 4 2 3 2 6" xfId="24509" xr:uid="{1005AB27-9544-4812-9434-325119650150}"/>
    <cellStyle name="Header2 4 2 3 3" xfId="11063" xr:uid="{292B01B2-AD8F-4417-A01D-99D4062B8E94}"/>
    <cellStyle name="Header2 4 2 3 3 2" xfId="12681" xr:uid="{6D55E17B-AAC7-49DA-B38C-9E688A0AAF9C}"/>
    <cellStyle name="Header2 4 2 3 3 2 2" xfId="40555" xr:uid="{74A48F79-DB7F-43CF-B08D-D73687F6BDF4}"/>
    <cellStyle name="Header2 4 2 3 3 2 3" xfId="28011" xr:uid="{1AC891DE-8B41-445A-84A6-93CC76AF0AD4}"/>
    <cellStyle name="Header2 4 2 3 3 3" xfId="14128" xr:uid="{6470F509-1229-4174-A522-39D44B81CB2F}"/>
    <cellStyle name="Header2 4 2 3 3 3 2" xfId="42002" xr:uid="{54340B5F-2548-4A97-88CA-3552D44C621D}"/>
    <cellStyle name="Header2 4 2 3 3 3 3" xfId="29458" xr:uid="{09AE0A6C-0A4B-4AF3-8DA0-2101D0BE6FCA}"/>
    <cellStyle name="Header2 4 2 3 3 4" xfId="38938" xr:uid="{8143F3E8-6981-4739-9D28-D0A4396CF0E7}"/>
    <cellStyle name="Header2 4 2 3 3 5" xfId="26393" xr:uid="{3BB6E704-DC88-4322-BBC2-C45F20E96B24}"/>
    <cellStyle name="Header2 4 2 3 4" xfId="9791" xr:uid="{8CE0F99C-5818-458C-B2B9-CD8160290B39}"/>
    <cellStyle name="Header2 4 2 3 4 2" xfId="37689" xr:uid="{E5117376-6CE9-4094-98C1-ED841D07C3EF}"/>
    <cellStyle name="Header2 4 2 3 4 3" xfId="25123" xr:uid="{D22FBEC0-0FBA-4376-8AF8-B821968D66D7}"/>
    <cellStyle name="Header2 4 2 3 5" xfId="5290" xr:uid="{1BA76619-5E04-4DA1-B332-2967ED9212A9}"/>
    <cellStyle name="Header2 4 2 3 5 2" xfId="34450" xr:uid="{170A5DB4-3C71-46C6-B929-767561FD3100}"/>
    <cellStyle name="Header2 4 2 3 5 3" xfId="20634" xr:uid="{AEB33AAB-F0D3-4D7F-B786-66E2919ACAB9}"/>
    <cellStyle name="Header2 4 2 3 6" xfId="6977" xr:uid="{2F397FD6-94EB-4461-B3AA-32290ADB6710}"/>
    <cellStyle name="Header2 4 2 3 6 2" xfId="35459" xr:uid="{912D3D48-237F-46C2-B2CF-9E680C793E5E}"/>
    <cellStyle name="Header2 4 2 3 6 3" xfId="22318" xr:uid="{B4F30FF0-34E3-4F05-BF87-CA42AE4F8F2D}"/>
    <cellStyle name="Header2 4 2 3 7" xfId="35918" xr:uid="{740034AB-5313-4C63-B098-4FE1D4F6A1F2}"/>
    <cellStyle name="Header2 4 2 3 8" xfId="23352" xr:uid="{6547058F-EDCD-4559-8F64-4935DE9E3C83}"/>
    <cellStyle name="Header2 4 2 4" xfId="7269" xr:uid="{49379610-BA0A-4212-AC04-E1498A035AC0}"/>
    <cellStyle name="Header2 4 2 4 2" xfId="10693" xr:uid="{8DC59622-B560-4E99-BB81-FE18D8E07852}"/>
    <cellStyle name="Header2 4 2 4 2 2" xfId="38576" xr:uid="{CBB64BD6-E1B4-44D8-BF9D-4465672D1330}"/>
    <cellStyle name="Header2 4 2 4 2 3" xfId="26023" xr:uid="{5B66905C-7C1E-4E1D-9A59-D62A4C1DA774}"/>
    <cellStyle name="Header2 4 2 4 3" xfId="12348" xr:uid="{F70B4E85-2D9A-4586-B3F5-087B2A486F85}"/>
    <cellStyle name="Header2 4 2 4 3 2" xfId="40222" xr:uid="{16C3505C-3102-4D6F-B8CC-8A5BA05A066F}"/>
    <cellStyle name="Header2 4 2 4 3 3" xfId="27678" xr:uid="{F4FC6D9D-E9B7-4699-84FB-1A15F7BCD4A8}"/>
    <cellStyle name="Header2 4 2 4 4" xfId="13944" xr:uid="{DECB8177-BB33-4433-8CA1-608024D1F5D7}"/>
    <cellStyle name="Header2 4 2 4 4 2" xfId="41818" xr:uid="{3DD17DED-A453-4517-B5E2-4D0AA9CC5358}"/>
    <cellStyle name="Header2 4 2 4 4 3" xfId="29274" xr:uid="{E23BD8DA-0E28-4640-89A9-8426038105F4}"/>
    <cellStyle name="Header2 4 2 4 5" xfId="35715" xr:uid="{8FCA8F10-D75E-4FAA-ADD4-F81D88CE04C1}"/>
    <cellStyle name="Header2 4 2 4 6" xfId="22610" xr:uid="{1844170C-6CEA-4007-A33B-6C296CE36E8C}"/>
    <cellStyle name="Header2 4 2 5" xfId="8811" xr:uid="{D18DEE7C-782D-4B8A-9D1E-DA3B47F33538}"/>
    <cellStyle name="Header2 4 2 5 2" xfId="11578" xr:uid="{8713E9DC-4B62-45B5-B7DA-77939ED8D187}"/>
    <cellStyle name="Header2 4 2 5 2 2" xfId="39452" xr:uid="{AE0FA7C4-3684-4129-9FA6-20BCEFC761B2}"/>
    <cellStyle name="Header2 4 2 5 2 3" xfId="26908" xr:uid="{109D7C7C-8554-47A0-A829-42A2C0477F29}"/>
    <cellStyle name="Header2 4 2 5 3" xfId="13195" xr:uid="{5469B618-F4EB-421F-A615-5EC9ED69BF93}"/>
    <cellStyle name="Header2 4 2 5 3 2" xfId="41069" xr:uid="{927F8066-F97B-458E-8BDA-30AABD615B47}"/>
    <cellStyle name="Header2 4 2 5 3 3" xfId="28525" xr:uid="{3755BBA2-1AC2-4EE2-8122-B8A4526405FC}"/>
    <cellStyle name="Header2 4 2 5 4" xfId="14642" xr:uid="{DC98A8E7-3C53-4185-A0DA-7D06649E3EFE}"/>
    <cellStyle name="Header2 4 2 5 4 2" xfId="42516" xr:uid="{6D2386FB-3188-4B5F-9DFA-13096BFBCA4C}"/>
    <cellStyle name="Header2 4 2 5 4 3" xfId="29972" xr:uid="{F1FFBDA6-236E-4A1D-A6CB-3F9A74AF56E7}"/>
    <cellStyle name="Header2 4 2 5 5" xfId="36709" xr:uid="{8DCF56E9-BDD2-4396-A216-3BB90390C9DB}"/>
    <cellStyle name="Header2 4 2 5 6" xfId="24143" xr:uid="{2B3BD21F-BC3E-42B7-8C10-A7E5CC9490DF}"/>
    <cellStyle name="Header2 4 2 6" xfId="10047" xr:uid="{9B72A998-EECD-4628-857D-BC5BB894CFAC}"/>
    <cellStyle name="Header2 4 2 6 2" xfId="5672" xr:uid="{9CA29347-B6E5-4D3F-A62E-35EA459DF1E1}"/>
    <cellStyle name="Header2 4 2 6 2 2" xfId="34775" xr:uid="{AFCFF87F-12DB-4773-B4F4-74DF085809ED}"/>
    <cellStyle name="Header2 4 2 6 2 3" xfId="21015" xr:uid="{AA4F7A5D-16C1-4C6D-B169-B94A5FE0B5E3}"/>
    <cellStyle name="Header2 4 2 6 3" xfId="7572" xr:uid="{7DD4AAD4-8E3E-4A78-8E5E-B73EB478406B}"/>
    <cellStyle name="Header2 4 2 6 3 2" xfId="35884" xr:uid="{6D088A32-ABD3-4EB1-A916-98A6D08351CD}"/>
    <cellStyle name="Header2 4 2 6 3 3" xfId="22912" xr:uid="{A457FF57-ECC8-42F9-B0B2-8A704D20DD8A}"/>
    <cellStyle name="Header2 4 2 6 4" xfId="37944" xr:uid="{D4D2EF79-1BEB-433E-A9E9-79326AAE9F4B}"/>
    <cellStyle name="Header2 4 2 6 5" xfId="25378" xr:uid="{846BB931-FA85-460C-84B5-25D0ACAE4101}"/>
    <cellStyle name="Header2 4 2 7" xfId="6625" xr:uid="{E2A76F30-7310-4D4A-98C4-D57578F8F3ED}"/>
    <cellStyle name="Header2 4 2 7 2" xfId="35108" xr:uid="{CC23555A-11B9-4370-A578-615B3531EE01}"/>
    <cellStyle name="Header2 4 2 7 3" xfId="21966" xr:uid="{290256D0-BFD9-4FF7-A60B-5F6C4C71AE93}"/>
    <cellStyle name="Header2 4 2 8" xfId="10892" xr:uid="{28F6B81A-68AE-4D95-9CDC-19A2F174C968}"/>
    <cellStyle name="Header2 4 2 8 2" xfId="38775" xr:uid="{02C48940-84D8-41DB-B237-BCB65B8BE4CB}"/>
    <cellStyle name="Header2 4 2 8 3" xfId="26222" xr:uid="{4053F642-F3A2-4168-B388-AC27E009EDCE}"/>
    <cellStyle name="Header2 4 2 9" xfId="12489" xr:uid="{059C270E-E41F-4B6C-B874-9AEF19F5BD03}"/>
    <cellStyle name="Header2 4 2 9 2" xfId="40363" xr:uid="{360C65FE-EDEC-4D5E-B2C0-6E176539F11D}"/>
    <cellStyle name="Header2 4 2 9 3" xfId="27819" xr:uid="{0ED5E0C2-79FF-43F2-B124-56B67E3E879A}"/>
    <cellStyle name="Header2 4 3" xfId="18898" xr:uid="{67651E6A-054B-482F-92BD-C08FA7C1431E}"/>
    <cellStyle name="Header2 5" xfId="2974" xr:uid="{DAC6AF4F-0052-406F-A03F-0122F9FB1783}"/>
    <cellStyle name="Header2 5 2" xfId="4411" xr:uid="{62EE495D-5A6D-4522-9514-4805608AB2C7}"/>
    <cellStyle name="Header2 5 2 10" xfId="16424" xr:uid="{B465C94D-2AB8-42DF-BBB5-AC30896CDDDE}"/>
    <cellStyle name="Header2 5 2 10 2" xfId="43561" xr:uid="{2C678125-A121-46F2-8BDA-AC88FC8C1097}"/>
    <cellStyle name="Header2 5 2 10 3" xfId="31726" xr:uid="{EFD3FA5D-FDD3-448D-953D-A68F44033FC6}"/>
    <cellStyle name="Header2 5 2 11" xfId="18179" xr:uid="{9F08ADF7-BE2A-4704-A3E8-A91D601DA0C5}"/>
    <cellStyle name="Header2 5 2 11 2" xfId="44047" xr:uid="{65FDDCD4-50B9-4CA4-9FAE-25799A5324D4}"/>
    <cellStyle name="Header2 5 2 11 3" xfId="33477" xr:uid="{F970B080-8E22-4658-9F70-7D4A10B56489}"/>
    <cellStyle name="Header2 5 2 12" xfId="16294" xr:uid="{3A4198AB-318B-4B31-A05A-CF76DF788948}"/>
    <cellStyle name="Header2 5 2 12 2" xfId="43474" xr:uid="{BD5C3C3E-3E6F-4702-8957-78F3597A55D3}"/>
    <cellStyle name="Header2 5 2 12 3" xfId="31604" xr:uid="{AD7D8472-4572-424E-B776-6D605CC17F99}"/>
    <cellStyle name="Header2 5 2 13" xfId="34214" xr:uid="{40EE45A2-628C-4A78-A23B-2F97F0AE6368}"/>
    <cellStyle name="Header2 5 2 14" xfId="19809" xr:uid="{3C8ADCA4-C5A5-4455-8C2C-B558EDC25BE6}"/>
    <cellStyle name="Header2 5 2 2" xfId="8289" xr:uid="{340D56F7-B979-47A0-924F-B4E51251DE14}"/>
    <cellStyle name="Header2 5 2 2 10" xfId="36187" xr:uid="{9B5B3BE7-83AB-43AB-AD39-4BC9AFCFA01E}"/>
    <cellStyle name="Header2 5 2 2 11" xfId="23621" xr:uid="{5E79EE38-8D6A-4FB6-926E-052344B0934E}"/>
    <cellStyle name="Header2 5 2 2 2" xfId="9446" xr:uid="{79DB8444-5AF9-4007-ADCD-60B91E08014D}"/>
    <cellStyle name="Header2 5 2 2 2 2" xfId="12029" xr:uid="{B131D94B-950E-429C-9CF3-3D2B88AD950A}"/>
    <cellStyle name="Header2 5 2 2 2 2 2" xfId="39903" xr:uid="{B44543D9-6B7C-46C1-B641-7872840084BC}"/>
    <cellStyle name="Header2 5 2 2 2 2 3" xfId="27359" xr:uid="{83519534-7632-431C-A6C0-94CC1BE38037}"/>
    <cellStyle name="Header2 5 2 2 2 3" xfId="13646" xr:uid="{E8420B99-24F4-46B2-8D00-3DF165F395FE}"/>
    <cellStyle name="Header2 5 2 2 2 3 2" xfId="41520" xr:uid="{399DB9BF-E225-4ABD-98BB-064332CB5997}"/>
    <cellStyle name="Header2 5 2 2 2 3 3" xfId="28976" xr:uid="{36F2B2D1-F11E-43E3-B81F-F5D2D21286FD}"/>
    <cellStyle name="Header2 5 2 2 2 4" xfId="15093" xr:uid="{11626F62-BFB5-4613-A1B5-CBD40EAFF6AC}"/>
    <cellStyle name="Header2 5 2 2 2 4 2" xfId="42967" xr:uid="{0B9F24DE-9F16-4E48-9A67-BD41E6468962}"/>
    <cellStyle name="Header2 5 2 2 2 4 3" xfId="30423" xr:uid="{B089A22C-ABBF-46E5-ADFA-A13C0F8EBE6A}"/>
    <cellStyle name="Header2 5 2 2 2 5" xfId="37344" xr:uid="{DAA5AE95-2FF7-4B1E-9D49-A0B031E44D49}"/>
    <cellStyle name="Header2 5 2 2 2 6" xfId="24778" xr:uid="{0627CF08-E51C-447B-95E9-C6A49C3292AB}"/>
    <cellStyle name="Header2 5 2 2 3" xfId="11332" xr:uid="{AEEB344B-0BA1-4FD6-9E60-D6CB807CA68D}"/>
    <cellStyle name="Header2 5 2 2 3 2" xfId="12949" xr:uid="{BBAA5A69-98AD-4887-9BD7-DAD9BD71429B}"/>
    <cellStyle name="Header2 5 2 2 3 2 2" xfId="40823" xr:uid="{2AC44FCA-5C43-4A36-8808-2B9EC3CBDDDD}"/>
    <cellStyle name="Header2 5 2 2 3 2 3" xfId="28279" xr:uid="{11519C61-681B-47E3-96B9-5BCADA60E5CD}"/>
    <cellStyle name="Header2 5 2 2 3 3" xfId="14396" xr:uid="{005CDAAE-4B15-440A-99BD-5AF682816011}"/>
    <cellStyle name="Header2 5 2 2 3 3 2" xfId="42270" xr:uid="{015FA52D-1C38-459F-8CF4-44DCA0F9532F}"/>
    <cellStyle name="Header2 5 2 2 3 3 3" xfId="29726" xr:uid="{8A451654-329E-42D0-AF9E-7A0BBAB1BC1A}"/>
    <cellStyle name="Header2 5 2 2 3 4" xfId="39206" xr:uid="{61EFE253-311A-47CA-A090-F4F629F8F9D7}"/>
    <cellStyle name="Header2 5 2 2 3 5" xfId="26662" xr:uid="{3E850CC1-98E8-4669-80DD-A9009471B725}"/>
    <cellStyle name="Header2 5 2 2 4" xfId="10195" xr:uid="{4338388D-EF75-4B04-BA41-C7F74A0A3986}"/>
    <cellStyle name="Header2 5 2 2 4 2" xfId="38090" xr:uid="{38D3A6CF-6BDF-489A-8053-30F788B2E224}"/>
    <cellStyle name="Header2 5 2 2 4 3" xfId="25525" xr:uid="{3DFD38A6-8198-489D-8C1D-3BB001E063D3}"/>
    <cellStyle name="Header2 5 2 2 5" xfId="9014" xr:uid="{9B2F8896-04CC-40F2-B6F0-E02A028E2BB5}"/>
    <cellStyle name="Header2 5 2 2 5 2" xfId="36912" xr:uid="{60B0CCE4-2CB4-4E84-9824-AFE66F5E9AEC}"/>
    <cellStyle name="Header2 5 2 2 5 3" xfId="24346" xr:uid="{911E86FA-B853-49C0-9C39-17E6B0CCD169}"/>
    <cellStyle name="Header2 5 2 2 6" xfId="12633" xr:uid="{2CCC3699-3941-41C3-8EBF-765309590585}"/>
    <cellStyle name="Header2 5 2 2 6 2" xfId="40507" xr:uid="{22DCDAD4-D7C9-4728-9A5D-31D3E7244FCE}"/>
    <cellStyle name="Header2 5 2 2 6 3" xfId="27963" xr:uid="{69ECE83E-FF94-43F7-A7CA-411467AAFB59}"/>
    <cellStyle name="Header2 5 2 2 7" xfId="17639" xr:uid="{8F8D283A-A00C-40DB-A688-262F8AE3EF88}"/>
    <cellStyle name="Header2 5 2 2 7 2" xfId="43786" xr:uid="{8140E54B-F19E-45D2-B020-225BD46D4595}"/>
    <cellStyle name="Header2 5 2 2 7 3" xfId="32937" xr:uid="{5591696F-B4EC-46EE-A565-C573BFC2BD1D}"/>
    <cellStyle name="Header2 5 2 2 8" xfId="18429" xr:uid="{533F9F9D-09B4-471C-9B91-EBB10FEB10DB}"/>
    <cellStyle name="Header2 5 2 2 8 2" xfId="44297" xr:uid="{98515A61-2C23-46BA-8884-10A836B6502E}"/>
    <cellStyle name="Header2 5 2 2 8 3" xfId="33727" xr:uid="{B4C21E66-DCF7-41DD-8148-BE49F718EF22}"/>
    <cellStyle name="Header2 5 2 2 9" xfId="18633" xr:uid="{81160939-A575-461E-B5C4-D653EEC4E4CB}"/>
    <cellStyle name="Header2 5 2 2 9 2" xfId="44501" xr:uid="{2762F430-B9A7-4969-9782-A54F9AA4539E}"/>
    <cellStyle name="Header2 5 2 2 9 3" xfId="33931" xr:uid="{2A0EDE05-9691-4498-A37F-337FB1C8722F}"/>
    <cellStyle name="Header2 5 2 3" xfId="8456" xr:uid="{3803B666-EAA5-48A7-A6C3-AF841B165DFD}"/>
    <cellStyle name="Header2 5 2 3 2" xfId="9613" xr:uid="{0C5F4496-42BA-4DB4-914B-17E867E61785}"/>
    <cellStyle name="Header2 5 2 3 2 2" xfId="12196" xr:uid="{33F4EBE7-9242-4449-8FFF-495A6505BBDD}"/>
    <cellStyle name="Header2 5 2 3 2 2 2" xfId="40070" xr:uid="{F7FDD2A9-6E37-4006-AE2C-8012B7581476}"/>
    <cellStyle name="Header2 5 2 3 2 2 3" xfId="27526" xr:uid="{14E353E5-9FA5-45D7-A034-218F7845AB88}"/>
    <cellStyle name="Header2 5 2 3 2 3" xfId="13813" xr:uid="{C1C24895-49D2-4D26-9460-0FE2765B4FDE}"/>
    <cellStyle name="Header2 5 2 3 2 3 2" xfId="41687" xr:uid="{CA491D08-A41F-4729-ABBD-73EBEEB18934}"/>
    <cellStyle name="Header2 5 2 3 2 3 3" xfId="29143" xr:uid="{C64A97F7-74EB-4460-A9C8-6EA8C5102F63}"/>
    <cellStyle name="Header2 5 2 3 2 4" xfId="15260" xr:uid="{61DDAC10-6EE1-479A-826D-4792549B96BD}"/>
    <cellStyle name="Header2 5 2 3 2 4 2" xfId="43134" xr:uid="{88E6074F-3E8C-4D0A-BEFB-5987D4EEC125}"/>
    <cellStyle name="Header2 5 2 3 2 4 3" xfId="30590" xr:uid="{77D374B1-20BD-4335-9FF7-50171EC06558}"/>
    <cellStyle name="Header2 5 2 3 2 5" xfId="37511" xr:uid="{765F32E7-84A8-4C57-9F78-56AE094BD42E}"/>
    <cellStyle name="Header2 5 2 3 2 6" xfId="24945" xr:uid="{E0887478-83D0-46A8-BB82-769BFA48F940}"/>
    <cellStyle name="Header2 5 2 3 3" xfId="11499" xr:uid="{3F254376-FF87-4B35-8D1E-3937BC5D7809}"/>
    <cellStyle name="Header2 5 2 3 3 2" xfId="13116" xr:uid="{12368EEF-3CB2-49B8-B3D5-57FCE7D2E05D}"/>
    <cellStyle name="Header2 5 2 3 3 2 2" xfId="40990" xr:uid="{98399312-BE6C-471F-8813-DC9E8AE64DD0}"/>
    <cellStyle name="Header2 5 2 3 3 2 3" xfId="28446" xr:uid="{1A6A1020-F677-43E2-A989-DDA9334D419E}"/>
    <cellStyle name="Header2 5 2 3 3 3" xfId="14563" xr:uid="{B335E299-CA10-4D05-B12E-DA749BE50426}"/>
    <cellStyle name="Header2 5 2 3 3 3 2" xfId="42437" xr:uid="{7104543D-965E-4786-969E-9F3AC68A7E04}"/>
    <cellStyle name="Header2 5 2 3 3 3 3" xfId="29893" xr:uid="{7DD4026B-2602-45A1-934A-BB23083FAED1}"/>
    <cellStyle name="Header2 5 2 3 3 4" xfId="39373" xr:uid="{C29FF5D5-3A58-4D98-AB09-2282DCC58C3D}"/>
    <cellStyle name="Header2 5 2 3 3 5" xfId="26829" xr:uid="{C3421979-87CE-41E5-995A-5EB13A096720}"/>
    <cellStyle name="Header2 5 2 3 4" xfId="10374" xr:uid="{14EC4F45-7633-4237-A1B8-D4DCB8F7C823}"/>
    <cellStyle name="Header2 5 2 3 4 2" xfId="38269" xr:uid="{4CBDED58-0C50-467F-9468-539A7C84DDD8}"/>
    <cellStyle name="Header2 5 2 3 4 3" xfId="25704" xr:uid="{F64D60B3-7977-41F9-B171-8C80CDFB5D19}"/>
    <cellStyle name="Header2 5 2 3 5" xfId="10911" xr:uid="{687AB5AD-C84D-4D4F-8E43-43E2467CBA44}"/>
    <cellStyle name="Header2 5 2 3 5 2" xfId="38794" xr:uid="{0ADE9DC4-D63A-453B-8940-C8DCB732B3BA}"/>
    <cellStyle name="Header2 5 2 3 5 3" xfId="26241" xr:uid="{28CA97F7-FEC6-41F2-A8BE-9A070344E6CA}"/>
    <cellStyle name="Header2 5 2 3 6" xfId="8472" xr:uid="{201D7D0A-225E-404B-B94E-6A1988653A2A}"/>
    <cellStyle name="Header2 5 2 3 6 2" xfId="36370" xr:uid="{BFCA822C-E0CD-44BA-BCF7-0F634933A04A}"/>
    <cellStyle name="Header2 5 2 3 6 3" xfId="23804" xr:uid="{52AC7E33-7BC4-44B1-A561-44A5605F319F}"/>
    <cellStyle name="Header2 5 2 3 7" xfId="36354" xr:uid="{F8A36861-DDC7-4241-B0CE-BCD4E3F62285}"/>
    <cellStyle name="Header2 5 2 3 8" xfId="23788" xr:uid="{257A848A-CA15-4FEC-A382-16512739892C}"/>
    <cellStyle name="Header2 5 2 4" xfId="7270" xr:uid="{54BF8511-2919-47B0-9490-79737DDEB89C}"/>
    <cellStyle name="Header2 5 2 4 2" xfId="10694" xr:uid="{50786E30-7933-476B-8A31-5953A5297B11}"/>
    <cellStyle name="Header2 5 2 4 2 2" xfId="38577" xr:uid="{3E09DC94-3CF7-4450-8929-72516DCF504D}"/>
    <cellStyle name="Header2 5 2 4 2 3" xfId="26024" xr:uid="{04BD3E06-39B0-4D76-BB9D-AFA14EE27271}"/>
    <cellStyle name="Header2 5 2 4 3" xfId="12349" xr:uid="{FCD2905A-2A45-4964-850D-7ACD023042E0}"/>
    <cellStyle name="Header2 5 2 4 3 2" xfId="40223" xr:uid="{938476AD-647C-47FC-A422-DD932BCBFA89}"/>
    <cellStyle name="Header2 5 2 4 3 3" xfId="27679" xr:uid="{8DA7A27B-D9D7-48A9-98F9-A0E4E5934CAF}"/>
    <cellStyle name="Header2 5 2 4 4" xfId="13945" xr:uid="{C472908C-9A7A-48F7-A91B-7A0FEEFFE08E}"/>
    <cellStyle name="Header2 5 2 4 4 2" xfId="41819" xr:uid="{B5611280-55D7-44EC-BE6A-B9A2CA3E7B23}"/>
    <cellStyle name="Header2 5 2 4 4 3" xfId="29275" xr:uid="{2353FE83-87FF-43D9-9907-D2FA10183E01}"/>
    <cellStyle name="Header2 5 2 4 5" xfId="35716" xr:uid="{30C8C635-018C-424D-9B01-0A2C451F8E53}"/>
    <cellStyle name="Header2 5 2 4 6" xfId="22611" xr:uid="{14828354-379D-45C7-9C88-14CFB4D61C79}"/>
    <cellStyle name="Header2 5 2 5" xfId="8812" xr:uid="{C7CC2435-FFBC-4F51-B458-155354B9457B}"/>
    <cellStyle name="Header2 5 2 5 2" xfId="11579" xr:uid="{234F397E-ADB7-4589-893D-1FDCC177BF76}"/>
    <cellStyle name="Header2 5 2 5 2 2" xfId="39453" xr:uid="{3497517E-0BC1-47B6-A58A-5EA275B1B390}"/>
    <cellStyle name="Header2 5 2 5 2 3" xfId="26909" xr:uid="{84EA9631-8DAE-412E-B003-8E58D407B8AF}"/>
    <cellStyle name="Header2 5 2 5 3" xfId="13196" xr:uid="{3F57A636-39CE-4A32-9653-3CE4AE2E1DD8}"/>
    <cellStyle name="Header2 5 2 5 3 2" xfId="41070" xr:uid="{FFF3BAC1-4122-4AC6-BE48-19BA57C0D962}"/>
    <cellStyle name="Header2 5 2 5 3 3" xfId="28526" xr:uid="{294EB8A5-2BE8-4D34-89AC-6DEA18822858}"/>
    <cellStyle name="Header2 5 2 5 4" xfId="14643" xr:uid="{92936851-29B8-4F92-A43A-B7FB750ECCD2}"/>
    <cellStyle name="Header2 5 2 5 4 2" xfId="42517" xr:uid="{7F0B6179-B70E-491C-9A45-B3CF512D084F}"/>
    <cellStyle name="Header2 5 2 5 4 3" xfId="29973" xr:uid="{188C977A-397A-48C1-ADF4-C926995DFF90}"/>
    <cellStyle name="Header2 5 2 5 5" xfId="36710" xr:uid="{330B183D-3E6A-4391-ADE7-37F99C15ED56}"/>
    <cellStyle name="Header2 5 2 5 6" xfId="24144" xr:uid="{66C794E8-CC4B-44F3-A25C-325413E28A24}"/>
    <cellStyle name="Header2 5 2 6" xfId="10048" xr:uid="{8470A0F4-55B4-4320-8D78-F58687FB04FE}"/>
    <cellStyle name="Header2 5 2 6 2" xfId="5618" xr:uid="{6B3B6922-4E3E-47DF-B59C-30439FE31B53}"/>
    <cellStyle name="Header2 5 2 6 2 2" xfId="34728" xr:uid="{6F96FE4C-895B-49AC-857D-C8613045AB35}"/>
    <cellStyle name="Header2 5 2 6 2 3" xfId="20962" xr:uid="{D69BB641-3EF7-437A-AE15-E3206588647F}"/>
    <cellStyle name="Header2 5 2 6 3" xfId="6788" xr:uid="{B3B415D4-C388-4FA7-8842-678410266B5A}"/>
    <cellStyle name="Header2 5 2 6 3 2" xfId="35270" xr:uid="{BEE42872-08A6-444F-9761-4DC42D36F737}"/>
    <cellStyle name="Header2 5 2 6 3 3" xfId="22129" xr:uid="{B256A960-9130-4DF8-AB80-55059E878036}"/>
    <cellStyle name="Header2 5 2 6 4" xfId="37945" xr:uid="{271FEBDC-A5A5-444F-9EE1-8823CF7D7CD7}"/>
    <cellStyle name="Header2 5 2 6 5" xfId="25379" xr:uid="{9B3E32EA-164A-45AD-9761-63AE8B880942}"/>
    <cellStyle name="Header2 5 2 7" xfId="6626" xr:uid="{D251E8A2-59B6-4D3C-8A2E-A662BA461830}"/>
    <cellStyle name="Header2 5 2 7 2" xfId="35109" xr:uid="{077091F3-D147-479F-B92D-59C3A3DEA8C5}"/>
    <cellStyle name="Header2 5 2 7 3" xfId="21967" xr:uid="{76D0D5F3-FED1-4149-BD56-C978B4C448FA}"/>
    <cellStyle name="Header2 5 2 8" xfId="9079" xr:uid="{41C29DBC-296A-48F2-A1ED-77067CF16F83}"/>
    <cellStyle name="Header2 5 2 8 2" xfId="36977" xr:uid="{0DDF6081-5036-4E85-B227-98B33FCCBC8D}"/>
    <cellStyle name="Header2 5 2 8 3" xfId="24411" xr:uid="{EA7EDB71-D0AB-4513-B928-AC2B4FB2C5FD}"/>
    <cellStyle name="Header2 5 2 9" xfId="10944" xr:uid="{A236AB8C-04E1-43B7-9B46-8A4E65774722}"/>
    <cellStyle name="Header2 5 2 9 2" xfId="38827" xr:uid="{121A6844-42B0-489E-8364-C8E68CBBB084}"/>
    <cellStyle name="Header2 5 2 9 3" xfId="26274" xr:uid="{06513D98-9115-4057-AEAA-84E9C489ED9C}"/>
    <cellStyle name="Header2 5 3" xfId="19609" xr:uid="{5A783FB6-E47A-4568-92DC-80F5B35A6256}"/>
    <cellStyle name="Header2 6" xfId="2975" xr:uid="{DF0F0FC0-91C2-415E-A460-5784698CB856}"/>
    <cellStyle name="Header2 6 2" xfId="4412" xr:uid="{5DB04D20-A4AC-4367-B7C2-072875A3645A}"/>
    <cellStyle name="Header2 6 2 10" xfId="16425" xr:uid="{E99E060D-0054-48F6-B447-13411D8349CD}"/>
    <cellStyle name="Header2 6 2 10 2" xfId="43562" xr:uid="{48232489-5E60-49E6-8074-902FB5E2FE72}"/>
    <cellStyle name="Header2 6 2 10 3" xfId="31727" xr:uid="{9CCDD031-CAEF-4470-B74B-7900BA06BA1B}"/>
    <cellStyle name="Header2 6 2 11" xfId="18180" xr:uid="{2A6671D0-A743-4B79-915F-60010B2C0AD6}"/>
    <cellStyle name="Header2 6 2 11 2" xfId="44048" xr:uid="{1740056B-A60F-43F5-ADB0-E6928CA7B7C5}"/>
    <cellStyle name="Header2 6 2 11 3" xfId="33478" xr:uid="{CB0CF206-B8C4-45B9-ABB4-63F1125E4028}"/>
    <cellStyle name="Header2 6 2 12" xfId="15392" xr:uid="{554FEDBD-E51A-43D0-98C4-A28BA1E30915}"/>
    <cellStyle name="Header2 6 2 12 2" xfId="43188" xr:uid="{60B717BD-6A73-4426-9787-D2DB7411F1FA}"/>
    <cellStyle name="Header2 6 2 12 3" xfId="30721" xr:uid="{45CFCCC0-CED6-4C29-92C0-DC259E4DFF4E}"/>
    <cellStyle name="Header2 6 2 13" xfId="34215" xr:uid="{683D796F-0596-4D59-A7B1-13D72445A353}"/>
    <cellStyle name="Header2 6 2 14" xfId="19810" xr:uid="{003A5664-0945-4A05-B635-6E986EB3C1B9}"/>
    <cellStyle name="Header2 6 2 2" xfId="8290" xr:uid="{6F8E6FBB-6367-48FF-990E-674AFCB6EE68}"/>
    <cellStyle name="Header2 6 2 2 10" xfId="36188" xr:uid="{5E2E494D-3AA3-4811-AC1A-F32042143BF4}"/>
    <cellStyle name="Header2 6 2 2 11" xfId="23622" xr:uid="{31EB09DF-D195-4131-8E27-ACECC39F84DF}"/>
    <cellStyle name="Header2 6 2 2 2" xfId="9447" xr:uid="{944AFAA9-60C1-4722-9410-DECFF357AA86}"/>
    <cellStyle name="Header2 6 2 2 2 2" xfId="12030" xr:uid="{A2128B86-E3C7-4893-B10E-539027A16BD9}"/>
    <cellStyle name="Header2 6 2 2 2 2 2" xfId="39904" xr:uid="{5AF87762-ACE0-43BF-9181-9A5EBFEB8FC0}"/>
    <cellStyle name="Header2 6 2 2 2 2 3" xfId="27360" xr:uid="{6B14CA6C-5182-425A-9B3A-9E35EA221C5D}"/>
    <cellStyle name="Header2 6 2 2 2 3" xfId="13647" xr:uid="{A06CAF69-47B6-4F69-BD15-A1A8759D035B}"/>
    <cellStyle name="Header2 6 2 2 2 3 2" xfId="41521" xr:uid="{135DD309-8CAD-473F-8C22-FA986F740AA5}"/>
    <cellStyle name="Header2 6 2 2 2 3 3" xfId="28977" xr:uid="{908519AF-7A91-4183-AA55-90ABAC126DF5}"/>
    <cellStyle name="Header2 6 2 2 2 4" xfId="15094" xr:uid="{B095B20F-AAB5-42D8-9B23-EFA3217F4C89}"/>
    <cellStyle name="Header2 6 2 2 2 4 2" xfId="42968" xr:uid="{B62F48D3-28B7-4D71-9CB4-95EA09B42558}"/>
    <cellStyle name="Header2 6 2 2 2 4 3" xfId="30424" xr:uid="{8A3EEC0F-6491-4801-AAB6-58D5B6F86779}"/>
    <cellStyle name="Header2 6 2 2 2 5" xfId="37345" xr:uid="{5C64B1E3-3012-48D0-A552-DE1F530AF196}"/>
    <cellStyle name="Header2 6 2 2 2 6" xfId="24779" xr:uid="{2B7A74B1-06A1-429D-9ADB-7891352F73BF}"/>
    <cellStyle name="Header2 6 2 2 3" xfId="11333" xr:uid="{E53F256C-EFD1-4AFA-9416-032C3A1EF098}"/>
    <cellStyle name="Header2 6 2 2 3 2" xfId="12950" xr:uid="{258DA820-A3EE-4E0C-A175-FAD6F5E03101}"/>
    <cellStyle name="Header2 6 2 2 3 2 2" xfId="40824" xr:uid="{806C2938-AFC8-4178-81DA-05DD9A787CD4}"/>
    <cellStyle name="Header2 6 2 2 3 2 3" xfId="28280" xr:uid="{E06E7CEC-8E8C-4355-94F3-F43599AC6B72}"/>
    <cellStyle name="Header2 6 2 2 3 3" xfId="14397" xr:uid="{1B6AB6B5-4FBB-45DF-9D24-FC1EE10BBB04}"/>
    <cellStyle name="Header2 6 2 2 3 3 2" xfId="42271" xr:uid="{75F7AF54-5B3D-4E6F-B017-8FBA809E96AF}"/>
    <cellStyle name="Header2 6 2 2 3 3 3" xfId="29727" xr:uid="{74FBB81F-F410-49D3-A25C-9B8406B4D8EB}"/>
    <cellStyle name="Header2 6 2 2 3 4" xfId="39207" xr:uid="{449518C8-7D9D-480D-86A4-CC2339DFACDE}"/>
    <cellStyle name="Header2 6 2 2 3 5" xfId="26663" xr:uid="{B72D50C7-0674-41D1-BB76-2B6E30D87DA2}"/>
    <cellStyle name="Header2 6 2 2 4" xfId="10196" xr:uid="{49EDC6B2-5FFC-4852-92EA-6EF22D5B485E}"/>
    <cellStyle name="Header2 6 2 2 4 2" xfId="38091" xr:uid="{D8C993BD-F1FA-4B06-9905-8403E34A5418}"/>
    <cellStyle name="Header2 6 2 2 4 3" xfId="25526" xr:uid="{732E6788-CAAE-4CD8-9E78-ECC73441ECD2}"/>
    <cellStyle name="Header2 6 2 2 5" xfId="5984" xr:uid="{26FEA1AC-4331-499E-A930-E0FF4C7E8566}"/>
    <cellStyle name="Header2 6 2 2 5 2" xfId="34874" xr:uid="{51A00E9A-5E30-4C92-8653-B9D6D009F4BA}"/>
    <cellStyle name="Header2 6 2 2 5 3" xfId="21325" xr:uid="{5808E791-B3A4-4B70-A7A7-AD403EE70725}"/>
    <cellStyle name="Header2 6 2 2 6" xfId="6911" xr:uid="{2D61B950-B1C8-4B5B-8108-7447AA542B5D}"/>
    <cellStyle name="Header2 6 2 2 6 2" xfId="35393" xr:uid="{458048B3-053C-44C3-A335-CE06937D8D9B}"/>
    <cellStyle name="Header2 6 2 2 6 3" xfId="22252" xr:uid="{183C0B53-7990-4367-8519-49DB3C2966C9}"/>
    <cellStyle name="Header2 6 2 2 7" xfId="17640" xr:uid="{250D69A3-8ACE-41DF-A4E9-0469A17DD5B2}"/>
    <cellStyle name="Header2 6 2 2 7 2" xfId="43787" xr:uid="{9E5AB265-BCD8-4346-9E1E-FF8D268CFB5A}"/>
    <cellStyle name="Header2 6 2 2 7 3" xfId="32938" xr:uid="{B8CF594B-FB30-4F0F-8A42-5F717F96B038}"/>
    <cellStyle name="Header2 6 2 2 8" xfId="18430" xr:uid="{4725CC7C-0EEB-4888-AD98-310C494F26F6}"/>
    <cellStyle name="Header2 6 2 2 8 2" xfId="44298" xr:uid="{87950A9D-901A-4D78-A620-48B0B8032A4D}"/>
    <cellStyle name="Header2 6 2 2 8 3" xfId="33728" xr:uid="{8840731C-1AC5-4C63-8F9C-376A508B96D3}"/>
    <cellStyle name="Header2 6 2 2 9" xfId="18634" xr:uid="{FCAD0269-9F91-46D7-BA0B-30A3798AD024}"/>
    <cellStyle name="Header2 6 2 2 9 2" xfId="44502" xr:uid="{EAFF5421-3A24-4130-B59E-C38E1E9FA131}"/>
    <cellStyle name="Header2 6 2 2 9 3" xfId="33932" xr:uid="{222B3B9C-15B7-43EE-9799-A8F441D49FCB}"/>
    <cellStyle name="Header2 6 2 3" xfId="8428" xr:uid="{07F3A661-AC8C-41C9-92EE-3AE90429BF5C}"/>
    <cellStyle name="Header2 6 2 3 2" xfId="9585" xr:uid="{89448B95-2551-4A03-AE4A-39EAC43D4DC6}"/>
    <cellStyle name="Header2 6 2 3 2 2" xfId="12168" xr:uid="{D2BBA097-F8D9-491F-AA48-0242CFF34FAC}"/>
    <cellStyle name="Header2 6 2 3 2 2 2" xfId="40042" xr:uid="{0655A8EA-2A67-4DB0-B642-996C9C1FFEF7}"/>
    <cellStyle name="Header2 6 2 3 2 2 3" xfId="27498" xr:uid="{772C59D7-D9EC-4201-ACE5-7E9FFFEFD08E}"/>
    <cellStyle name="Header2 6 2 3 2 3" xfId="13785" xr:uid="{4ACE38B4-5149-4AC4-AE68-D53896367D42}"/>
    <cellStyle name="Header2 6 2 3 2 3 2" xfId="41659" xr:uid="{69EB2141-71D7-429B-80F7-7F05EE92DF3C}"/>
    <cellStyle name="Header2 6 2 3 2 3 3" xfId="29115" xr:uid="{19A0FA9C-4111-4865-8D39-0E2F9E513267}"/>
    <cellStyle name="Header2 6 2 3 2 4" xfId="15232" xr:uid="{532D805A-8DDF-49E2-AB8F-8CF78AC00A93}"/>
    <cellStyle name="Header2 6 2 3 2 4 2" xfId="43106" xr:uid="{C018BB72-BF28-4884-AF38-FF9CEF4F908B}"/>
    <cellStyle name="Header2 6 2 3 2 4 3" xfId="30562" xr:uid="{7501E1C4-08FE-4262-9AB1-DDD9CB95A02F}"/>
    <cellStyle name="Header2 6 2 3 2 5" xfId="37483" xr:uid="{D6FCD0CE-E7FC-4E43-B74F-DA3FD839BA69}"/>
    <cellStyle name="Header2 6 2 3 2 6" xfId="24917" xr:uid="{39D2C972-FBDC-48F7-A997-B60D03E51B43}"/>
    <cellStyle name="Header2 6 2 3 3" xfId="11471" xr:uid="{5A106995-CB62-48B0-ACDC-33E89A21ABEE}"/>
    <cellStyle name="Header2 6 2 3 3 2" xfId="13088" xr:uid="{082F7933-5EA4-45D4-9341-5F54B19853E2}"/>
    <cellStyle name="Header2 6 2 3 3 2 2" xfId="40962" xr:uid="{2D3333E8-93DE-4597-B26D-DCA278D42A61}"/>
    <cellStyle name="Header2 6 2 3 3 2 3" xfId="28418" xr:uid="{C38F6310-8DBD-4570-AC9D-C053D92CCC55}"/>
    <cellStyle name="Header2 6 2 3 3 3" xfId="14535" xr:uid="{D51CBC2E-B968-467B-8370-5150CAE4A349}"/>
    <cellStyle name="Header2 6 2 3 3 3 2" xfId="42409" xr:uid="{413CBB0C-1AE0-4849-92B8-7FA31387B5A7}"/>
    <cellStyle name="Header2 6 2 3 3 3 3" xfId="29865" xr:uid="{33341FFA-01EB-4CC3-B6A9-DE709F852D59}"/>
    <cellStyle name="Header2 6 2 3 3 4" xfId="39345" xr:uid="{C535D604-EC21-47C0-AA83-5A43345628E9}"/>
    <cellStyle name="Header2 6 2 3 3 5" xfId="26801" xr:uid="{3AF69294-C8C1-40FA-820E-78047B9D8B3F}"/>
    <cellStyle name="Header2 6 2 3 4" xfId="10336" xr:uid="{2B190B07-1F5F-488E-81E4-07BA8915B581}"/>
    <cellStyle name="Header2 6 2 3 4 2" xfId="38231" xr:uid="{0FF49434-E6B6-4319-A72C-5EA91E92AC13}"/>
    <cellStyle name="Header2 6 2 3 4 3" xfId="25666" xr:uid="{A1E74564-C793-4C5E-8A66-B96095026457}"/>
    <cellStyle name="Header2 6 2 3 5" xfId="5650" xr:uid="{4AD85129-37FE-4000-9BE8-83753BE753F2}"/>
    <cellStyle name="Header2 6 2 3 5 2" xfId="34757" xr:uid="{9B6190C2-454C-4F18-9D13-EC2428F628BD}"/>
    <cellStyle name="Header2 6 2 3 5 3" xfId="20994" xr:uid="{3D9FABDA-2373-40A3-B875-4BBD901865A7}"/>
    <cellStyle name="Header2 6 2 3 6" xfId="9062" xr:uid="{7353276A-EBCD-466E-BE42-64A0CEF1C4C8}"/>
    <cellStyle name="Header2 6 2 3 6 2" xfId="36960" xr:uid="{79336E2D-D6DC-4D31-B5C9-3434472E586A}"/>
    <cellStyle name="Header2 6 2 3 6 3" xfId="24394" xr:uid="{92007296-29FE-4271-A601-EE4AC62DDF7E}"/>
    <cellStyle name="Header2 6 2 3 7" xfId="36326" xr:uid="{A9B8A685-7152-4810-98E4-D94F3DDE8E4E}"/>
    <cellStyle name="Header2 6 2 3 8" xfId="23760" xr:uid="{33DC3C96-C91E-42FA-9E55-7C771294121B}"/>
    <cellStyle name="Header2 6 2 4" xfId="7271" xr:uid="{F198CD06-620C-4038-9CD7-2B1CE76CAC02}"/>
    <cellStyle name="Header2 6 2 4 2" xfId="10695" xr:uid="{98D1A942-16E6-4EC2-A846-F30E32AAFFFD}"/>
    <cellStyle name="Header2 6 2 4 2 2" xfId="38578" xr:uid="{B474860A-0819-4958-901D-E0A905DA719B}"/>
    <cellStyle name="Header2 6 2 4 2 3" xfId="26025" xr:uid="{895EFCCF-432D-4BDC-B3E1-81ADFD4A7789}"/>
    <cellStyle name="Header2 6 2 4 3" xfId="12350" xr:uid="{1342DA7F-6E0B-44FC-9B9E-7DD709DE2168}"/>
    <cellStyle name="Header2 6 2 4 3 2" xfId="40224" xr:uid="{44C1EDAC-F82C-47A9-93C2-EF6554E3B75E}"/>
    <cellStyle name="Header2 6 2 4 3 3" xfId="27680" xr:uid="{57859C4D-DED5-475F-AD95-028E6920EBBB}"/>
    <cellStyle name="Header2 6 2 4 4" xfId="13946" xr:uid="{A79BB641-FE69-4044-A492-55C0C0F24621}"/>
    <cellStyle name="Header2 6 2 4 4 2" xfId="41820" xr:uid="{28F3E6B7-7874-436A-BC78-CC492475615E}"/>
    <cellStyle name="Header2 6 2 4 4 3" xfId="29276" xr:uid="{D06C6BC1-4237-4750-BDA5-E11B227161A3}"/>
    <cellStyle name="Header2 6 2 4 5" xfId="35717" xr:uid="{5A60699B-9A31-44F8-ABEF-AB5A97BB188C}"/>
    <cellStyle name="Header2 6 2 4 6" xfId="22612" xr:uid="{8192A53E-DF2E-4E92-9EB8-768B85275F29}"/>
    <cellStyle name="Header2 6 2 5" xfId="8813" xr:uid="{21C53522-F2A8-4A2F-A75B-0C9082E483DD}"/>
    <cellStyle name="Header2 6 2 5 2" xfId="11580" xr:uid="{0668FA38-C933-4386-B1B6-BA679EDED485}"/>
    <cellStyle name="Header2 6 2 5 2 2" xfId="39454" xr:uid="{C07F6746-CA01-4CC6-ADE4-06B051A10AD9}"/>
    <cellStyle name="Header2 6 2 5 2 3" xfId="26910" xr:uid="{191D9AAF-A1ED-4C5E-BADF-DBD31360D0C3}"/>
    <cellStyle name="Header2 6 2 5 3" xfId="13197" xr:uid="{52C92702-705C-4F5D-9799-9C464FB21D8C}"/>
    <cellStyle name="Header2 6 2 5 3 2" xfId="41071" xr:uid="{EBA1C0BB-52C9-4C4A-82CE-44E3F458877B}"/>
    <cellStyle name="Header2 6 2 5 3 3" xfId="28527" xr:uid="{0729476F-E215-4EA6-9DC0-637E81713F43}"/>
    <cellStyle name="Header2 6 2 5 4" xfId="14644" xr:uid="{BFE197D5-AC31-49FD-9E78-4CB2948F6050}"/>
    <cellStyle name="Header2 6 2 5 4 2" xfId="42518" xr:uid="{ABA53988-2AAE-48A7-A3AE-EAB5813F60D0}"/>
    <cellStyle name="Header2 6 2 5 4 3" xfId="29974" xr:uid="{BADCF32F-F2F0-4799-ADB9-6896AD164CC2}"/>
    <cellStyle name="Header2 6 2 5 5" xfId="36711" xr:uid="{438477FF-FDA5-4970-B7B4-6A417C5B6A50}"/>
    <cellStyle name="Header2 6 2 5 6" xfId="24145" xr:uid="{32651CEA-8530-45C2-8F5F-8520DC03D524}"/>
    <cellStyle name="Header2 6 2 6" xfId="10049" xr:uid="{49F42D64-9516-419E-AED0-98F5211640AB}"/>
    <cellStyle name="Header2 6 2 6 2" xfId="5421" xr:uid="{74C1B996-DE81-4A82-AC29-EC145ACE3B4D}"/>
    <cellStyle name="Header2 6 2 6 2 2" xfId="34547" xr:uid="{AFAAE161-D217-4F56-A575-446BA91355FD}"/>
    <cellStyle name="Header2 6 2 6 2 3" xfId="20765" xr:uid="{8F2DE363-C990-4587-BB8D-AB84C7CAAE25}"/>
    <cellStyle name="Header2 6 2 6 3" xfId="10518" xr:uid="{56F0840C-8A1E-4CE2-B920-E7B3BF448ECD}"/>
    <cellStyle name="Header2 6 2 6 3 2" xfId="38401" xr:uid="{7873AC90-1958-40CB-942E-51DF8D485012}"/>
    <cellStyle name="Header2 6 2 6 3 3" xfId="25848" xr:uid="{CBAF214F-564E-4114-8CBC-377A2772CAF0}"/>
    <cellStyle name="Header2 6 2 6 4" xfId="37946" xr:uid="{E62C16C4-9148-4731-A7ED-152E3F013E44}"/>
    <cellStyle name="Header2 6 2 6 5" xfId="25380" xr:uid="{35AE601E-A730-4E40-B65F-7DD0BE3656FA}"/>
    <cellStyle name="Header2 6 2 7" xfId="6627" xr:uid="{EA068BCB-F0CB-4504-9D3A-C263CE779B38}"/>
    <cellStyle name="Header2 6 2 7 2" xfId="35110" xr:uid="{0D97EF16-7701-4A35-B3FD-29FB36DB3499}"/>
    <cellStyle name="Header2 6 2 7 3" xfId="21968" xr:uid="{BC0B4192-2083-47FF-A474-D6478291F274}"/>
    <cellStyle name="Header2 6 2 8" xfId="5938" xr:uid="{ECEEF726-6D90-4444-B22F-8E8520D321EB}"/>
    <cellStyle name="Header2 6 2 8 2" xfId="34828" xr:uid="{DCAE7F40-2187-49B9-9102-50A8F9936FCC}"/>
    <cellStyle name="Header2 6 2 8 3" xfId="21279" xr:uid="{A4E6F33D-B14B-421F-B998-8BC1EC1BABE9}"/>
    <cellStyle name="Header2 6 2 9" xfId="6074" xr:uid="{1C2F91A0-797E-4B04-8A49-36F04176554B}"/>
    <cellStyle name="Header2 6 2 9 2" xfId="34954" xr:uid="{459BEFAB-A3BB-4CBB-A6F2-1664214CA968}"/>
    <cellStyle name="Header2 6 2 9 3" xfId="21415" xr:uid="{0CA2845F-B556-42B2-A4CD-CC2409548FFE}"/>
    <cellStyle name="Header2 6 3" xfId="19610" xr:uid="{91D719B9-AFD1-44E3-A5F0-A93C3F84C2B8}"/>
    <cellStyle name="Header2 7" xfId="2976" xr:uid="{FAB22716-4C55-4BF1-BE6B-519D2F996A77}"/>
    <cellStyle name="Header2 7 2" xfId="4413" xr:uid="{B090515A-B04F-4653-B606-4E3D9CB7BBDE}"/>
    <cellStyle name="Header2 7 2 10" xfId="16426" xr:uid="{AAE217F3-B915-47F0-A405-D35B444A6858}"/>
    <cellStyle name="Header2 7 2 10 2" xfId="43563" xr:uid="{EB084A5E-7580-4EDC-8AA2-69498E55EBE4}"/>
    <cellStyle name="Header2 7 2 10 3" xfId="31728" xr:uid="{0635EDB9-B1A0-478A-A57B-7AE196CC7A57}"/>
    <cellStyle name="Header2 7 2 11" xfId="18181" xr:uid="{86E18D8B-0FE0-4BA0-85BD-D030B52B3D56}"/>
    <cellStyle name="Header2 7 2 11 2" xfId="44049" xr:uid="{7DE32113-4616-4435-96F1-D25EC7BD2802}"/>
    <cellStyle name="Header2 7 2 11 3" xfId="33479" xr:uid="{DB774647-B1FF-48D2-A352-EE99EE0FCA63}"/>
    <cellStyle name="Header2 7 2 12" xfId="15391" xr:uid="{820C6D33-A276-443F-859D-144E3CADEB64}"/>
    <cellStyle name="Header2 7 2 12 2" xfId="43187" xr:uid="{7BEA510C-2613-490C-A30A-0464DAE5ABF4}"/>
    <cellStyle name="Header2 7 2 12 3" xfId="30720" xr:uid="{67C62414-3C2F-4DC1-99B0-62ED4F1FAFE2}"/>
    <cellStyle name="Header2 7 2 13" xfId="34216" xr:uid="{75A4A861-306D-4FCA-86B8-2CA44929F0A7}"/>
    <cellStyle name="Header2 7 2 14" xfId="19811" xr:uid="{215FA8FE-B370-4A75-9F11-57D730C1CE9A}"/>
    <cellStyle name="Header2 7 2 2" xfId="8291" xr:uid="{4EA878F4-B97B-41A4-890C-6D03E6A67467}"/>
    <cellStyle name="Header2 7 2 2 10" xfId="36189" xr:uid="{E2252CD5-F2B6-40A8-9245-F0B6A9D2FD1C}"/>
    <cellStyle name="Header2 7 2 2 11" xfId="23623" xr:uid="{CD283F8B-E81B-43B3-BF1A-41658FD8DE98}"/>
    <cellStyle name="Header2 7 2 2 2" xfId="9448" xr:uid="{44570480-0FE3-4620-BBB1-657BE611F699}"/>
    <cellStyle name="Header2 7 2 2 2 2" xfId="12031" xr:uid="{7AD0EF93-6187-4722-85AA-5AA10F2A0A96}"/>
    <cellStyle name="Header2 7 2 2 2 2 2" xfId="39905" xr:uid="{0877D7CB-75A9-47E4-AA53-78898EE7CBED}"/>
    <cellStyle name="Header2 7 2 2 2 2 3" xfId="27361" xr:uid="{D1C61705-96CA-419B-A71B-A4A01B50E3EA}"/>
    <cellStyle name="Header2 7 2 2 2 3" xfId="13648" xr:uid="{0E5F635C-AF90-452E-98A8-D4CF110DD449}"/>
    <cellStyle name="Header2 7 2 2 2 3 2" xfId="41522" xr:uid="{A76F3323-4485-48F6-B96A-033DDDFC03E4}"/>
    <cellStyle name="Header2 7 2 2 2 3 3" xfId="28978" xr:uid="{08DC3A91-8BEA-4B32-8C7C-BFA3A25FBC37}"/>
    <cellStyle name="Header2 7 2 2 2 4" xfId="15095" xr:uid="{77D8E97E-E33F-40EC-83C8-A98201C1860A}"/>
    <cellStyle name="Header2 7 2 2 2 4 2" xfId="42969" xr:uid="{6A491BFB-A513-44ED-A0D2-FFB504E03EE5}"/>
    <cellStyle name="Header2 7 2 2 2 4 3" xfId="30425" xr:uid="{C6588B9F-2417-4F8A-BB84-83E8C95E52C8}"/>
    <cellStyle name="Header2 7 2 2 2 5" xfId="37346" xr:uid="{97159178-11EB-4FD3-B529-54822549025F}"/>
    <cellStyle name="Header2 7 2 2 2 6" xfId="24780" xr:uid="{F9F00C57-2A36-4F19-9F9A-3CC848B37F7D}"/>
    <cellStyle name="Header2 7 2 2 3" xfId="11334" xr:uid="{8434B729-97C1-4019-AAE9-9A2E41DB1D53}"/>
    <cellStyle name="Header2 7 2 2 3 2" xfId="12951" xr:uid="{29A2657E-1ACE-464C-B10D-DC57EB015013}"/>
    <cellStyle name="Header2 7 2 2 3 2 2" xfId="40825" xr:uid="{0BD47B78-1192-4175-812D-2C009DE9EF15}"/>
    <cellStyle name="Header2 7 2 2 3 2 3" xfId="28281" xr:uid="{BAC7A794-87AE-43F7-9B53-88B934552ED0}"/>
    <cellStyle name="Header2 7 2 2 3 3" xfId="14398" xr:uid="{60C65971-BD75-4D9E-A7D0-1A1970F74558}"/>
    <cellStyle name="Header2 7 2 2 3 3 2" xfId="42272" xr:uid="{12CB597E-1870-4BC0-A9C4-7384A54A7B72}"/>
    <cellStyle name="Header2 7 2 2 3 3 3" xfId="29728" xr:uid="{758543B7-CB26-448A-8482-2E254DF52133}"/>
    <cellStyle name="Header2 7 2 2 3 4" xfId="39208" xr:uid="{AFEA07A4-E568-41B4-9341-93D03188834B}"/>
    <cellStyle name="Header2 7 2 2 3 5" xfId="26664" xr:uid="{D8D5DD79-23B5-4552-B815-B297C445B95D}"/>
    <cellStyle name="Header2 7 2 2 4" xfId="10197" xr:uid="{5E81814E-D81D-41E9-A490-55E0254CDFCA}"/>
    <cellStyle name="Header2 7 2 2 4 2" xfId="38092" xr:uid="{8DFAAC1F-C10B-4031-8CDC-1B49BD4A5CE4}"/>
    <cellStyle name="Header2 7 2 2 4 3" xfId="25527" xr:uid="{80DBC3A8-3A5A-4167-8C83-63B3DCFE9960}"/>
    <cellStyle name="Header2 7 2 2 5" xfId="8996" xr:uid="{FEFE0D78-A984-4C07-90B3-7BBB6902ECCC}"/>
    <cellStyle name="Header2 7 2 2 5 2" xfId="36894" xr:uid="{73C1BC57-4F25-4B38-99C0-77F100B46CC7}"/>
    <cellStyle name="Header2 7 2 2 5 3" xfId="24328" xr:uid="{9768EA10-856A-41F7-9B55-FCABBBA45020}"/>
    <cellStyle name="Header2 7 2 2 6" xfId="12557" xr:uid="{FD09F440-B018-4475-854F-010F1879A7ED}"/>
    <cellStyle name="Header2 7 2 2 6 2" xfId="40431" xr:uid="{67702F06-AE3D-454B-977B-30438880B7D3}"/>
    <cellStyle name="Header2 7 2 2 6 3" xfId="27887" xr:uid="{35D23CAB-CF8D-4225-BC77-D7DB1EF36EF0}"/>
    <cellStyle name="Header2 7 2 2 7" xfId="17641" xr:uid="{0BB2C116-E405-4C09-A2AC-E3AFC701524E}"/>
    <cellStyle name="Header2 7 2 2 7 2" xfId="43788" xr:uid="{F24B6141-C9B6-4675-A67A-97580B9B0D4F}"/>
    <cellStyle name="Header2 7 2 2 7 3" xfId="32939" xr:uid="{63C78F1D-B5A3-45BD-81AD-79F6B417A584}"/>
    <cellStyle name="Header2 7 2 2 8" xfId="18431" xr:uid="{59DDDE4C-3331-4C9B-A9DC-A0852D819822}"/>
    <cellStyle name="Header2 7 2 2 8 2" xfId="44299" xr:uid="{6102D40C-2046-46F5-96C5-6702E977A994}"/>
    <cellStyle name="Header2 7 2 2 8 3" xfId="33729" xr:uid="{7F308A1D-4446-49FE-83E8-C18BFA1CE38F}"/>
    <cellStyle name="Header2 7 2 2 9" xfId="18635" xr:uid="{A46D8530-DB12-4A57-97DA-519FE1400E90}"/>
    <cellStyle name="Header2 7 2 2 9 2" xfId="44503" xr:uid="{30614795-C394-4FF9-AC6C-9B16414A6822}"/>
    <cellStyle name="Header2 7 2 2 9 3" xfId="33933" xr:uid="{BE964E15-E66A-4E60-B9EE-B9E056A27625}"/>
    <cellStyle name="Header2 7 2 3" xfId="8461" xr:uid="{CBF94620-EBAE-4611-9FBC-2860F11F681D}"/>
    <cellStyle name="Header2 7 2 3 2" xfId="9618" xr:uid="{7CC16327-FE18-4698-9693-302083B2CA20}"/>
    <cellStyle name="Header2 7 2 3 2 2" xfId="12201" xr:uid="{4C5FC9F2-B57E-4E49-A4ED-4B6807E62921}"/>
    <cellStyle name="Header2 7 2 3 2 2 2" xfId="40075" xr:uid="{86F0C4C7-3723-4C24-B521-C3FD2FF828BF}"/>
    <cellStyle name="Header2 7 2 3 2 2 3" xfId="27531" xr:uid="{38BF5E45-3F14-465C-917D-F266F7542816}"/>
    <cellStyle name="Header2 7 2 3 2 3" xfId="13818" xr:uid="{AC82AFE7-18D2-4FE2-8F9E-7BA2B9F0D68A}"/>
    <cellStyle name="Header2 7 2 3 2 3 2" xfId="41692" xr:uid="{16BB36C1-410D-4CDD-BBFF-3C78791D6876}"/>
    <cellStyle name="Header2 7 2 3 2 3 3" xfId="29148" xr:uid="{6FD716E0-84BC-4031-9C01-A1DEC47ED351}"/>
    <cellStyle name="Header2 7 2 3 2 4" xfId="15265" xr:uid="{05DB3840-3D71-4FC8-A125-C43B1EA401C8}"/>
    <cellStyle name="Header2 7 2 3 2 4 2" xfId="43139" xr:uid="{B3B25D80-4068-4DA0-A7B4-36BDC6F08CFA}"/>
    <cellStyle name="Header2 7 2 3 2 4 3" xfId="30595" xr:uid="{1D36811F-D4DD-485F-AAC9-78DF079E0E02}"/>
    <cellStyle name="Header2 7 2 3 2 5" xfId="37516" xr:uid="{F249055C-E153-46A3-929E-01D601440F57}"/>
    <cellStyle name="Header2 7 2 3 2 6" xfId="24950" xr:uid="{5A91A987-51D2-4341-9FCD-A7E67255586B}"/>
    <cellStyle name="Header2 7 2 3 3" xfId="11504" xr:uid="{3DC810F0-EB41-4BF6-BB97-BDB509237D98}"/>
    <cellStyle name="Header2 7 2 3 3 2" xfId="13121" xr:uid="{4AD1E6E5-FCA5-4182-94A6-6ACDC9E42F63}"/>
    <cellStyle name="Header2 7 2 3 3 2 2" xfId="40995" xr:uid="{1AA0FD20-7E25-4019-8541-3EF194716CB4}"/>
    <cellStyle name="Header2 7 2 3 3 2 3" xfId="28451" xr:uid="{EC4FFE7D-2F32-47E2-8B64-8A6D5A2B996D}"/>
    <cellStyle name="Header2 7 2 3 3 3" xfId="14568" xr:uid="{1AC9C149-BF4C-4C3B-A753-E47823F944A0}"/>
    <cellStyle name="Header2 7 2 3 3 3 2" xfId="42442" xr:uid="{09451CAD-0045-4FC8-8556-DB208C5BCCB7}"/>
    <cellStyle name="Header2 7 2 3 3 3 3" xfId="29898" xr:uid="{C6707D9E-0CA2-4312-8186-F962C4DE542A}"/>
    <cellStyle name="Header2 7 2 3 3 4" xfId="39378" xr:uid="{63AA7BAD-1A67-4AD6-BCAC-8DBCF40B92C8}"/>
    <cellStyle name="Header2 7 2 3 3 5" xfId="26834" xr:uid="{0474B080-07AF-43F3-BAE7-4209A2318036}"/>
    <cellStyle name="Header2 7 2 3 4" xfId="10381" xr:uid="{8F14419F-1659-404F-AC9D-642E0800DA6D}"/>
    <cellStyle name="Header2 7 2 3 4 2" xfId="38276" xr:uid="{9E2DCB48-7A58-4265-B898-E8D1B3611165}"/>
    <cellStyle name="Header2 7 2 3 4 3" xfId="25711" xr:uid="{C23FE9F4-8D1E-4152-A992-45A764D11286}"/>
    <cellStyle name="Header2 7 2 3 5" xfId="7206" xr:uid="{9E207AFA-2A23-407E-94D4-EE03F2D0647F}"/>
    <cellStyle name="Header2 7 2 3 5 2" xfId="35659" xr:uid="{2CF4A965-1DE5-4D83-8102-04E5CBFFED87}"/>
    <cellStyle name="Header2 7 2 3 5 3" xfId="22547" xr:uid="{0AA4399B-0440-44DF-ABF0-7EDFB935CA5C}"/>
    <cellStyle name="Header2 7 2 3 6" xfId="12494" xr:uid="{5B196991-71E9-4D62-BD96-967CC4ABECB9}"/>
    <cellStyle name="Header2 7 2 3 6 2" xfId="40368" xr:uid="{802BD3C8-EEA4-4E25-A196-2F1845873200}"/>
    <cellStyle name="Header2 7 2 3 6 3" xfId="27824" xr:uid="{FCDF8900-C108-4B9D-8DFF-0048E6D618E8}"/>
    <cellStyle name="Header2 7 2 3 7" xfId="36359" xr:uid="{18C8A55A-9107-47D0-A119-F1E2ECD4987A}"/>
    <cellStyle name="Header2 7 2 3 8" xfId="23793" xr:uid="{7370A6AF-1BDA-482B-9F24-BD8EC5A81F56}"/>
    <cellStyle name="Header2 7 2 4" xfId="7272" xr:uid="{D361EA75-8712-4059-BB95-17028048A642}"/>
    <cellStyle name="Header2 7 2 4 2" xfId="10696" xr:uid="{CDA33F58-8681-440E-8D25-30F2A7F0AE9D}"/>
    <cellStyle name="Header2 7 2 4 2 2" xfId="38579" xr:uid="{5004B901-D336-47E6-9BA5-3DF668190F31}"/>
    <cellStyle name="Header2 7 2 4 2 3" xfId="26026" xr:uid="{D500B97F-CB9D-47EC-87E3-CC6AA6ABE40F}"/>
    <cellStyle name="Header2 7 2 4 3" xfId="12351" xr:uid="{3B7D73E9-1D68-4E91-9192-86331FF84747}"/>
    <cellStyle name="Header2 7 2 4 3 2" xfId="40225" xr:uid="{62BD28B0-0994-4C0B-A962-0AA98E07CE29}"/>
    <cellStyle name="Header2 7 2 4 3 3" xfId="27681" xr:uid="{E449FC62-BD3A-4E9A-867F-36AEF3C71C43}"/>
    <cellStyle name="Header2 7 2 4 4" xfId="13947" xr:uid="{742AA1DA-3C62-472E-992F-DD9681E4875E}"/>
    <cellStyle name="Header2 7 2 4 4 2" xfId="41821" xr:uid="{947D30EC-77A6-4DA7-9C20-D1F6F00E09C1}"/>
    <cellStyle name="Header2 7 2 4 4 3" xfId="29277" xr:uid="{D8C77F6C-95F9-4808-8FC0-03436B53EC1B}"/>
    <cellStyle name="Header2 7 2 4 5" xfId="35718" xr:uid="{E27D1939-F003-4BCA-9D13-02B21BCE36EE}"/>
    <cellStyle name="Header2 7 2 4 6" xfId="22613" xr:uid="{B4A8E941-CF47-469B-9CDC-339409F7C666}"/>
    <cellStyle name="Header2 7 2 5" xfId="8814" xr:uid="{3961733B-68F7-4F85-AD40-927E0646195D}"/>
    <cellStyle name="Header2 7 2 5 2" xfId="11581" xr:uid="{A98CA474-5C6B-4B47-A9A5-3D74017976DA}"/>
    <cellStyle name="Header2 7 2 5 2 2" xfId="39455" xr:uid="{0DF4B643-58DD-4F9A-9A26-E4A5229418F3}"/>
    <cellStyle name="Header2 7 2 5 2 3" xfId="26911" xr:uid="{9BC63CE5-B5B0-486B-9875-0CDAB554235C}"/>
    <cellStyle name="Header2 7 2 5 3" xfId="13198" xr:uid="{789F3E61-75C2-406C-9641-38E1DE54F4E0}"/>
    <cellStyle name="Header2 7 2 5 3 2" xfId="41072" xr:uid="{996D54E0-3704-4112-A786-A22F767A0968}"/>
    <cellStyle name="Header2 7 2 5 3 3" xfId="28528" xr:uid="{CA89BAAA-9C92-4069-85C1-317434CBA760}"/>
    <cellStyle name="Header2 7 2 5 4" xfId="14645" xr:uid="{FF1C4288-37D4-4124-97BE-88290DFBD079}"/>
    <cellStyle name="Header2 7 2 5 4 2" xfId="42519" xr:uid="{000D41B3-9AE5-4B46-BB50-B691166818D1}"/>
    <cellStyle name="Header2 7 2 5 4 3" xfId="29975" xr:uid="{511C5505-2E2F-4D94-962C-6888BD3ED023}"/>
    <cellStyle name="Header2 7 2 5 5" xfId="36712" xr:uid="{A250DB72-FC82-4544-8FB1-F318AF05E47A}"/>
    <cellStyle name="Header2 7 2 5 6" xfId="24146" xr:uid="{D1A4D6C7-A3C7-4F81-8AC5-B109DEE80265}"/>
    <cellStyle name="Header2 7 2 6" xfId="10050" xr:uid="{E24361FA-35E9-401A-8663-6AF43EB92969}"/>
    <cellStyle name="Header2 7 2 6 2" xfId="6011" xr:uid="{88420E9B-67CC-4026-ADB9-4063D5069E69}"/>
    <cellStyle name="Header2 7 2 6 2 2" xfId="34901" xr:uid="{4F548FB7-A3A5-41E9-938C-515A759831A1}"/>
    <cellStyle name="Header2 7 2 6 2 3" xfId="21352" xr:uid="{F1A25EAE-BA9D-4AA6-A73C-424F3A864168}"/>
    <cellStyle name="Header2 7 2 6 3" xfId="12596" xr:uid="{8AD28EE8-2DBE-4A3E-ABFE-E69BE9383C0E}"/>
    <cellStyle name="Header2 7 2 6 3 2" xfId="40470" xr:uid="{5D78CB2E-9E5A-412F-851C-5C476C76EA88}"/>
    <cellStyle name="Header2 7 2 6 3 3" xfId="27926" xr:uid="{38DDD89D-73DC-46C1-A555-59DBF548D68E}"/>
    <cellStyle name="Header2 7 2 6 4" xfId="37947" xr:uid="{0B4489E3-8D89-47DD-A954-E91DD1E7F4C2}"/>
    <cellStyle name="Header2 7 2 6 5" xfId="25381" xr:uid="{F79B2558-1D92-4825-A31B-513010C5A26F}"/>
    <cellStyle name="Header2 7 2 7" xfId="5276" xr:uid="{F6DF7E9E-DE8E-4415-9F9F-F43E5A405836}"/>
    <cellStyle name="Header2 7 2 7 2" xfId="34438" xr:uid="{4034D1D3-4926-46C1-BB86-2E894DC73DF1}"/>
    <cellStyle name="Header2 7 2 7 3" xfId="20620" xr:uid="{6A987319-AC39-435C-84A3-26511025DC37}"/>
    <cellStyle name="Header2 7 2 8" xfId="5336" xr:uid="{3F8853C5-4B3E-4C34-9517-E3124883DF94}"/>
    <cellStyle name="Header2 7 2 8 2" xfId="34480" xr:uid="{CD7E2FEB-DD97-4385-965A-40A9307E2F00}"/>
    <cellStyle name="Header2 7 2 8 3" xfId="20680" xr:uid="{6184B0B9-CCEB-4054-88E3-22E9F27A994D}"/>
    <cellStyle name="Header2 7 2 9" xfId="6072" xr:uid="{684006CD-0FC2-4B05-A624-12D410A334E6}"/>
    <cellStyle name="Header2 7 2 9 2" xfId="34952" xr:uid="{E631AD30-D5B6-41A7-8E43-AB9BE22EBF04}"/>
    <cellStyle name="Header2 7 2 9 3" xfId="21413" xr:uid="{517E7295-6206-4BA1-AF99-4554C74A51A0}"/>
    <cellStyle name="Header2 7 3" xfId="19611" xr:uid="{59C547FD-29EF-48AD-8BBD-F7381B703154}"/>
    <cellStyle name="Header2 8" xfId="2977" xr:uid="{B701250F-7921-4404-AB75-CF82D277E0FD}"/>
    <cellStyle name="Header2 8 2" xfId="4414" xr:uid="{999C0DC4-64C3-4CB1-97F7-4E49E0EAC590}"/>
    <cellStyle name="Header2 8 2 10" xfId="16427" xr:uid="{EAE2A238-C41C-465D-ACB2-584C247DECD9}"/>
    <cellStyle name="Header2 8 2 10 2" xfId="43564" xr:uid="{281AB6B4-C736-4BE9-803B-820C023E0760}"/>
    <cellStyle name="Header2 8 2 10 3" xfId="31729" xr:uid="{C35BF1C4-6FAE-4F1C-B257-F9609975093C}"/>
    <cellStyle name="Header2 8 2 11" xfId="18182" xr:uid="{946B3647-209D-46B6-B0E6-663E9063CBA8}"/>
    <cellStyle name="Header2 8 2 11 2" xfId="44050" xr:uid="{4380FAB4-9DE0-4F4E-AED6-D69CF6EFA524}"/>
    <cellStyle name="Header2 8 2 11 3" xfId="33480" xr:uid="{47483A8B-DF54-4B56-A4DB-206D4CE7FFF3}"/>
    <cellStyle name="Header2 8 2 12" xfId="16132" xr:uid="{AA09ED52-0B9C-4B0D-8DEB-B72ECCB18466}"/>
    <cellStyle name="Header2 8 2 12 2" xfId="43332" xr:uid="{5ABA8AD8-314A-4C20-86CE-6AED24304F12}"/>
    <cellStyle name="Header2 8 2 12 3" xfId="31461" xr:uid="{C693FB78-4C6E-4F30-A81F-B25839F563D9}"/>
    <cellStyle name="Header2 8 2 13" xfId="34217" xr:uid="{9C962EDB-0865-4300-ADBB-CF58049CE770}"/>
    <cellStyle name="Header2 8 2 14" xfId="19812" xr:uid="{86754F9D-D047-4976-A83B-74C7776D87CE}"/>
    <cellStyle name="Header2 8 2 2" xfId="8292" xr:uid="{123A1993-B512-4D46-B556-2E3F25ECF196}"/>
    <cellStyle name="Header2 8 2 2 10" xfId="36190" xr:uid="{F7EDA76E-F197-47CB-8F76-EF96B0305D53}"/>
    <cellStyle name="Header2 8 2 2 11" xfId="23624" xr:uid="{8442EB4E-E23F-48B8-9CF5-961031D5BE51}"/>
    <cellStyle name="Header2 8 2 2 2" xfId="9449" xr:uid="{1B773CF4-1DDE-4664-AE30-1C3589046BCA}"/>
    <cellStyle name="Header2 8 2 2 2 2" xfId="12032" xr:uid="{E0E84CE2-AB89-40C4-B864-11302150601D}"/>
    <cellStyle name="Header2 8 2 2 2 2 2" xfId="39906" xr:uid="{9472E958-B287-49BC-9835-3628DCA2833C}"/>
    <cellStyle name="Header2 8 2 2 2 2 3" xfId="27362" xr:uid="{59A48172-FE9D-454B-B556-2814B76F0971}"/>
    <cellStyle name="Header2 8 2 2 2 3" xfId="13649" xr:uid="{A9D14B52-128F-45B9-8CE9-4B7B9A148CC1}"/>
    <cellStyle name="Header2 8 2 2 2 3 2" xfId="41523" xr:uid="{13F0228E-0F43-4131-8941-1C1627E89076}"/>
    <cellStyle name="Header2 8 2 2 2 3 3" xfId="28979" xr:uid="{12D0B852-929B-4DCA-94F1-41C646ED3FC4}"/>
    <cellStyle name="Header2 8 2 2 2 4" xfId="15096" xr:uid="{D0551767-7584-41CD-9D3B-A1996EE8ED0C}"/>
    <cellStyle name="Header2 8 2 2 2 4 2" xfId="42970" xr:uid="{52F4CC1C-25E2-446F-A6CD-35548E2046D8}"/>
    <cellStyle name="Header2 8 2 2 2 4 3" xfId="30426" xr:uid="{9DA834F4-14A2-40D5-B839-4A817F752D8B}"/>
    <cellStyle name="Header2 8 2 2 2 5" xfId="37347" xr:uid="{93C571DF-DCD4-44B8-AF18-9C960E5DE92F}"/>
    <cellStyle name="Header2 8 2 2 2 6" xfId="24781" xr:uid="{B5088CEB-6804-428E-97D2-B553D53E4718}"/>
    <cellStyle name="Header2 8 2 2 3" xfId="11335" xr:uid="{D30AE284-3C72-4D10-A0E2-AB2678191DDC}"/>
    <cellStyle name="Header2 8 2 2 3 2" xfId="12952" xr:uid="{505DAC7D-08A7-4811-A201-50599EEB88ED}"/>
    <cellStyle name="Header2 8 2 2 3 2 2" xfId="40826" xr:uid="{93ACEFA9-2846-43B1-BEC8-0A9B1A352A8D}"/>
    <cellStyle name="Header2 8 2 2 3 2 3" xfId="28282" xr:uid="{AC1FC7BC-60DB-4208-AFA3-8B687C3802F0}"/>
    <cellStyle name="Header2 8 2 2 3 3" xfId="14399" xr:uid="{F88DE34C-5531-4060-AE1F-34443B670464}"/>
    <cellStyle name="Header2 8 2 2 3 3 2" xfId="42273" xr:uid="{913AB6F8-A798-4235-807A-D2E0CB9E1821}"/>
    <cellStyle name="Header2 8 2 2 3 3 3" xfId="29729" xr:uid="{A22BC768-3121-4BFF-8E72-19CE913EC8FF}"/>
    <cellStyle name="Header2 8 2 2 3 4" xfId="39209" xr:uid="{CC3D845E-E1B3-40D2-AA54-AD130C1A6C9F}"/>
    <cellStyle name="Header2 8 2 2 3 5" xfId="26665" xr:uid="{5F103365-510D-4E3F-9485-144FC516D370}"/>
    <cellStyle name="Header2 8 2 2 4" xfId="10198" xr:uid="{E9554472-32F5-4E69-B30A-FF4BA5784358}"/>
    <cellStyle name="Header2 8 2 2 4 2" xfId="38093" xr:uid="{318B1167-1B16-48C6-9C87-CCCA666A26ED}"/>
    <cellStyle name="Header2 8 2 2 4 3" xfId="25528" xr:uid="{FA68B318-7A88-4CC3-A1A9-DF49B4A6FA50}"/>
    <cellStyle name="Header2 8 2 2 5" xfId="5985" xr:uid="{75329F4D-A9BB-4C72-9273-F07FDA5AE0CA}"/>
    <cellStyle name="Header2 8 2 2 5 2" xfId="34875" xr:uid="{94C56636-E306-4F60-91DC-D3C975FA577E}"/>
    <cellStyle name="Header2 8 2 2 5 3" xfId="21326" xr:uid="{0B0D9C21-4E15-4996-8FD0-6E6FB9601250}"/>
    <cellStyle name="Header2 8 2 2 6" xfId="6763" xr:uid="{061433A6-6891-46D0-890E-5B06EDBF774E}"/>
    <cellStyle name="Header2 8 2 2 6 2" xfId="35246" xr:uid="{11FD98DA-3867-41CE-9AE6-451FF052501B}"/>
    <cellStyle name="Header2 8 2 2 6 3" xfId="22104" xr:uid="{7ABBE50A-4505-4938-8F89-DA239BCF2791}"/>
    <cellStyle name="Header2 8 2 2 7" xfId="17642" xr:uid="{8B2694EE-BACC-4829-BA3D-4401A048BF7A}"/>
    <cellStyle name="Header2 8 2 2 7 2" xfId="43789" xr:uid="{482A2AB5-189F-4A98-A03C-4EC0179027C3}"/>
    <cellStyle name="Header2 8 2 2 7 3" xfId="32940" xr:uid="{13B2DEC8-F3EE-475A-BB9C-5A9A94660787}"/>
    <cellStyle name="Header2 8 2 2 8" xfId="18432" xr:uid="{A4EC498C-71EA-4E64-B6E6-8100D6D38D5D}"/>
    <cellStyle name="Header2 8 2 2 8 2" xfId="44300" xr:uid="{E1EE92CD-2F9F-4DB7-836D-592F6D0427F8}"/>
    <cellStyle name="Header2 8 2 2 8 3" xfId="33730" xr:uid="{166919F4-61D7-4E7B-9AC3-BE40440B6A25}"/>
    <cellStyle name="Header2 8 2 2 9" xfId="18636" xr:uid="{A7FA8055-B1FF-41FC-B652-36850029345E}"/>
    <cellStyle name="Header2 8 2 2 9 2" xfId="44504" xr:uid="{50F26D4B-C900-4BB7-BBE2-1E8A896F4BE4}"/>
    <cellStyle name="Header2 8 2 2 9 3" xfId="33934" xr:uid="{3C79CC46-C59E-4E46-81AE-4C5640C818AB}"/>
    <cellStyle name="Header2 8 2 3" xfId="8450" xr:uid="{428E8250-9A4F-41A6-A3C1-50D452D7467E}"/>
    <cellStyle name="Header2 8 2 3 2" xfId="9607" xr:uid="{88F1A277-73E7-41C7-B09C-7F4C00B4185F}"/>
    <cellStyle name="Header2 8 2 3 2 2" xfId="12190" xr:uid="{57A3E62A-67A3-48C3-9FCE-24ED686D3F21}"/>
    <cellStyle name="Header2 8 2 3 2 2 2" xfId="40064" xr:uid="{C60E6CBC-71B0-4F98-971A-6DAB1923DB61}"/>
    <cellStyle name="Header2 8 2 3 2 2 3" xfId="27520" xr:uid="{877E59B9-7223-4BB5-86D8-2009BC7F42E4}"/>
    <cellStyle name="Header2 8 2 3 2 3" xfId="13807" xr:uid="{E383BAEA-9AC8-4307-B6E4-FD1623EF5E9C}"/>
    <cellStyle name="Header2 8 2 3 2 3 2" xfId="41681" xr:uid="{611AEF3D-3246-4F80-BA30-ECC802D18253}"/>
    <cellStyle name="Header2 8 2 3 2 3 3" xfId="29137" xr:uid="{7339065C-48A0-422B-8CE4-A63045CDD47B}"/>
    <cellStyle name="Header2 8 2 3 2 4" xfId="15254" xr:uid="{BE29EC77-4703-42B5-8B48-8BB280EA1BBD}"/>
    <cellStyle name="Header2 8 2 3 2 4 2" xfId="43128" xr:uid="{6EEA02D7-BDA4-44F1-9FAC-19B5B0B097A5}"/>
    <cellStyle name="Header2 8 2 3 2 4 3" xfId="30584" xr:uid="{2497D709-84F1-4FEB-9A5E-6CF4F9808864}"/>
    <cellStyle name="Header2 8 2 3 2 5" xfId="37505" xr:uid="{A3379C28-6B2D-4080-B2ED-6765A915EFF9}"/>
    <cellStyle name="Header2 8 2 3 2 6" xfId="24939" xr:uid="{0C5EE252-33A8-4E37-B5ED-3987F6914E3F}"/>
    <cellStyle name="Header2 8 2 3 3" xfId="11493" xr:uid="{6D9EB7E7-1786-4B9C-A4A9-96C1F39B7C82}"/>
    <cellStyle name="Header2 8 2 3 3 2" xfId="13110" xr:uid="{D207B727-D5A9-4670-9034-AD3A2FB813C2}"/>
    <cellStyle name="Header2 8 2 3 3 2 2" xfId="40984" xr:uid="{1C0746EF-CE92-460B-95D4-B57DA9957EE6}"/>
    <cellStyle name="Header2 8 2 3 3 2 3" xfId="28440" xr:uid="{A7D686E3-B755-411D-AA03-4C2645953E11}"/>
    <cellStyle name="Header2 8 2 3 3 3" xfId="14557" xr:uid="{67B799BA-69A6-470D-9C13-8D4B4741295D}"/>
    <cellStyle name="Header2 8 2 3 3 3 2" xfId="42431" xr:uid="{D7C6D8E5-4066-402B-8A66-2763B4932382}"/>
    <cellStyle name="Header2 8 2 3 3 3 3" xfId="29887" xr:uid="{5293D22E-7127-4591-80AC-EF49AD6E34A1}"/>
    <cellStyle name="Header2 8 2 3 3 4" xfId="39367" xr:uid="{FD6AAAFA-4F58-495F-A84D-19DBEE345C8E}"/>
    <cellStyle name="Header2 8 2 3 3 5" xfId="26823" xr:uid="{B128785D-CF13-4A9F-86C6-6DD6A14A982B}"/>
    <cellStyle name="Header2 8 2 3 4" xfId="10366" xr:uid="{1A3105C9-7EAC-4B86-81F7-528598C20830}"/>
    <cellStyle name="Header2 8 2 3 4 2" xfId="38261" xr:uid="{9BB6C57B-FA1F-4D7B-B6A8-0BD45D7C2C71}"/>
    <cellStyle name="Header2 8 2 3 4 3" xfId="25696" xr:uid="{BC7602EB-6E14-4091-BFC7-E6952C20051E}"/>
    <cellStyle name="Header2 8 2 3 5" xfId="10415" xr:uid="{570D034E-4A00-40EE-A952-050616661A96}"/>
    <cellStyle name="Header2 8 2 3 5 2" xfId="38305" xr:uid="{F36EF43D-B84F-464C-A36F-AC20164BE008}"/>
    <cellStyle name="Header2 8 2 3 5 3" xfId="25745" xr:uid="{B04200D8-1B22-4D1C-B432-19251C891D43}"/>
    <cellStyle name="Header2 8 2 3 6" xfId="5273" xr:uid="{F9DBB1C6-2D55-48BF-BBC1-D709530A61DC}"/>
    <cellStyle name="Header2 8 2 3 6 2" xfId="34435" xr:uid="{B212C6B6-E463-4DB2-ADE1-113900601436}"/>
    <cellStyle name="Header2 8 2 3 6 3" xfId="20617" xr:uid="{BE7301BB-D1F6-4597-80D2-3D9B926DA9C0}"/>
    <cellStyle name="Header2 8 2 3 7" xfId="36348" xr:uid="{37BD3C1E-8896-460F-A1E1-996B859F6DB0}"/>
    <cellStyle name="Header2 8 2 3 8" xfId="23782" xr:uid="{0AE371EC-B625-48BB-BA69-4CC6AEF5AF64}"/>
    <cellStyle name="Header2 8 2 4" xfId="7273" xr:uid="{9D2070C9-268D-4470-B330-4ADCF728DAD1}"/>
    <cellStyle name="Header2 8 2 4 2" xfId="10697" xr:uid="{5EFF0C84-393D-4E50-B503-AAC886BB19B8}"/>
    <cellStyle name="Header2 8 2 4 2 2" xfId="38580" xr:uid="{EB017F42-1722-4227-B8A2-F5D3755A0FBC}"/>
    <cellStyle name="Header2 8 2 4 2 3" xfId="26027" xr:uid="{F3931D34-800C-4028-A3B7-6B7E27893C24}"/>
    <cellStyle name="Header2 8 2 4 3" xfId="12352" xr:uid="{948D302A-80C5-441C-B180-AE568CDF5D07}"/>
    <cellStyle name="Header2 8 2 4 3 2" xfId="40226" xr:uid="{FD969070-5FF3-46D6-BD73-BFE0300AC423}"/>
    <cellStyle name="Header2 8 2 4 3 3" xfId="27682" xr:uid="{0C9C78FB-1029-4AC9-B569-4B294CDEE4A0}"/>
    <cellStyle name="Header2 8 2 4 4" xfId="13948" xr:uid="{EDADF87E-49BD-4BB7-906E-179E692D9FC3}"/>
    <cellStyle name="Header2 8 2 4 4 2" xfId="41822" xr:uid="{7376CDB8-1AB3-4CA1-9886-98F579B9628D}"/>
    <cellStyle name="Header2 8 2 4 4 3" xfId="29278" xr:uid="{EFE7853B-2D32-4DED-AC55-29B496D9AE81}"/>
    <cellStyle name="Header2 8 2 4 5" xfId="35719" xr:uid="{BBEEFFD5-6E65-4303-8295-E46B19B2DC60}"/>
    <cellStyle name="Header2 8 2 4 6" xfId="22614" xr:uid="{6E5B8352-4062-4289-BABA-98BB997E70D7}"/>
    <cellStyle name="Header2 8 2 5" xfId="8815" xr:uid="{2C743A0E-8093-43AE-9906-7EB766A0EA53}"/>
    <cellStyle name="Header2 8 2 5 2" xfId="11582" xr:uid="{41C707C5-87F9-43C4-BAE9-0E53D93F12F9}"/>
    <cellStyle name="Header2 8 2 5 2 2" xfId="39456" xr:uid="{97B84A91-CCFD-4AD0-8962-CC8473311CAD}"/>
    <cellStyle name="Header2 8 2 5 2 3" xfId="26912" xr:uid="{D2C4DFC0-C35E-44FC-B305-979F318347C8}"/>
    <cellStyle name="Header2 8 2 5 3" xfId="13199" xr:uid="{108B245C-F7A6-40C4-9C96-40E26E38E884}"/>
    <cellStyle name="Header2 8 2 5 3 2" xfId="41073" xr:uid="{F9D9F036-6197-483F-9F0C-1854396F1CDB}"/>
    <cellStyle name="Header2 8 2 5 3 3" xfId="28529" xr:uid="{29680FA5-2284-4878-9C91-20980C708462}"/>
    <cellStyle name="Header2 8 2 5 4" xfId="14646" xr:uid="{C2B22FE0-2194-4CA9-AA33-808BFCDC1714}"/>
    <cellStyle name="Header2 8 2 5 4 2" xfId="42520" xr:uid="{1A021571-8810-45AC-8266-738C3DB9260E}"/>
    <cellStyle name="Header2 8 2 5 4 3" xfId="29976" xr:uid="{45F71A01-517A-4629-B4B7-79AB730D20F8}"/>
    <cellStyle name="Header2 8 2 5 5" xfId="36713" xr:uid="{323CDEB2-6B4B-44F4-9B64-F084BDF67445}"/>
    <cellStyle name="Header2 8 2 5 6" xfId="24147" xr:uid="{682E8F2E-9623-4F59-8C84-DE6083359F63}"/>
    <cellStyle name="Header2 8 2 6" xfId="9764" xr:uid="{0AE1C156-0C43-4B15-8A6E-33CE84DCC170}"/>
    <cellStyle name="Header2 8 2 6 2" xfId="6904" xr:uid="{B5AE17FB-EF45-41DF-8ED4-6C3AEE8B83A6}"/>
    <cellStyle name="Header2 8 2 6 2 2" xfId="35386" xr:uid="{A0BE278A-82FF-4CA5-B403-57BB207928B6}"/>
    <cellStyle name="Header2 8 2 6 2 3" xfId="22245" xr:uid="{BD8A9484-1992-402A-A46A-B4E6DAFFBE7D}"/>
    <cellStyle name="Header2 8 2 6 3" xfId="6814" xr:uid="{7D34ACE1-1371-4475-81CB-C076788BDD51}"/>
    <cellStyle name="Header2 8 2 6 3 2" xfId="35296" xr:uid="{D451952B-7A6B-48A3-A03D-0F1A7EF2170F}"/>
    <cellStyle name="Header2 8 2 6 3 3" xfId="22155" xr:uid="{A2236519-AE4D-44A2-A09D-EA7229B7E41F}"/>
    <cellStyle name="Header2 8 2 6 4" xfId="37662" xr:uid="{2366F8E7-99EF-45F0-89AF-AD347CB607F5}"/>
    <cellStyle name="Header2 8 2 6 5" xfId="25096" xr:uid="{587233C2-3714-4AF9-BADD-CACBBFCBDDA2}"/>
    <cellStyle name="Header2 8 2 7" xfId="6629" xr:uid="{FF6C46F3-0E0A-4EF1-A53E-3B743CA2CE66}"/>
    <cellStyle name="Header2 8 2 7 2" xfId="35112" xr:uid="{6C56DA8F-AC92-48B8-8A31-09077E108B3D}"/>
    <cellStyle name="Header2 8 2 7 3" xfId="21970" xr:uid="{725CC597-D1CF-418F-B01C-870B14E2AE62}"/>
    <cellStyle name="Header2 8 2 8" xfId="10486" xr:uid="{4240C11B-9196-4E00-9192-14950D001E44}"/>
    <cellStyle name="Header2 8 2 8 2" xfId="38375" xr:uid="{98B58273-ED74-4121-87BF-2F715B3DB05E}"/>
    <cellStyle name="Header2 8 2 8 3" xfId="25816" xr:uid="{2F970974-5FD1-4994-9D51-17166948DAEA}"/>
    <cellStyle name="Header2 8 2 9" xfId="9672" xr:uid="{CEBB4471-E36F-4B33-890D-6AA8AF3CBDF5}"/>
    <cellStyle name="Header2 8 2 9 2" xfId="37570" xr:uid="{C461F876-2801-4017-98E4-C117084A347B}"/>
    <cellStyle name="Header2 8 2 9 3" xfId="25004" xr:uid="{A30168EA-A4BC-4F1E-9C13-902552C710F9}"/>
    <cellStyle name="Header2 8 3" xfId="19612" xr:uid="{185124B2-D1B1-4293-8DD7-236B37EFD410}"/>
    <cellStyle name="Header2 9" xfId="2978" xr:uid="{B37A0EF3-024C-4425-A4BC-232E22785CE1}"/>
    <cellStyle name="Header2 9 2" xfId="4415" xr:uid="{B3001045-C2E5-4375-8C3D-584976025A45}"/>
    <cellStyle name="Header2 9 2 10" xfId="16428" xr:uid="{2CE9DA5A-E0BC-4802-B420-EDD02173EF49}"/>
    <cellStyle name="Header2 9 2 10 2" xfId="43565" xr:uid="{CB400DA4-DDD0-40AF-9889-06BD4A81FC94}"/>
    <cellStyle name="Header2 9 2 10 3" xfId="31730" xr:uid="{C3F9275E-BADB-4A32-B104-E25181487943}"/>
    <cellStyle name="Header2 9 2 11" xfId="18183" xr:uid="{2B38282C-5BAF-4801-807A-2C0097D9BD32}"/>
    <cellStyle name="Header2 9 2 11 2" xfId="44051" xr:uid="{A616F834-A211-412E-B636-8B2D632187C8}"/>
    <cellStyle name="Header2 9 2 11 3" xfId="33481" xr:uid="{FCD668E2-9631-443B-AFF8-6CEA47F5C2F7}"/>
    <cellStyle name="Header2 9 2 12" xfId="16295" xr:uid="{9964C0EA-402F-43EE-B567-E00ED58824FF}"/>
    <cellStyle name="Header2 9 2 12 2" xfId="43475" xr:uid="{1DACA0EB-541A-4D3D-833E-4BD4B8118795}"/>
    <cellStyle name="Header2 9 2 12 3" xfId="31605" xr:uid="{69CE0A93-0F7B-4F0A-8890-AF727C2902A2}"/>
    <cellStyle name="Header2 9 2 13" xfId="34218" xr:uid="{7936105E-D158-443D-904D-B9D45C5E7887}"/>
    <cellStyle name="Header2 9 2 14" xfId="19813" xr:uid="{FDED0074-8139-47C5-860A-3E305661CA68}"/>
    <cellStyle name="Header2 9 2 2" xfId="8293" xr:uid="{0EC3BF06-0DB4-4D35-A67D-10882138801B}"/>
    <cellStyle name="Header2 9 2 2 10" xfId="36191" xr:uid="{71F2D7C8-57A4-4E25-B594-44B8AB5CE08D}"/>
    <cellStyle name="Header2 9 2 2 11" xfId="23625" xr:uid="{3B80BB40-8E61-4A87-A00F-9C949EC415DE}"/>
    <cellStyle name="Header2 9 2 2 2" xfId="9450" xr:uid="{70C5CD9F-7693-4E60-8C02-8645A7D275F5}"/>
    <cellStyle name="Header2 9 2 2 2 2" xfId="12033" xr:uid="{9C25936E-8DFB-44DD-B291-EE7B5A91283E}"/>
    <cellStyle name="Header2 9 2 2 2 2 2" xfId="39907" xr:uid="{A12C6A07-75DB-46FF-94D3-C3D3BC1695F5}"/>
    <cellStyle name="Header2 9 2 2 2 2 3" xfId="27363" xr:uid="{C4892E92-2158-419C-8913-DFE7C70B50E7}"/>
    <cellStyle name="Header2 9 2 2 2 3" xfId="13650" xr:uid="{7C2BE09D-D3A0-4C25-8123-6485C2DEC716}"/>
    <cellStyle name="Header2 9 2 2 2 3 2" xfId="41524" xr:uid="{3A76B221-8E49-49A1-A97C-26D72C76B4E0}"/>
    <cellStyle name="Header2 9 2 2 2 3 3" xfId="28980" xr:uid="{9A4972D7-4C24-41B4-BFE8-2067F5C0576A}"/>
    <cellStyle name="Header2 9 2 2 2 4" xfId="15097" xr:uid="{18FCB66C-DF16-4E58-A14F-C9AD63D7789D}"/>
    <cellStyle name="Header2 9 2 2 2 4 2" xfId="42971" xr:uid="{3119C34E-6BF4-4190-82D9-D62BD0350BF7}"/>
    <cellStyle name="Header2 9 2 2 2 4 3" xfId="30427" xr:uid="{5808FDF3-C6BE-45D3-BC2C-820F6E7C7071}"/>
    <cellStyle name="Header2 9 2 2 2 5" xfId="37348" xr:uid="{615E465D-A777-475C-952E-A2A2BBB9C3AC}"/>
    <cellStyle name="Header2 9 2 2 2 6" xfId="24782" xr:uid="{FD9E3088-66B0-4F02-80E6-F8540CD3B884}"/>
    <cellStyle name="Header2 9 2 2 3" xfId="11336" xr:uid="{CB4E3EFE-563A-4940-A66B-2025EC741EBC}"/>
    <cellStyle name="Header2 9 2 2 3 2" xfId="12953" xr:uid="{DD9149A6-02C9-44F4-8855-83D999353CE5}"/>
    <cellStyle name="Header2 9 2 2 3 2 2" xfId="40827" xr:uid="{49FB96B4-F32D-41B9-9BFA-66DC05CD351B}"/>
    <cellStyle name="Header2 9 2 2 3 2 3" xfId="28283" xr:uid="{FA11E583-158C-464A-B52A-CC8763DEDEB3}"/>
    <cellStyle name="Header2 9 2 2 3 3" xfId="14400" xr:uid="{3A0C71C1-2AEC-4DCB-A6AF-B10BBC58F31D}"/>
    <cellStyle name="Header2 9 2 2 3 3 2" xfId="42274" xr:uid="{EFEE7F12-3BBE-454D-A759-F25E7480B3E9}"/>
    <cellStyle name="Header2 9 2 2 3 3 3" xfId="29730" xr:uid="{7E8AEDA2-2883-4188-9499-A5CC86165622}"/>
    <cellStyle name="Header2 9 2 2 3 4" xfId="39210" xr:uid="{B0564054-1923-44BD-8CA5-F9CE7084AEEB}"/>
    <cellStyle name="Header2 9 2 2 3 5" xfId="26666" xr:uid="{A8DA71F5-7BFB-4D16-A867-EE40F7098D27}"/>
    <cellStyle name="Header2 9 2 2 4" xfId="10199" xr:uid="{985669A4-E921-480A-9961-AC60ACCBAEE9}"/>
    <cellStyle name="Header2 9 2 2 4 2" xfId="38094" xr:uid="{E827CC41-6D78-4CC2-9FD8-02C5203F6EE2}"/>
    <cellStyle name="Header2 9 2 2 4 3" xfId="25529" xr:uid="{C8B1B981-2ADB-4F89-81C6-35F8D17F5C18}"/>
    <cellStyle name="Header2 9 2 2 5" xfId="5983" xr:uid="{FB689047-0859-4B40-92CE-AB3EF3C3512A}"/>
    <cellStyle name="Header2 9 2 2 5 2" xfId="34873" xr:uid="{B3CB06E4-5D0C-459B-ACC1-5FCDBE74732E}"/>
    <cellStyle name="Header2 9 2 2 5 3" xfId="21324" xr:uid="{4004A264-EF7E-4BF3-8408-53C16FCAE09E}"/>
    <cellStyle name="Header2 9 2 2 6" xfId="6568" xr:uid="{9A7B574B-21F2-4CDB-A8B1-87A1E24C1335}"/>
    <cellStyle name="Header2 9 2 2 6 2" xfId="35051" xr:uid="{928E7C5A-C802-4113-B11A-4A61E55C0B42}"/>
    <cellStyle name="Header2 9 2 2 6 3" xfId="21909" xr:uid="{C6253358-2EF9-42D5-BF2E-5840241F63A9}"/>
    <cellStyle name="Header2 9 2 2 7" xfId="17643" xr:uid="{2083F07D-232A-4527-95DC-5C79F70390EB}"/>
    <cellStyle name="Header2 9 2 2 7 2" xfId="43790" xr:uid="{0040BF34-8B76-448D-90CD-C049CC18D709}"/>
    <cellStyle name="Header2 9 2 2 7 3" xfId="32941" xr:uid="{C39B13EB-63DE-4721-BF44-00E4A62F6B1E}"/>
    <cellStyle name="Header2 9 2 2 8" xfId="18433" xr:uid="{55A6E568-D9CA-49C2-8509-CC323B5B87AF}"/>
    <cellStyle name="Header2 9 2 2 8 2" xfId="44301" xr:uid="{6C6ADAB4-184C-4E58-906F-9DC3B831451E}"/>
    <cellStyle name="Header2 9 2 2 8 3" xfId="33731" xr:uid="{98B07CAD-ADD5-40AF-98FB-84664FF8D369}"/>
    <cellStyle name="Header2 9 2 2 9" xfId="18637" xr:uid="{33CC2494-EC46-4BE3-8B73-860C1E64D5BB}"/>
    <cellStyle name="Header2 9 2 2 9 2" xfId="44505" xr:uid="{3070D782-9C13-4CE1-834E-5D4CD068122E}"/>
    <cellStyle name="Header2 9 2 2 9 3" xfId="33935" xr:uid="{2CFFA3F5-D57C-4C7F-959F-7F19F8F29E9E}"/>
    <cellStyle name="Header2 9 2 3" xfId="8066" xr:uid="{0D95857C-B46A-4E85-9FF1-780CD248D953}"/>
    <cellStyle name="Header2 9 2 3 2" xfId="9226" xr:uid="{7052D403-C4F9-423F-AABF-1632ED1CA062}"/>
    <cellStyle name="Header2 9 2 3 2 2" xfId="11809" xr:uid="{B7A0DCD1-7E7F-4CE6-8409-355795F259B7}"/>
    <cellStyle name="Header2 9 2 3 2 2 2" xfId="39683" xr:uid="{4B95364F-6629-454C-B2C2-6487A08F62BD}"/>
    <cellStyle name="Header2 9 2 3 2 2 3" xfId="27139" xr:uid="{C7445863-8BFB-4EF9-8BAD-92FF230CB7DE}"/>
    <cellStyle name="Header2 9 2 3 2 3" xfId="13426" xr:uid="{7AF62EC3-7443-4B23-98CF-B64F572877C7}"/>
    <cellStyle name="Header2 9 2 3 2 3 2" xfId="41300" xr:uid="{27A93BAF-E469-48B7-9B5C-CE7ECE9CB864}"/>
    <cellStyle name="Header2 9 2 3 2 3 3" xfId="28756" xr:uid="{077FCD01-2E31-4F72-89FB-03451092D2C3}"/>
    <cellStyle name="Header2 9 2 3 2 4" xfId="14873" xr:uid="{701AEE68-E958-426C-9A77-02C638D99868}"/>
    <cellStyle name="Header2 9 2 3 2 4 2" xfId="42747" xr:uid="{A47ECF03-767D-4924-9912-8638E1899ADC}"/>
    <cellStyle name="Header2 9 2 3 2 4 3" xfId="30203" xr:uid="{4F7096D1-0D5B-4C04-8416-4C08321C48A6}"/>
    <cellStyle name="Header2 9 2 3 2 5" xfId="37124" xr:uid="{DAA2FF38-0554-4C3A-B4D5-75F3433080CE}"/>
    <cellStyle name="Header2 9 2 3 2 6" xfId="24558" xr:uid="{3FEE6EA7-C940-4E33-8EAE-8E0E570AEE5B}"/>
    <cellStyle name="Header2 9 2 3 3" xfId="11112" xr:uid="{F4FC23C5-7598-4970-8CD4-95303F4D7B4E}"/>
    <cellStyle name="Header2 9 2 3 3 2" xfId="12729" xr:uid="{71E55C95-3AFC-45DD-8F6B-9D4942A55BD4}"/>
    <cellStyle name="Header2 9 2 3 3 2 2" xfId="40603" xr:uid="{B381F0DB-B70B-488F-A679-31ECBB6C196A}"/>
    <cellStyle name="Header2 9 2 3 3 2 3" xfId="28059" xr:uid="{75173346-B8CF-44AB-BE18-9E07CDF6E684}"/>
    <cellStyle name="Header2 9 2 3 3 3" xfId="14176" xr:uid="{85EA1557-F58C-4982-954B-2739A6DC6BA6}"/>
    <cellStyle name="Header2 9 2 3 3 3 2" xfId="42050" xr:uid="{A5158F85-8012-4F99-8413-978D929BE5F3}"/>
    <cellStyle name="Header2 9 2 3 3 3 3" xfId="29506" xr:uid="{D6F3C860-034B-43D8-8D9A-095E84243CEB}"/>
    <cellStyle name="Header2 9 2 3 3 4" xfId="38986" xr:uid="{1BEA880A-D676-46E4-A533-1D9A7110245E}"/>
    <cellStyle name="Header2 9 2 3 3 5" xfId="26442" xr:uid="{78A320D0-1483-4E12-96E9-6CF1B9282313}"/>
    <cellStyle name="Header2 9 2 3 4" xfId="9859" xr:uid="{E8D8B3B6-E36B-4D45-9250-C2FAB238656C}"/>
    <cellStyle name="Header2 9 2 3 4 2" xfId="37756" xr:uid="{41FB5B6A-8198-4A8D-8164-4A44237DFC8D}"/>
    <cellStyle name="Header2 9 2 3 4 3" xfId="25190" xr:uid="{E8A3FE8D-B0E2-40EE-BABA-0E8F326A2D09}"/>
    <cellStyle name="Header2 9 2 3 5" xfId="5446" xr:uid="{B200B8C6-D6DC-4126-A2D6-B2C3CC6A7751}"/>
    <cellStyle name="Header2 9 2 3 5 2" xfId="34569" xr:uid="{AA6DAADE-6AE2-4038-B3BF-1CA6C54BC8DE}"/>
    <cellStyle name="Header2 9 2 3 5 3" xfId="20790" xr:uid="{775251A7-75B2-4F72-8778-31F93A9811F8}"/>
    <cellStyle name="Header2 9 2 3 6" xfId="7005" xr:uid="{16D53345-F507-4119-A3C9-70CCAD2C03CF}"/>
    <cellStyle name="Header2 9 2 3 6 2" xfId="35487" xr:uid="{A03476CE-E4B4-4C2A-8039-5232FA4111FC}"/>
    <cellStyle name="Header2 9 2 3 6 3" xfId="22346" xr:uid="{F0729A2A-6891-4857-95A3-7BC10489E4AD}"/>
    <cellStyle name="Header2 9 2 3 7" xfId="35967" xr:uid="{7492B4F0-BD67-43AB-8615-7E4C884A22DB}"/>
    <cellStyle name="Header2 9 2 3 8" xfId="23401" xr:uid="{460E9B70-FAAA-47FD-A13C-F92B6663046A}"/>
    <cellStyle name="Header2 9 2 4" xfId="7274" xr:uid="{4D0B22A9-BDC3-4E3C-9237-64A107BA3119}"/>
    <cellStyle name="Header2 9 2 4 2" xfId="10698" xr:uid="{EFE0C5C5-467E-44C4-8B2A-B0F78CE92E85}"/>
    <cellStyle name="Header2 9 2 4 2 2" xfId="38581" xr:uid="{C1D859DC-ED26-40E6-B027-3447A30992E2}"/>
    <cellStyle name="Header2 9 2 4 2 3" xfId="26028" xr:uid="{60FB9524-F252-4663-92E7-AAF3DB70AEB0}"/>
    <cellStyle name="Header2 9 2 4 3" xfId="12353" xr:uid="{C5C4D36D-E6AC-46B7-BF8E-5F3446BCCFD3}"/>
    <cellStyle name="Header2 9 2 4 3 2" xfId="40227" xr:uid="{58EF9870-BCA5-4FD0-AC02-CB0D974A76F0}"/>
    <cellStyle name="Header2 9 2 4 3 3" xfId="27683" xr:uid="{10B97005-917C-4967-8DF6-D0733F89F9EA}"/>
    <cellStyle name="Header2 9 2 4 4" xfId="13949" xr:uid="{4DFD1636-DF39-46C6-AF10-CC6888E1A242}"/>
    <cellStyle name="Header2 9 2 4 4 2" xfId="41823" xr:uid="{896D8862-7B07-4AB9-BE5D-0D141DA8E029}"/>
    <cellStyle name="Header2 9 2 4 4 3" xfId="29279" xr:uid="{357B433A-1ADB-40A1-B0A0-A74731648074}"/>
    <cellStyle name="Header2 9 2 4 5" xfId="35720" xr:uid="{81173800-D41A-42AB-B538-683EC97687AC}"/>
    <cellStyle name="Header2 9 2 4 6" xfId="22615" xr:uid="{2709FEF4-C445-4A63-BE62-945620A5D982}"/>
    <cellStyle name="Header2 9 2 5" xfId="8816" xr:uid="{BA60F405-43DC-4097-AA80-9AE252AC816A}"/>
    <cellStyle name="Header2 9 2 5 2" xfId="11583" xr:uid="{8DB54F3A-DC94-44AB-88B8-B5A298A4B93B}"/>
    <cellStyle name="Header2 9 2 5 2 2" xfId="39457" xr:uid="{2471BA69-798B-4DC2-837D-0E98DDF469DF}"/>
    <cellStyle name="Header2 9 2 5 2 3" xfId="26913" xr:uid="{DEF00B36-EF6B-4FBE-BE96-F8EBC47C1C0B}"/>
    <cellStyle name="Header2 9 2 5 3" xfId="13200" xr:uid="{C6803151-7C0E-4204-8BA6-1E73D491E630}"/>
    <cellStyle name="Header2 9 2 5 3 2" xfId="41074" xr:uid="{6FCA730F-F02F-4FA5-9CB0-46E6796B031E}"/>
    <cellStyle name="Header2 9 2 5 3 3" xfId="28530" xr:uid="{69B397C7-738B-4D70-AC62-D60D994C7D0E}"/>
    <cellStyle name="Header2 9 2 5 4" xfId="14647" xr:uid="{53711553-BEC1-46EE-B84E-43A06104D18C}"/>
    <cellStyle name="Header2 9 2 5 4 2" xfId="42521" xr:uid="{ED8ED188-4D3A-438D-9DA0-A8B1F9BD91DE}"/>
    <cellStyle name="Header2 9 2 5 4 3" xfId="29977" xr:uid="{022BE061-97AD-43FC-969E-96E6C0314BD5}"/>
    <cellStyle name="Header2 9 2 5 5" xfId="36714" xr:uid="{68328FD3-FC31-4626-B53C-5C9AE19EA95A}"/>
    <cellStyle name="Header2 9 2 5 6" xfId="24148" xr:uid="{BD6BA7C5-2115-48E0-B281-FEDFB5E159F4}"/>
    <cellStyle name="Header2 9 2 6" xfId="9846" xr:uid="{79E99A46-3019-454E-936D-97B5ED50392D}"/>
    <cellStyle name="Header2 9 2 6 2" xfId="6025" xr:uid="{B5B3A9FE-9F90-4069-8B04-6526420710A6}"/>
    <cellStyle name="Header2 9 2 6 2 2" xfId="34915" xr:uid="{F83F795D-EADD-4AD3-A613-AD9D53DA678E}"/>
    <cellStyle name="Header2 9 2 6 2 3" xfId="21366" xr:uid="{D3C96BBB-6952-400D-A26A-FF9E30393708}"/>
    <cellStyle name="Header2 9 2 6 3" xfId="6994" xr:uid="{22401D80-01EE-4C66-BCBB-5CE9F09D5107}"/>
    <cellStyle name="Header2 9 2 6 3 2" xfId="35476" xr:uid="{C2A26ED1-A66D-46AC-AC6D-2D4E894AAB27}"/>
    <cellStyle name="Header2 9 2 6 3 3" xfId="22335" xr:uid="{3452ED63-E227-4539-94DB-FF57D269E56C}"/>
    <cellStyle name="Header2 9 2 6 4" xfId="37743" xr:uid="{489D8CA6-9BC9-4951-B69C-946DBEFA456C}"/>
    <cellStyle name="Header2 9 2 6 5" xfId="25177" xr:uid="{C5D33DEB-9CDB-418A-92A8-28E1F164053E}"/>
    <cellStyle name="Header2 9 2 7" xfId="6630" xr:uid="{0310931B-42DE-4523-8F1D-BB57C77EDEB4}"/>
    <cellStyle name="Header2 9 2 7 2" xfId="35113" xr:uid="{0E4969D7-31F4-491E-8484-FA712EE8EA04}"/>
    <cellStyle name="Header2 9 2 7 3" xfId="21971" xr:uid="{4DC564E6-D63C-4A98-BFF9-9FA2329CAD78}"/>
    <cellStyle name="Header2 9 2 8" xfId="5928" xr:uid="{BFB025C1-3519-4261-91D6-6FAC154362A7}"/>
    <cellStyle name="Header2 9 2 8 2" xfId="34818" xr:uid="{D9ABB7D2-7B85-4224-88A2-0AA84DAF9FB1}"/>
    <cellStyle name="Header2 9 2 8 3" xfId="21269" xr:uid="{E694C0E1-D03F-4009-A6F5-A10CB8925536}"/>
    <cellStyle name="Header2 9 2 9" xfId="12622" xr:uid="{B12A8092-3574-456C-AC3C-98776192BACC}"/>
    <cellStyle name="Header2 9 2 9 2" xfId="40496" xr:uid="{807D0AA1-6BE5-4735-B7B6-69DFF366D938}"/>
    <cellStyle name="Header2 9 2 9 3" xfId="27952" xr:uid="{FE50A1F4-9CE7-41FC-AA58-421D8F18188C}"/>
    <cellStyle name="Header2 9 3" xfId="19613" xr:uid="{5176192A-EDE0-4A95-B945-78F0FDAEEE7A}"/>
    <cellStyle name="header3" xfId="1056" xr:uid="{8F1F2761-A464-44F7-81BA-274B33281403}"/>
    <cellStyle name="Header3 2" xfId="2980" xr:uid="{3ACC1F65-D224-4704-BB99-8B68A90EDD71}"/>
    <cellStyle name="Header3 3" xfId="2979" xr:uid="{8D7DC26D-875D-4758-80D8-7C0F679261A2}"/>
    <cellStyle name="Heading" xfId="335" xr:uid="{CEA8CB32-994F-4395-8038-04CA2322C9D4}"/>
    <cellStyle name="Heading 1 2" xfId="1057" xr:uid="{79F41B79-0E10-4910-B170-7661036B79C7}"/>
    <cellStyle name="Heading 1 2 2" xfId="2982" xr:uid="{6CA151AD-5DB1-4D6A-A152-4BCD64F37914}"/>
    <cellStyle name="Heading 1 2 2 2" xfId="45231" xr:uid="{5A16FC2E-5FC2-49AB-9CE0-31CB2F221C95}"/>
    <cellStyle name="Heading 1 2 3" xfId="2983" xr:uid="{38206B1E-D36B-4FBB-8CF2-596A9DB3FE7D}"/>
    <cellStyle name="Heading 1 2 4" xfId="2981" xr:uid="{DCC71602-0869-4289-A423-EE93C65E628A}"/>
    <cellStyle name="Heading 1 3" xfId="1058" xr:uid="{64C7204C-BB20-44D7-80F2-7B99A8464DE0}"/>
    <cellStyle name="Heading 1 3 2" xfId="2984" xr:uid="{A673B410-05ED-4E90-A877-E0C1EF869AA2}"/>
    <cellStyle name="Heading 1 4" xfId="1059" xr:uid="{36320079-F7E0-499B-B0A2-C9B75AE2FCDD}"/>
    <cellStyle name="Heading 1 Above" xfId="1060" xr:uid="{6C1FBF17-8D21-431F-9604-09D7C17F65CE}"/>
    <cellStyle name="Heading 1 Above 2" xfId="45075" xr:uid="{12995632-DC04-47C3-82FF-C9E89C1F180E}"/>
    <cellStyle name="Heading 1 Above 3" xfId="44838" xr:uid="{BC1459D7-B3C8-4EE9-8849-F8CB74DEE0A9}"/>
    <cellStyle name="Heading 1+" xfId="1061" xr:uid="{27DA4F5E-7B2E-4C2F-8A5F-43D7049B7C07}"/>
    <cellStyle name="Heading 1+ 2" xfId="45076" xr:uid="{B850F461-02EC-4779-879F-0C89A8246B86}"/>
    <cellStyle name="Heading 1+ 2 2" xfId="45317" xr:uid="{68AD2667-499A-4188-BB2A-B3A92E7971F6}"/>
    <cellStyle name="Heading 1+ 3" xfId="45273" xr:uid="{735F1D77-F832-4C1D-ACEA-93334745CEEB}"/>
    <cellStyle name="Heading 1+ 4" xfId="44839" xr:uid="{BF208ADF-62B8-4B7E-8434-859E28CC43CC}"/>
    <cellStyle name="Heading 10" xfId="45212" xr:uid="{EDC92A1C-E874-477D-B57A-9E24899096DB}"/>
    <cellStyle name="Heading 11" xfId="45299" xr:uid="{B57B23A5-60B3-402F-A13E-721FB1E4D32F}"/>
    <cellStyle name="Heading 12" xfId="44837" xr:uid="{7731EA19-5D85-4861-AD2F-267488403910}"/>
    <cellStyle name="Heading 2 2" xfId="1062" xr:uid="{920F4869-6548-4495-854D-6AD34F2A4BF3}"/>
    <cellStyle name="Heading 2 2 2" xfId="2986" xr:uid="{3E9C7E53-D93C-4FD1-A775-B32D9817BE98}"/>
    <cellStyle name="Heading 2 2 2 2" xfId="45232" xr:uid="{65A3683A-E46E-4106-8D3A-746DBB92A9CC}"/>
    <cellStyle name="Heading 2 2 3" xfId="2987" xr:uid="{12D33BA6-F0A0-4F34-91F4-77D286B26045}"/>
    <cellStyle name="Heading 2 2 4" xfId="2985" xr:uid="{31D5B717-E615-4F19-A280-54D2252BB712}"/>
    <cellStyle name="Heading 2 3" xfId="1063" xr:uid="{4C4D657E-303C-4B40-B254-AE6DCDD33882}"/>
    <cellStyle name="Heading 2 3 2" xfId="2988" xr:uid="{ADFE121F-0709-445B-9C82-B2DC3E0494DB}"/>
    <cellStyle name="Heading 2 4" xfId="1064" xr:uid="{39AA89D9-EAE2-4BEE-B1A2-5675CD522C13}"/>
    <cellStyle name="Heading 2 Below" xfId="1065" xr:uid="{1D11D477-C5A8-4AFB-A63B-DE23180F4F29}"/>
    <cellStyle name="Heading 2+" xfId="1066" xr:uid="{57158C27-C10F-402C-88E8-FF670E87ED21}"/>
    <cellStyle name="Heading 2+ 2" xfId="45077" xr:uid="{FAD49FD0-48C6-46FD-BEF7-E6892B5D6708}"/>
    <cellStyle name="Heading 2+ 2 2" xfId="45318" xr:uid="{78D8C4B7-F26A-4D51-9CFD-376C9E28F664}"/>
    <cellStyle name="Heading 2+ 3" xfId="45274" xr:uid="{1C792B3B-D37F-4B21-964F-FD088C69C8E4}"/>
    <cellStyle name="Heading 2+ 4" xfId="44840" xr:uid="{4EAA7EAF-6731-48B2-8048-F4E4F597E254}"/>
    <cellStyle name="Heading 2a" xfId="2989" xr:uid="{82A489F9-EAA6-40AF-8040-3AD9ED16CA51}"/>
    <cellStyle name="Heading 2a 2" xfId="2990" xr:uid="{C2A20F80-5CF6-4E91-98B0-DE8A690E81CD}"/>
    <cellStyle name="Heading 3 2" xfId="1067" xr:uid="{AA3BDE8D-AD47-4AAB-8FD2-54281E856B21}"/>
    <cellStyle name="Heading 3 2 2" xfId="2992" xr:uid="{674FAAB0-4358-411C-9D7F-F05F00507BA2}"/>
    <cellStyle name="Heading 3 2 2 2" xfId="45233" xr:uid="{3D740BD3-D155-4E4A-9A8E-F42EBBDB5AD6}"/>
    <cellStyle name="Heading 3 2 3" xfId="2993" xr:uid="{CE74F083-14A2-4C5B-B853-3EFCDE797081}"/>
    <cellStyle name="Heading 3 2 4" xfId="2991" xr:uid="{E563FB2E-96E6-4C0F-8ADD-5604A7C988B9}"/>
    <cellStyle name="Heading 3 3" xfId="1068" xr:uid="{864BD71D-A899-4C2B-A3D7-0F6CE1A721B8}"/>
    <cellStyle name="Heading 3 3 2" xfId="2994" xr:uid="{C8724635-1879-4C3E-8E0C-9BFF80021BE6}"/>
    <cellStyle name="Heading 3 4" xfId="1069" xr:uid="{AC02F53A-955F-45DE-AF35-8E905DD62306}"/>
    <cellStyle name="Heading 3+" xfId="1070" xr:uid="{F1D784B2-E677-4F6A-88A4-9BE8B98850A6}"/>
    <cellStyle name="Heading 3+ 2" xfId="45078" xr:uid="{CEB3E181-16EF-4436-8394-8DB096F9DE80}"/>
    <cellStyle name="Heading 3+ 3" xfId="44841" xr:uid="{7BFC76E6-A900-4C15-8F1B-FFCE9AC589B5}"/>
    <cellStyle name="Heading 4 2" xfId="1071" xr:uid="{2596AB27-F3DE-44E3-9180-5FCE5A0C7C50}"/>
    <cellStyle name="Heading 4 2 2" xfId="2996" xr:uid="{6901B08D-C75E-4A4A-8C72-B8618A614753}"/>
    <cellStyle name="Heading 4 2 2 2" xfId="45234" xr:uid="{38C91824-CD52-4B3C-884D-ECC701573875}"/>
    <cellStyle name="Heading 4 2 3" xfId="2997" xr:uid="{255B3163-0B36-47E7-A508-8FB0A0602F45}"/>
    <cellStyle name="Heading 4 2 4" xfId="2995" xr:uid="{B28ADB60-BE52-43B9-93C6-991129DD0D63}"/>
    <cellStyle name="Heading 4 3" xfId="1072" xr:uid="{F7AAA056-F81F-4EFB-B60D-E930D0D0F2FB}"/>
    <cellStyle name="Heading 4 3 2" xfId="2998" xr:uid="{DB438A4B-4FE7-4937-A648-4AB45E6D2BC6}"/>
    <cellStyle name="Heading 4 4" xfId="1073" xr:uid="{34A94421-1C48-4281-B938-91509BCCA6F9}"/>
    <cellStyle name="Heading 5" xfId="2999" xr:uid="{3E0E9914-A50F-4F61-AAB9-507031F8A483}"/>
    <cellStyle name="Heading 5 2" xfId="3000" xr:uid="{C023B1EC-AF00-4342-96FA-759C381A5161}"/>
    <cellStyle name="Heading 6" xfId="3001" xr:uid="{E7B79935-92C3-4358-810F-4EC1A684CADB}"/>
    <cellStyle name="Heading 6 2" xfId="3002" xr:uid="{661F69C1-4149-4F33-B950-A67A22E26E4A}"/>
    <cellStyle name="Heading 7" xfId="45262" xr:uid="{BE4962B0-FE2A-4882-8B8D-059940A8E92D}"/>
    <cellStyle name="Heading 8" xfId="45247" xr:uid="{1B8DAFC7-F3CD-4C75-9C5E-8FF0BF284BE7}"/>
    <cellStyle name="Heading 9" xfId="45287" xr:uid="{58D1E74D-28AB-4674-8B91-97B3B504A0DC}"/>
    <cellStyle name="HEADING, MAJOR" xfId="1074" xr:uid="{F33C5F91-927F-4752-9C66-D5C6A521A5EB}"/>
    <cellStyle name="HEADING, MINOR" xfId="1075" xr:uid="{A5B0BD84-98D5-4C0A-B459-6E3D8D4DF46B}"/>
    <cellStyle name="HEADING, MINOR 2" xfId="6928" xr:uid="{22619690-8DB4-402F-8157-B681D1F3D2FC}"/>
    <cellStyle name="HEADING, MINOR 2 2" xfId="10618" xr:uid="{9EF04AC4-259A-45D0-982C-9FA1BADA4850}"/>
    <cellStyle name="HEADING, MINOR 2 2 2" xfId="38501" xr:uid="{6C1170E4-C249-4D75-AA1D-40F157983B1E}"/>
    <cellStyle name="HEADING, MINOR 2 2 3" xfId="25948" xr:uid="{8CD0F2F8-C0B0-4BE0-B94F-7EC22243AD0F}"/>
    <cellStyle name="HEADING, MINOR 2 3" xfId="12273" xr:uid="{75EB2DB4-3598-4052-B7C7-767C861317D5}"/>
    <cellStyle name="HEADING, MINOR 2 3 2" xfId="40147" xr:uid="{3BB5EF66-5D6F-4FF5-9984-3F7AFDD796C1}"/>
    <cellStyle name="HEADING, MINOR 2 3 3" xfId="27603" xr:uid="{49E11D7C-5534-42E7-BB36-2F8618C1A83A}"/>
    <cellStyle name="HEADING, MINOR 2 4" xfId="13869" xr:uid="{AD1B35AB-CCB7-43E9-8A3A-D268B8481F87}"/>
    <cellStyle name="HEADING, MINOR 2 4 2" xfId="41743" xr:uid="{4E9046AA-608B-4E1F-A46F-6251395B76EB}"/>
    <cellStyle name="HEADING, MINOR 2 4 3" xfId="29199" xr:uid="{166B8DD4-3396-462E-A152-8CF42DADC2FF}"/>
    <cellStyle name="HEADING, MINOR 2 5" xfId="35410" xr:uid="{087D4E1E-B9F0-4AC9-B18E-5014788DA276}"/>
    <cellStyle name="HEADING, MINOR 2 6" xfId="22269" xr:uid="{855BA78E-642B-4DD4-AA4F-F0628D42AC19}"/>
    <cellStyle name="HEADING, MINOR 3" xfId="5610" xr:uid="{C87B9282-4120-48BB-AB08-2385F0C66D58}"/>
    <cellStyle name="HEADING, MINOR 3 2" xfId="34720" xr:uid="{CFE15642-52A8-427C-A8C9-6D99BA46F3EF}"/>
    <cellStyle name="HEADING, MINOR 3 3" xfId="20954" xr:uid="{4E6A7FDE-F612-411F-98C8-2030CAF8528F}"/>
    <cellStyle name="HEADING, MINOR 4" xfId="5735" xr:uid="{81106D1D-0612-423C-B9F4-64FEEFAE1502}"/>
    <cellStyle name="HEADING, MINOR 4 2" xfId="34799" xr:uid="{2552D37F-E587-4400-A76B-24CFAA46D20B}"/>
    <cellStyle name="HEADING, MINOR 4 3" xfId="21078" xr:uid="{76B54BA6-EDBB-4B8F-A903-0867BA17A0BC}"/>
    <cellStyle name="HEADING, MINOR 5" xfId="34092" xr:uid="{CF0C26D2-FECC-49D0-A6A3-3B8F9ACC66BB}"/>
    <cellStyle name="HEADING, MINOR 6" xfId="18899" xr:uid="{98ECAE7C-8333-41F9-A183-4D1E48A8766C}"/>
    <cellStyle name="HEADING, RIGHT" xfId="1076" xr:uid="{A8AE8D02-53C4-481B-859A-6A6D43B407F1}"/>
    <cellStyle name="HEADING,MAJOR" xfId="1077" xr:uid="{8950CC02-1BA8-417C-A880-FDE18787369B}"/>
    <cellStyle name="HEADING,MAJOR 2" xfId="6927" xr:uid="{505A4863-9BCC-44BA-AA69-CB0EFD13173D}"/>
    <cellStyle name="HEADING,MAJOR 2 2" xfId="10617" xr:uid="{0466F331-E8F8-4A98-9C90-31DBE06E7736}"/>
    <cellStyle name="HEADING,MAJOR 2 2 2" xfId="38500" xr:uid="{FE8422A1-6799-4B38-8AC6-CBB0EA11911C}"/>
    <cellStyle name="HEADING,MAJOR 2 2 3" xfId="25947" xr:uid="{141BF2A6-A6EE-4507-9479-F4A8E3F39D70}"/>
    <cellStyle name="HEADING,MAJOR 2 3" xfId="12272" xr:uid="{6A040F51-C986-43BC-9945-ECF320BD85E3}"/>
    <cellStyle name="HEADING,MAJOR 2 3 2" xfId="40146" xr:uid="{653350DE-5F12-46B8-829E-40DB14917E4F}"/>
    <cellStyle name="HEADING,MAJOR 2 3 3" xfId="27602" xr:uid="{4B6BADE2-A7C3-43BE-A67A-3DA781A63B12}"/>
    <cellStyle name="HEADING,MAJOR 2 4" xfId="13868" xr:uid="{8B236C76-B6DB-4901-84BF-0A2B2C36C14E}"/>
    <cellStyle name="HEADING,MAJOR 2 4 2" xfId="41742" xr:uid="{9B604A67-EF2B-4561-A597-B7CD2BA4F526}"/>
    <cellStyle name="HEADING,MAJOR 2 4 3" xfId="29198" xr:uid="{5F261039-F163-4399-9D59-8656A6BBA8B8}"/>
    <cellStyle name="HEADING,MAJOR 2 5" xfId="35409" xr:uid="{8D503C32-997E-47AF-81D8-786C92A5B509}"/>
    <cellStyle name="HEADING,MAJOR 2 6" xfId="22268" xr:uid="{B8C1B20B-130F-4551-ADFF-4D9366645D5A}"/>
    <cellStyle name="HEADING,MAJOR 3" xfId="8542" xr:uid="{D2772678-09DF-438C-B153-3AAE80E677DF}"/>
    <cellStyle name="HEADING,MAJOR 3 2" xfId="36440" xr:uid="{80C51993-50F2-45CB-ACBB-75DD740D323E}"/>
    <cellStyle name="HEADING,MAJOR 3 3" xfId="23874" xr:uid="{78893E84-145B-477E-9E9D-D0A2788E92B7}"/>
    <cellStyle name="HEADING,MAJOR 4" xfId="10995" xr:uid="{C289007F-E9FE-46F4-8605-BC3663CAD151}"/>
    <cellStyle name="HEADING,MAJOR 4 2" xfId="38871" xr:uid="{92CE2791-A7DD-483A-A7D3-1E6E259390B4}"/>
    <cellStyle name="HEADING,MAJOR 4 3" xfId="26325" xr:uid="{F57FB07F-59D6-44DD-8F39-62E0C17FE524}"/>
    <cellStyle name="HEADING,MAJOR 5" xfId="34093" xr:uid="{6392E354-49F3-43A9-8432-24AE3BCB60BF}"/>
    <cellStyle name="HEADING,MAJOR 6" xfId="18900" xr:uid="{C2C0D590-1469-424E-B537-E0CEA29A7CCF}"/>
    <cellStyle name="HEADING1" xfId="336" xr:uid="{E762218B-C4C6-45B6-9A25-106E7BF00997}"/>
    <cellStyle name="Heading1 1" xfId="3003" xr:uid="{40AE34C3-3F88-421C-8D40-4BFBC5C14E37}"/>
    <cellStyle name="HEADING2" xfId="337" xr:uid="{3D19197D-E5A8-420A-9276-F8AF7E89B57E}"/>
    <cellStyle name="Heading2 2" xfId="3005" xr:uid="{107466FA-E54D-4740-A3BD-15D610550A27}"/>
    <cellStyle name="Heading2 3" xfId="3004" xr:uid="{0C223AF7-74D3-48AF-B33C-01B249C448AA}"/>
    <cellStyle name="Heading3" xfId="3006" xr:uid="{7D36E49A-0C59-45F2-B35C-F18A3D683024}"/>
    <cellStyle name="Heading3 2" xfId="3007" xr:uid="{EF27A394-6CE1-4F19-9085-CCB17A91F834}"/>
    <cellStyle name="Heading4" xfId="3008" xr:uid="{F42BDE37-DCA1-45B1-9E20-CAF8544E3EE6}"/>
    <cellStyle name="Heading4 2" xfId="3009" xr:uid="{80DF5057-E09B-4123-AB35-A9FC22753250}"/>
    <cellStyle name="HEADINGS" xfId="1078" xr:uid="{84FD6455-FBA9-4A65-8064-66A66745CE28}"/>
    <cellStyle name="HEADINGS 2" xfId="1079" xr:uid="{0EDD796C-82CD-4B41-9DF6-3241F74BDF79}"/>
    <cellStyle name="HEADINGS 3" xfId="1080" xr:uid="{3C41926A-3B18-4358-8CFA-B955B9CA0F53}"/>
    <cellStyle name="HEADINGS 4" xfId="1081" xr:uid="{CD55816C-A1B5-4886-BB64-F7C2975424CB}"/>
    <cellStyle name="HEADINGS 5" xfId="45079" xr:uid="{C46B8586-A4A3-4EA6-A193-B63406ED2D41}"/>
    <cellStyle name="HEADINGSTOP" xfId="1082" xr:uid="{F6EFE39C-3600-4F5C-BD67-D6D1A4A12E95}"/>
    <cellStyle name="HEADINGSTOP 2" xfId="1083" xr:uid="{44968492-D596-4739-A2C9-A0B6719BAF2F}"/>
    <cellStyle name="HEADINGSTOP 3" xfId="1084" xr:uid="{9B604C9B-66D0-4428-BB56-5EFA35B061D3}"/>
    <cellStyle name="HEADINGSTOP 4" xfId="1085" xr:uid="{A45D86BB-1221-4BE1-A122-5E2A375B13EB}"/>
    <cellStyle name="HEADINGSTOP 5" xfId="45080" xr:uid="{09D2F79D-0E9A-4763-A8F8-8D12F6812970}"/>
    <cellStyle name="hidden" xfId="338" xr:uid="{F4542D13-FC38-4CF4-B91F-BB1EAB92EB00}"/>
    <cellStyle name="hidden 2" xfId="44990" xr:uid="{D80475D0-8440-449C-9D4D-701BEC9FF30E}"/>
    <cellStyle name="Hidden 3" xfId="44842" xr:uid="{430CB824-86BA-476A-9D9D-065B7438D772}"/>
    <cellStyle name="HMRCalculated" xfId="339" xr:uid="{09F8E457-C1EA-4E9B-BC35-476E9D5E5DD7}"/>
    <cellStyle name="HMRCalculated 2" xfId="7708" xr:uid="{3BD4AE0C-E4DF-4D00-A6C9-C4E94E649F74}"/>
    <cellStyle name="HMRCalculated 2 2" xfId="10939" xr:uid="{AF9B645F-32B3-4EAD-81E1-6AC647E3B698}"/>
    <cellStyle name="HMRCalculated 2 2 2" xfId="38822" xr:uid="{C5897EBD-9FAB-4414-8D84-22E731483C8F}"/>
    <cellStyle name="HMRCalculated 2 2 3" xfId="26269" xr:uid="{7A0D21FF-98A6-4448-AEEE-3D04F7FFA71C}"/>
    <cellStyle name="HMRCalculated 2 3" xfId="12576" xr:uid="{3FD6FAAB-044B-4F96-8037-68DA4F9F3B75}"/>
    <cellStyle name="HMRCalculated 2 3 2" xfId="40450" xr:uid="{C87AA3BB-4276-42B8-9B99-DDEB7374D9EC}"/>
    <cellStyle name="HMRCalculated 2 3 3" xfId="27906" xr:uid="{9CD52E30-249B-447B-91A9-C5CADBDED0B5}"/>
    <cellStyle name="HMRCalculated 2 4" xfId="14099" xr:uid="{07ACE17A-B9AC-4952-B20E-07CD0D30A12E}"/>
    <cellStyle name="HMRCalculated 2 4 2" xfId="41973" xr:uid="{F4CAC9B1-710D-4D40-94AE-79C00113B0B0}"/>
    <cellStyle name="HMRCalculated 2 4 3" xfId="29429" xr:uid="{5A5B579F-399C-479C-B37E-E69A74B10BDE}"/>
    <cellStyle name="HMRCalculated 2 5" xfId="35887" xr:uid="{40226204-2C3F-4FC7-B2A1-DEA05A564373}"/>
    <cellStyle name="HMRCalculated 2 6" xfId="23048" xr:uid="{1F0D205C-AC39-4CAB-B55D-ADB42EF4C1A2}"/>
    <cellStyle name="HMRCalculated 3" xfId="9056" xr:uid="{603F6E8C-4488-4962-A231-3E5597BD315D}"/>
    <cellStyle name="HMRCalculated 3 2" xfId="36954" xr:uid="{4E2D933C-8039-458D-8C36-1699E766E950}"/>
    <cellStyle name="HMRCalculated 3 3" xfId="24388" xr:uid="{9AC93594-B5C6-475B-A5D1-896DBBE95925}"/>
    <cellStyle name="HMRCalculated 4" xfId="6698" xr:uid="{579CCCC1-9B39-45DB-A7BD-119B43219B05}"/>
    <cellStyle name="HMRCalculated 4 2" xfId="35181" xr:uid="{13645429-71BF-4827-B5D5-6114BD381C71}"/>
    <cellStyle name="HMRCalculated 4 3" xfId="22039" xr:uid="{9197C236-E731-4F67-8BD5-A606012A08FC}"/>
    <cellStyle name="HMRCalculated 5" xfId="16230" xr:uid="{24584A51-B0D5-466F-8AED-9EFEFDA70295}"/>
    <cellStyle name="HMRCalculated 5 2" xfId="43410" xr:uid="{15E37378-611C-4EB1-8131-744DA5611A38}"/>
    <cellStyle name="HMRCalculated 5 3" xfId="31540" xr:uid="{7A5C6D8E-D9FB-47FC-971F-1B4CA15387AC}"/>
    <cellStyle name="HMRCalculated 6" xfId="34086" xr:uid="{D6BF1773-2BE6-46DD-ACD9-21F0A44F04B4}"/>
    <cellStyle name="HMRCalculated 7" xfId="18836" xr:uid="{34204C76-76E9-433C-ADF6-B0C48DD7DE8C}"/>
    <cellStyle name="Hyperlink 2" xfId="1086" xr:uid="{1564D23D-D901-42A1-BD30-3E1E315BA80C}"/>
    <cellStyle name="Hyperlink 2 2" xfId="69" xr:uid="{6B59AF34-6749-48C9-9BEA-08913C43C749}"/>
    <cellStyle name="Hyperlink 2 2 2" xfId="3012" xr:uid="{9625005B-5529-4D70-9441-4C0362B03CD7}"/>
    <cellStyle name="Hyperlink 2 2 3" xfId="3011" xr:uid="{D79FFF09-71A9-4644-9216-BBF9A73090F6}"/>
    <cellStyle name="Hyperlink 2 3" xfId="3013" xr:uid="{4C2E12DC-1B88-4FC8-82AD-BCBF8DD25D0E}"/>
    <cellStyle name="Hyperlink 2 3 2" xfId="45577" xr:uid="{D6C47D0A-7898-4951-9A90-0F663CE3CBA9}"/>
    <cellStyle name="Hyperlink 2 4" xfId="3014" xr:uid="{910BFF80-8FB1-44DD-BF50-84D9ED3EAB47}"/>
    <cellStyle name="Hyperlink 2 5" xfId="3010" xr:uid="{EFFC1246-DFD1-486D-A2FC-5ADEC5F557FA}"/>
    <cellStyle name="Hyperlink 2 6" xfId="45493" xr:uid="{930F2127-48A0-4F8D-B258-128C1B2FFE1F}"/>
    <cellStyle name="Hyperlink 3" xfId="3015" xr:uid="{934750A2-6F04-4827-8344-1EF24DD7C3C2}"/>
    <cellStyle name="Hyperlink 3 2" xfId="3016" xr:uid="{CA5E428A-30DA-43C9-A31E-6C7E1E726D11}"/>
    <cellStyle name="Hyperlink 3 3" xfId="45194" xr:uid="{427F7065-D5CF-40B0-A4B4-3F1CF3123EB6}"/>
    <cellStyle name="Hyperlink 4" xfId="3017" xr:uid="{CF0FAF40-112A-41FC-943C-9A6C1AE79EDE}"/>
    <cellStyle name="Hyperlink 4 2" xfId="45381" xr:uid="{729A72A4-C46A-4FF9-9AA2-92C02B792D2D}"/>
    <cellStyle name="Hyperlink 5" xfId="3018" xr:uid="{FE44D466-3C25-4922-9151-9B4A7BFBB73A}"/>
    <cellStyle name="Hyperlink 5 2" xfId="45382" xr:uid="{1B526259-2363-4B44-A74C-BEE22CEDB009}"/>
    <cellStyle name="Hyperlink 6" xfId="3019" xr:uid="{1C915E26-F821-4A66-9435-63A4B253D993}"/>
    <cellStyle name="Hyperlink 7" xfId="3020" xr:uid="{3BCA7AF9-5DD5-40B3-8B4F-9B152FB35A39}"/>
    <cellStyle name="Hyperlink 8" xfId="1729" xr:uid="{ABE36477-3CB0-4E9A-81F2-A77F5661C7B3}"/>
    <cellStyle name="Hyperlink 9" xfId="45456" xr:uid="{683EB1ED-DBB5-4AFB-BE5D-F86D4E631989}"/>
    <cellStyle name="InconsistentFormulae" xfId="3021" xr:uid="{68517B20-5891-4BDB-8535-279C233BED4A}"/>
    <cellStyle name="InconsistentFormulae 2" xfId="3022" xr:uid="{1543D477-2C2C-44BC-85F1-9E431407D649}"/>
    <cellStyle name="InconsistentFormulae 2 2" xfId="4417" xr:uid="{B5A1932D-6B46-4638-B442-909F8121ADA0}"/>
    <cellStyle name="InconsistentFormulae 2 2 10" xfId="16430" xr:uid="{CDB78582-8463-482C-AF3B-C11D6ABB4759}"/>
    <cellStyle name="InconsistentFormulae 2 2 10 2" xfId="43567" xr:uid="{D2987F91-5233-4016-8EEF-E30DBDDDE36B}"/>
    <cellStyle name="InconsistentFormulae 2 2 10 3" xfId="31732" xr:uid="{0C892BF6-0306-430E-89D3-C516408D19E3}"/>
    <cellStyle name="InconsistentFormulae 2 2 11" xfId="18185" xr:uid="{F7643E24-BF38-467C-963A-1B9BA0480145}"/>
    <cellStyle name="InconsistentFormulae 2 2 11 2" xfId="44053" xr:uid="{A94C4FF2-E523-4D7E-B340-E7CDD5F22041}"/>
    <cellStyle name="InconsistentFormulae 2 2 11 3" xfId="33483" xr:uid="{3A4B7941-17AD-435E-8CFA-09C35FBE5BC5}"/>
    <cellStyle name="InconsistentFormulae 2 2 12" xfId="15304" xr:uid="{C685943D-66D0-4F75-92FB-AA50F5CE4479}"/>
    <cellStyle name="InconsistentFormulae 2 2 12 2" xfId="43151" xr:uid="{C581013A-F3C2-405A-A7D9-D28D91334D38}"/>
    <cellStyle name="InconsistentFormulae 2 2 12 3" xfId="30633" xr:uid="{E0A45506-E051-43D3-ADBE-D5F5F314474C}"/>
    <cellStyle name="InconsistentFormulae 2 2 13" xfId="34220" xr:uid="{B0B24758-B5AA-41DB-8F61-0A3E3013B01A}"/>
    <cellStyle name="InconsistentFormulae 2 2 14" xfId="19815" xr:uid="{DC505C32-B106-43FB-83A3-7940A5EDD0CD}"/>
    <cellStyle name="InconsistentFormulae 2 2 2" xfId="8295" xr:uid="{46D584A1-F689-4887-8810-9F295F636EE1}"/>
    <cellStyle name="InconsistentFormulae 2 2 2 10" xfId="36193" xr:uid="{3D1B6C87-9DBA-406A-A99E-7C8A30CA19F6}"/>
    <cellStyle name="InconsistentFormulae 2 2 2 11" xfId="23627" xr:uid="{1907AAE6-DC8B-41D2-AC73-F951BBCD0891}"/>
    <cellStyle name="InconsistentFormulae 2 2 2 2" xfId="9452" xr:uid="{109EB719-0DBB-4EFF-A267-005C6D606070}"/>
    <cellStyle name="InconsistentFormulae 2 2 2 2 2" xfId="12035" xr:uid="{AC3A556A-A012-454E-A64D-FF98BD480529}"/>
    <cellStyle name="InconsistentFormulae 2 2 2 2 2 2" xfId="39909" xr:uid="{9A16A2B5-8456-4074-8763-A428C53EED22}"/>
    <cellStyle name="InconsistentFormulae 2 2 2 2 2 3" xfId="27365" xr:uid="{7B379F33-5CD0-4571-81D1-301ECD342DFB}"/>
    <cellStyle name="InconsistentFormulae 2 2 2 2 3" xfId="13652" xr:uid="{7B21ECD6-2ABB-405B-99B4-1D9EAD605411}"/>
    <cellStyle name="InconsistentFormulae 2 2 2 2 3 2" xfId="41526" xr:uid="{D1B84EED-818A-48FB-BB36-232152A4CEF9}"/>
    <cellStyle name="InconsistentFormulae 2 2 2 2 3 3" xfId="28982" xr:uid="{C56A5BD7-BF1F-4953-88D5-120AA15D0415}"/>
    <cellStyle name="InconsistentFormulae 2 2 2 2 4" xfId="15099" xr:uid="{001DEC22-CC33-443F-86D7-C489BCAB0D68}"/>
    <cellStyle name="InconsistentFormulae 2 2 2 2 4 2" xfId="42973" xr:uid="{52842C2A-AF0D-4D8F-8FB7-CC574D896FF9}"/>
    <cellStyle name="InconsistentFormulae 2 2 2 2 4 3" xfId="30429" xr:uid="{1A4EDC1D-D8D3-4E6B-9E34-C99EEBD16CDD}"/>
    <cellStyle name="InconsistentFormulae 2 2 2 2 5" xfId="37350" xr:uid="{C34C36CA-9BD9-477A-AF35-C804C2E1B8F9}"/>
    <cellStyle name="InconsistentFormulae 2 2 2 2 6" xfId="24784" xr:uid="{80D806BD-BCD5-4A71-B5DD-167514AD0D67}"/>
    <cellStyle name="InconsistentFormulae 2 2 2 3" xfId="11338" xr:uid="{DE1F3731-0457-4C81-820D-6CB032C1F714}"/>
    <cellStyle name="InconsistentFormulae 2 2 2 3 2" xfId="12955" xr:uid="{1D9F1956-19CF-4E72-9F1D-78F38785417D}"/>
    <cellStyle name="InconsistentFormulae 2 2 2 3 2 2" xfId="40829" xr:uid="{ED3CF0D4-B139-4DB5-942A-8F63304112AF}"/>
    <cellStyle name="InconsistentFormulae 2 2 2 3 2 3" xfId="28285" xr:uid="{5AC03B19-10C7-492B-8816-192B15648E65}"/>
    <cellStyle name="InconsistentFormulae 2 2 2 3 3" xfId="14402" xr:uid="{38507FE1-A055-4F27-A205-2EE1F0C80626}"/>
    <cellStyle name="InconsistentFormulae 2 2 2 3 3 2" xfId="42276" xr:uid="{0D449E1D-9C8A-480F-8AAB-8DE06D33FFD9}"/>
    <cellStyle name="InconsistentFormulae 2 2 2 3 3 3" xfId="29732" xr:uid="{399C979E-2DEB-4833-9AB2-57255F917EE8}"/>
    <cellStyle name="InconsistentFormulae 2 2 2 3 4" xfId="39212" xr:uid="{309AC9D9-B1EE-4623-9D58-4B8B36012FFD}"/>
    <cellStyle name="InconsistentFormulae 2 2 2 3 5" xfId="26668" xr:uid="{06E79CEA-C22D-4B04-B7C0-C1466232B8D9}"/>
    <cellStyle name="InconsistentFormulae 2 2 2 4" xfId="10201" xr:uid="{770F44DA-7E17-49FE-8722-4FD08D5B6E16}"/>
    <cellStyle name="InconsistentFormulae 2 2 2 4 2" xfId="38096" xr:uid="{9003F3F1-DD4D-4E55-8ED0-709529FF3585}"/>
    <cellStyle name="InconsistentFormulae 2 2 2 4 3" xfId="25531" xr:uid="{026FF620-4DEE-4795-948D-55ABE2C3410F}"/>
    <cellStyle name="InconsistentFormulae 2 2 2 5" xfId="5982" xr:uid="{82765CE6-B5B0-4696-ACEB-F7261D14CE5A}"/>
    <cellStyle name="InconsistentFormulae 2 2 2 5 2" xfId="34872" xr:uid="{DC3E36E5-D5A5-43C7-89D3-F3464C83BAAE}"/>
    <cellStyle name="InconsistentFormulae 2 2 2 5 3" xfId="21323" xr:uid="{3432B6B3-123E-4939-A9B1-6DD5E9A5ABD4}"/>
    <cellStyle name="InconsistentFormulae 2 2 2 6" xfId="8767" xr:uid="{38090D97-0CA5-4599-A811-C542D283007D}"/>
    <cellStyle name="InconsistentFormulae 2 2 2 6 2" xfId="36665" xr:uid="{95B87A1C-13F4-4B66-914A-C769480F1411}"/>
    <cellStyle name="InconsistentFormulae 2 2 2 6 3" xfId="24099" xr:uid="{12B1C67E-78B4-4B23-A5E1-9F87120F05A7}"/>
    <cellStyle name="InconsistentFormulae 2 2 2 7" xfId="17645" xr:uid="{B5A81870-68D3-41EA-BFE9-5A1892B8BECD}"/>
    <cellStyle name="InconsistentFormulae 2 2 2 7 2" xfId="43792" xr:uid="{E52AF167-4E2B-41B0-B4B8-EB7FE36FBA8D}"/>
    <cellStyle name="InconsistentFormulae 2 2 2 7 3" xfId="32943" xr:uid="{B83EF517-AB31-4B21-AB47-E2F43E5E0A0A}"/>
    <cellStyle name="InconsistentFormulae 2 2 2 8" xfId="18435" xr:uid="{50297E3A-B1CD-4190-A7B6-45CA27CBAC1B}"/>
    <cellStyle name="InconsistentFormulae 2 2 2 8 2" xfId="44303" xr:uid="{143F5E3B-0DA1-47B5-86AD-FCC06378A075}"/>
    <cellStyle name="InconsistentFormulae 2 2 2 8 3" xfId="33733" xr:uid="{60074758-0CDB-41A1-A190-EA05EDC94ED7}"/>
    <cellStyle name="InconsistentFormulae 2 2 2 9" xfId="18639" xr:uid="{F213E5EB-6F9C-452D-B8AA-B87D7EA0FDAD}"/>
    <cellStyle name="InconsistentFormulae 2 2 2 9 2" xfId="44507" xr:uid="{ED86FF90-4D3D-4F8E-92F1-F60EE44FF110}"/>
    <cellStyle name="InconsistentFormulae 2 2 2 9 3" xfId="33937" xr:uid="{C82B7477-BAD3-41EF-8D52-3CF655D9B3DD}"/>
    <cellStyle name="InconsistentFormulae 2 2 3" xfId="8013" xr:uid="{ED8C63B6-51B7-4701-82D5-2E576D096A3C}"/>
    <cellStyle name="InconsistentFormulae 2 2 3 2" xfId="9175" xr:uid="{9312F727-6C9A-4ABC-ADDD-438AA035D9CD}"/>
    <cellStyle name="InconsistentFormulae 2 2 3 2 2" xfId="11759" xr:uid="{052B1C50-65C0-4F3D-B265-12A5B02D64C2}"/>
    <cellStyle name="InconsistentFormulae 2 2 3 2 2 2" xfId="39633" xr:uid="{6498673E-782F-44AB-864A-75D5A8C81532}"/>
    <cellStyle name="InconsistentFormulae 2 2 3 2 2 3" xfId="27089" xr:uid="{C6D85680-45C0-4BAB-9A67-F1A4FC4594F2}"/>
    <cellStyle name="InconsistentFormulae 2 2 3 2 3" xfId="13376" xr:uid="{CBEA6A83-7773-4210-A08E-938E2ECA40EF}"/>
    <cellStyle name="InconsistentFormulae 2 2 3 2 3 2" xfId="41250" xr:uid="{B7604BC7-28A2-4086-BF9D-F202132F2191}"/>
    <cellStyle name="InconsistentFormulae 2 2 3 2 3 3" xfId="28706" xr:uid="{D9AFA4FA-9F2D-47C6-9C77-E622B49F976A}"/>
    <cellStyle name="InconsistentFormulae 2 2 3 2 4" xfId="14823" xr:uid="{7A0E77CD-D0A8-47C6-A842-BB9B6A68BC02}"/>
    <cellStyle name="InconsistentFormulae 2 2 3 2 4 2" xfId="42697" xr:uid="{F6FB4E78-600B-4ABB-8044-326849867C32}"/>
    <cellStyle name="InconsistentFormulae 2 2 3 2 4 3" xfId="30153" xr:uid="{B3660FE0-0228-44DD-A1B2-7C84E2F145C9}"/>
    <cellStyle name="InconsistentFormulae 2 2 3 2 5" xfId="37073" xr:uid="{57D4AA47-FEBD-4949-AB9D-98A1D5178514}"/>
    <cellStyle name="InconsistentFormulae 2 2 3 2 6" xfId="24507" xr:uid="{7269C22F-FF59-4D56-8508-8A916D358012}"/>
    <cellStyle name="InconsistentFormulae 2 2 3 3" xfId="11061" xr:uid="{F0959893-BC18-4E4A-90CF-98998C5D74E3}"/>
    <cellStyle name="InconsistentFormulae 2 2 3 3 2" xfId="12679" xr:uid="{114A32B8-E1D5-4406-8828-A06DF88D2520}"/>
    <cellStyle name="InconsistentFormulae 2 2 3 3 2 2" xfId="40553" xr:uid="{C7DFB3A4-A422-4BED-8D9C-C4CF2763298F}"/>
    <cellStyle name="InconsistentFormulae 2 2 3 3 2 3" xfId="28009" xr:uid="{ACA0FBC3-22E7-46F5-8BA7-505C8A38DCEB}"/>
    <cellStyle name="InconsistentFormulae 2 2 3 3 3" xfId="14126" xr:uid="{0C90CB60-782F-4879-9079-988CD2ECCF80}"/>
    <cellStyle name="InconsistentFormulae 2 2 3 3 3 2" xfId="42000" xr:uid="{5E1FF82E-88A4-425A-AE8B-DB08564E1187}"/>
    <cellStyle name="InconsistentFormulae 2 2 3 3 3 3" xfId="29456" xr:uid="{20CB892D-F32B-468E-AB6F-14778621FA9B}"/>
    <cellStyle name="InconsistentFormulae 2 2 3 3 4" xfId="38936" xr:uid="{6BD91D80-AD34-406B-93AC-F1A9670D3827}"/>
    <cellStyle name="InconsistentFormulae 2 2 3 3 5" xfId="26391" xr:uid="{7C469E02-4DB9-4759-8FB1-2174CD355B67}"/>
    <cellStyle name="InconsistentFormulae 2 2 3 4" xfId="9789" xr:uid="{0309A7DD-B7A8-40CB-B0D0-526D7438C809}"/>
    <cellStyle name="InconsistentFormulae 2 2 3 4 2" xfId="37687" xr:uid="{F729CD04-3BC0-4F9D-991B-A4A97E6F2E2A}"/>
    <cellStyle name="InconsistentFormulae 2 2 3 4 3" xfId="25121" xr:uid="{98A90E46-84C0-4294-A4BF-1600221097BB}"/>
    <cellStyle name="InconsistentFormulae 2 2 3 5" xfId="9704" xr:uid="{77E88BC4-D754-4778-9E2B-FCEB0AC0CEDB}"/>
    <cellStyle name="InconsistentFormulae 2 2 3 5 2" xfId="37602" xr:uid="{4C7670C2-B6C2-49B9-9B11-57131DD73F20}"/>
    <cellStyle name="InconsistentFormulae 2 2 3 5 3" xfId="25036" xr:uid="{22B87D73-8532-45BF-95BD-C0DACE483CA2}"/>
    <cellStyle name="InconsistentFormulae 2 2 3 6" xfId="6815" xr:uid="{864DB42B-8F17-4DDE-A4CA-A59A1052150D}"/>
    <cellStyle name="InconsistentFormulae 2 2 3 6 2" xfId="35297" xr:uid="{185C4CB3-29B1-48C1-B5D9-92199829EAFF}"/>
    <cellStyle name="InconsistentFormulae 2 2 3 6 3" xfId="22156" xr:uid="{DB05763C-CD6D-4AD4-B4D4-F3A9A15D2D20}"/>
    <cellStyle name="InconsistentFormulae 2 2 3 7" xfId="35916" xr:uid="{C98563B3-8076-4777-B727-9DD16E5F48D3}"/>
    <cellStyle name="InconsistentFormulae 2 2 3 8" xfId="23350" xr:uid="{715A936B-038A-4AFD-9D42-B25D68419E95}"/>
    <cellStyle name="InconsistentFormulae 2 2 4" xfId="7276" xr:uid="{5CEB9AB1-C488-49A7-A370-D78BEA99B2CB}"/>
    <cellStyle name="InconsistentFormulae 2 2 4 2" xfId="10700" xr:uid="{5A8F3754-D17B-40F8-BDEB-2B2C2BF09413}"/>
    <cellStyle name="InconsistentFormulae 2 2 4 2 2" xfId="38583" xr:uid="{1CDA90C7-1EA1-4108-8BD4-898A9B656B71}"/>
    <cellStyle name="InconsistentFormulae 2 2 4 2 3" xfId="26030" xr:uid="{274FCECB-7CC1-4406-9F9A-D058B8CC5528}"/>
    <cellStyle name="InconsistentFormulae 2 2 4 3" xfId="12355" xr:uid="{1F76B135-6912-4BFB-87BB-3425825D9D78}"/>
    <cellStyle name="InconsistentFormulae 2 2 4 3 2" xfId="40229" xr:uid="{09227C36-4D41-4481-94D6-0F095BBC606D}"/>
    <cellStyle name="InconsistentFormulae 2 2 4 3 3" xfId="27685" xr:uid="{9849E6C3-80C0-45B5-A8EC-50E2BFE6A647}"/>
    <cellStyle name="InconsistentFormulae 2 2 4 4" xfId="13951" xr:uid="{7A317ED3-B471-4E84-85ED-CADAF7E29686}"/>
    <cellStyle name="InconsistentFormulae 2 2 4 4 2" xfId="41825" xr:uid="{3FA8011E-8F71-4F1F-8096-781DA8E1F969}"/>
    <cellStyle name="InconsistentFormulae 2 2 4 4 3" xfId="29281" xr:uid="{EEAA673B-E724-4371-9C27-575961FD9B72}"/>
    <cellStyle name="InconsistentFormulae 2 2 4 5" xfId="35722" xr:uid="{503E4272-E510-451C-B7CF-C6C0DC86B649}"/>
    <cellStyle name="InconsistentFormulae 2 2 4 6" xfId="22617" xr:uid="{55BA7C4B-68E9-4A81-8FAC-F0EAE9E978B9}"/>
    <cellStyle name="InconsistentFormulae 2 2 5" xfId="8818" xr:uid="{B1E8318F-AFB6-4775-A715-43D241CC03CC}"/>
    <cellStyle name="InconsistentFormulae 2 2 5 2" xfId="11585" xr:uid="{ADBA83CA-6462-4536-8EC9-BEEF3768342B}"/>
    <cellStyle name="InconsistentFormulae 2 2 5 2 2" xfId="39459" xr:uid="{92EDC9E8-64A1-446B-8586-93F05B06B372}"/>
    <cellStyle name="InconsistentFormulae 2 2 5 2 3" xfId="26915" xr:uid="{9D7AEA88-1F1D-4C29-84FD-22D7B0600F7D}"/>
    <cellStyle name="InconsistentFormulae 2 2 5 3" xfId="13202" xr:uid="{44DAD673-8AC6-4544-84E4-F403995470E7}"/>
    <cellStyle name="InconsistentFormulae 2 2 5 3 2" xfId="41076" xr:uid="{FAE59763-9047-44A9-BAE6-5DCA57651375}"/>
    <cellStyle name="InconsistentFormulae 2 2 5 3 3" xfId="28532" xr:uid="{10013407-4289-43BF-AEBD-478C8E9677BA}"/>
    <cellStyle name="InconsistentFormulae 2 2 5 4" xfId="14649" xr:uid="{50B1DE16-6BBB-4BD0-A765-92E9B16C5E5A}"/>
    <cellStyle name="InconsistentFormulae 2 2 5 4 2" xfId="42523" xr:uid="{D061D914-F101-4954-BEA6-C1CE410F65B4}"/>
    <cellStyle name="InconsistentFormulae 2 2 5 4 3" xfId="29979" xr:uid="{2839DB1D-D960-4D2F-AED5-20059E031B75}"/>
    <cellStyle name="InconsistentFormulae 2 2 5 5" xfId="36716" xr:uid="{0E8DCAD6-937F-4BA8-80C4-264181E18AE2}"/>
    <cellStyle name="InconsistentFormulae 2 2 5 6" xfId="24150" xr:uid="{C69ED6D2-DDE8-4DF8-B98D-CE61FC6F8E6B}"/>
    <cellStyle name="InconsistentFormulae 2 2 6" xfId="10052" xr:uid="{0F861744-E937-45C6-B71B-FD84DE74964D}"/>
    <cellStyle name="InconsistentFormulae 2 2 6 2" xfId="6009" xr:uid="{3A8D1998-EC5F-466D-B7DA-57F370902B57}"/>
    <cellStyle name="InconsistentFormulae 2 2 6 2 2" xfId="34899" xr:uid="{2555BB16-FA23-42EE-A6DA-F46A76417F4C}"/>
    <cellStyle name="InconsistentFormulae 2 2 6 2 3" xfId="21350" xr:uid="{5532F4E8-14FF-47D8-A579-618F1C76D83F}"/>
    <cellStyle name="InconsistentFormulae 2 2 6 3" xfId="12503" xr:uid="{E0A11E6E-74F6-4BDB-B37E-421DEF27FB75}"/>
    <cellStyle name="InconsistentFormulae 2 2 6 3 2" xfId="40377" xr:uid="{2802FA2A-57B3-4593-BE5D-54F5B1F17737}"/>
    <cellStyle name="InconsistentFormulae 2 2 6 3 3" xfId="27833" xr:uid="{8BA5D1AA-7002-43C9-A79D-5A78A59EEC65}"/>
    <cellStyle name="InconsistentFormulae 2 2 6 4" xfId="37949" xr:uid="{88E05F9E-373A-4590-BCF3-CD3B5F2F0E9E}"/>
    <cellStyle name="InconsistentFormulae 2 2 6 5" xfId="25383" xr:uid="{2CCDF17C-370C-48A4-A66E-B2BCCF454529}"/>
    <cellStyle name="InconsistentFormulae 2 2 7" xfId="6632" xr:uid="{B47F5EA3-4A6B-4178-9D00-F612542D6D9E}"/>
    <cellStyle name="InconsistentFormulae 2 2 7 2" xfId="35115" xr:uid="{C20E3ACB-E799-4FD1-81B9-EBE749737567}"/>
    <cellStyle name="InconsistentFormulae 2 2 7 3" xfId="21973" xr:uid="{8C81A983-666E-4455-8C01-EB77E9D3C1F2}"/>
    <cellStyle name="InconsistentFormulae 2 2 8" xfId="10487" xr:uid="{EB9CC9AC-C2E0-40FB-A906-1F00476F06A4}"/>
    <cellStyle name="InconsistentFormulae 2 2 8 2" xfId="38376" xr:uid="{4D3ED6E0-0ADF-47B9-851E-73ED21859305}"/>
    <cellStyle name="InconsistentFormulae 2 2 8 3" xfId="25817" xr:uid="{8609BCC4-F6DF-41CB-B322-9293529A66C2}"/>
    <cellStyle name="InconsistentFormulae 2 2 9" xfId="12545" xr:uid="{A0266380-A114-4396-B79D-0AF24F62E3A3}"/>
    <cellStyle name="InconsistentFormulae 2 2 9 2" xfId="40419" xr:uid="{060B2BFF-E4AF-458A-8113-FF9B341E1565}"/>
    <cellStyle name="InconsistentFormulae 2 2 9 3" xfId="27875" xr:uid="{CC34BAD4-2E76-4520-BAE5-6517C3EC69F1}"/>
    <cellStyle name="InconsistentFormulae 2 3" xfId="19615" xr:uid="{F3074F12-5B4E-4973-914D-914A9F8EAF64}"/>
    <cellStyle name="InconsistentFormulae 3" xfId="4416" xr:uid="{6E3DA72E-70D2-4A14-85CC-73E17724D0CD}"/>
    <cellStyle name="InconsistentFormulae 3 10" xfId="16429" xr:uid="{E09F860D-EBBA-47A5-96B7-D74A31462B5B}"/>
    <cellStyle name="InconsistentFormulae 3 10 2" xfId="43566" xr:uid="{03068E69-503C-46FA-B1D3-5FEC6875268E}"/>
    <cellStyle name="InconsistentFormulae 3 10 3" xfId="31731" xr:uid="{25731FE9-7091-43D8-B997-2DF043C712B4}"/>
    <cellStyle name="InconsistentFormulae 3 11" xfId="18184" xr:uid="{46B79574-8EFD-454C-B670-52DA287B6ED0}"/>
    <cellStyle name="InconsistentFormulae 3 11 2" xfId="44052" xr:uid="{64F33AC9-AC46-4D0A-83FF-2E3D119BA8F3}"/>
    <cellStyle name="InconsistentFormulae 3 11 3" xfId="33482" xr:uid="{D41E1183-5BD2-4EF9-97B8-85A8E3736E95}"/>
    <cellStyle name="InconsistentFormulae 3 12" xfId="16296" xr:uid="{D814E7C2-6700-47EC-9F23-4F090AA1D5D4}"/>
    <cellStyle name="InconsistentFormulae 3 12 2" xfId="43476" xr:uid="{842D8409-E86E-401D-BA98-65FC1FFF259B}"/>
    <cellStyle name="InconsistentFormulae 3 12 3" xfId="31606" xr:uid="{01CB9381-E9CA-436A-A06F-40F704BDD7BF}"/>
    <cellStyle name="InconsistentFormulae 3 13" xfId="34219" xr:uid="{FFB935F9-81AF-4D4F-94EB-6121AEA90444}"/>
    <cellStyle name="InconsistentFormulae 3 14" xfId="19814" xr:uid="{46216B68-5A2A-4B52-BEA4-66B97C6AAA90}"/>
    <cellStyle name="InconsistentFormulae 3 2" xfId="8294" xr:uid="{5CF95CB9-8415-47FB-B7E8-45870C989276}"/>
    <cellStyle name="InconsistentFormulae 3 2 10" xfId="36192" xr:uid="{7D4B2FA6-8C01-45C6-9A2F-ADFD7B8BED7C}"/>
    <cellStyle name="InconsistentFormulae 3 2 11" xfId="23626" xr:uid="{A6C8B36D-5E51-4B16-9A07-247E0761738F}"/>
    <cellStyle name="InconsistentFormulae 3 2 2" xfId="9451" xr:uid="{922AA1C1-FB9C-48BA-BDCD-0D92F53F20FB}"/>
    <cellStyle name="InconsistentFormulae 3 2 2 2" xfId="12034" xr:uid="{26C9A201-6F73-455F-96A1-69C8CD41EE8F}"/>
    <cellStyle name="InconsistentFormulae 3 2 2 2 2" xfId="39908" xr:uid="{EA5A21E0-FFBA-4B20-B8D2-ADB6E25129C4}"/>
    <cellStyle name="InconsistentFormulae 3 2 2 2 3" xfId="27364" xr:uid="{545439B0-30CD-4BCC-A2C3-247BA42F2142}"/>
    <cellStyle name="InconsistentFormulae 3 2 2 3" xfId="13651" xr:uid="{BE248CB6-8518-4648-BE67-2640C532B3EE}"/>
    <cellStyle name="InconsistentFormulae 3 2 2 3 2" xfId="41525" xr:uid="{B46E5128-191B-45FC-8044-9B8BB053924F}"/>
    <cellStyle name="InconsistentFormulae 3 2 2 3 3" xfId="28981" xr:uid="{4FC06231-148E-4DC4-9A34-4F7396C8F06A}"/>
    <cellStyle name="InconsistentFormulae 3 2 2 4" xfId="15098" xr:uid="{EAF6D8F6-DBFF-4088-A976-708647B3F33E}"/>
    <cellStyle name="InconsistentFormulae 3 2 2 4 2" xfId="42972" xr:uid="{5C6206AA-23E7-4A7F-98F6-08154A18359D}"/>
    <cellStyle name="InconsistentFormulae 3 2 2 4 3" xfId="30428" xr:uid="{74A05D04-351C-4CAE-B0B2-FC7E54E46A92}"/>
    <cellStyle name="InconsistentFormulae 3 2 2 5" xfId="37349" xr:uid="{8DC07383-E770-41DE-AAF8-01B045C8E658}"/>
    <cellStyle name="InconsistentFormulae 3 2 2 6" xfId="24783" xr:uid="{F293E645-FE2C-4071-96A2-96A9C6D27ECF}"/>
    <cellStyle name="InconsistentFormulae 3 2 3" xfId="11337" xr:uid="{4D556516-FC15-433C-8C90-58457F2BBE81}"/>
    <cellStyle name="InconsistentFormulae 3 2 3 2" xfId="12954" xr:uid="{F25AD1A1-9299-4C64-A007-E57B41DEFC26}"/>
    <cellStyle name="InconsistentFormulae 3 2 3 2 2" xfId="40828" xr:uid="{81F3288F-EDCC-441F-9716-E11385F1A5B2}"/>
    <cellStyle name="InconsistentFormulae 3 2 3 2 3" xfId="28284" xr:uid="{322E7E61-8EDD-4767-A572-2F2F67171E77}"/>
    <cellStyle name="InconsistentFormulae 3 2 3 3" xfId="14401" xr:uid="{AB3E1E61-3D44-4808-82A3-5188056C0A38}"/>
    <cellStyle name="InconsistentFormulae 3 2 3 3 2" xfId="42275" xr:uid="{55B9D3F6-C774-4C74-813D-93060AF362CD}"/>
    <cellStyle name="InconsistentFormulae 3 2 3 3 3" xfId="29731" xr:uid="{DE84A9E4-5855-4F4C-A45D-3366D0B0D056}"/>
    <cellStyle name="InconsistentFormulae 3 2 3 4" xfId="39211" xr:uid="{586ADBFC-FBA4-4126-B72B-368AB2A300B7}"/>
    <cellStyle name="InconsistentFormulae 3 2 3 5" xfId="26667" xr:uid="{A70A673F-9F6B-4E03-9CF3-AD4419052584}"/>
    <cellStyle name="InconsistentFormulae 3 2 4" xfId="10200" xr:uid="{E6BE064F-0F26-44B7-B4C7-374BFB8D6F76}"/>
    <cellStyle name="InconsistentFormulae 3 2 4 2" xfId="38095" xr:uid="{B7FE9183-2962-42EE-8A27-9BDB70FB93ED}"/>
    <cellStyle name="InconsistentFormulae 3 2 4 3" xfId="25530" xr:uid="{55B128E7-BEAD-4D7F-998A-AF86E33DF50C}"/>
    <cellStyle name="InconsistentFormulae 3 2 5" xfId="5306" xr:uid="{29F6F5E0-9770-4AB3-B236-D5408F431204}"/>
    <cellStyle name="InconsistentFormulae 3 2 5 2" xfId="34466" xr:uid="{0DDEEEAE-4858-4CDB-A3D2-7568C1449DCB}"/>
    <cellStyle name="InconsistentFormulae 3 2 5 3" xfId="20650" xr:uid="{E30A71FF-28B4-4C98-B6E5-00D2016ED19D}"/>
    <cellStyle name="InconsistentFormulae 3 2 6" xfId="6790" xr:uid="{104A22B7-9526-45FB-AD9A-2AB5A83670CC}"/>
    <cellStyle name="InconsistentFormulae 3 2 6 2" xfId="35272" xr:uid="{6A4AC3D8-645E-4AF8-827E-271B88A3ABA0}"/>
    <cellStyle name="InconsistentFormulae 3 2 6 3" xfId="22131" xr:uid="{15023493-5045-4841-B1DD-A859C5EA11FA}"/>
    <cellStyle name="InconsistentFormulae 3 2 7" xfId="17644" xr:uid="{00922DD4-F86B-4CF4-AB0F-439CB6E4F678}"/>
    <cellStyle name="InconsistentFormulae 3 2 7 2" xfId="43791" xr:uid="{F961158F-85B5-4108-92FF-B249A37FEC71}"/>
    <cellStyle name="InconsistentFormulae 3 2 7 3" xfId="32942" xr:uid="{FEC56091-25C7-4EFD-B0C7-FC103459CCC1}"/>
    <cellStyle name="InconsistentFormulae 3 2 8" xfId="18434" xr:uid="{843FB751-10B1-4F7B-9997-4882CB48FAAA}"/>
    <cellStyle name="InconsistentFormulae 3 2 8 2" xfId="44302" xr:uid="{6FE2D627-2573-4B55-AF21-526F61C8333F}"/>
    <cellStyle name="InconsistentFormulae 3 2 8 3" xfId="33732" xr:uid="{AB408206-B4A7-45F8-8A45-36310445A30F}"/>
    <cellStyle name="InconsistentFormulae 3 2 9" xfId="18638" xr:uid="{D058FCFD-C7F2-4627-BF6B-5300FA6CCF4F}"/>
    <cellStyle name="InconsistentFormulae 3 2 9 2" xfId="44506" xr:uid="{DDDF73BD-B2CC-4087-A67C-4F093A1B3DC0}"/>
    <cellStyle name="InconsistentFormulae 3 2 9 3" xfId="33936" xr:uid="{62F5F75C-FB0B-4672-A9F2-94C32FDC35B3}"/>
    <cellStyle name="InconsistentFormulae 3 3" xfId="8014" xr:uid="{B4E593B8-DF1F-4699-9EDA-472AD8534AF6}"/>
    <cellStyle name="InconsistentFormulae 3 3 2" xfId="9176" xr:uid="{D26B4EBD-71CE-47E9-B83C-577E3C08D23D}"/>
    <cellStyle name="InconsistentFormulae 3 3 2 2" xfId="11760" xr:uid="{F0D981C2-19F9-4BC8-B115-434253E96478}"/>
    <cellStyle name="InconsistentFormulae 3 3 2 2 2" xfId="39634" xr:uid="{32996E1D-8DF4-416B-AB10-74E087C8D511}"/>
    <cellStyle name="InconsistentFormulae 3 3 2 2 3" xfId="27090" xr:uid="{0DFD9CBE-43C0-4916-BC6C-F52D13F3119E}"/>
    <cellStyle name="InconsistentFormulae 3 3 2 3" xfId="13377" xr:uid="{53435A96-A7D2-4D6B-94B1-0582D1101505}"/>
    <cellStyle name="InconsistentFormulae 3 3 2 3 2" xfId="41251" xr:uid="{4E5D7957-B6AF-4BE9-BE8F-0F52376FA2DE}"/>
    <cellStyle name="InconsistentFormulae 3 3 2 3 3" xfId="28707" xr:uid="{40826B15-6B97-4B6E-A7BA-E19ACF9EBF02}"/>
    <cellStyle name="InconsistentFormulae 3 3 2 4" xfId="14824" xr:uid="{54592906-66CB-4D03-9E27-440BB5052238}"/>
    <cellStyle name="InconsistentFormulae 3 3 2 4 2" xfId="42698" xr:uid="{7F46B085-9016-49A6-9E23-8696760D11A4}"/>
    <cellStyle name="InconsistentFormulae 3 3 2 4 3" xfId="30154" xr:uid="{E65B4059-A9E9-432D-9F3B-2EDD1BC01C4B}"/>
    <cellStyle name="InconsistentFormulae 3 3 2 5" xfId="37074" xr:uid="{C781D4BC-59C2-4CA2-A326-5E1BF7090026}"/>
    <cellStyle name="InconsistentFormulae 3 3 2 6" xfId="24508" xr:uid="{6AEE3A8A-A0E2-41A6-8C44-E88E35242092}"/>
    <cellStyle name="InconsistentFormulae 3 3 3" xfId="11062" xr:uid="{4650A64A-119E-4A4F-85B9-585403F59B82}"/>
    <cellStyle name="InconsistentFormulae 3 3 3 2" xfId="12680" xr:uid="{AF41037E-F92A-46B7-84DC-6ED57FC93658}"/>
    <cellStyle name="InconsistentFormulae 3 3 3 2 2" xfId="40554" xr:uid="{AA6D328D-0AEB-4BE1-9349-4AD1B3988AEF}"/>
    <cellStyle name="InconsistentFormulae 3 3 3 2 3" xfId="28010" xr:uid="{886F8CE9-8D1A-437D-B21F-90F421356B64}"/>
    <cellStyle name="InconsistentFormulae 3 3 3 3" xfId="14127" xr:uid="{53A301BB-32BA-4C5D-BCC3-8675CCAE77B7}"/>
    <cellStyle name="InconsistentFormulae 3 3 3 3 2" xfId="42001" xr:uid="{1841D5C4-2F28-460D-827A-5B5D1290B0DB}"/>
    <cellStyle name="InconsistentFormulae 3 3 3 3 3" xfId="29457" xr:uid="{466C0826-5359-49AD-BD26-E947AFBB6CA3}"/>
    <cellStyle name="InconsistentFormulae 3 3 3 4" xfId="38937" xr:uid="{2ACBAF62-B869-4B28-8298-EC65E5B40452}"/>
    <cellStyle name="InconsistentFormulae 3 3 3 5" xfId="26392" xr:uid="{DEFFBF0E-419C-4CA8-B2A9-3FD211060DC0}"/>
    <cellStyle name="InconsistentFormulae 3 3 4" xfId="9790" xr:uid="{EC732E47-977E-4E7C-BCE5-19E693917531}"/>
    <cellStyle name="InconsistentFormulae 3 3 4 2" xfId="37688" xr:uid="{ED724945-2857-4F21-B344-41376C57A18F}"/>
    <cellStyle name="InconsistentFormulae 3 3 4 3" xfId="25122" xr:uid="{ABD0EC6D-1901-4AE2-A0D1-BC456D287726}"/>
    <cellStyle name="InconsistentFormulae 3 3 5" xfId="10931" xr:uid="{3D020FB0-0384-4AEE-9375-99791B312E3E}"/>
    <cellStyle name="InconsistentFormulae 3 3 5 2" xfId="38814" xr:uid="{70BC3140-1724-4413-96A7-2460BE81EEC5}"/>
    <cellStyle name="InconsistentFormulae 3 3 5 3" xfId="26261" xr:uid="{1030C39F-7156-48B6-B926-76951D3737B7}"/>
    <cellStyle name="InconsistentFormulae 3 3 6" xfId="6353" xr:uid="{551FEA8E-1990-4840-855D-FFC4762A7137}"/>
    <cellStyle name="InconsistentFormulae 3 3 6 2" xfId="34996" xr:uid="{BB3936BD-4734-4EFB-B931-97DDD22F9C9A}"/>
    <cellStyle name="InconsistentFormulae 3 3 6 3" xfId="21694" xr:uid="{33F7C9E2-C729-42A7-85A5-4BDC7B4B24EE}"/>
    <cellStyle name="InconsistentFormulae 3 3 7" xfId="35917" xr:uid="{77597D70-45D8-4237-8D32-8568945CE215}"/>
    <cellStyle name="InconsistentFormulae 3 3 8" xfId="23351" xr:uid="{64079DA8-F8E6-499A-80E4-D8AD92BC3B45}"/>
    <cellStyle name="InconsistentFormulae 3 4" xfId="7275" xr:uid="{CED410D3-C8EB-461B-B8AF-316AFEB6A80E}"/>
    <cellStyle name="InconsistentFormulae 3 4 2" xfId="10699" xr:uid="{1675BC86-8AE8-4B01-A033-1A3D219B646C}"/>
    <cellStyle name="InconsistentFormulae 3 4 2 2" xfId="38582" xr:uid="{729A269A-232B-4223-9DE5-8AE1DC98E25E}"/>
    <cellStyle name="InconsistentFormulae 3 4 2 3" xfId="26029" xr:uid="{0B96E065-B242-458F-AB49-25605EA59F61}"/>
    <cellStyle name="InconsistentFormulae 3 4 3" xfId="12354" xr:uid="{B49231E3-E6CF-4290-A186-3DAECEA3D43C}"/>
    <cellStyle name="InconsistentFormulae 3 4 3 2" xfId="40228" xr:uid="{C676124E-143D-4324-8C8C-42B503408EC7}"/>
    <cellStyle name="InconsistentFormulae 3 4 3 3" xfId="27684" xr:uid="{FF48A756-6EF0-43A0-B02B-27605E94FF28}"/>
    <cellStyle name="InconsistentFormulae 3 4 4" xfId="13950" xr:uid="{D731FB46-949E-4DD3-B78E-D319FE17E02A}"/>
    <cellStyle name="InconsistentFormulae 3 4 4 2" xfId="41824" xr:uid="{25F81EEF-9C70-4F29-8EF1-6F3822EB0C8E}"/>
    <cellStyle name="InconsistentFormulae 3 4 4 3" xfId="29280" xr:uid="{79F782F7-3709-40C0-B51C-EF62B89359E7}"/>
    <cellStyle name="InconsistentFormulae 3 4 5" xfId="35721" xr:uid="{9A3058BF-AF53-45D2-9C93-633BFA4D0B6B}"/>
    <cellStyle name="InconsistentFormulae 3 4 6" xfId="22616" xr:uid="{2809318F-2B8D-4325-8466-D6CD65D49749}"/>
    <cellStyle name="InconsistentFormulae 3 5" xfId="8817" xr:uid="{1016DD65-5BF3-4A3A-84BC-B31686A87B09}"/>
    <cellStyle name="InconsistentFormulae 3 5 2" xfId="11584" xr:uid="{EC90B900-B567-4332-BE09-92F849DB09ED}"/>
    <cellStyle name="InconsistentFormulae 3 5 2 2" xfId="39458" xr:uid="{1583071A-BA41-4E6D-9EA5-E23413750F30}"/>
    <cellStyle name="InconsistentFormulae 3 5 2 3" xfId="26914" xr:uid="{6B724528-69DB-4B46-9421-E9E598C3969D}"/>
    <cellStyle name="InconsistentFormulae 3 5 3" xfId="13201" xr:uid="{91D0F1DB-6C0E-4C77-A7AD-BFA56AFD4535}"/>
    <cellStyle name="InconsistentFormulae 3 5 3 2" xfId="41075" xr:uid="{52429825-1E58-4F99-A36B-8115DFB54DF5}"/>
    <cellStyle name="InconsistentFormulae 3 5 3 3" xfId="28531" xr:uid="{FA1E0C92-F430-4950-8375-862E509810B8}"/>
    <cellStyle name="InconsistentFormulae 3 5 4" xfId="14648" xr:uid="{5E1CC5FF-EEA9-4F04-86D4-D2D3C903CB04}"/>
    <cellStyle name="InconsistentFormulae 3 5 4 2" xfId="42522" xr:uid="{AE3A7721-4AB6-4A34-9747-8DAEFA3BDA7E}"/>
    <cellStyle name="InconsistentFormulae 3 5 4 3" xfId="29978" xr:uid="{BA29F169-3E2C-481B-94E1-982662182C70}"/>
    <cellStyle name="InconsistentFormulae 3 5 5" xfId="36715" xr:uid="{401E49C5-3EE8-49D1-B0CF-062AC2F579E7}"/>
    <cellStyle name="InconsistentFormulae 3 5 6" xfId="24149" xr:uid="{64B81339-1A99-4990-9CDC-1955C97D38FF}"/>
    <cellStyle name="InconsistentFormulae 3 6" xfId="10053" xr:uid="{ABAF22EF-AD5A-411F-B3EC-C4799C5AD614}"/>
    <cellStyle name="InconsistentFormulae 3 6 2" xfId="6008" xr:uid="{F50BE3E5-5FFC-44C0-9AC3-FDAEA9214E30}"/>
    <cellStyle name="InconsistentFormulae 3 6 2 2" xfId="34898" xr:uid="{A1153873-362C-409F-8209-1E31921EA3EC}"/>
    <cellStyle name="InconsistentFormulae 3 6 2 3" xfId="21349" xr:uid="{DE5E2F6F-4E9C-4525-9801-19315501873C}"/>
    <cellStyle name="InconsistentFormulae 3 6 3" xfId="5484" xr:uid="{D9CDFB96-B708-4267-B147-379AC8498E14}"/>
    <cellStyle name="InconsistentFormulae 3 6 3 2" xfId="34607" xr:uid="{41A785DF-A4E4-41A6-8D97-D58F6F1E5292}"/>
    <cellStyle name="InconsistentFormulae 3 6 3 3" xfId="20828" xr:uid="{E60E0A08-AC7E-4DEC-9F13-BC784AB14070}"/>
    <cellStyle name="InconsistentFormulae 3 6 4" xfId="37950" xr:uid="{A0F6CCF9-9F05-4922-A50A-B3D1B10FEC64}"/>
    <cellStyle name="InconsistentFormulae 3 6 5" xfId="25384" xr:uid="{056688F1-17C1-4505-AF29-B20B8E1FD774}"/>
    <cellStyle name="InconsistentFormulae 3 7" xfId="6631" xr:uid="{26C28699-C709-4E14-92CB-540666E1A909}"/>
    <cellStyle name="InconsistentFormulae 3 7 2" xfId="35114" xr:uid="{52D8E009-ADBE-402E-B8F7-54D2C807E5D5}"/>
    <cellStyle name="InconsistentFormulae 3 7 3" xfId="21972" xr:uid="{A50D27C4-8D20-4B66-9F0A-84D7BCF9694C}"/>
    <cellStyle name="InconsistentFormulae 3 8" xfId="8734" xr:uid="{A5F62ACF-D7DA-4965-9F71-2AA149FDE216}"/>
    <cellStyle name="InconsistentFormulae 3 8 2" xfId="36632" xr:uid="{B5725B61-0449-47F5-ACF1-8C085F3C6D56}"/>
    <cellStyle name="InconsistentFormulae 3 8 3" xfId="24066" xr:uid="{36F88110-9113-4563-A3BC-3AA313B6C809}"/>
    <cellStyle name="InconsistentFormulae 3 9" xfId="5466" xr:uid="{CE1D8685-7B62-409D-A27E-ED97C2036894}"/>
    <cellStyle name="InconsistentFormulae 3 9 2" xfId="34589" xr:uid="{B25EBB18-014F-4A0A-ACFE-B1556ABD9142}"/>
    <cellStyle name="InconsistentFormulae 3 9 3" xfId="20810" xr:uid="{53E5D62C-370E-4A73-AE69-FE2A9F85B6F1}"/>
    <cellStyle name="InconsistentFormulae 4" xfId="19614" xr:uid="{72C7C1E4-2C27-4244-A215-43D0CF461E53}"/>
    <cellStyle name="Indent" xfId="340" xr:uid="{F7C3F77A-A52D-45C4-89DE-D366828C3A89}"/>
    <cellStyle name="Indent 2" xfId="1087" xr:uid="{9D1981B8-A50D-415E-88DE-E1DD8128D9C9}"/>
    <cellStyle name="Indent 3" xfId="1088" xr:uid="{029D8A19-58D8-4807-8CAA-BD4D27704EDE}"/>
    <cellStyle name="Indent 4" xfId="1089" xr:uid="{0A4DDD01-5028-4177-B2C6-3890C9B8F243}"/>
    <cellStyle name="Indent 5" xfId="44991" xr:uid="{CA090724-1254-4DFE-BEA4-D5156FCD0EC9}"/>
    <cellStyle name="Indent 6" xfId="44843" xr:uid="{016FA19E-31EE-47D3-A259-2C66CEC704FF}"/>
    <cellStyle name="Info_Main" xfId="341" xr:uid="{AA1DE36D-65B4-4780-8A08-84DC2EFF695B}"/>
    <cellStyle name="Input [yellow]" xfId="342" xr:uid="{8F86FC08-CBB9-4471-8F23-1DDB0B14BC6F}"/>
    <cellStyle name="Input [yellow] 2" xfId="3023" xr:uid="{EF48A4FC-EA17-4EE6-A2B4-617E63670E90}"/>
    <cellStyle name="Input [yellow] 2 2" xfId="3024" xr:uid="{1A9B969C-5F05-4795-B73E-8E2CA96741B6}"/>
    <cellStyle name="Input [yellow] 2 2 2" xfId="4420" xr:uid="{2ABF9398-4369-465F-B88A-3A48EFC2DC5F}"/>
    <cellStyle name="Input [yellow] 2 2 2 10" xfId="16433" xr:uid="{A61CB667-80CE-4E06-A6B2-82C6319CEAD3}"/>
    <cellStyle name="Input [yellow] 2 2 2 10 2" xfId="43570" xr:uid="{C6D18772-D079-4FA0-A2AA-DA26CFA913AF}"/>
    <cellStyle name="Input [yellow] 2 2 2 10 3" xfId="31735" xr:uid="{BE3C0C1F-3DCE-44C9-98A8-E44E3EDB1CB9}"/>
    <cellStyle name="Input [yellow] 2 2 2 11" xfId="18188" xr:uid="{59B7E319-116D-49A5-8F9C-A35E18364FF2}"/>
    <cellStyle name="Input [yellow] 2 2 2 11 2" xfId="44056" xr:uid="{15B3302D-0C50-43DF-A218-D422AEB38626}"/>
    <cellStyle name="Input [yellow] 2 2 2 11 3" xfId="33486" xr:uid="{EFFEA5BB-A467-406E-A4AC-325A5BB8741F}"/>
    <cellStyle name="Input [yellow] 2 2 2 12" xfId="15393" xr:uid="{112D0950-4A04-46A1-8A41-52D5A1068C41}"/>
    <cellStyle name="Input [yellow] 2 2 2 12 2" xfId="43189" xr:uid="{E845B16C-3D50-44D2-B523-B2E57FA2B80B}"/>
    <cellStyle name="Input [yellow] 2 2 2 12 3" xfId="30722" xr:uid="{A3405705-7653-4BA9-883A-6869C712C2A7}"/>
    <cellStyle name="Input [yellow] 2 2 2 13" xfId="34223" xr:uid="{BBF763EA-D098-4731-ABEA-5A07DAE8B107}"/>
    <cellStyle name="Input [yellow] 2 2 2 14" xfId="19818" xr:uid="{3732A85E-2D5E-40DF-9CE6-D09FBDDBEA71}"/>
    <cellStyle name="Input [yellow] 2 2 2 2" xfId="8298" xr:uid="{68BBCEBE-5889-4073-9D6B-FC946D09CC4D}"/>
    <cellStyle name="Input [yellow] 2 2 2 2 10" xfId="36196" xr:uid="{D2C545E9-658A-4DC7-BB6B-E4FD54A8756F}"/>
    <cellStyle name="Input [yellow] 2 2 2 2 11" xfId="23630" xr:uid="{2CE02B5B-EDB3-4DA4-9B77-92C84974E7EB}"/>
    <cellStyle name="Input [yellow] 2 2 2 2 2" xfId="9455" xr:uid="{39DB10E6-9E5F-4D53-A9F9-2309B70AD252}"/>
    <cellStyle name="Input [yellow] 2 2 2 2 2 2" xfId="12038" xr:uid="{B954B0E6-A90F-4916-A622-FF306DB62BED}"/>
    <cellStyle name="Input [yellow] 2 2 2 2 2 2 2" xfId="39912" xr:uid="{E3A39EB9-583B-49A7-991E-62583FA417A4}"/>
    <cellStyle name="Input [yellow] 2 2 2 2 2 2 3" xfId="27368" xr:uid="{6DCB316D-9922-4230-850C-3EC2452C9099}"/>
    <cellStyle name="Input [yellow] 2 2 2 2 2 3" xfId="13655" xr:uid="{EBEA564A-9385-42AB-AE65-5307EBE56E5D}"/>
    <cellStyle name="Input [yellow] 2 2 2 2 2 3 2" xfId="41529" xr:uid="{E392448B-0B8B-49A1-B976-9B9AB4EC8B2E}"/>
    <cellStyle name="Input [yellow] 2 2 2 2 2 3 3" xfId="28985" xr:uid="{0977657D-A26B-4FBD-933F-DA023D527542}"/>
    <cellStyle name="Input [yellow] 2 2 2 2 2 4" xfId="15102" xr:uid="{FC16528E-96A7-4B63-B9D7-52A62C3EBA3F}"/>
    <cellStyle name="Input [yellow] 2 2 2 2 2 4 2" xfId="42976" xr:uid="{759640BB-2486-44DB-99D3-4A1651D48269}"/>
    <cellStyle name="Input [yellow] 2 2 2 2 2 4 3" xfId="30432" xr:uid="{4C4AAA27-2911-4D23-9E21-FEB73A8AC4F1}"/>
    <cellStyle name="Input [yellow] 2 2 2 2 2 5" xfId="37353" xr:uid="{042DDD74-2F52-4112-95FB-A4B4D69E8A90}"/>
    <cellStyle name="Input [yellow] 2 2 2 2 2 6" xfId="24787" xr:uid="{896E5D85-5951-4862-A941-08FEF77D9AB4}"/>
    <cellStyle name="Input [yellow] 2 2 2 2 3" xfId="11341" xr:uid="{EB5C6D93-00AA-445E-9547-9763D3F56700}"/>
    <cellStyle name="Input [yellow] 2 2 2 2 3 2" xfId="12958" xr:uid="{C69DAF77-5D2D-49E1-B96C-3201C3E1FFD2}"/>
    <cellStyle name="Input [yellow] 2 2 2 2 3 2 2" xfId="40832" xr:uid="{97F8A50F-C04C-4484-9FD2-B5BB7EEEA0B1}"/>
    <cellStyle name="Input [yellow] 2 2 2 2 3 2 3" xfId="28288" xr:uid="{1CD96D12-45A1-4192-ADB9-AFCA68FB4520}"/>
    <cellStyle name="Input [yellow] 2 2 2 2 3 3" xfId="14405" xr:uid="{0A0648FA-10D0-4922-A0AD-B69E293072FC}"/>
    <cellStyle name="Input [yellow] 2 2 2 2 3 3 2" xfId="42279" xr:uid="{786B2F8E-6792-440B-91A0-17BC4FCB9BBD}"/>
    <cellStyle name="Input [yellow] 2 2 2 2 3 3 3" xfId="29735" xr:uid="{CF54FF21-0BD6-4263-80D5-FBBAA957F7F1}"/>
    <cellStyle name="Input [yellow] 2 2 2 2 3 4" xfId="39215" xr:uid="{26661D0F-F28D-4F6D-B815-DD7BE4529B89}"/>
    <cellStyle name="Input [yellow] 2 2 2 2 3 5" xfId="26671" xr:uid="{A77E654B-5836-4F88-BA5D-0461BC8BE15C}"/>
    <cellStyle name="Input [yellow] 2 2 2 2 4" xfId="10204" xr:uid="{6F992EBF-C453-43CA-B39E-AB2BD558B5EE}"/>
    <cellStyle name="Input [yellow] 2 2 2 2 4 2" xfId="38099" xr:uid="{1331F9B7-EAE5-47EA-AF65-5075C47FEF1B}"/>
    <cellStyle name="Input [yellow] 2 2 2 2 4 3" xfId="25534" xr:uid="{6EB0F981-3820-4178-9088-9D174309C98E}"/>
    <cellStyle name="Input [yellow] 2 2 2 2 5" xfId="9072" xr:uid="{1C76FD42-13B9-4BE6-AF00-207F98A7EF96}"/>
    <cellStyle name="Input [yellow] 2 2 2 2 5 2" xfId="36970" xr:uid="{C1A99A30-652D-4937-A763-AAF20FCA6F4D}"/>
    <cellStyle name="Input [yellow] 2 2 2 2 5 3" xfId="24404" xr:uid="{38A98280-FAC7-4800-9196-28FDE9EA0101}"/>
    <cellStyle name="Input [yellow] 2 2 2 2 6" xfId="12593" xr:uid="{FE1C8918-1516-41DB-A52F-235142B5E790}"/>
    <cellStyle name="Input [yellow] 2 2 2 2 6 2" xfId="40467" xr:uid="{AFFF5D98-478A-457C-87E1-FAA9F0F7806C}"/>
    <cellStyle name="Input [yellow] 2 2 2 2 6 3" xfId="27923" xr:uid="{BA64D9BC-93C2-4899-AC21-F2CD370D292E}"/>
    <cellStyle name="Input [yellow] 2 2 2 2 7" xfId="17648" xr:uid="{676A8ACD-7DC2-4D87-A844-0FE20AF7C7E3}"/>
    <cellStyle name="Input [yellow] 2 2 2 2 7 2" xfId="43795" xr:uid="{ED7E0387-AA00-46C8-A3FA-729FB51338AC}"/>
    <cellStyle name="Input [yellow] 2 2 2 2 7 3" xfId="32946" xr:uid="{FD315F90-C996-4A4C-9973-171741DBA0D9}"/>
    <cellStyle name="Input [yellow] 2 2 2 2 8" xfId="18438" xr:uid="{5A2696EB-BDB8-4960-834B-67C5DF091015}"/>
    <cellStyle name="Input [yellow] 2 2 2 2 8 2" xfId="44306" xr:uid="{F5E58D13-DB8E-4A4B-9A96-D8642D9B5743}"/>
    <cellStyle name="Input [yellow] 2 2 2 2 8 3" xfId="33736" xr:uid="{AB2BBB58-6F23-4467-99F9-D1E232A4D79A}"/>
    <cellStyle name="Input [yellow] 2 2 2 2 9" xfId="18642" xr:uid="{F9A7B7A8-FF46-4AF6-9309-B62A534F2055}"/>
    <cellStyle name="Input [yellow] 2 2 2 2 9 2" xfId="44510" xr:uid="{68B18410-9315-4EF9-9655-6F5F0DB3CD05}"/>
    <cellStyle name="Input [yellow] 2 2 2 2 9 3" xfId="33940" xr:uid="{E011F625-F052-402D-9B41-FDC7584C3452}"/>
    <cellStyle name="Input [yellow] 2 2 2 3" xfId="7989" xr:uid="{2A53BFF3-521E-40BA-B5A8-0FD16F4FEC80}"/>
    <cellStyle name="Input [yellow] 2 2 2 3 2" xfId="9151" xr:uid="{6F2D484B-92AE-4817-8662-63342777834E}"/>
    <cellStyle name="Input [yellow] 2 2 2 3 2 2" xfId="11736" xr:uid="{46EB3433-13A5-410F-B6C3-CC73432C4851}"/>
    <cellStyle name="Input [yellow] 2 2 2 3 2 2 2" xfId="39610" xr:uid="{B235CA9E-F930-463E-B8E1-7742C48055A4}"/>
    <cellStyle name="Input [yellow] 2 2 2 3 2 2 3" xfId="27066" xr:uid="{D1524783-56F4-4E83-A559-6D7FEC0000F4}"/>
    <cellStyle name="Input [yellow] 2 2 2 3 2 3" xfId="13353" xr:uid="{084B5C30-7109-4A39-AECA-4A2FBC5EC03D}"/>
    <cellStyle name="Input [yellow] 2 2 2 3 2 3 2" xfId="41227" xr:uid="{6B7B8A10-0BE3-455E-AD4C-08C402CDBD2D}"/>
    <cellStyle name="Input [yellow] 2 2 2 3 2 3 3" xfId="28683" xr:uid="{2208852B-29EB-4C2A-B551-A5BCE4811A5C}"/>
    <cellStyle name="Input [yellow] 2 2 2 3 2 4" xfId="14800" xr:uid="{212C5C5E-81AA-481F-94AC-AF08A0A69EE6}"/>
    <cellStyle name="Input [yellow] 2 2 2 3 2 4 2" xfId="42674" xr:uid="{89671D01-5C8C-4197-BE87-92ACD0C9D889}"/>
    <cellStyle name="Input [yellow] 2 2 2 3 2 4 3" xfId="30130" xr:uid="{AFB57EE4-2A77-46F8-BF02-F4F0270120DA}"/>
    <cellStyle name="Input [yellow] 2 2 2 3 2 5" xfId="37049" xr:uid="{CFFE7D8D-D655-4180-A17A-F46CC44E3959}"/>
    <cellStyle name="Input [yellow] 2 2 2 3 2 6" xfId="24483" xr:uid="{7FA90A83-73E6-4DB8-8799-E6E621C4A9E1}"/>
    <cellStyle name="Input [yellow] 2 2 2 3 3" xfId="11038" xr:uid="{06D76595-4BDD-477D-BFF5-19F307CF2B96}"/>
    <cellStyle name="Input [yellow] 2 2 2 3 3 2" xfId="12656" xr:uid="{C0840003-F4F5-4385-B76E-91B6ADF3632D}"/>
    <cellStyle name="Input [yellow] 2 2 2 3 3 2 2" xfId="40530" xr:uid="{BD4D2102-C1E3-4E26-8FC7-084D019A8002}"/>
    <cellStyle name="Input [yellow] 2 2 2 3 3 2 3" xfId="27986" xr:uid="{7D0425A0-073E-4231-AB90-FEE18F9C3130}"/>
    <cellStyle name="Input [yellow] 2 2 2 3 3 3" xfId="14103" xr:uid="{699A619F-ED0F-4BFC-B236-2361A8973561}"/>
    <cellStyle name="Input [yellow] 2 2 2 3 3 3 2" xfId="41977" xr:uid="{67D6BB9D-5A48-42D6-9A6A-F1189BD9642C}"/>
    <cellStyle name="Input [yellow] 2 2 2 3 3 3 3" xfId="29433" xr:uid="{FF845531-A89C-49CD-9EF2-CFCDFBEA6771}"/>
    <cellStyle name="Input [yellow] 2 2 2 3 3 4" xfId="38913" xr:uid="{CD08AEB4-489C-4223-8FAB-78A741619B20}"/>
    <cellStyle name="Input [yellow] 2 2 2 3 3 5" xfId="26368" xr:uid="{6F89A14F-1B89-45BA-8D75-E934356367F1}"/>
    <cellStyle name="Input [yellow] 2 2 2 3 4" xfId="9754" xr:uid="{24FBC25F-A496-4F6F-92F4-3CA90F89DEEB}"/>
    <cellStyle name="Input [yellow] 2 2 2 3 4 2" xfId="37652" xr:uid="{DB70E666-8005-4AB6-B182-BB990DA9BFC8}"/>
    <cellStyle name="Input [yellow] 2 2 2 3 4 3" xfId="25086" xr:uid="{051B16D9-711E-4233-BDE8-AF9780318BD0}"/>
    <cellStyle name="Input [yellow] 2 2 2 3 5" xfId="6907" xr:uid="{6BB44B29-4030-4D49-AFAC-4C4556E03370}"/>
    <cellStyle name="Input [yellow] 2 2 2 3 5 2" xfId="35389" xr:uid="{56F3EEFA-F0B9-4515-89FC-48E573CC8171}"/>
    <cellStyle name="Input [yellow] 2 2 2 3 5 3" xfId="22248" xr:uid="{1B1FB5DE-46C5-4073-BAA6-57218E5E280C}"/>
    <cellStyle name="Input [yellow] 2 2 2 3 6" xfId="6812" xr:uid="{1C3FEF9F-666A-4D9B-9BB0-F171C08928E4}"/>
    <cellStyle name="Input [yellow] 2 2 2 3 6 2" xfId="35294" xr:uid="{2F1A3853-59AD-4DA2-806E-F9056A70CF66}"/>
    <cellStyle name="Input [yellow] 2 2 2 3 6 3" xfId="22153" xr:uid="{45B45F40-C149-4890-879A-ED196C675BE1}"/>
    <cellStyle name="Input [yellow] 2 2 2 3 7" xfId="35893" xr:uid="{D58E6F4C-2565-4AA5-868D-C94C7A2B8202}"/>
    <cellStyle name="Input [yellow] 2 2 2 3 8" xfId="23327" xr:uid="{BF9E70E9-A1B6-48C7-B476-15C2ED77EE04}"/>
    <cellStyle name="Input [yellow] 2 2 2 4" xfId="7279" xr:uid="{D22FCEBE-FCED-46C9-A053-51A7DA1254FB}"/>
    <cellStyle name="Input [yellow] 2 2 2 4 2" xfId="10703" xr:uid="{403ACC5D-EB3F-4713-BE8A-12488C3E3A1F}"/>
    <cellStyle name="Input [yellow] 2 2 2 4 2 2" xfId="38586" xr:uid="{46487C0A-31CA-4C1F-846E-18DD033A40C2}"/>
    <cellStyle name="Input [yellow] 2 2 2 4 2 3" xfId="26033" xr:uid="{ADB5B44F-619B-4E73-B474-31CD53A3BE90}"/>
    <cellStyle name="Input [yellow] 2 2 2 4 3" xfId="12358" xr:uid="{83CB54CB-2703-4C4B-8F8F-BC89DEF9A20A}"/>
    <cellStyle name="Input [yellow] 2 2 2 4 3 2" xfId="40232" xr:uid="{810CD721-D347-4772-98D2-00D2644F6592}"/>
    <cellStyle name="Input [yellow] 2 2 2 4 3 3" xfId="27688" xr:uid="{B73A3BBF-CF48-4D58-8DEF-5C68637D457D}"/>
    <cellStyle name="Input [yellow] 2 2 2 4 4" xfId="13954" xr:uid="{6D960496-CDCD-4F22-BB14-B8074FF69A62}"/>
    <cellStyle name="Input [yellow] 2 2 2 4 4 2" xfId="41828" xr:uid="{837CBE02-85BF-4883-98BD-154CB1DE2446}"/>
    <cellStyle name="Input [yellow] 2 2 2 4 4 3" xfId="29284" xr:uid="{73D24065-0118-434B-B598-69ECE4FF2C3B}"/>
    <cellStyle name="Input [yellow] 2 2 2 4 5" xfId="35725" xr:uid="{7227D0C4-DD77-49D2-8228-61093D2A32BD}"/>
    <cellStyle name="Input [yellow] 2 2 2 4 6" xfId="22620" xr:uid="{83BDB54D-EB5B-4285-B6B0-A5666FA99EDA}"/>
    <cellStyle name="Input [yellow] 2 2 2 5" xfId="8821" xr:uid="{6B548722-B602-4CF4-8D3C-C013A499FDD5}"/>
    <cellStyle name="Input [yellow] 2 2 2 5 2" xfId="11588" xr:uid="{ED12AFC3-8E57-4B10-816B-F5B934719D28}"/>
    <cellStyle name="Input [yellow] 2 2 2 5 2 2" xfId="39462" xr:uid="{2029D2A7-763C-44BB-9866-881DF789DCBD}"/>
    <cellStyle name="Input [yellow] 2 2 2 5 2 3" xfId="26918" xr:uid="{4DDDD3E2-A448-4108-8F49-5FF554DDD191}"/>
    <cellStyle name="Input [yellow] 2 2 2 5 3" xfId="13205" xr:uid="{B64E4129-2E1D-4E35-A18E-1BD99DB6DF83}"/>
    <cellStyle name="Input [yellow] 2 2 2 5 3 2" xfId="41079" xr:uid="{760A3A3B-666E-4135-8A5B-01D2F90A2EE2}"/>
    <cellStyle name="Input [yellow] 2 2 2 5 3 3" xfId="28535" xr:uid="{D34992B0-20B3-4DFD-8C96-412ACE25F720}"/>
    <cellStyle name="Input [yellow] 2 2 2 5 4" xfId="14652" xr:uid="{613C97AD-C0DB-41CC-82C9-A4500951B2CC}"/>
    <cellStyle name="Input [yellow] 2 2 2 5 4 2" xfId="42526" xr:uid="{B8D61A88-E985-49F8-83CE-D31DD67B89DC}"/>
    <cellStyle name="Input [yellow] 2 2 2 5 4 3" xfId="29982" xr:uid="{CD7EF1A8-F026-441E-A5A4-08805DAC9B2E}"/>
    <cellStyle name="Input [yellow] 2 2 2 5 5" xfId="36719" xr:uid="{7D1A18F6-B50B-4D0E-B434-2BA1E9D00A7A}"/>
    <cellStyle name="Input [yellow] 2 2 2 5 6" xfId="24153" xr:uid="{BE6D65EE-EE4F-49A8-BC3A-7E89EE13DD51}"/>
    <cellStyle name="Input [yellow] 2 2 2 6" xfId="9849" xr:uid="{9FDBCB1D-9C17-4A7B-8B41-687230CB3023}"/>
    <cellStyle name="Input [yellow] 2 2 2 6 2" xfId="5448" xr:uid="{D16D769E-936C-450E-8BA3-76B0C9F8B1D2}"/>
    <cellStyle name="Input [yellow] 2 2 2 6 2 2" xfId="34571" xr:uid="{D907A63F-A510-4EA2-8B8E-BA93A868AFB2}"/>
    <cellStyle name="Input [yellow] 2 2 2 6 2 3" xfId="20792" xr:uid="{24A4A3F7-5CB0-48D7-AA34-09F75BB3268B}"/>
    <cellStyle name="Input [yellow] 2 2 2 6 3" xfId="6995" xr:uid="{18C6F7B4-347C-4C05-B7C7-89AF1A52DA60}"/>
    <cellStyle name="Input [yellow] 2 2 2 6 3 2" xfId="35477" xr:uid="{4FFE75B3-5DE3-4394-B9A6-89D79AF98B3F}"/>
    <cellStyle name="Input [yellow] 2 2 2 6 3 3" xfId="22336" xr:uid="{3C5DD961-A70C-4B1D-8636-5C749014AB35}"/>
    <cellStyle name="Input [yellow] 2 2 2 6 4" xfId="37746" xr:uid="{86C67F90-D175-40ED-A268-46E05809273A}"/>
    <cellStyle name="Input [yellow] 2 2 2 6 5" xfId="25180" xr:uid="{BDD7965D-3146-4FF9-99F9-D60B8B7F4133}"/>
    <cellStyle name="Input [yellow] 2 2 2 7" xfId="6635" xr:uid="{D7E03B83-519F-4115-A448-9E0EA1484750}"/>
    <cellStyle name="Input [yellow] 2 2 2 7 2" xfId="35118" xr:uid="{6838289C-ACBC-4358-9979-E4DA693F5602}"/>
    <cellStyle name="Input [yellow] 2 2 2 7 3" xfId="21976" xr:uid="{6B2FE38E-981A-45D9-995C-C34EEA022C62}"/>
    <cellStyle name="Input [yellow] 2 2 2 8" xfId="10881" xr:uid="{B3246912-4BDB-4F55-A73A-760522B44F6E}"/>
    <cellStyle name="Input [yellow] 2 2 2 8 2" xfId="38764" xr:uid="{ADBDEECA-D696-4DC8-BC7A-E50345CD2E7D}"/>
    <cellStyle name="Input [yellow] 2 2 2 8 3" xfId="26211" xr:uid="{519FF801-3163-4EB8-AA79-90BBD7C71207}"/>
    <cellStyle name="Input [yellow] 2 2 2 9" xfId="9012" xr:uid="{71D53A8E-5C4B-4ECC-BD40-AB956B852836}"/>
    <cellStyle name="Input [yellow] 2 2 2 9 2" xfId="36910" xr:uid="{E6F3E61B-A86E-4ED1-83C0-81777112132C}"/>
    <cellStyle name="Input [yellow] 2 2 2 9 3" xfId="24344" xr:uid="{09A5A956-B1CE-4EB0-B7F3-05DEE0A15C2A}"/>
    <cellStyle name="Input [yellow] 2 3" xfId="3025" xr:uid="{CE94F0D0-EED1-4F53-B7B9-F12FAEA52514}"/>
    <cellStyle name="Input [yellow] 2 3 2" xfId="4421" xr:uid="{2057EED4-4D19-43B1-8761-8A8074552216}"/>
    <cellStyle name="Input [yellow] 2 3 2 10" xfId="16434" xr:uid="{D7198A7A-E590-4F39-8554-01C3C9D35DFB}"/>
    <cellStyle name="Input [yellow] 2 3 2 10 2" xfId="43571" xr:uid="{5F337ED2-2D02-42E2-89F6-968C3B0F4FFB}"/>
    <cellStyle name="Input [yellow] 2 3 2 10 3" xfId="31736" xr:uid="{6E9E5B7F-1194-465E-A17C-5CD740FEE465}"/>
    <cellStyle name="Input [yellow] 2 3 2 11" xfId="18189" xr:uid="{F698EAEC-34FA-4120-89CE-7A557ED55798}"/>
    <cellStyle name="Input [yellow] 2 3 2 11 2" xfId="44057" xr:uid="{26CFC9FA-E650-4AF0-B3C5-DC88359B3F59}"/>
    <cellStyle name="Input [yellow] 2 3 2 11 3" xfId="33487" xr:uid="{ABAABF96-16A8-4F6B-B317-974A950AE9EF}"/>
    <cellStyle name="Input [yellow] 2 3 2 12" xfId="15394" xr:uid="{10D7C329-BBF1-49EB-8907-46D39F9E32A4}"/>
    <cellStyle name="Input [yellow] 2 3 2 12 2" xfId="43190" xr:uid="{6C4819E6-1C88-4779-802A-BE17C32E6725}"/>
    <cellStyle name="Input [yellow] 2 3 2 12 3" xfId="30723" xr:uid="{3233CE89-18A4-49C3-B4CD-BBAC5F0AB2AC}"/>
    <cellStyle name="Input [yellow] 2 3 2 13" xfId="34224" xr:uid="{205D843C-7A26-49B4-A619-5ACBAA72A523}"/>
    <cellStyle name="Input [yellow] 2 3 2 14" xfId="19819" xr:uid="{1A403F14-FF9D-4F31-B9D8-272118BEEB02}"/>
    <cellStyle name="Input [yellow] 2 3 2 2" xfId="8299" xr:uid="{08128BF5-453A-4024-8B04-D3EE1CCB4BB9}"/>
    <cellStyle name="Input [yellow] 2 3 2 2 10" xfId="36197" xr:uid="{DA70FAB4-B267-4719-AC7B-86BB56D2A7DC}"/>
    <cellStyle name="Input [yellow] 2 3 2 2 11" xfId="23631" xr:uid="{1EA965C7-AB38-406D-9048-E5DB32C20398}"/>
    <cellStyle name="Input [yellow] 2 3 2 2 2" xfId="9456" xr:uid="{B93EF4E2-1DE7-4F12-90F1-40D44DA95343}"/>
    <cellStyle name="Input [yellow] 2 3 2 2 2 2" xfId="12039" xr:uid="{40B57E1F-D778-4BDA-9A19-06CB2992AA99}"/>
    <cellStyle name="Input [yellow] 2 3 2 2 2 2 2" xfId="39913" xr:uid="{CF6B4F8C-BBB1-4F6B-94B2-3B542979417D}"/>
    <cellStyle name="Input [yellow] 2 3 2 2 2 2 3" xfId="27369" xr:uid="{3F10E688-BB08-466D-ADC6-DA5221DB4A79}"/>
    <cellStyle name="Input [yellow] 2 3 2 2 2 3" xfId="13656" xr:uid="{46DE70F0-98D5-4778-BBA1-3DDD739FFC37}"/>
    <cellStyle name="Input [yellow] 2 3 2 2 2 3 2" xfId="41530" xr:uid="{91697027-69AE-4DF0-8509-EBBE18D63B58}"/>
    <cellStyle name="Input [yellow] 2 3 2 2 2 3 3" xfId="28986" xr:uid="{7E754F46-3B7D-4166-8029-304345D18E8E}"/>
    <cellStyle name="Input [yellow] 2 3 2 2 2 4" xfId="15103" xr:uid="{4A1F2445-F6D7-4FB5-A33F-9C32FCA1E8E8}"/>
    <cellStyle name="Input [yellow] 2 3 2 2 2 4 2" xfId="42977" xr:uid="{160B399E-9DC1-4EE9-AC50-E1C2F2106D95}"/>
    <cellStyle name="Input [yellow] 2 3 2 2 2 4 3" xfId="30433" xr:uid="{718210E8-61F5-47DD-AA9B-26D30AFBF0D1}"/>
    <cellStyle name="Input [yellow] 2 3 2 2 2 5" xfId="37354" xr:uid="{231F2E72-0F42-404B-AF19-7A7D358B8E0F}"/>
    <cellStyle name="Input [yellow] 2 3 2 2 2 6" xfId="24788" xr:uid="{6A64A186-3ADD-4893-8C36-F7C4EF629AD3}"/>
    <cellStyle name="Input [yellow] 2 3 2 2 3" xfId="11342" xr:uid="{EE93F724-253F-4895-A5E7-6D84F6B5B1E3}"/>
    <cellStyle name="Input [yellow] 2 3 2 2 3 2" xfId="12959" xr:uid="{C35D9CF1-3092-4676-93AD-984B405D82E0}"/>
    <cellStyle name="Input [yellow] 2 3 2 2 3 2 2" xfId="40833" xr:uid="{D84F6172-3296-4F57-AC4B-45B38393F716}"/>
    <cellStyle name="Input [yellow] 2 3 2 2 3 2 3" xfId="28289" xr:uid="{3915A932-B08E-4927-846E-D43DBD7B3897}"/>
    <cellStyle name="Input [yellow] 2 3 2 2 3 3" xfId="14406" xr:uid="{FD45A05F-F2B2-40A4-BD34-6359E539F822}"/>
    <cellStyle name="Input [yellow] 2 3 2 2 3 3 2" xfId="42280" xr:uid="{E04063A9-9286-4370-9A8E-0D609C2DD0A7}"/>
    <cellStyle name="Input [yellow] 2 3 2 2 3 3 3" xfId="29736" xr:uid="{721BF30B-34D5-4EEC-8AB2-11076D0E0090}"/>
    <cellStyle name="Input [yellow] 2 3 2 2 3 4" xfId="39216" xr:uid="{905BF897-B9BF-4869-946B-5DA94B006BE3}"/>
    <cellStyle name="Input [yellow] 2 3 2 2 3 5" xfId="26672" xr:uid="{1D072653-50F5-4F67-9895-BF0770DABD5D}"/>
    <cellStyle name="Input [yellow] 2 3 2 2 4" xfId="10205" xr:uid="{65E22C5D-5F7E-479B-AAF9-EA477B144E11}"/>
    <cellStyle name="Input [yellow] 2 3 2 2 4 2" xfId="38100" xr:uid="{1FF0AE35-7FE6-4319-A96A-E75C20612180}"/>
    <cellStyle name="Input [yellow] 2 3 2 2 4 3" xfId="25535" xr:uid="{6E8B5A1D-1219-442E-8932-B8ADA1657B30}"/>
    <cellStyle name="Input [yellow] 2 3 2 2 5" xfId="5418" xr:uid="{F83555A2-A16E-48B3-8AB5-A9FDD816C0AA}"/>
    <cellStyle name="Input [yellow] 2 3 2 2 5 2" xfId="34545" xr:uid="{87859664-A8C2-43AB-9B4B-CC363DADDE4D}"/>
    <cellStyle name="Input [yellow] 2 3 2 2 5 3" xfId="20762" xr:uid="{A11270FA-E790-4C09-9A56-8136C430C257}"/>
    <cellStyle name="Input [yellow] 2 3 2 2 6" xfId="6039" xr:uid="{F24BED32-0A42-46BA-9FF2-CA425A08CDA7}"/>
    <cellStyle name="Input [yellow] 2 3 2 2 6 2" xfId="34929" xr:uid="{7C8B73F2-AC05-47B3-9E32-19A745DA2535}"/>
    <cellStyle name="Input [yellow] 2 3 2 2 6 3" xfId="21380" xr:uid="{D73892CF-4DC5-4F70-859C-FFA22C14A3C1}"/>
    <cellStyle name="Input [yellow] 2 3 2 2 7" xfId="17649" xr:uid="{FC95895C-3E31-472A-B6E4-1E78436042A0}"/>
    <cellStyle name="Input [yellow] 2 3 2 2 7 2" xfId="43796" xr:uid="{F569ED99-4AA3-42F0-AFFF-ECE38535F850}"/>
    <cellStyle name="Input [yellow] 2 3 2 2 7 3" xfId="32947" xr:uid="{4541AA94-9C87-4F41-AC0C-3533C8A0E0BF}"/>
    <cellStyle name="Input [yellow] 2 3 2 2 8" xfId="18439" xr:uid="{D3453B20-23DF-44AF-AFE0-4196035A44FF}"/>
    <cellStyle name="Input [yellow] 2 3 2 2 8 2" xfId="44307" xr:uid="{034E3184-F777-4952-8B9C-2D287174D8CC}"/>
    <cellStyle name="Input [yellow] 2 3 2 2 8 3" xfId="33737" xr:uid="{A11A2105-C586-48B0-ADC6-1E2AB1612C9A}"/>
    <cellStyle name="Input [yellow] 2 3 2 2 9" xfId="18643" xr:uid="{1920CD8C-34B6-486F-9CA4-53B691FBDDA6}"/>
    <cellStyle name="Input [yellow] 2 3 2 2 9 2" xfId="44511" xr:uid="{4F71FE37-A561-44F9-AEAE-AC89061B0790}"/>
    <cellStyle name="Input [yellow] 2 3 2 2 9 3" xfId="33941" xr:uid="{F264D042-43B2-41C7-858D-4D65CFB8EECA}"/>
    <cellStyle name="Input [yellow] 2 3 2 3" xfId="7988" xr:uid="{9B651531-B8E7-4BBF-BAA4-E8A16945F217}"/>
    <cellStyle name="Input [yellow] 2 3 2 3 2" xfId="9150" xr:uid="{75DFF7EB-E5D2-4785-B019-3C1DE21A13E6}"/>
    <cellStyle name="Input [yellow] 2 3 2 3 2 2" xfId="11735" xr:uid="{A7EB4139-0BCB-4625-8627-4D0336AA0CBB}"/>
    <cellStyle name="Input [yellow] 2 3 2 3 2 2 2" xfId="39609" xr:uid="{82198F15-83CD-4BA2-8217-CA16964B4E12}"/>
    <cellStyle name="Input [yellow] 2 3 2 3 2 2 3" xfId="27065" xr:uid="{DCB0C36A-E07E-4553-9BF7-2F4BC4E6EA9F}"/>
    <cellStyle name="Input [yellow] 2 3 2 3 2 3" xfId="13352" xr:uid="{EE3E438F-104C-4BD6-B594-DDF19BCD001B}"/>
    <cellStyle name="Input [yellow] 2 3 2 3 2 3 2" xfId="41226" xr:uid="{4385DDF3-706D-4D46-AC97-C61C3C2D63D4}"/>
    <cellStyle name="Input [yellow] 2 3 2 3 2 3 3" xfId="28682" xr:uid="{97210511-B193-41C4-AF2E-1B48F4599FC9}"/>
    <cellStyle name="Input [yellow] 2 3 2 3 2 4" xfId="14799" xr:uid="{62B5DAD9-8997-4BF8-B660-438BA6FC7A42}"/>
    <cellStyle name="Input [yellow] 2 3 2 3 2 4 2" xfId="42673" xr:uid="{CFF7E9EE-5C9F-48E6-8F82-9A9F0F25CCE5}"/>
    <cellStyle name="Input [yellow] 2 3 2 3 2 4 3" xfId="30129" xr:uid="{EB574C94-05CE-4469-A4FD-0CF302158354}"/>
    <cellStyle name="Input [yellow] 2 3 2 3 2 5" xfId="37048" xr:uid="{A163A15B-D500-45DC-9F0B-F939EF237682}"/>
    <cellStyle name="Input [yellow] 2 3 2 3 2 6" xfId="24482" xr:uid="{B5F1C477-7371-4A67-A18A-E65CFC8E4E3C}"/>
    <cellStyle name="Input [yellow] 2 3 2 3 3" xfId="11037" xr:uid="{C9ADFC6A-8259-40F6-957E-15236EEBA178}"/>
    <cellStyle name="Input [yellow] 2 3 2 3 3 2" xfId="12655" xr:uid="{107B1834-0BC1-4A7A-8788-523A13365562}"/>
    <cellStyle name="Input [yellow] 2 3 2 3 3 2 2" xfId="40529" xr:uid="{1D953982-647C-44B0-B784-75626F2FF6D4}"/>
    <cellStyle name="Input [yellow] 2 3 2 3 3 2 3" xfId="27985" xr:uid="{1B236201-D6A3-4021-A09C-0B750E467D0C}"/>
    <cellStyle name="Input [yellow] 2 3 2 3 3 3" xfId="14102" xr:uid="{D07BD48C-AE10-4F2D-AC3E-FA8206297135}"/>
    <cellStyle name="Input [yellow] 2 3 2 3 3 3 2" xfId="41976" xr:uid="{F8CCB68A-54E9-493C-8E66-D1ECB2CB0F93}"/>
    <cellStyle name="Input [yellow] 2 3 2 3 3 3 3" xfId="29432" xr:uid="{5A514A41-E792-467F-8AA8-FF501DB0C99A}"/>
    <cellStyle name="Input [yellow] 2 3 2 3 3 4" xfId="38912" xr:uid="{2207AC20-89E5-4466-8E1E-C47CFB713180}"/>
    <cellStyle name="Input [yellow] 2 3 2 3 3 5" xfId="26367" xr:uid="{3DB8B2A2-F87D-497D-9919-CB447D819897}"/>
    <cellStyle name="Input [yellow] 2 3 2 3 4" xfId="9753" xr:uid="{483861AC-E5A6-4C3D-973A-D2BFA4070D96}"/>
    <cellStyle name="Input [yellow] 2 3 2 3 4 2" xfId="37651" xr:uid="{6B917A6B-D721-4E41-8929-F2859D33C2FE}"/>
    <cellStyle name="Input [yellow] 2 3 2 3 4 3" xfId="25085" xr:uid="{8792CC0C-560F-418F-B63C-821409B4A7FB}"/>
    <cellStyle name="Input [yellow] 2 3 2 3 5" xfId="5458" xr:uid="{867346FC-CD2F-4EF1-B647-00620C635395}"/>
    <cellStyle name="Input [yellow] 2 3 2 3 5 2" xfId="34581" xr:uid="{20508194-8CE1-49C8-9C36-5DCCE5557C80}"/>
    <cellStyle name="Input [yellow] 2 3 2 3 5 3" xfId="20802" xr:uid="{574870DD-AC78-4638-A75D-AC7A62BBCF62}"/>
    <cellStyle name="Input [yellow] 2 3 2 3 6" xfId="5525" xr:uid="{1FA4765E-3F92-445C-A7D1-37E37AB77801}"/>
    <cellStyle name="Input [yellow] 2 3 2 3 6 2" xfId="34635" xr:uid="{72B546EA-077A-40F7-80DE-ABF1D35D4B39}"/>
    <cellStyle name="Input [yellow] 2 3 2 3 6 3" xfId="20869" xr:uid="{2837DE39-791D-40F4-8580-0D61E07E3E01}"/>
    <cellStyle name="Input [yellow] 2 3 2 3 7" xfId="35892" xr:uid="{478A795F-6959-4E1D-A0BF-E221986AF09E}"/>
    <cellStyle name="Input [yellow] 2 3 2 3 8" xfId="23326" xr:uid="{F3412643-A023-403C-86AF-030AF6A36132}"/>
    <cellStyle name="Input [yellow] 2 3 2 4" xfId="7280" xr:uid="{C5189E23-57F7-4A32-A349-BDCC5A6F7E7D}"/>
    <cellStyle name="Input [yellow] 2 3 2 4 2" xfId="10704" xr:uid="{CE2C30B3-F194-454E-8C35-82280250E2CF}"/>
    <cellStyle name="Input [yellow] 2 3 2 4 2 2" xfId="38587" xr:uid="{3B4505B0-ECEF-4CAB-B3B6-7DFF13F8F9C2}"/>
    <cellStyle name="Input [yellow] 2 3 2 4 2 3" xfId="26034" xr:uid="{CEEBF237-131D-4C3F-8E68-11ABDC49FE4E}"/>
    <cellStyle name="Input [yellow] 2 3 2 4 3" xfId="12359" xr:uid="{0B325D15-C618-4188-B0CC-9F4C1573C4A2}"/>
    <cellStyle name="Input [yellow] 2 3 2 4 3 2" xfId="40233" xr:uid="{386A3901-5292-4431-ADDB-972C6AAC02AA}"/>
    <cellStyle name="Input [yellow] 2 3 2 4 3 3" xfId="27689" xr:uid="{E55A7835-89B0-4426-A375-AB564CC9D9D2}"/>
    <cellStyle name="Input [yellow] 2 3 2 4 4" xfId="13955" xr:uid="{E3D563FF-6C24-4DAF-9262-B163930F2B84}"/>
    <cellStyle name="Input [yellow] 2 3 2 4 4 2" xfId="41829" xr:uid="{61EE85CE-CDF2-4E81-983D-FF06AA34A395}"/>
    <cellStyle name="Input [yellow] 2 3 2 4 4 3" xfId="29285" xr:uid="{83C9FEE8-181D-4C6F-B685-7A2BD6B2CDA2}"/>
    <cellStyle name="Input [yellow] 2 3 2 4 5" xfId="35726" xr:uid="{A1845F63-E6DB-4899-AD10-6C4B5BF0753A}"/>
    <cellStyle name="Input [yellow] 2 3 2 4 6" xfId="22621" xr:uid="{FE691F9E-FB89-48CF-A808-13C55C44EF68}"/>
    <cellStyle name="Input [yellow] 2 3 2 5" xfId="8822" xr:uid="{2168468D-4DEE-4DD1-8AC6-96AF9BA7B9A3}"/>
    <cellStyle name="Input [yellow] 2 3 2 5 2" xfId="11589" xr:uid="{F7F8E8C2-28FB-42B4-A63B-91271BE8A03D}"/>
    <cellStyle name="Input [yellow] 2 3 2 5 2 2" xfId="39463" xr:uid="{5017F90C-DEE5-455F-BEFA-CF27EEDD8298}"/>
    <cellStyle name="Input [yellow] 2 3 2 5 2 3" xfId="26919" xr:uid="{6953DA65-59DD-4BDA-9521-89684F029637}"/>
    <cellStyle name="Input [yellow] 2 3 2 5 3" xfId="13206" xr:uid="{A7A4780C-C1BF-4996-BE9B-C0DB90938DBF}"/>
    <cellStyle name="Input [yellow] 2 3 2 5 3 2" xfId="41080" xr:uid="{3510E812-EC95-49C6-8FB6-6C8638126055}"/>
    <cellStyle name="Input [yellow] 2 3 2 5 3 3" xfId="28536" xr:uid="{81FCC57E-A5EC-4DB7-8AF8-E74BE00E29F8}"/>
    <cellStyle name="Input [yellow] 2 3 2 5 4" xfId="14653" xr:uid="{4042A902-5A94-4D09-B53B-86F34D27E9C0}"/>
    <cellStyle name="Input [yellow] 2 3 2 5 4 2" xfId="42527" xr:uid="{626F5B74-FF46-4152-A5CC-48AB3F1AA39B}"/>
    <cellStyle name="Input [yellow] 2 3 2 5 4 3" xfId="29983" xr:uid="{9CC67B2D-7EE0-476F-B28F-CC540D7BBF53}"/>
    <cellStyle name="Input [yellow] 2 3 2 5 5" xfId="36720" xr:uid="{B9943D97-3702-4786-8D93-BDAB5391D9EB}"/>
    <cellStyle name="Input [yellow] 2 3 2 5 6" xfId="24154" xr:uid="{DAAAC999-78D9-4A93-A69D-6DB4BB405F8A}"/>
    <cellStyle name="Input [yellow] 2 3 2 6" xfId="9854" xr:uid="{C04B8341-E653-4E3D-87A1-FDC5F189C8CF}"/>
    <cellStyle name="Input [yellow] 2 3 2 6 2" xfId="5453" xr:uid="{5423731D-4090-402C-9398-3F02AEB79170}"/>
    <cellStyle name="Input [yellow] 2 3 2 6 2 2" xfId="34576" xr:uid="{C4E6C9E9-AE25-48B1-9E80-23CDFFA8E173}"/>
    <cellStyle name="Input [yellow] 2 3 2 6 2 3" xfId="20797" xr:uid="{4AEFBA05-4613-4C35-8D01-89A6FFBE5F67}"/>
    <cellStyle name="Input [yellow] 2 3 2 6 3" xfId="7002" xr:uid="{A3750B0A-EBC5-403E-AC2E-847B0EF6478C}"/>
    <cellStyle name="Input [yellow] 2 3 2 6 3 2" xfId="35484" xr:uid="{4ECD9097-A819-4B49-8649-7178AD1A6A1A}"/>
    <cellStyle name="Input [yellow] 2 3 2 6 3 3" xfId="22343" xr:uid="{8B33DA51-1893-4B1F-8466-4EA9C5F011C2}"/>
    <cellStyle name="Input [yellow] 2 3 2 6 4" xfId="37751" xr:uid="{53C6817D-965C-4C3B-986E-BB8795050CA6}"/>
    <cellStyle name="Input [yellow] 2 3 2 6 5" xfId="25185" xr:uid="{AFF35919-42A2-432F-AFD2-8DD4F8DE310A}"/>
    <cellStyle name="Input [yellow] 2 3 2 7" xfId="7049" xr:uid="{8B98FC2D-BE04-4554-99B5-ACFEEC62C231}"/>
    <cellStyle name="Input [yellow] 2 3 2 7 2" xfId="35531" xr:uid="{ADE21D59-CF2E-4748-ADD5-62B81AB3A90C}"/>
    <cellStyle name="Input [yellow] 2 3 2 7 3" xfId="22390" xr:uid="{7894BDED-2987-4847-AD0B-3E386D6CF424}"/>
    <cellStyle name="Input [yellow] 2 3 2 8" xfId="5177" xr:uid="{8D2274BD-0903-4815-AD85-336A3B1D6296}"/>
    <cellStyle name="Input [yellow] 2 3 2 8 2" xfId="34376" xr:uid="{9CE2F5C5-D5E9-47DC-A41C-99F933F55ABA}"/>
    <cellStyle name="Input [yellow] 2 3 2 8 3" xfId="20522" xr:uid="{22858FE5-BBB0-4E48-A9DE-5C1EBEFD9BFC}"/>
    <cellStyle name="Input [yellow] 2 3 2 9" xfId="12604" xr:uid="{43811803-0055-4983-B5EF-D5A62FC685CE}"/>
    <cellStyle name="Input [yellow] 2 3 2 9 2" xfId="40478" xr:uid="{2D049C89-D3CB-4C64-9AD9-C9CFBD5EAE78}"/>
    <cellStyle name="Input [yellow] 2 3 2 9 3" xfId="27934" xr:uid="{BB9EEE08-6F75-4985-86A1-B71AA93F9E07}"/>
    <cellStyle name="Input [yellow] 2 4" xfId="4419" xr:uid="{5F0D0591-ACDE-4607-A77E-214AAB78DA9B}"/>
    <cellStyle name="Input [yellow] 2 4 10" xfId="16432" xr:uid="{1630CE81-F800-474B-9CE4-E1830FD1A8CE}"/>
    <cellStyle name="Input [yellow] 2 4 10 2" xfId="43569" xr:uid="{DBA896A2-8F84-4B3C-87E5-4AF9429EFF67}"/>
    <cellStyle name="Input [yellow] 2 4 10 3" xfId="31734" xr:uid="{CFB651F6-A06F-484F-AA89-47D0338BCBB2}"/>
    <cellStyle name="Input [yellow] 2 4 11" xfId="18187" xr:uid="{EF382C49-17E8-4194-8B3E-7D1A5FF413B1}"/>
    <cellStyle name="Input [yellow] 2 4 11 2" xfId="44055" xr:uid="{9D54B2E3-C1C7-40F6-A779-7BC60D61FF8E}"/>
    <cellStyle name="Input [yellow] 2 4 11 3" xfId="33485" xr:uid="{94B5D51E-D11A-4606-BF26-92E72C812B3A}"/>
    <cellStyle name="Input [yellow] 2 4 12" xfId="15395" xr:uid="{0912929A-06C4-46A6-93D1-0198B843CA1D}"/>
    <cellStyle name="Input [yellow] 2 4 12 2" xfId="43191" xr:uid="{429C6F63-813E-4279-B3B5-893A0DA29033}"/>
    <cellStyle name="Input [yellow] 2 4 12 3" xfId="30724" xr:uid="{7BB354C5-1107-4F85-8B85-63AC8D3F2385}"/>
    <cellStyle name="Input [yellow] 2 4 13" xfId="34222" xr:uid="{4DD3E87F-E963-4770-B7F7-015FAB7459C9}"/>
    <cellStyle name="Input [yellow] 2 4 14" xfId="19817" xr:uid="{C77A88D4-49F9-40C4-9EBD-08D523F2F4BB}"/>
    <cellStyle name="Input [yellow] 2 4 2" xfId="8297" xr:uid="{FFA1F63C-F277-45A1-9867-EF012F77B7C8}"/>
    <cellStyle name="Input [yellow] 2 4 2 10" xfId="36195" xr:uid="{09B92961-1A2C-43FC-865C-B6739D96CC9B}"/>
    <cellStyle name="Input [yellow] 2 4 2 11" xfId="23629" xr:uid="{4F2BA8BC-CDE3-47FC-84C0-CCEE1233483A}"/>
    <cellStyle name="Input [yellow] 2 4 2 2" xfId="9454" xr:uid="{E4BB8ABC-8B22-4B2E-BC2C-81D970EB46D9}"/>
    <cellStyle name="Input [yellow] 2 4 2 2 2" xfId="12037" xr:uid="{3E68F0EF-27BE-4304-A714-380F55C888ED}"/>
    <cellStyle name="Input [yellow] 2 4 2 2 2 2" xfId="39911" xr:uid="{C6B16517-21BC-4314-B224-B51A1996F296}"/>
    <cellStyle name="Input [yellow] 2 4 2 2 2 3" xfId="27367" xr:uid="{676BAE7E-0FA9-41B2-B795-F2EAEBF8C7CD}"/>
    <cellStyle name="Input [yellow] 2 4 2 2 3" xfId="13654" xr:uid="{2CA0F137-CD97-46A9-B72F-D8CC3EDB1652}"/>
    <cellStyle name="Input [yellow] 2 4 2 2 3 2" xfId="41528" xr:uid="{8DB9B62C-B553-49BD-BCB8-F6ACAAE881D6}"/>
    <cellStyle name="Input [yellow] 2 4 2 2 3 3" xfId="28984" xr:uid="{0659B0EE-8C3D-4370-8ABE-2BE8215697B9}"/>
    <cellStyle name="Input [yellow] 2 4 2 2 4" xfId="15101" xr:uid="{B4F02EE8-06C7-4F20-94D0-5CCB31A99F8D}"/>
    <cellStyle name="Input [yellow] 2 4 2 2 4 2" xfId="42975" xr:uid="{C15BFE50-1527-46D0-B222-D07CADEB5FB9}"/>
    <cellStyle name="Input [yellow] 2 4 2 2 4 3" xfId="30431" xr:uid="{FAD1A87C-2846-4CEE-8BC3-CDA6DFAFCFE9}"/>
    <cellStyle name="Input [yellow] 2 4 2 2 5" xfId="37352" xr:uid="{12DE8E5E-7EA9-48C4-9236-0394968451C7}"/>
    <cellStyle name="Input [yellow] 2 4 2 2 6" xfId="24786" xr:uid="{94C66DDC-7FAB-4DF2-8A75-890B5F9691ED}"/>
    <cellStyle name="Input [yellow] 2 4 2 3" xfId="11340" xr:uid="{54CECE06-22FB-415F-A462-5B4FF58F5D04}"/>
    <cellStyle name="Input [yellow] 2 4 2 3 2" xfId="12957" xr:uid="{AFD15ACA-E88D-48A3-8BF9-5A0A4E0ECD00}"/>
    <cellStyle name="Input [yellow] 2 4 2 3 2 2" xfId="40831" xr:uid="{02652185-650F-4B37-ADF9-6D58D26711CB}"/>
    <cellStyle name="Input [yellow] 2 4 2 3 2 3" xfId="28287" xr:uid="{FD761B24-658E-44E1-BF44-BDAB4171FC64}"/>
    <cellStyle name="Input [yellow] 2 4 2 3 3" xfId="14404" xr:uid="{F2F3BAB5-5305-4DDE-BD05-8E9D26E7C486}"/>
    <cellStyle name="Input [yellow] 2 4 2 3 3 2" xfId="42278" xr:uid="{DAE65CD9-D7F3-49CC-BC4D-8D050717BD67}"/>
    <cellStyle name="Input [yellow] 2 4 2 3 3 3" xfId="29734" xr:uid="{6B1EB5AF-D938-4F0A-9D7B-4F98D5265678}"/>
    <cellStyle name="Input [yellow] 2 4 2 3 4" xfId="39214" xr:uid="{9BC88EC2-4BFD-482B-83AB-16750EAFA0FA}"/>
    <cellStyle name="Input [yellow] 2 4 2 3 5" xfId="26670" xr:uid="{7421BA5A-5AFE-478F-91D2-66EB8C04545E}"/>
    <cellStyle name="Input [yellow] 2 4 2 4" xfId="10203" xr:uid="{079E54FD-DFF0-4C3B-90FA-1940D10A68A9}"/>
    <cellStyle name="Input [yellow] 2 4 2 4 2" xfId="38098" xr:uid="{FBCB9408-DBA6-41A1-9DD1-A262208E05E3}"/>
    <cellStyle name="Input [yellow] 2 4 2 4 3" xfId="25533" xr:uid="{E7E572E8-56EA-45C6-8B37-5BAC5BA587B6}"/>
    <cellStyle name="Input [yellow] 2 4 2 5" xfId="5419" xr:uid="{00B1ACF0-942E-434E-AF9C-FF91B38C5A40}"/>
    <cellStyle name="Input [yellow] 2 4 2 5 2" xfId="34546" xr:uid="{FA32819B-9CED-41FD-8D2A-17CF99419C46}"/>
    <cellStyle name="Input [yellow] 2 4 2 5 3" xfId="20763" xr:uid="{A8F181CB-D252-463C-8D64-EB3E658E5463}"/>
    <cellStyle name="Input [yellow] 2 4 2 6" xfId="9632" xr:uid="{FC8AB931-AED8-4CA9-A007-88592D18A92C}"/>
    <cellStyle name="Input [yellow] 2 4 2 6 2" xfId="37530" xr:uid="{7D4F286B-6952-4E9C-A1FF-9E06A490902D}"/>
    <cellStyle name="Input [yellow] 2 4 2 6 3" xfId="24964" xr:uid="{A83ADA2F-E064-4AA8-81EE-6C3FE3C25B80}"/>
    <cellStyle name="Input [yellow] 2 4 2 7" xfId="17647" xr:uid="{A1DDDF78-C7E2-47D2-ACBB-B8DDC040428E}"/>
    <cellStyle name="Input [yellow] 2 4 2 7 2" xfId="43794" xr:uid="{0593071F-7D06-4B24-A466-2746E1EC8278}"/>
    <cellStyle name="Input [yellow] 2 4 2 7 3" xfId="32945" xr:uid="{47A98F60-2A77-4885-B175-FD1B03CF7FDB}"/>
    <cellStyle name="Input [yellow] 2 4 2 8" xfId="18437" xr:uid="{38346F6D-A4FC-4732-923A-CADDD20A04DF}"/>
    <cellStyle name="Input [yellow] 2 4 2 8 2" xfId="44305" xr:uid="{9AD13A19-31BC-41B6-93FC-9A31250E3102}"/>
    <cellStyle name="Input [yellow] 2 4 2 8 3" xfId="33735" xr:uid="{878647BA-1930-4E01-BF1C-06EB2FDE4FE0}"/>
    <cellStyle name="Input [yellow] 2 4 2 9" xfId="18641" xr:uid="{026E5CBC-99C3-47C5-9748-A8AC77FAFAFC}"/>
    <cellStyle name="Input [yellow] 2 4 2 9 2" xfId="44509" xr:uid="{C3480BCB-4BFE-4A29-A29C-B883AFC6E49F}"/>
    <cellStyle name="Input [yellow] 2 4 2 9 3" xfId="33939" xr:uid="{9B9E443C-1E24-40DB-905D-FED3CC462EBB}"/>
    <cellStyle name="Input [yellow] 2 4 3" xfId="7990" xr:uid="{0C293C10-4BA5-46AC-9490-8988840BD41A}"/>
    <cellStyle name="Input [yellow] 2 4 3 2" xfId="9152" xr:uid="{7F5A21AE-1BA1-474C-97B5-B368542CD88C}"/>
    <cellStyle name="Input [yellow] 2 4 3 2 2" xfId="11737" xr:uid="{B19E2553-1474-46CE-B211-A852E4E049C5}"/>
    <cellStyle name="Input [yellow] 2 4 3 2 2 2" xfId="39611" xr:uid="{366665C1-3859-4037-8223-AF81D17CEA5C}"/>
    <cellStyle name="Input [yellow] 2 4 3 2 2 3" xfId="27067" xr:uid="{3CA8B810-6BBA-450F-8F97-224CE675C6D4}"/>
    <cellStyle name="Input [yellow] 2 4 3 2 3" xfId="13354" xr:uid="{C826AB1F-28F3-4770-80D1-8034ACE77DEE}"/>
    <cellStyle name="Input [yellow] 2 4 3 2 3 2" xfId="41228" xr:uid="{04652FB5-CA92-4210-87F8-43F623A70775}"/>
    <cellStyle name="Input [yellow] 2 4 3 2 3 3" xfId="28684" xr:uid="{62F4C7E3-B881-4BA0-B753-6C57653DED4E}"/>
    <cellStyle name="Input [yellow] 2 4 3 2 4" xfId="14801" xr:uid="{ADCF996B-2F0C-4F32-9841-238857AB3183}"/>
    <cellStyle name="Input [yellow] 2 4 3 2 4 2" xfId="42675" xr:uid="{37B6C669-7888-4EC4-B276-5D9F97C7F289}"/>
    <cellStyle name="Input [yellow] 2 4 3 2 4 3" xfId="30131" xr:uid="{B3F95AD7-39DF-4BF5-B99C-5AE78317F898}"/>
    <cellStyle name="Input [yellow] 2 4 3 2 5" xfId="37050" xr:uid="{50752165-F4D4-4642-B57A-F1A6C91C8C37}"/>
    <cellStyle name="Input [yellow] 2 4 3 2 6" xfId="24484" xr:uid="{81F7614B-6E76-483A-9905-CAC2B4C2A6EF}"/>
    <cellStyle name="Input [yellow] 2 4 3 3" xfId="11039" xr:uid="{F1EE340F-7060-46AB-B233-72DEEC778D73}"/>
    <cellStyle name="Input [yellow] 2 4 3 3 2" xfId="12657" xr:uid="{C9E25894-61CA-4945-8D4F-38E1F2B750A3}"/>
    <cellStyle name="Input [yellow] 2 4 3 3 2 2" xfId="40531" xr:uid="{AE231F78-55ED-446A-8EA7-FE2D70E4DF08}"/>
    <cellStyle name="Input [yellow] 2 4 3 3 2 3" xfId="27987" xr:uid="{4AAE7437-5F28-4979-92F9-0EA6062B12E5}"/>
    <cellStyle name="Input [yellow] 2 4 3 3 3" xfId="14104" xr:uid="{293AA5F8-8AD8-44A4-B346-CD74903506E3}"/>
    <cellStyle name="Input [yellow] 2 4 3 3 3 2" xfId="41978" xr:uid="{C2752B7D-D9CC-4638-896C-38696B1A9310}"/>
    <cellStyle name="Input [yellow] 2 4 3 3 3 3" xfId="29434" xr:uid="{01DED827-AE2D-46DA-9680-BFBB34AACCF9}"/>
    <cellStyle name="Input [yellow] 2 4 3 3 4" xfId="38914" xr:uid="{C74578B8-E377-47AA-93B8-FE28707151D8}"/>
    <cellStyle name="Input [yellow] 2 4 3 3 5" xfId="26369" xr:uid="{0985F7DE-65F1-42AA-B7EB-AA87715DC9C5}"/>
    <cellStyle name="Input [yellow] 2 4 3 4" xfId="9755" xr:uid="{4027ED25-FE7F-4B75-987E-3EFEA3B3F822}"/>
    <cellStyle name="Input [yellow] 2 4 3 4 2" xfId="37653" xr:uid="{99D083EF-3DD2-4C04-8E72-5E36703787C6}"/>
    <cellStyle name="Input [yellow] 2 4 3 4 3" xfId="25087" xr:uid="{45001D7C-B90A-4A16-BABD-1D61C2F73F77}"/>
    <cellStyle name="Input [yellow] 2 4 3 5" xfId="8594" xr:uid="{A30BA9EC-AE4F-483C-A9A9-E75F79EF10CF}"/>
    <cellStyle name="Input [yellow] 2 4 3 5 2" xfId="36492" xr:uid="{37ABF49F-EEB1-40C1-B2BF-B2F14582AD04}"/>
    <cellStyle name="Input [yellow] 2 4 3 5 3" xfId="23926" xr:uid="{8113D96C-548A-4F50-9173-22A4803ED20C}"/>
    <cellStyle name="Input [yellow] 2 4 3 6" xfId="8526" xr:uid="{E3145E2D-86A5-47BA-8373-B4B3A1F45DC5}"/>
    <cellStyle name="Input [yellow] 2 4 3 6 2" xfId="36424" xr:uid="{57CDDB11-2A1C-43CF-9BD7-811FFA5BDC4F}"/>
    <cellStyle name="Input [yellow] 2 4 3 6 3" xfId="23858" xr:uid="{E2C890A1-5877-446A-AC1D-648FD867980E}"/>
    <cellStyle name="Input [yellow] 2 4 3 7" xfId="35894" xr:uid="{2AF96EFD-F60E-4A37-B8E0-9FA3799E6CB9}"/>
    <cellStyle name="Input [yellow] 2 4 3 8" xfId="23328" xr:uid="{17B27240-DC86-478C-84C2-C61B7BF092E0}"/>
    <cellStyle name="Input [yellow] 2 4 4" xfId="7278" xr:uid="{553FFAE7-AF92-4348-844B-77B03A525DFB}"/>
    <cellStyle name="Input [yellow] 2 4 4 2" xfId="10702" xr:uid="{3C501F12-7D09-46B2-82E1-0356755C65FC}"/>
    <cellStyle name="Input [yellow] 2 4 4 2 2" xfId="38585" xr:uid="{C1EDB817-4314-4856-9205-04EB902DF86D}"/>
    <cellStyle name="Input [yellow] 2 4 4 2 3" xfId="26032" xr:uid="{46C854B1-DB75-44D6-AF87-6DEE126DA782}"/>
    <cellStyle name="Input [yellow] 2 4 4 3" xfId="12357" xr:uid="{4E63C001-855C-4E88-9321-E93BCBCC4FAC}"/>
    <cellStyle name="Input [yellow] 2 4 4 3 2" xfId="40231" xr:uid="{8120603A-D523-4A47-BCB2-8400C4828B67}"/>
    <cellStyle name="Input [yellow] 2 4 4 3 3" xfId="27687" xr:uid="{C1BC91D6-D005-451A-AD0F-6D1C53048EA1}"/>
    <cellStyle name="Input [yellow] 2 4 4 4" xfId="13953" xr:uid="{1D3BFB04-AF8D-4F7D-8416-AD82B4439D19}"/>
    <cellStyle name="Input [yellow] 2 4 4 4 2" xfId="41827" xr:uid="{D68CE256-F155-45AB-9750-D45C08E2AAD0}"/>
    <cellStyle name="Input [yellow] 2 4 4 4 3" xfId="29283" xr:uid="{B0566E6C-4FF0-4844-A64F-60374AC361E6}"/>
    <cellStyle name="Input [yellow] 2 4 4 5" xfId="35724" xr:uid="{E462CDB8-E3AC-421D-A791-C35DD3DA3541}"/>
    <cellStyle name="Input [yellow] 2 4 4 6" xfId="22619" xr:uid="{B5F35879-0622-4D70-ACAA-0EB5D35B14BC}"/>
    <cellStyle name="Input [yellow] 2 4 5" xfId="8820" xr:uid="{B091B489-40C1-4664-B493-4DC8F5AF3CD1}"/>
    <cellStyle name="Input [yellow] 2 4 5 2" xfId="11587" xr:uid="{15C79E3F-0962-4D9E-804F-800ADBCC8CEB}"/>
    <cellStyle name="Input [yellow] 2 4 5 2 2" xfId="39461" xr:uid="{B5104E00-0C70-42B4-B25B-9C14CE477BCD}"/>
    <cellStyle name="Input [yellow] 2 4 5 2 3" xfId="26917" xr:uid="{460B8394-7D1B-4638-9978-3737570CA6F2}"/>
    <cellStyle name="Input [yellow] 2 4 5 3" xfId="13204" xr:uid="{94657102-4A87-4B7F-847E-873AFFBC51E3}"/>
    <cellStyle name="Input [yellow] 2 4 5 3 2" xfId="41078" xr:uid="{780E0ECC-1599-4C16-B85E-D2981C169AB1}"/>
    <cellStyle name="Input [yellow] 2 4 5 3 3" xfId="28534" xr:uid="{A7F1222D-E377-4080-82A4-FD27D6105F98}"/>
    <cellStyle name="Input [yellow] 2 4 5 4" xfId="14651" xr:uid="{1253BD53-536F-43BE-BE95-E3C5B58D107E}"/>
    <cellStyle name="Input [yellow] 2 4 5 4 2" xfId="42525" xr:uid="{6B3CA1A4-AFFF-400C-8912-2E1F59B07DF1}"/>
    <cellStyle name="Input [yellow] 2 4 5 4 3" xfId="29981" xr:uid="{C1276D89-356B-4F91-ACFC-26A75C40ED25}"/>
    <cellStyle name="Input [yellow] 2 4 5 5" xfId="36718" xr:uid="{361B6ABE-F244-4031-AFFF-B3B9540A7EF0}"/>
    <cellStyle name="Input [yellow] 2 4 5 6" xfId="24152" xr:uid="{7B3843B4-63A7-43B8-B408-7EA5EB8A308E}"/>
    <cellStyle name="Input [yellow] 2 4 6" xfId="10054" xr:uid="{F5BB30C2-5377-4903-A603-B0759BC85CAE}"/>
    <cellStyle name="Input [yellow] 2 4 6 2" xfId="6007" xr:uid="{42472F97-4DE7-415A-9E65-270C1E9D4700}"/>
    <cellStyle name="Input [yellow] 2 4 6 2 2" xfId="34897" xr:uid="{F3966141-ABD7-40DC-A79F-49DFADF5B918}"/>
    <cellStyle name="Input [yellow] 2 4 6 2 3" xfId="21348" xr:uid="{0CD09A9F-4C4D-4BEC-A31E-E2D8F16D65EA}"/>
    <cellStyle name="Input [yellow] 2 4 6 3" xfId="5542" xr:uid="{90EF6999-D32E-44F4-A791-7F946EC85AB0}"/>
    <cellStyle name="Input [yellow] 2 4 6 3 2" xfId="34652" xr:uid="{DC19EA17-093E-4552-8F10-8DF5494FBBB6}"/>
    <cellStyle name="Input [yellow] 2 4 6 3 3" xfId="20886" xr:uid="{A16AF906-D3B9-4619-9794-0E9AD49E22FC}"/>
    <cellStyle name="Input [yellow] 2 4 6 4" xfId="37951" xr:uid="{4855B21F-B0F8-453D-8099-ED21CB24CA93}"/>
    <cellStyle name="Input [yellow] 2 4 6 5" xfId="25385" xr:uid="{66BF978E-2BF5-4A2F-888F-2E207D0BF7C7}"/>
    <cellStyle name="Input [yellow] 2 4 7" xfId="6634" xr:uid="{7A3CF9DC-78B2-4838-9FEA-207AFB4D87F3}"/>
    <cellStyle name="Input [yellow] 2 4 7 2" xfId="35117" xr:uid="{3D354DAD-3013-401B-8A2A-B15C742C3F2E}"/>
    <cellStyle name="Input [yellow] 2 4 7 3" xfId="21975" xr:uid="{68F10EF6-6982-4EE4-8DEC-2B17FA9E22ED}"/>
    <cellStyle name="Input [yellow] 2 4 8" xfId="9656" xr:uid="{E6F54B0C-681B-4374-AD82-703F78A5B14C}"/>
    <cellStyle name="Input [yellow] 2 4 8 2" xfId="37554" xr:uid="{A06D74B4-2AA8-4CAB-8B69-0106DB8DD849}"/>
    <cellStyle name="Input [yellow] 2 4 8 3" xfId="24988" xr:uid="{6F13B311-853E-409B-A2A8-B8D48B239AB1}"/>
    <cellStyle name="Input [yellow] 2 4 9" xfId="6073" xr:uid="{38B86291-F206-451B-996A-471A8BCB3BE1}"/>
    <cellStyle name="Input [yellow] 2 4 9 2" xfId="34953" xr:uid="{B4258645-D1B0-400D-9F1A-E261CB38C410}"/>
    <cellStyle name="Input [yellow] 2 4 9 3" xfId="21414" xr:uid="{2CAF51EF-15A2-4BDE-B647-E5EE0F75A716}"/>
    <cellStyle name="Input [yellow] 3" xfId="3026" xr:uid="{C3B4160B-093F-48D2-8954-150E8288F8CE}"/>
    <cellStyle name="Input [yellow] 3 2" xfId="4422" xr:uid="{83AD5C65-FD3E-4A0A-B985-85144CF006B1}"/>
    <cellStyle name="Input [yellow] 3 2 10" xfId="16435" xr:uid="{390ABB1D-5F0A-43D8-B5F0-37CA273C670D}"/>
    <cellStyle name="Input [yellow] 3 2 10 2" xfId="43572" xr:uid="{0F5DA97D-69D1-4B44-98E1-2A59CE4C0345}"/>
    <cellStyle name="Input [yellow] 3 2 10 3" xfId="31737" xr:uid="{1AE48892-8622-4CAC-B9F1-BB0A6591FE50}"/>
    <cellStyle name="Input [yellow] 3 2 11" xfId="18190" xr:uid="{5ECD4C1A-409C-40CB-9814-188289C56C0D}"/>
    <cellStyle name="Input [yellow] 3 2 11 2" xfId="44058" xr:uid="{20DC5085-F694-4143-9D45-5A019A48A96F}"/>
    <cellStyle name="Input [yellow] 3 2 11 3" xfId="33488" xr:uid="{A3EAF468-5077-4E97-B126-016765AA6773}"/>
    <cellStyle name="Input [yellow] 3 2 12" xfId="15689" xr:uid="{F4578CC4-9412-46BB-A1CE-0E1DD337F000}"/>
    <cellStyle name="Input [yellow] 3 2 12 2" xfId="43307" xr:uid="{AEB526EF-F8EF-4604-9911-39F456859781}"/>
    <cellStyle name="Input [yellow] 3 2 12 3" xfId="31018" xr:uid="{82A53289-CD4F-4D3A-AED8-31B768C66AFA}"/>
    <cellStyle name="Input [yellow] 3 2 13" xfId="34225" xr:uid="{F253EC80-FA22-4840-8525-C0AC031465E7}"/>
    <cellStyle name="Input [yellow] 3 2 14" xfId="19820" xr:uid="{101803CE-047A-4E46-8515-3BB5BC814380}"/>
    <cellStyle name="Input [yellow] 3 2 2" xfId="8300" xr:uid="{0F669380-1734-4A91-B5F9-96D7C09CBFCA}"/>
    <cellStyle name="Input [yellow] 3 2 2 10" xfId="36198" xr:uid="{2A544993-EC32-4314-87B3-299B54F41D3C}"/>
    <cellStyle name="Input [yellow] 3 2 2 11" xfId="23632" xr:uid="{22FC0F35-F483-4312-AB51-5A212E100900}"/>
    <cellStyle name="Input [yellow] 3 2 2 2" xfId="9457" xr:uid="{3D19E057-C63B-4891-8B45-06F027CCAA9A}"/>
    <cellStyle name="Input [yellow] 3 2 2 2 2" xfId="12040" xr:uid="{A63045B2-8C80-4CAE-997D-6105670246BC}"/>
    <cellStyle name="Input [yellow] 3 2 2 2 2 2" xfId="39914" xr:uid="{86E727F0-D627-4835-9BA3-E643FD59B751}"/>
    <cellStyle name="Input [yellow] 3 2 2 2 2 3" xfId="27370" xr:uid="{136C291C-27E7-4A54-9055-E5C5BE166D84}"/>
    <cellStyle name="Input [yellow] 3 2 2 2 3" xfId="13657" xr:uid="{BA4E2E0E-92E0-41F1-84F8-B4701EA68FCC}"/>
    <cellStyle name="Input [yellow] 3 2 2 2 3 2" xfId="41531" xr:uid="{3068BA29-A4C6-492E-8385-547365C965E9}"/>
    <cellStyle name="Input [yellow] 3 2 2 2 3 3" xfId="28987" xr:uid="{C8A0BB8E-FDB2-41CF-95A2-D7EC643B4A36}"/>
    <cellStyle name="Input [yellow] 3 2 2 2 4" xfId="15104" xr:uid="{9FF21464-6A37-4629-8DDA-A4FB1194F941}"/>
    <cellStyle name="Input [yellow] 3 2 2 2 4 2" xfId="42978" xr:uid="{694F572A-A678-4CE2-810E-54B8CEF8BD51}"/>
    <cellStyle name="Input [yellow] 3 2 2 2 4 3" xfId="30434" xr:uid="{EA92DD4E-6516-403A-A70E-8E4437DB81F1}"/>
    <cellStyle name="Input [yellow] 3 2 2 2 5" xfId="37355" xr:uid="{0229BD22-E430-471C-B3B3-3859A1C17AA9}"/>
    <cellStyle name="Input [yellow] 3 2 2 2 6" xfId="24789" xr:uid="{D2442B1E-A226-4625-9CD3-828A6C9B9A67}"/>
    <cellStyle name="Input [yellow] 3 2 2 3" xfId="11343" xr:uid="{CB336A4B-91BC-44AD-901D-BBB0EFF281A6}"/>
    <cellStyle name="Input [yellow] 3 2 2 3 2" xfId="12960" xr:uid="{ED21839E-02EB-478D-96DE-D7F4740BB1E0}"/>
    <cellStyle name="Input [yellow] 3 2 2 3 2 2" xfId="40834" xr:uid="{BCD914C6-7AC6-4AFE-B12C-19378DACF24C}"/>
    <cellStyle name="Input [yellow] 3 2 2 3 2 3" xfId="28290" xr:uid="{568D914B-525F-4C08-A676-867FC23108CB}"/>
    <cellStyle name="Input [yellow] 3 2 2 3 3" xfId="14407" xr:uid="{2385A512-92BB-42BE-A0FF-DEAE67A9AA10}"/>
    <cellStyle name="Input [yellow] 3 2 2 3 3 2" xfId="42281" xr:uid="{01A3950D-4F8B-494D-AFCF-D4FC042864AE}"/>
    <cellStyle name="Input [yellow] 3 2 2 3 3 3" xfId="29737" xr:uid="{61224EAE-B33F-44AA-95D8-130C77655809}"/>
    <cellStyle name="Input [yellow] 3 2 2 3 4" xfId="39217" xr:uid="{C96762C2-59EA-41F9-B281-FAA7DA4127F1}"/>
    <cellStyle name="Input [yellow] 3 2 2 3 5" xfId="26673" xr:uid="{760F331E-E965-4F2B-A820-6B69D3F19546}"/>
    <cellStyle name="Input [yellow] 3 2 2 4" xfId="10206" xr:uid="{8A5EE495-DABA-48EF-AA01-7DF900095105}"/>
    <cellStyle name="Input [yellow] 3 2 2 4 2" xfId="38101" xr:uid="{3424F9B7-7D7A-4BAC-9BD4-80E52DB1EB9E}"/>
    <cellStyle name="Input [yellow] 3 2 2 4 3" xfId="25536" xr:uid="{58DF9A30-50DA-45B0-96DE-7AB7B0CA7B60}"/>
    <cellStyle name="Input [yellow] 3 2 2 5" xfId="5616" xr:uid="{9C7618F1-26F3-4558-8F28-072373B76A60}"/>
    <cellStyle name="Input [yellow] 3 2 2 5 2" xfId="34726" xr:uid="{3CCB0C85-6EA9-4414-9FA8-4283999F1C0A}"/>
    <cellStyle name="Input [yellow] 3 2 2 5 3" xfId="20960" xr:uid="{D5F94178-31EF-4DE3-B553-4955D73ADDE7}"/>
    <cellStyle name="Input [yellow] 3 2 2 6" xfId="12500" xr:uid="{95B867EA-CAB0-4276-800A-8B7429FDC756}"/>
    <cellStyle name="Input [yellow] 3 2 2 6 2" xfId="40374" xr:uid="{2C5D58E6-0AAE-4364-AFB0-F0EF6E316417}"/>
    <cellStyle name="Input [yellow] 3 2 2 6 3" xfId="27830" xr:uid="{A3D17B66-DDB6-49B3-AF44-2D9776897FF6}"/>
    <cellStyle name="Input [yellow] 3 2 2 7" xfId="17650" xr:uid="{8B57C4F7-F952-42DF-8F69-8B109E2C6BB1}"/>
    <cellStyle name="Input [yellow] 3 2 2 7 2" xfId="43797" xr:uid="{31A61FD8-32EF-4700-86CD-7EAB9F72D9CE}"/>
    <cellStyle name="Input [yellow] 3 2 2 7 3" xfId="32948" xr:uid="{06CEDF88-FD93-4CD4-B25C-C8619353F748}"/>
    <cellStyle name="Input [yellow] 3 2 2 8" xfId="18440" xr:uid="{8F864DE2-BB93-49F6-8F35-3B4177BA818D}"/>
    <cellStyle name="Input [yellow] 3 2 2 8 2" xfId="44308" xr:uid="{DA98B1C3-225C-4AB5-9131-F5DE8FC80358}"/>
    <cellStyle name="Input [yellow] 3 2 2 8 3" xfId="33738" xr:uid="{07955AAF-CD55-48E5-96BF-753E37B8E922}"/>
    <cellStyle name="Input [yellow] 3 2 2 9" xfId="18644" xr:uid="{F0342136-F7C1-4BE8-843B-CEBB7E337070}"/>
    <cellStyle name="Input [yellow] 3 2 2 9 2" xfId="44512" xr:uid="{3FAD4FB8-20C5-476F-9201-FB0226812602}"/>
    <cellStyle name="Input [yellow] 3 2 2 9 3" xfId="33942" xr:uid="{CD29F462-269D-4F08-86BE-638C64F1D5FB}"/>
    <cellStyle name="Input [yellow] 3 2 3" xfId="7987" xr:uid="{E1BDC4C1-96A7-4436-A5C3-A5C195F25926}"/>
    <cellStyle name="Input [yellow] 3 2 3 2" xfId="9149" xr:uid="{B80FA794-5965-4373-AF83-5CEE3687E1E2}"/>
    <cellStyle name="Input [yellow] 3 2 3 2 2" xfId="11734" xr:uid="{D5DCAD1D-8CAE-466C-B380-1AD9AC8A0D6F}"/>
    <cellStyle name="Input [yellow] 3 2 3 2 2 2" xfId="39608" xr:uid="{C34FC467-FD75-4D0F-9F5F-263BE2435837}"/>
    <cellStyle name="Input [yellow] 3 2 3 2 2 3" xfId="27064" xr:uid="{49C7CB5F-116D-4218-8A36-12EE9F2CEA55}"/>
    <cellStyle name="Input [yellow] 3 2 3 2 3" xfId="13351" xr:uid="{2EA2D32D-487A-470D-BDC2-54982E5EDE3E}"/>
    <cellStyle name="Input [yellow] 3 2 3 2 3 2" xfId="41225" xr:uid="{6DCB2CD7-44AC-4F91-A2B8-FB6C32B479BC}"/>
    <cellStyle name="Input [yellow] 3 2 3 2 3 3" xfId="28681" xr:uid="{3B76E0A5-575E-4DA1-AD9E-DDC8F7077C9B}"/>
    <cellStyle name="Input [yellow] 3 2 3 2 4" xfId="14798" xr:uid="{320D6069-A618-4BDA-9DA0-FDF540FA7D3F}"/>
    <cellStyle name="Input [yellow] 3 2 3 2 4 2" xfId="42672" xr:uid="{9F19D7F6-398D-47AB-B0E3-05FA6F18CE90}"/>
    <cellStyle name="Input [yellow] 3 2 3 2 4 3" xfId="30128" xr:uid="{E480D39D-0B78-452A-B0EC-E654F0DFFF69}"/>
    <cellStyle name="Input [yellow] 3 2 3 2 5" xfId="37047" xr:uid="{FD15752E-0856-4F4A-80AF-EDC6A180DBF0}"/>
    <cellStyle name="Input [yellow] 3 2 3 2 6" xfId="24481" xr:uid="{41E63F4F-9F32-444A-B3A1-81F4D47E2B0E}"/>
    <cellStyle name="Input [yellow] 3 2 3 3" xfId="11036" xr:uid="{BB4FA286-DD64-467C-A9AE-4FD85A99C96F}"/>
    <cellStyle name="Input [yellow] 3 2 3 3 2" xfId="12654" xr:uid="{DF045898-5E6A-4BFA-A376-FD03BA73DA2E}"/>
    <cellStyle name="Input [yellow] 3 2 3 3 2 2" xfId="40528" xr:uid="{4293794D-2A3F-4019-A5AB-38F3032C290A}"/>
    <cellStyle name="Input [yellow] 3 2 3 3 2 3" xfId="27984" xr:uid="{C4BD1948-B2B6-4F60-AB9E-C6F7B133BCE2}"/>
    <cellStyle name="Input [yellow] 3 2 3 3 3" xfId="14101" xr:uid="{50683D00-147B-464D-8B25-3EBC176B6626}"/>
    <cellStyle name="Input [yellow] 3 2 3 3 3 2" xfId="41975" xr:uid="{4BAF9543-076D-4CFA-99F0-D5347C61704B}"/>
    <cellStyle name="Input [yellow] 3 2 3 3 3 3" xfId="29431" xr:uid="{20E7705C-4E0C-4FCB-8448-336572BB83F2}"/>
    <cellStyle name="Input [yellow] 3 2 3 3 4" xfId="38911" xr:uid="{0F2DAA43-B767-4209-A0EC-46785B55B659}"/>
    <cellStyle name="Input [yellow] 3 2 3 3 5" xfId="26366" xr:uid="{977B539E-1865-4BA4-9F48-E073C1E9C3AE}"/>
    <cellStyle name="Input [yellow] 3 2 3 4" xfId="9752" xr:uid="{C01DA0D8-CAB2-455F-A11D-E1EEE735B3C9}"/>
    <cellStyle name="Input [yellow] 3 2 3 4 2" xfId="37650" xr:uid="{8A6219C3-DD32-4A48-8303-B5B96AE3BD4D}"/>
    <cellStyle name="Input [yellow] 3 2 3 4 3" xfId="25084" xr:uid="{4624B800-CC07-4E45-8F97-CBB89702B427}"/>
    <cellStyle name="Input [yellow] 3 2 3 5" xfId="5282" xr:uid="{13B602BE-07BC-4FCD-A2CC-95EA78D9B9F2}"/>
    <cellStyle name="Input [yellow] 3 2 3 5 2" xfId="34444" xr:uid="{F794AF20-6383-4C35-8446-CD9E5330F69B}"/>
    <cellStyle name="Input [yellow] 3 2 3 5 3" xfId="20626" xr:uid="{6838E190-7412-444E-BBCB-7D5276565AFB}"/>
    <cellStyle name="Input [yellow] 3 2 3 6" xfId="5973" xr:uid="{4F7E49E4-E474-4B7C-A349-AC4EA9D2FEB4}"/>
    <cellStyle name="Input [yellow] 3 2 3 6 2" xfId="34863" xr:uid="{007CEA4E-754F-465B-8E2D-5852CE70E644}"/>
    <cellStyle name="Input [yellow] 3 2 3 6 3" xfId="21314" xr:uid="{43883B91-93FE-46B3-AF1D-E74E708A942A}"/>
    <cellStyle name="Input [yellow] 3 2 3 7" xfId="35891" xr:uid="{E5B5A623-D3D6-45B1-B81B-04BB9DC25344}"/>
    <cellStyle name="Input [yellow] 3 2 3 8" xfId="23325" xr:uid="{347CD5F8-C1A5-40AD-88D0-F4C632153287}"/>
    <cellStyle name="Input [yellow] 3 2 4" xfId="7281" xr:uid="{EDA33747-A820-454F-B8B8-38A115C3605C}"/>
    <cellStyle name="Input [yellow] 3 2 4 2" xfId="10705" xr:uid="{8DD00F13-3EA5-4CFC-B03D-AF31D74F0B9C}"/>
    <cellStyle name="Input [yellow] 3 2 4 2 2" xfId="38588" xr:uid="{6AC839DF-3B45-41B5-B439-F59C1EDB3AA6}"/>
    <cellStyle name="Input [yellow] 3 2 4 2 3" xfId="26035" xr:uid="{BAB33013-74D1-4C1B-A7EA-2A74D5A1DA5B}"/>
    <cellStyle name="Input [yellow] 3 2 4 3" xfId="12360" xr:uid="{884F69A6-E610-4FDF-BBAA-8BCC67D52787}"/>
    <cellStyle name="Input [yellow] 3 2 4 3 2" xfId="40234" xr:uid="{68D25B9D-918B-4DF3-858C-DDB424E2D4DC}"/>
    <cellStyle name="Input [yellow] 3 2 4 3 3" xfId="27690" xr:uid="{1B7EE8EE-99B1-4F55-BB6D-8E4851BE301E}"/>
    <cellStyle name="Input [yellow] 3 2 4 4" xfId="13956" xr:uid="{F7A7ED3D-F409-4C4E-A31C-C1409C3266DF}"/>
    <cellStyle name="Input [yellow] 3 2 4 4 2" xfId="41830" xr:uid="{629D7004-99FF-4C32-8AB4-67747112457C}"/>
    <cellStyle name="Input [yellow] 3 2 4 4 3" xfId="29286" xr:uid="{AB005CF4-8901-4BDA-A066-36066E5EC42A}"/>
    <cellStyle name="Input [yellow] 3 2 4 5" xfId="35727" xr:uid="{B6528841-C753-41B7-963C-67EBC3597D80}"/>
    <cellStyle name="Input [yellow] 3 2 4 6" xfId="22622" xr:uid="{608044DB-DAFE-40FA-A2C3-71E8E81D174E}"/>
    <cellStyle name="Input [yellow] 3 2 5" xfId="8823" xr:uid="{72D6B48D-E049-4517-98ED-7BE7D3D6D7B9}"/>
    <cellStyle name="Input [yellow] 3 2 5 2" xfId="11590" xr:uid="{EC8DCF3D-5365-4115-8872-1CB17D526451}"/>
    <cellStyle name="Input [yellow] 3 2 5 2 2" xfId="39464" xr:uid="{B0AB6225-40BC-4110-BE5D-DA0508F0617B}"/>
    <cellStyle name="Input [yellow] 3 2 5 2 3" xfId="26920" xr:uid="{50E217F5-3316-4A7D-BE81-F1987D14F50E}"/>
    <cellStyle name="Input [yellow] 3 2 5 3" xfId="13207" xr:uid="{C742E234-99C0-4DCF-8C39-6792C541F8B9}"/>
    <cellStyle name="Input [yellow] 3 2 5 3 2" xfId="41081" xr:uid="{26C5C923-6496-413C-8960-BCAC28E4A7C6}"/>
    <cellStyle name="Input [yellow] 3 2 5 3 3" xfId="28537" xr:uid="{EEF1CDE3-AEFA-4822-9B4B-E7BFA8F64541}"/>
    <cellStyle name="Input [yellow] 3 2 5 4" xfId="14654" xr:uid="{6166CA4A-F88C-4CBE-B732-F148BFDDDF4F}"/>
    <cellStyle name="Input [yellow] 3 2 5 4 2" xfId="42528" xr:uid="{DC6B5AB7-EFFB-4D78-86F0-20F911561E5E}"/>
    <cellStyle name="Input [yellow] 3 2 5 4 3" xfId="29984" xr:uid="{F6C8CA7B-A51A-4AA0-9C07-142A0B934960}"/>
    <cellStyle name="Input [yellow] 3 2 5 5" xfId="36721" xr:uid="{04013066-BE58-4A94-913F-A48AA313F775}"/>
    <cellStyle name="Input [yellow] 3 2 5 6" xfId="24155" xr:uid="{23CE2DC1-6711-49A0-9D97-CD86F11F8414}"/>
    <cellStyle name="Input [yellow] 3 2 6" xfId="10361" xr:uid="{83D73CF5-5185-4830-80BF-76CD9FB699FC}"/>
    <cellStyle name="Input [yellow] 3 2 6 2" xfId="5300" xr:uid="{563902DA-1CD2-4A7C-8009-49CF2922CAB4}"/>
    <cellStyle name="Input [yellow] 3 2 6 2 2" xfId="34460" xr:uid="{FFEAED6E-0EB9-46A6-B570-58C2135BF951}"/>
    <cellStyle name="Input [yellow] 3 2 6 2 3" xfId="20644" xr:uid="{849A6A82-35AB-4C32-A60E-0062794BA60B}"/>
    <cellStyle name="Input [yellow] 3 2 6 3" xfId="12551" xr:uid="{DADD5913-C1E5-4327-ABB7-894D157B9F78}"/>
    <cellStyle name="Input [yellow] 3 2 6 3 2" xfId="40425" xr:uid="{B1982CEF-2D30-464D-83C6-B597398F3402}"/>
    <cellStyle name="Input [yellow] 3 2 6 3 3" xfId="27881" xr:uid="{F22C9E6C-B651-4B68-A132-88FA81B46A86}"/>
    <cellStyle name="Input [yellow] 3 2 6 4" xfId="38256" xr:uid="{F7D454D6-AC22-49C9-964D-62598B2F41F9}"/>
    <cellStyle name="Input [yellow] 3 2 6 5" xfId="25691" xr:uid="{59E584A8-12A6-47AA-BCD8-7468C78DE09A}"/>
    <cellStyle name="Input [yellow] 3 2 7" xfId="5299" xr:uid="{0DF1988C-5CED-48C0-9C43-1AF6044FCC01}"/>
    <cellStyle name="Input [yellow] 3 2 7 2" xfId="34459" xr:uid="{BA6F5E9E-5CF7-462C-89D6-E54D0D2A5403}"/>
    <cellStyle name="Input [yellow] 3 2 7 3" xfId="20643" xr:uid="{049F697E-65AE-4565-8B61-C40AFA1F0578}"/>
    <cellStyle name="Input [yellow] 3 2 8" xfId="10539" xr:uid="{7F9F0317-0940-499A-A690-FF6574D77708}"/>
    <cellStyle name="Input [yellow] 3 2 8 2" xfId="38422" xr:uid="{609E9535-8B28-4050-8F9A-EF403F062B4B}"/>
    <cellStyle name="Input [yellow] 3 2 8 3" xfId="25869" xr:uid="{5F7A7716-6C44-4F87-8A5B-4045F1D480F6}"/>
    <cellStyle name="Input [yellow] 3 2 9" xfId="7184" xr:uid="{8B658AB1-E504-47D9-A317-B6394E6F7446}"/>
    <cellStyle name="Input [yellow] 3 2 9 2" xfId="35638" xr:uid="{5DD6E4E8-86F4-4126-B015-576177149640}"/>
    <cellStyle name="Input [yellow] 3 2 9 3" xfId="22525" xr:uid="{E3A2AC42-81C3-4304-94A0-0AD8D9268CCB}"/>
    <cellStyle name="Input [yellow] 4" xfId="4418" xr:uid="{B0E7A6B2-840F-4321-8695-2C6F9EF8DFB9}"/>
    <cellStyle name="Input [yellow] 4 10" xfId="16431" xr:uid="{99322B37-4653-4374-B978-D7187A1AA915}"/>
    <cellStyle name="Input [yellow] 4 10 2" xfId="43568" xr:uid="{1EFDD3FE-5A4E-4C18-A5D0-B603FD8159BD}"/>
    <cellStyle name="Input [yellow] 4 10 3" xfId="31733" xr:uid="{75BC5B77-9D29-4387-B67C-44FED517460C}"/>
    <cellStyle name="Input [yellow] 4 11" xfId="18186" xr:uid="{648C3113-A0BF-43F7-A62F-CBD90F982967}"/>
    <cellStyle name="Input [yellow] 4 11 2" xfId="44054" xr:uid="{DF4E35CE-CF8F-4AD5-8830-B6E6D4BA443A}"/>
    <cellStyle name="Input [yellow] 4 11 3" xfId="33484" xr:uid="{A21B1FB5-244E-4B97-A768-A35E43DF0A9F}"/>
    <cellStyle name="Input [yellow] 4 12" xfId="15273" xr:uid="{7940E660-CF22-40D0-AA5B-550C27EA65E4}"/>
    <cellStyle name="Input [yellow] 4 12 2" xfId="43145" xr:uid="{4307DA5A-6D73-4991-A8FA-D75EDCC1FB8F}"/>
    <cellStyle name="Input [yellow] 4 12 3" xfId="30602" xr:uid="{44ADF9A5-9F9F-4378-A4FC-EFB8DE9DDCEE}"/>
    <cellStyle name="Input [yellow] 4 13" xfId="34221" xr:uid="{27B96D8F-178B-41B5-9825-CDC248015833}"/>
    <cellStyle name="Input [yellow] 4 14" xfId="19816" xr:uid="{4682F680-6B8E-4DA0-A810-E2570E56EDD6}"/>
    <cellStyle name="Input [yellow] 4 2" xfId="8296" xr:uid="{F3B307FE-C8CC-421C-9A9D-E5304F1D206C}"/>
    <cellStyle name="Input [yellow] 4 2 10" xfId="36194" xr:uid="{09B8CD17-54CD-4994-8959-AA0A9C029A75}"/>
    <cellStyle name="Input [yellow] 4 2 11" xfId="23628" xr:uid="{9B4094B8-E543-4282-84D9-8EB33129C485}"/>
    <cellStyle name="Input [yellow] 4 2 2" xfId="9453" xr:uid="{EFF6F4F9-421C-4084-9317-D4FE6C4FA6DA}"/>
    <cellStyle name="Input [yellow] 4 2 2 2" xfId="12036" xr:uid="{0E62548A-4D9C-48B7-A415-3ED4D6C1F66E}"/>
    <cellStyle name="Input [yellow] 4 2 2 2 2" xfId="39910" xr:uid="{94CB05C1-0AEE-4C6B-89FB-3A89058C5440}"/>
    <cellStyle name="Input [yellow] 4 2 2 2 3" xfId="27366" xr:uid="{D961FFDF-25AA-42BD-B78F-44DB49934890}"/>
    <cellStyle name="Input [yellow] 4 2 2 3" xfId="13653" xr:uid="{BAA28B2A-0DD2-4BF5-888D-A974E259EB0A}"/>
    <cellStyle name="Input [yellow] 4 2 2 3 2" xfId="41527" xr:uid="{C7FC6C85-B999-4A04-9912-0E07A83E7443}"/>
    <cellStyle name="Input [yellow] 4 2 2 3 3" xfId="28983" xr:uid="{1796961F-5A3F-46F5-82EB-50C5B7233476}"/>
    <cellStyle name="Input [yellow] 4 2 2 4" xfId="15100" xr:uid="{0B6D203D-D8C4-4D8E-A4DD-1ECE35BE3B4A}"/>
    <cellStyle name="Input [yellow] 4 2 2 4 2" xfId="42974" xr:uid="{9A473482-E6A2-4431-9E4D-41C53DC21892}"/>
    <cellStyle name="Input [yellow] 4 2 2 4 3" xfId="30430" xr:uid="{AD8DA69A-A418-40CA-8BD1-E3B392E8B2CF}"/>
    <cellStyle name="Input [yellow] 4 2 2 5" xfId="37351" xr:uid="{325B580E-B029-45E6-99C3-6C796C05F117}"/>
    <cellStyle name="Input [yellow] 4 2 2 6" xfId="24785" xr:uid="{A0E27881-ED64-4B50-9878-2B15DB371B83}"/>
    <cellStyle name="Input [yellow] 4 2 3" xfId="11339" xr:uid="{85FA1DF0-5738-457E-BA42-5F526FAE11F3}"/>
    <cellStyle name="Input [yellow] 4 2 3 2" xfId="12956" xr:uid="{DD203C2A-3DD2-401F-A888-6714646AB626}"/>
    <cellStyle name="Input [yellow] 4 2 3 2 2" xfId="40830" xr:uid="{129C0807-71B1-4BC0-A203-24AD3FE419A2}"/>
    <cellStyle name="Input [yellow] 4 2 3 2 3" xfId="28286" xr:uid="{E35C7253-3439-45A4-9955-6D69995DC799}"/>
    <cellStyle name="Input [yellow] 4 2 3 3" xfId="14403" xr:uid="{0E56264C-7121-4BD4-9351-73CEBA73F006}"/>
    <cellStyle name="Input [yellow] 4 2 3 3 2" xfId="42277" xr:uid="{5A7A366A-4C94-41ED-AF70-043A2DFE8748}"/>
    <cellStyle name="Input [yellow] 4 2 3 3 3" xfId="29733" xr:uid="{6C74CC82-F4AA-4112-9CE2-862E8F7B0F8C}"/>
    <cellStyle name="Input [yellow] 4 2 3 4" xfId="39213" xr:uid="{EB1B3804-76D1-4092-AEDA-9B859999068C}"/>
    <cellStyle name="Input [yellow] 4 2 3 5" xfId="26669" xr:uid="{CFAE87E4-E139-473D-9281-59BB63CBF2B0}"/>
    <cellStyle name="Input [yellow] 4 2 4" xfId="10202" xr:uid="{AD7DDF53-B848-4A4C-8AE4-76728EA65CD1}"/>
    <cellStyle name="Input [yellow] 4 2 4 2" xfId="38097" xr:uid="{22599708-2534-4295-ADE7-0E7AC7AAF1CB}"/>
    <cellStyle name="Input [yellow] 4 2 4 3" xfId="25532" xr:uid="{7B420A39-E7AE-4311-AF73-64649AA97D4E}"/>
    <cellStyle name="Input [yellow] 4 2 5" xfId="5981" xr:uid="{5409659D-E8FC-4A70-B0EF-A54C1C5DDCE7}"/>
    <cellStyle name="Input [yellow] 4 2 5 2" xfId="34871" xr:uid="{FDD40E40-56D4-4B26-9C39-1167F0B907F7}"/>
    <cellStyle name="Input [yellow] 4 2 5 3" xfId="21322" xr:uid="{97B7B061-E32D-4D6B-891B-B11F1ABF9799}"/>
    <cellStyle name="Input [yellow] 4 2 6" xfId="8754" xr:uid="{542FC168-5762-41D6-B1A2-338111F9C25A}"/>
    <cellStyle name="Input [yellow] 4 2 6 2" xfId="36652" xr:uid="{57D888E1-9163-4BD7-BE00-998B671969EE}"/>
    <cellStyle name="Input [yellow] 4 2 6 3" xfId="24086" xr:uid="{24577D04-03C9-4651-B53F-E46EF355F745}"/>
    <cellStyle name="Input [yellow] 4 2 7" xfId="17646" xr:uid="{EAC017F8-9781-4372-84DD-E66C11F009E5}"/>
    <cellStyle name="Input [yellow] 4 2 7 2" xfId="43793" xr:uid="{3007C32A-7EAC-4596-88B2-FC97C56E3281}"/>
    <cellStyle name="Input [yellow] 4 2 7 3" xfId="32944" xr:uid="{0BACEBB3-4604-4610-BD25-43AC1B51D5E3}"/>
    <cellStyle name="Input [yellow] 4 2 8" xfId="18436" xr:uid="{C06F09CB-ED2A-4778-B1C1-ED27A47BA00D}"/>
    <cellStyle name="Input [yellow] 4 2 8 2" xfId="44304" xr:uid="{5B5C2D8A-D3B6-4A5E-9114-D4EA6F85628F}"/>
    <cellStyle name="Input [yellow] 4 2 8 3" xfId="33734" xr:uid="{928B892C-44F8-4576-844D-D333278B3FFA}"/>
    <cellStyle name="Input [yellow] 4 2 9" xfId="18640" xr:uid="{FBF4D6D5-0031-4E85-8FE3-F1E4F6BFF29F}"/>
    <cellStyle name="Input [yellow] 4 2 9 2" xfId="44508" xr:uid="{89A5A0B3-B1DE-4FEB-B131-331FB72D0E69}"/>
    <cellStyle name="Input [yellow] 4 2 9 3" xfId="33938" xr:uid="{8CFDB74B-90D2-43EC-88A7-C4EBB8E9C751}"/>
    <cellStyle name="Input [yellow] 4 3" xfId="8012" xr:uid="{D18C6B7F-6CA3-4DF3-B3A6-1D537C95A640}"/>
    <cellStyle name="Input [yellow] 4 3 2" xfId="9174" xr:uid="{8E3AD796-FCA6-48D5-B872-7563F808D1E0}"/>
    <cellStyle name="Input [yellow] 4 3 2 2" xfId="11758" xr:uid="{DD1C3C4A-7AA4-4CF0-8E18-8E76C78F8F8D}"/>
    <cellStyle name="Input [yellow] 4 3 2 2 2" xfId="39632" xr:uid="{157819B7-AB25-4344-A239-6DB002C8FA51}"/>
    <cellStyle name="Input [yellow] 4 3 2 2 3" xfId="27088" xr:uid="{5842D50C-37E4-4B22-8C13-9806341471A6}"/>
    <cellStyle name="Input [yellow] 4 3 2 3" xfId="13375" xr:uid="{F596553A-9C87-4886-AFCE-05A086347AEF}"/>
    <cellStyle name="Input [yellow] 4 3 2 3 2" xfId="41249" xr:uid="{3B27F26C-F90E-47C4-A7F3-7FB9395746EE}"/>
    <cellStyle name="Input [yellow] 4 3 2 3 3" xfId="28705" xr:uid="{FCD28FA2-965F-417C-80EB-AA28F4098EC6}"/>
    <cellStyle name="Input [yellow] 4 3 2 4" xfId="14822" xr:uid="{45730821-4A61-4638-BCBC-BDBAA3AB1B1C}"/>
    <cellStyle name="Input [yellow] 4 3 2 4 2" xfId="42696" xr:uid="{A5EA4BF2-18A9-4161-A228-D17036BB26D3}"/>
    <cellStyle name="Input [yellow] 4 3 2 4 3" xfId="30152" xr:uid="{30238931-8FF6-45E1-A921-CB88C79752B4}"/>
    <cellStyle name="Input [yellow] 4 3 2 5" xfId="37072" xr:uid="{FD744C13-CA17-4E06-A36F-BF1DE3801B2B}"/>
    <cellStyle name="Input [yellow] 4 3 2 6" xfId="24506" xr:uid="{6E3D500D-3B71-4D70-964B-ED66DD2AD9C0}"/>
    <cellStyle name="Input [yellow] 4 3 3" xfId="11060" xr:uid="{C08FC68B-4542-4688-80E4-01CC7849F8CD}"/>
    <cellStyle name="Input [yellow] 4 3 3 2" xfId="12678" xr:uid="{BEA5A03C-8B8B-4784-B227-84AC1564206A}"/>
    <cellStyle name="Input [yellow] 4 3 3 2 2" xfId="40552" xr:uid="{512395B3-ECAE-452D-A991-04E486FD1F52}"/>
    <cellStyle name="Input [yellow] 4 3 3 2 3" xfId="28008" xr:uid="{7905D827-8B23-4B0A-81D2-1DA97F6A2717}"/>
    <cellStyle name="Input [yellow] 4 3 3 3" xfId="14125" xr:uid="{1B5C9916-3AB5-4C53-9D17-7C2DD1E71DD5}"/>
    <cellStyle name="Input [yellow] 4 3 3 3 2" xfId="41999" xr:uid="{24E8324D-3496-4B04-965C-F7A6C3900F72}"/>
    <cellStyle name="Input [yellow] 4 3 3 3 3" xfId="29455" xr:uid="{3D14FF7C-92BF-4F73-973E-B910173E9655}"/>
    <cellStyle name="Input [yellow] 4 3 3 4" xfId="38935" xr:uid="{12D24970-45F6-43B3-A890-14CB255E92AC}"/>
    <cellStyle name="Input [yellow] 4 3 3 5" xfId="26390" xr:uid="{C29AABCC-9E94-44DD-AD77-1027B4A4A372}"/>
    <cellStyle name="Input [yellow] 4 3 4" xfId="9788" xr:uid="{D220EB5E-724D-45F2-8771-361AFCC2472E}"/>
    <cellStyle name="Input [yellow] 4 3 4 2" xfId="37686" xr:uid="{8CEB3C2F-AD90-444D-B8A1-CB87775E89C7}"/>
    <cellStyle name="Input [yellow] 4 3 4 3" xfId="25120" xr:uid="{88F4C359-5075-4EE0-A4E6-8A19ABCFCB2B}"/>
    <cellStyle name="Input [yellow] 4 3 5" xfId="11026" xr:uid="{2DEAC89B-4D79-42AE-AC00-CC1F5224AB83}"/>
    <cellStyle name="Input [yellow] 4 3 5 2" xfId="38902" xr:uid="{9D9BB676-440D-4F41-888E-B98E48657D33}"/>
    <cellStyle name="Input [yellow] 4 3 5 3" xfId="26356" xr:uid="{7DF80898-B5B0-47CE-B0E9-C9447B589E99}"/>
    <cellStyle name="Input [yellow] 4 3 6" xfId="9067" xr:uid="{9465D4AE-D318-4ECA-A15F-085E78CA72AD}"/>
    <cellStyle name="Input [yellow] 4 3 6 2" xfId="36965" xr:uid="{03C08406-337D-40C5-8A1A-F1EDF4756C7C}"/>
    <cellStyle name="Input [yellow] 4 3 6 3" xfId="24399" xr:uid="{8D5B0FE8-7462-4963-863D-57B8638069CC}"/>
    <cellStyle name="Input [yellow] 4 3 7" xfId="35915" xr:uid="{3CE70904-CC5E-4C53-9ED7-ADC52393677E}"/>
    <cellStyle name="Input [yellow] 4 3 8" xfId="23349" xr:uid="{C05A1893-1194-4E1E-911E-E7D7C083ACAC}"/>
    <cellStyle name="Input [yellow] 4 4" xfId="7277" xr:uid="{468920EC-A473-475C-908C-22BF8984213C}"/>
    <cellStyle name="Input [yellow] 4 4 2" xfId="10701" xr:uid="{87CA9A0D-7345-4676-A26C-122E90B2E6A2}"/>
    <cellStyle name="Input [yellow] 4 4 2 2" xfId="38584" xr:uid="{4E8A4AB1-8BF5-48E2-B451-83CC9C30A4B7}"/>
    <cellStyle name="Input [yellow] 4 4 2 3" xfId="26031" xr:uid="{21F9483E-16C1-44FC-BF72-65127B3BA48E}"/>
    <cellStyle name="Input [yellow] 4 4 3" xfId="12356" xr:uid="{EBFD9E3C-7D8F-4160-88E5-D40D8513F5B1}"/>
    <cellStyle name="Input [yellow] 4 4 3 2" xfId="40230" xr:uid="{8B339F14-65E4-4BA5-BCA9-C466941F19AD}"/>
    <cellStyle name="Input [yellow] 4 4 3 3" xfId="27686" xr:uid="{B70BB02B-C25A-41B4-B61E-638483105307}"/>
    <cellStyle name="Input [yellow] 4 4 4" xfId="13952" xr:uid="{EBD2FB7B-A3D7-4F60-9645-D308199B8D27}"/>
    <cellStyle name="Input [yellow] 4 4 4 2" xfId="41826" xr:uid="{EA569DF3-C1DB-49C1-ABE1-6B2C03A7D031}"/>
    <cellStyle name="Input [yellow] 4 4 4 3" xfId="29282" xr:uid="{ED8C211A-B82C-442F-A692-3CA7949CF8E4}"/>
    <cellStyle name="Input [yellow] 4 4 5" xfId="35723" xr:uid="{9A124FA8-C364-4760-8B61-3B0C910D7AAD}"/>
    <cellStyle name="Input [yellow] 4 4 6" xfId="22618" xr:uid="{D3B7B572-8ACE-47C0-8D1B-292AC5B1D66D}"/>
    <cellStyle name="Input [yellow] 4 5" xfId="8819" xr:uid="{11464005-4044-4216-B88B-76C232EB0541}"/>
    <cellStyle name="Input [yellow] 4 5 2" xfId="11586" xr:uid="{B3B4373E-736B-4FA1-9F39-166CCF634196}"/>
    <cellStyle name="Input [yellow] 4 5 2 2" xfId="39460" xr:uid="{A781A7FE-F095-4041-AC34-9002E8F2769A}"/>
    <cellStyle name="Input [yellow] 4 5 2 3" xfId="26916" xr:uid="{005B1AF4-1DE6-4704-95F9-CFB82E0393EE}"/>
    <cellStyle name="Input [yellow] 4 5 3" xfId="13203" xr:uid="{6B28ADE6-93B7-4BE1-8AAF-AF9E1DE73B0A}"/>
    <cellStyle name="Input [yellow] 4 5 3 2" xfId="41077" xr:uid="{B842C4CE-11B6-44BF-80B2-20FEEB2BB803}"/>
    <cellStyle name="Input [yellow] 4 5 3 3" xfId="28533" xr:uid="{86FC6471-8740-43D0-8F0E-B985D79ACFD1}"/>
    <cellStyle name="Input [yellow] 4 5 4" xfId="14650" xr:uid="{0D011629-03E7-4637-98F9-31A142AA458A}"/>
    <cellStyle name="Input [yellow] 4 5 4 2" xfId="42524" xr:uid="{506218AD-5F02-4E4B-9519-D592FD4756D8}"/>
    <cellStyle name="Input [yellow] 4 5 4 3" xfId="29980" xr:uid="{7F69A6A9-E9B5-4388-BD7F-DB04A94F7C3A}"/>
    <cellStyle name="Input [yellow] 4 5 5" xfId="36717" xr:uid="{3D66E040-49F5-48E1-AEE6-1CF2073107AC}"/>
    <cellStyle name="Input [yellow] 4 5 6" xfId="24151" xr:uid="{2F2AB187-0360-4506-8D9E-18EDEED1986C}"/>
    <cellStyle name="Input [yellow] 4 6" xfId="9847" xr:uid="{8D32620F-F8BF-4DE1-BA5B-DD1BEE384D22}"/>
    <cellStyle name="Input [yellow] 4 6 2" xfId="5450" xr:uid="{F70B1370-71B1-4A05-864F-67EE246F4E2A}"/>
    <cellStyle name="Input [yellow] 4 6 2 2" xfId="34573" xr:uid="{A539B3F8-2537-43D7-840D-0FE6C75FB217}"/>
    <cellStyle name="Input [yellow] 4 6 2 3" xfId="20794" xr:uid="{FF3CCB65-EAA4-46A9-8366-C1A08B7B0138}"/>
    <cellStyle name="Input [yellow] 4 6 3" xfId="5350" xr:uid="{D6D233A9-CDF7-4A0A-BF4C-EF45CD56DCC2}"/>
    <cellStyle name="Input [yellow] 4 6 3 2" xfId="34489" xr:uid="{5089D708-A5D8-438D-9807-D9EE7C5FEB03}"/>
    <cellStyle name="Input [yellow] 4 6 3 3" xfId="20694" xr:uid="{7F73C80A-1BC4-4A6B-9603-75ADD10D4AB8}"/>
    <cellStyle name="Input [yellow] 4 6 4" xfId="37744" xr:uid="{EDBC1537-92F2-4643-912D-6AF4D62E3A40}"/>
    <cellStyle name="Input [yellow] 4 6 5" xfId="25178" xr:uid="{05FE95E1-5619-4F40-BB65-BB7CA8F42062}"/>
    <cellStyle name="Input [yellow] 4 7" xfId="6633" xr:uid="{C8AC8EDA-F028-41F3-A8E0-6FAF803BC264}"/>
    <cellStyle name="Input [yellow] 4 7 2" xfId="35116" xr:uid="{8EA3EBC2-A8B0-4BD3-BAE9-6B424E5F1CCD}"/>
    <cellStyle name="Input [yellow] 4 7 3" xfId="21974" xr:uid="{C895F352-744B-4075-ABDA-91FE66CFE667}"/>
    <cellStyle name="Input [yellow] 4 8" xfId="10975" xr:uid="{19AD7113-0529-4D46-A5EE-868866C62CCB}"/>
    <cellStyle name="Input [yellow] 4 8 2" xfId="38857" xr:uid="{5873A29A-6A07-41FB-A540-2391F3BDFA70}"/>
    <cellStyle name="Input [yellow] 4 8 3" xfId="26305" xr:uid="{BA1611F1-9B5C-49BE-9BCB-87C3A59CFF86}"/>
    <cellStyle name="Input [yellow] 4 9" xfId="6046" xr:uid="{0B312814-7C46-45A2-A6EB-2F044207AE4A}"/>
    <cellStyle name="Input [yellow] 4 9 2" xfId="34936" xr:uid="{16292E7D-44FA-476C-BEFF-FFBE3B71DDA0}"/>
    <cellStyle name="Input [yellow] 4 9 3" xfId="21387" xr:uid="{21EDDDF0-F532-4E78-8FDE-B77E352572B4}"/>
    <cellStyle name="Input 2" xfId="1090" xr:uid="{709DAFED-2D44-49D8-B6B0-1A81E9BF903C}"/>
    <cellStyle name="Input 2 10" xfId="18901" xr:uid="{E5BB4565-197E-4607-8300-766241821E5D}"/>
    <cellStyle name="Input 2 2" xfId="3028" xr:uid="{3778B19C-6A64-4CC5-952B-1A30079890D1}"/>
    <cellStyle name="Input 2 2 2" xfId="4424" xr:uid="{AB784446-E302-47B2-929C-558B8D2CB06A}"/>
    <cellStyle name="Input 2 2 2 10" xfId="16437" xr:uid="{CEACD0FD-E2EC-43D3-968F-BCEFDB8E7173}"/>
    <cellStyle name="Input 2 2 2 10 2" xfId="43574" xr:uid="{C1CD9294-DBD4-4906-A3C2-F28B164FC1E9}"/>
    <cellStyle name="Input 2 2 2 10 3" xfId="31739" xr:uid="{9C62854D-4B6F-4EC6-833A-8056F4C23162}"/>
    <cellStyle name="Input 2 2 2 11" xfId="18192" xr:uid="{1306ABD9-4D02-4D03-9CF4-B2511F439269}"/>
    <cellStyle name="Input 2 2 2 11 2" xfId="44060" xr:uid="{8C70AD0C-B2D6-4EF6-9707-10E9236BF1E7}"/>
    <cellStyle name="Input 2 2 2 11 3" xfId="33490" xr:uid="{69E8AE56-6066-44AA-A2B0-11415A269A58}"/>
    <cellStyle name="Input 2 2 2 12" xfId="16133" xr:uid="{474C14A0-1563-4EB3-A432-43CADAF57657}"/>
    <cellStyle name="Input 2 2 2 12 2" xfId="43333" xr:uid="{55DDBE9E-7AC1-446D-8628-C232D8C32633}"/>
    <cellStyle name="Input 2 2 2 12 3" xfId="31462" xr:uid="{2E55828A-34BC-4876-9582-DA269E2F8BFD}"/>
    <cellStyle name="Input 2 2 2 13" xfId="34227" xr:uid="{EC144B6E-3EB5-4830-B8B9-DD7D03A46E88}"/>
    <cellStyle name="Input 2 2 2 14" xfId="19822" xr:uid="{F648C95A-846A-4D62-AA63-BE85495A2840}"/>
    <cellStyle name="Input 2 2 2 2" xfId="8302" xr:uid="{A850D043-C371-4867-A7D7-5289B6715297}"/>
    <cellStyle name="Input 2 2 2 2 10" xfId="36200" xr:uid="{EF5AE26F-3B93-4446-9DA1-B4CFA91FDFE9}"/>
    <cellStyle name="Input 2 2 2 2 11" xfId="23634" xr:uid="{8F6FFE4E-5720-4AA7-AC9E-C3D03B25A24B}"/>
    <cellStyle name="Input 2 2 2 2 2" xfId="9459" xr:uid="{F26B5493-98D2-4610-98ED-686C8B376C2A}"/>
    <cellStyle name="Input 2 2 2 2 2 2" xfId="12042" xr:uid="{A502AF09-47A6-410E-BC26-388B3802D680}"/>
    <cellStyle name="Input 2 2 2 2 2 2 2" xfId="39916" xr:uid="{98A3F52B-48D1-4A09-8790-6581490982C0}"/>
    <cellStyle name="Input 2 2 2 2 2 2 3" xfId="27372" xr:uid="{B971ED2B-C429-4CF6-8945-015229476C1A}"/>
    <cellStyle name="Input 2 2 2 2 2 3" xfId="13659" xr:uid="{05915B16-680A-4549-9896-97BF92727756}"/>
    <cellStyle name="Input 2 2 2 2 2 3 2" xfId="41533" xr:uid="{37A06A37-76F7-4842-B3F6-37E5DD21F5F1}"/>
    <cellStyle name="Input 2 2 2 2 2 3 3" xfId="28989" xr:uid="{77F12053-20D0-4C8C-8281-5637C376296E}"/>
    <cellStyle name="Input 2 2 2 2 2 4" xfId="15106" xr:uid="{DD4BFDAC-E089-49FB-9A94-8A6B8FFC41C2}"/>
    <cellStyle name="Input 2 2 2 2 2 4 2" xfId="42980" xr:uid="{51867093-1717-4610-93A2-97304C84AE6B}"/>
    <cellStyle name="Input 2 2 2 2 2 4 3" xfId="30436" xr:uid="{69D25EA7-1EDB-4F01-804A-521561B82449}"/>
    <cellStyle name="Input 2 2 2 2 2 5" xfId="37357" xr:uid="{B945719E-8F60-4ED0-8D76-006A51EEC007}"/>
    <cellStyle name="Input 2 2 2 2 2 6" xfId="24791" xr:uid="{1860EFDA-9FB4-43C9-A593-DD9C50B17E78}"/>
    <cellStyle name="Input 2 2 2 2 3" xfId="11345" xr:uid="{E7DA9732-F761-4CC7-B1E7-74B2E2E9AA3A}"/>
    <cellStyle name="Input 2 2 2 2 3 2" xfId="12962" xr:uid="{90A99951-67D9-4D9B-89D8-68622B03DBCA}"/>
    <cellStyle name="Input 2 2 2 2 3 2 2" xfId="40836" xr:uid="{69147FA7-DC24-41F0-B760-D57DFAD7EB98}"/>
    <cellStyle name="Input 2 2 2 2 3 2 3" xfId="28292" xr:uid="{6EDD81CE-5078-4269-9CD0-1FDEE2E1D7E2}"/>
    <cellStyle name="Input 2 2 2 2 3 3" xfId="14409" xr:uid="{8AF58A7B-EEDC-4859-81AD-9C37C64C77E3}"/>
    <cellStyle name="Input 2 2 2 2 3 3 2" xfId="42283" xr:uid="{90E999ED-7707-41FA-85E8-032CE4BA2DA2}"/>
    <cellStyle name="Input 2 2 2 2 3 3 3" xfId="29739" xr:uid="{D3CADA0A-6425-43DC-9D87-F59227ACD340}"/>
    <cellStyle name="Input 2 2 2 2 3 4" xfId="39219" xr:uid="{2E1D9EB2-47B4-4C09-A8B1-3ADADB47021F}"/>
    <cellStyle name="Input 2 2 2 2 3 5" xfId="26675" xr:uid="{A8AA0564-4223-45A0-B949-4EE4A4230C73}"/>
    <cellStyle name="Input 2 2 2 2 4" xfId="10208" xr:uid="{DDB8D303-6014-424C-9A4B-FF0A894EA7DC}"/>
    <cellStyle name="Input 2 2 2 2 4 2" xfId="38103" xr:uid="{26DAB79F-7A48-4696-8524-1C5ACA99068A}"/>
    <cellStyle name="Input 2 2 2 2 4 3" xfId="25538" xr:uid="{92950CB2-1BAE-46E4-AA14-C0A3DBB1E376}"/>
    <cellStyle name="Input 2 2 2 2 5" xfId="5228" xr:uid="{A42ABEB4-81FB-4278-942F-F290AAFDB7F2}"/>
    <cellStyle name="Input 2 2 2 2 5 2" xfId="34406" xr:uid="{D9F797A1-2BA5-44AC-B16C-EF774A8ADA44}"/>
    <cellStyle name="Input 2 2 2 2 5 3" xfId="20572" xr:uid="{58C58D7E-6A77-48CE-91B3-6663F174EE13}"/>
    <cellStyle name="Input 2 2 2 2 6" xfId="6824" xr:uid="{E903F50B-37A1-49AA-8184-682F00BFA149}"/>
    <cellStyle name="Input 2 2 2 2 6 2" xfId="35306" xr:uid="{428DBF3F-2507-452A-B0AC-DF43F408B08B}"/>
    <cellStyle name="Input 2 2 2 2 6 3" xfId="22165" xr:uid="{ECAEB737-C47B-412F-B909-7019C8BBD603}"/>
    <cellStyle name="Input 2 2 2 2 7" xfId="17652" xr:uid="{FC68604B-1C0E-4F9E-95D2-E9F730A3A768}"/>
    <cellStyle name="Input 2 2 2 2 7 2" xfId="43799" xr:uid="{499BC2B7-3F92-4105-B23A-B641255A1CFF}"/>
    <cellStyle name="Input 2 2 2 2 7 3" xfId="32950" xr:uid="{BEECC60F-AECA-431A-B1D4-7A6D051FE774}"/>
    <cellStyle name="Input 2 2 2 2 8" xfId="18442" xr:uid="{331D88D3-D637-4AC0-B2DB-35B5A1F65971}"/>
    <cellStyle name="Input 2 2 2 2 8 2" xfId="44310" xr:uid="{39AE4ADC-7F16-44C1-A35E-14B00FC8D7B0}"/>
    <cellStyle name="Input 2 2 2 2 8 3" xfId="33740" xr:uid="{1C0EA6BF-0E60-476A-8FEC-DBFF9CFE6F77}"/>
    <cellStyle name="Input 2 2 2 2 9" xfId="18646" xr:uid="{FF90E604-A6AC-4270-A2C5-01A9CB085BE9}"/>
    <cellStyle name="Input 2 2 2 2 9 2" xfId="44514" xr:uid="{3856E39A-5B88-4404-A398-C0A102CA38E7}"/>
    <cellStyle name="Input 2 2 2 2 9 3" xfId="33944" xr:uid="{A5DD0FBC-0FD9-42BD-BEC2-20B3B6E8F144}"/>
    <cellStyle name="Input 2 2 2 3" xfId="8010" xr:uid="{382AE2BB-CFDD-4904-AE88-322CFF973F03}"/>
    <cellStyle name="Input 2 2 2 3 2" xfId="9172" xr:uid="{8CB819E7-148E-426D-9C8B-F7AC713FE593}"/>
    <cellStyle name="Input 2 2 2 3 2 2" xfId="11756" xr:uid="{80B6F9FC-DE54-4599-8E1B-AEAC53D3E54C}"/>
    <cellStyle name="Input 2 2 2 3 2 2 2" xfId="39630" xr:uid="{ADB08D32-7FB2-4C32-9389-3D741735EEFC}"/>
    <cellStyle name="Input 2 2 2 3 2 2 3" xfId="27086" xr:uid="{CBB6CB87-F2B8-4D8F-9181-53CFC31D918E}"/>
    <cellStyle name="Input 2 2 2 3 2 3" xfId="13373" xr:uid="{77B0F0C5-3BAD-4583-B47E-8B9313887C4B}"/>
    <cellStyle name="Input 2 2 2 3 2 3 2" xfId="41247" xr:uid="{CC2C54D3-6397-4AB3-95B4-8E8EB611FD7E}"/>
    <cellStyle name="Input 2 2 2 3 2 3 3" xfId="28703" xr:uid="{A123006C-D78E-49FE-8823-9F0CD73A7845}"/>
    <cellStyle name="Input 2 2 2 3 2 4" xfId="14820" xr:uid="{ED3D2068-63E7-4AB2-B874-AF87AD6E111F}"/>
    <cellStyle name="Input 2 2 2 3 2 4 2" xfId="42694" xr:uid="{980CCD4C-3FD4-4A2B-97B4-B4BC1E2590F0}"/>
    <cellStyle name="Input 2 2 2 3 2 4 3" xfId="30150" xr:uid="{6DED994E-CD7A-4690-BA76-01F66455D5BA}"/>
    <cellStyle name="Input 2 2 2 3 2 5" xfId="37070" xr:uid="{7BB1E700-8FB2-44A9-ABF0-EEF0B4C5DA9D}"/>
    <cellStyle name="Input 2 2 2 3 2 6" xfId="24504" xr:uid="{04662394-B859-4AA7-B05F-443FC72E6DD3}"/>
    <cellStyle name="Input 2 2 2 3 3" xfId="11058" xr:uid="{F4048088-603C-4F1D-B2C7-47855B96295D}"/>
    <cellStyle name="Input 2 2 2 3 3 2" xfId="12676" xr:uid="{44E5BB4E-AD32-4DC5-A837-70AED28CBAC9}"/>
    <cellStyle name="Input 2 2 2 3 3 2 2" xfId="40550" xr:uid="{08A4E57D-686E-435B-A249-10AEE6552846}"/>
    <cellStyle name="Input 2 2 2 3 3 2 3" xfId="28006" xr:uid="{ADC5D6E0-FF04-486F-BFEB-E277A6D5C671}"/>
    <cellStyle name="Input 2 2 2 3 3 3" xfId="14123" xr:uid="{10CE3C26-D8A1-4F64-98DD-0EB50E08CF7F}"/>
    <cellStyle name="Input 2 2 2 3 3 3 2" xfId="41997" xr:uid="{2F14D07F-5F2F-4C70-9E5B-66EF0B3C0FAF}"/>
    <cellStyle name="Input 2 2 2 3 3 3 3" xfId="29453" xr:uid="{D8547EED-825A-4FCB-8E7D-70C081A5C4C5}"/>
    <cellStyle name="Input 2 2 2 3 3 4" xfId="38933" xr:uid="{4CE746D8-83C2-41BC-8989-47B48E6D428D}"/>
    <cellStyle name="Input 2 2 2 3 3 5" xfId="26388" xr:uid="{4C5741DE-8DF0-4B3E-99FE-896AF8439DF6}"/>
    <cellStyle name="Input 2 2 2 3 4" xfId="9786" xr:uid="{1A118F80-B0B9-4CBF-AE0A-DCD6D4E17813}"/>
    <cellStyle name="Input 2 2 2 3 4 2" xfId="37684" xr:uid="{1EF7EF24-0557-4CD5-8979-28B87C7867BE}"/>
    <cellStyle name="Input 2 2 2 3 4 3" xfId="25118" xr:uid="{394AAB6D-D6BC-40B1-83C5-4912796D3FF4}"/>
    <cellStyle name="Input 2 2 2 3 5" xfId="9042" xr:uid="{7EAAE776-955D-4232-903A-1400927893C9}"/>
    <cellStyle name="Input 2 2 2 3 5 2" xfId="36940" xr:uid="{2E8BCC8B-A32C-4AB0-BF19-C93032BA343A}"/>
    <cellStyle name="Input 2 2 2 3 5 3" xfId="24374" xr:uid="{8EC21EF9-689F-4AA0-B106-DC952C07F1DA}"/>
    <cellStyle name="Input 2 2 2 3 6" xfId="9142" xr:uid="{B2BBC00C-62CC-4047-8326-A7584617FDD3}"/>
    <cellStyle name="Input 2 2 2 3 6 2" xfId="37040" xr:uid="{F7A717C4-2458-4939-9197-65BAE55D5B8A}"/>
    <cellStyle name="Input 2 2 2 3 6 3" xfId="24474" xr:uid="{B75B9E18-59BE-4393-99FA-5EDE5B719E87}"/>
    <cellStyle name="Input 2 2 2 3 7" xfId="35913" xr:uid="{A92FF03C-AA4E-421A-8FAA-5814F33DBEC2}"/>
    <cellStyle name="Input 2 2 2 3 8" xfId="23347" xr:uid="{74D7C9D6-759A-4A49-8630-C46C79A83EF1}"/>
    <cellStyle name="Input 2 2 2 4" xfId="7283" xr:uid="{8549F562-96D7-4EDF-9129-A2A88C970DC9}"/>
    <cellStyle name="Input 2 2 2 4 2" xfId="10707" xr:uid="{AD9D4074-8170-467A-84DF-037A6C2FDF87}"/>
    <cellStyle name="Input 2 2 2 4 2 2" xfId="38590" xr:uid="{30E7E5B1-D386-4AC0-AF5A-DE9B5A229046}"/>
    <cellStyle name="Input 2 2 2 4 2 3" xfId="26037" xr:uid="{478CD5E1-6295-4B71-A66F-232B0C4BEECC}"/>
    <cellStyle name="Input 2 2 2 4 3" xfId="12362" xr:uid="{EC34E36A-27CE-4C62-BEB3-A23A237876A1}"/>
    <cellStyle name="Input 2 2 2 4 3 2" xfId="40236" xr:uid="{3E14F0DA-5867-4808-AB6E-751785E57F0F}"/>
    <cellStyle name="Input 2 2 2 4 3 3" xfId="27692" xr:uid="{4E4C124E-32F1-4C24-825A-8F5744A1C66F}"/>
    <cellStyle name="Input 2 2 2 4 4" xfId="13958" xr:uid="{8D0A8250-6100-4619-82A2-10924BCA296B}"/>
    <cellStyle name="Input 2 2 2 4 4 2" xfId="41832" xr:uid="{2892B1D3-D5D4-4E08-ADDD-3583E5C33874}"/>
    <cellStyle name="Input 2 2 2 4 4 3" xfId="29288" xr:uid="{A84E56B0-846E-44D0-86F7-014F6D2375F6}"/>
    <cellStyle name="Input 2 2 2 4 5" xfId="35729" xr:uid="{B64CE927-1B58-48A1-874F-8C5FF0A0390C}"/>
    <cellStyle name="Input 2 2 2 4 6" xfId="22624" xr:uid="{BCD5FF84-2F80-4117-AA50-7B1066600820}"/>
    <cellStyle name="Input 2 2 2 5" xfId="8825" xr:uid="{EF373DE9-A1D4-433A-8776-A328687BCDA3}"/>
    <cellStyle name="Input 2 2 2 5 2" xfId="11592" xr:uid="{BC72E764-C7A9-4AFC-90A5-F1AAC0CFC7B8}"/>
    <cellStyle name="Input 2 2 2 5 2 2" xfId="39466" xr:uid="{6F81E759-5069-4EFC-8C30-BD1D30DAADE9}"/>
    <cellStyle name="Input 2 2 2 5 2 3" xfId="26922" xr:uid="{7F1285BF-C2E5-4437-BFF9-F3C619A4BE22}"/>
    <cellStyle name="Input 2 2 2 5 3" xfId="13209" xr:uid="{FB852586-1F43-4CA9-AA56-03C93C945BA9}"/>
    <cellStyle name="Input 2 2 2 5 3 2" xfId="41083" xr:uid="{CC1D7094-0072-486A-8CE5-DE4191705246}"/>
    <cellStyle name="Input 2 2 2 5 3 3" xfId="28539" xr:uid="{5C574AD9-F8C7-4612-A753-22A2D49896F0}"/>
    <cellStyle name="Input 2 2 2 5 4" xfId="14656" xr:uid="{F93D549C-AA70-4636-9A37-CC14C0CE197F}"/>
    <cellStyle name="Input 2 2 2 5 4 2" xfId="42530" xr:uid="{A039D8E4-168C-4F35-8E74-F2D4180DB79E}"/>
    <cellStyle name="Input 2 2 2 5 4 3" xfId="29986" xr:uid="{E0AC00D2-E7E4-4302-9025-BD0F855CD9D6}"/>
    <cellStyle name="Input 2 2 2 5 5" xfId="36723" xr:uid="{1814E33C-4AA0-48D2-BEBC-359E1B1A3E58}"/>
    <cellStyle name="Input 2 2 2 5 6" xfId="24157" xr:uid="{1A3E8B27-40A4-49A3-AAE4-15C83A960D8A}"/>
    <cellStyle name="Input 2 2 2 6" xfId="10357" xr:uid="{FD4DBBF4-0461-429C-B214-EA61541A9C11}"/>
    <cellStyle name="Input 2 2 2 6 2" xfId="5643" xr:uid="{D444ED8B-CDAD-441B-9464-948838ABAE4C}"/>
    <cellStyle name="Input 2 2 2 6 2 2" xfId="34750" xr:uid="{E4EF16AB-62C1-40A0-9DFE-EB4B74607F92}"/>
    <cellStyle name="Input 2 2 2 6 2 3" xfId="20987" xr:uid="{0D80549D-A643-4726-A67C-0330E9EBAA23}"/>
    <cellStyle name="Input 2 2 2 6 3" xfId="10554" xr:uid="{FB32951F-F78B-4377-AB32-DBCF5576496C}"/>
    <cellStyle name="Input 2 2 2 6 3 2" xfId="38437" xr:uid="{90FE2E5B-23AC-4C6C-B57F-E5B32C5448C1}"/>
    <cellStyle name="Input 2 2 2 6 3 3" xfId="25884" xr:uid="{D84488CA-1E53-45DD-898E-5B15BEB26DB4}"/>
    <cellStyle name="Input 2 2 2 6 4" xfId="38252" xr:uid="{08F8ACE3-1B9C-4A05-8D87-308AA1769D8F}"/>
    <cellStyle name="Input 2 2 2 6 5" xfId="25687" xr:uid="{1282232D-C4E4-4445-9F5E-92BAA11DA04A}"/>
    <cellStyle name="Input 2 2 2 7" xfId="8974" xr:uid="{C9B26FDC-30DA-4B04-B64F-4516037C3995}"/>
    <cellStyle name="Input 2 2 2 7 2" xfId="36872" xr:uid="{502880FC-C2D8-4562-AC9B-9F44C1E29420}"/>
    <cellStyle name="Input 2 2 2 7 3" xfId="24306" xr:uid="{564520DA-4E4F-4FB3-83A9-B20B460323E2}"/>
    <cellStyle name="Input 2 2 2 8" xfId="9706" xr:uid="{A3FBA6D3-4ED7-40E6-97CA-0A8E4C14B6EF}"/>
    <cellStyle name="Input 2 2 2 8 2" xfId="37604" xr:uid="{CE65CAA4-A014-4E81-8240-B5041BB04763}"/>
    <cellStyle name="Input 2 2 2 8 3" xfId="25038" xr:uid="{59509138-20D1-474E-856A-87A08CE494F7}"/>
    <cellStyle name="Input 2 2 2 9" xfId="5662" xr:uid="{E38F2F50-5810-4ACC-AD31-140D728AD9B8}"/>
    <cellStyle name="Input 2 2 2 9 2" xfId="34769" xr:uid="{53A1F826-213B-4C58-A1CE-76B88FE415C4}"/>
    <cellStyle name="Input 2 2 2 9 3" xfId="21006" xr:uid="{C83756C2-A4AB-4E11-8D8B-6332F06E9C2C}"/>
    <cellStyle name="Input 2 2 3" xfId="19617" xr:uid="{32962E47-6A70-4E97-8253-6ADAFBA86D20}"/>
    <cellStyle name="Input 2 2 4" xfId="45235" xr:uid="{485D1367-39D6-44AE-8C4B-16265A2335D8}"/>
    <cellStyle name="Input 2 3" xfId="3029" xr:uid="{2BEEB9FB-6339-4A8D-B799-2B47850218D1}"/>
    <cellStyle name="Input 2 3 2" xfId="4425" xr:uid="{0398B6B4-66C7-4AE7-BA65-7CA85708E927}"/>
    <cellStyle name="Input 2 3 2 10" xfId="16438" xr:uid="{B52F8EBA-1E34-40F2-8734-56EDA0164CF0}"/>
    <cellStyle name="Input 2 3 2 10 2" xfId="43575" xr:uid="{0CBD41F8-E185-4627-B97B-12B5D93CB019}"/>
    <cellStyle name="Input 2 3 2 10 3" xfId="31740" xr:uid="{68DCA989-81DC-4613-8240-8A3EA1ECA326}"/>
    <cellStyle name="Input 2 3 2 11" xfId="18193" xr:uid="{27707ABA-D524-42AA-A036-3D95CC1D4CAB}"/>
    <cellStyle name="Input 2 3 2 11 2" xfId="44061" xr:uid="{D07EA445-590B-4470-B2A8-8B604ACD305C}"/>
    <cellStyle name="Input 2 3 2 11 3" xfId="33491" xr:uid="{CD644BB4-61A2-45FF-BE54-E4F30410FACA}"/>
    <cellStyle name="Input 2 3 2 12" xfId="15305" xr:uid="{041A05EC-0CFF-47EA-9937-7B929887E080}"/>
    <cellStyle name="Input 2 3 2 12 2" xfId="43152" xr:uid="{361FB7F7-D93E-4E48-B2FE-F5EA2A18825C}"/>
    <cellStyle name="Input 2 3 2 12 3" xfId="30634" xr:uid="{2A65BC1D-5538-443C-BE16-EEAC36E31857}"/>
    <cellStyle name="Input 2 3 2 13" xfId="34228" xr:uid="{571A5ED5-FC89-44A2-ADC3-1DF08BBC8795}"/>
    <cellStyle name="Input 2 3 2 14" xfId="19823" xr:uid="{78533724-0746-4338-82B9-912F9D8F671A}"/>
    <cellStyle name="Input 2 3 2 2" xfId="8303" xr:uid="{F611E9E1-271F-40B5-B985-1BC7D859DDA5}"/>
    <cellStyle name="Input 2 3 2 2 10" xfId="36201" xr:uid="{A2271E65-D843-4AF3-97A0-40E38B086318}"/>
    <cellStyle name="Input 2 3 2 2 11" xfId="23635" xr:uid="{5832BB25-F16A-4585-8CE2-96C40CBCC9C7}"/>
    <cellStyle name="Input 2 3 2 2 2" xfId="9460" xr:uid="{87180EA7-BB7A-4ADA-858D-CE088C5DED8E}"/>
    <cellStyle name="Input 2 3 2 2 2 2" xfId="12043" xr:uid="{03D269F4-C2EF-4E2C-9254-D5ED44EB9EA9}"/>
    <cellStyle name="Input 2 3 2 2 2 2 2" xfId="39917" xr:uid="{E9DA8EE4-3DFA-4360-90A0-C41C964F4ED6}"/>
    <cellStyle name="Input 2 3 2 2 2 2 3" xfId="27373" xr:uid="{83DB4144-710F-42A0-B33A-6D9E7B2EAFE8}"/>
    <cellStyle name="Input 2 3 2 2 2 3" xfId="13660" xr:uid="{E755DE7A-4395-4352-911F-BB50DD071C39}"/>
    <cellStyle name="Input 2 3 2 2 2 3 2" xfId="41534" xr:uid="{BA880296-F719-496D-B576-2330D4AF388C}"/>
    <cellStyle name="Input 2 3 2 2 2 3 3" xfId="28990" xr:uid="{AD3B502A-2EB1-418B-9127-1ED42E4BB8B7}"/>
    <cellStyle name="Input 2 3 2 2 2 4" xfId="15107" xr:uid="{81FA5CF9-03CE-444E-9E9B-E9F5742A4EAB}"/>
    <cellStyle name="Input 2 3 2 2 2 4 2" xfId="42981" xr:uid="{F435139D-D266-4BA9-9433-24B7ECB3798C}"/>
    <cellStyle name="Input 2 3 2 2 2 4 3" xfId="30437" xr:uid="{913E2E38-4EC9-4302-83CA-D89142D4A7DF}"/>
    <cellStyle name="Input 2 3 2 2 2 5" xfId="37358" xr:uid="{22DE6D06-A9A6-46FB-8F1F-19279E00F32C}"/>
    <cellStyle name="Input 2 3 2 2 2 6" xfId="24792" xr:uid="{76041669-9A51-431A-B694-AA4BF6EF0BF7}"/>
    <cellStyle name="Input 2 3 2 2 3" xfId="11346" xr:uid="{AB7FCDDA-651D-44D8-8A0C-1AF8B1EEA112}"/>
    <cellStyle name="Input 2 3 2 2 3 2" xfId="12963" xr:uid="{EF162F2D-9D54-49D1-803B-3DCF14E35452}"/>
    <cellStyle name="Input 2 3 2 2 3 2 2" xfId="40837" xr:uid="{E7F1CD5A-6185-456A-BAEF-5A6CED1D4201}"/>
    <cellStyle name="Input 2 3 2 2 3 2 3" xfId="28293" xr:uid="{546302FB-53B6-43F8-950D-885E4473B73B}"/>
    <cellStyle name="Input 2 3 2 2 3 3" xfId="14410" xr:uid="{1B8992E6-C592-4B33-8F50-A1D8385FEEC8}"/>
    <cellStyle name="Input 2 3 2 2 3 3 2" xfId="42284" xr:uid="{71BFBE4F-C9E3-4EC2-8691-345176B84BF3}"/>
    <cellStyle name="Input 2 3 2 2 3 3 3" xfId="29740" xr:uid="{889BB8E1-8394-4306-860B-342E89119143}"/>
    <cellStyle name="Input 2 3 2 2 3 4" xfId="39220" xr:uid="{FF23C493-9266-47D7-B6CF-836666D60CF5}"/>
    <cellStyle name="Input 2 3 2 2 3 5" xfId="26676" xr:uid="{BF3AF0AF-1B98-4D2D-BF06-F995F21D3470}"/>
    <cellStyle name="Input 2 3 2 2 4" xfId="10209" xr:uid="{A0F30509-88C3-4255-BC57-DBB842713087}"/>
    <cellStyle name="Input 2 3 2 2 4 2" xfId="38104" xr:uid="{7997B460-A551-4469-91B2-6DC56E0E55A4}"/>
    <cellStyle name="Input 2 3 2 2 4 3" xfId="25539" xr:uid="{DAE48ED8-6234-4B9F-9C40-C691503905C2}"/>
    <cellStyle name="Input 2 3 2 2 5" xfId="5980" xr:uid="{DB26DA7C-4950-4596-B057-A787F0BFBB99}"/>
    <cellStyle name="Input 2 3 2 2 5 2" xfId="34870" xr:uid="{6735416A-CDA8-4F0C-B419-B3E371939FA5}"/>
    <cellStyle name="Input 2 3 2 2 5 3" xfId="21321" xr:uid="{77EC50B9-9CC8-4193-85EE-59CDFB517BCB}"/>
    <cellStyle name="Input 2 3 2 2 6" xfId="12632" xr:uid="{EB0D4BD0-B7D6-4C9D-8C68-E6DA52897664}"/>
    <cellStyle name="Input 2 3 2 2 6 2" xfId="40506" xr:uid="{A7180165-296B-45AB-8045-DE253B6273D5}"/>
    <cellStyle name="Input 2 3 2 2 6 3" xfId="27962" xr:uid="{9FEFEC35-6E6D-4C1C-905B-13F44E3C3167}"/>
    <cellStyle name="Input 2 3 2 2 7" xfId="17653" xr:uid="{4CB7A860-EC9A-475B-95A4-A598D73351C1}"/>
    <cellStyle name="Input 2 3 2 2 7 2" xfId="43800" xr:uid="{1601E433-18BC-483D-BAD9-55978B6F73A0}"/>
    <cellStyle name="Input 2 3 2 2 7 3" xfId="32951" xr:uid="{A69B7EC5-2150-4AFE-87B3-08A8BFCC8F92}"/>
    <cellStyle name="Input 2 3 2 2 8" xfId="18443" xr:uid="{5BDE90BC-8659-4774-8353-B32ED197398D}"/>
    <cellStyle name="Input 2 3 2 2 8 2" xfId="44311" xr:uid="{380DD01B-235A-4A99-A20F-23CFDF29F778}"/>
    <cellStyle name="Input 2 3 2 2 8 3" xfId="33741" xr:uid="{48089E41-DF4F-4049-88B3-4F850EABA358}"/>
    <cellStyle name="Input 2 3 2 2 9" xfId="18647" xr:uid="{B92F7394-9BE2-4D59-A68A-5B8F6E34FFFE}"/>
    <cellStyle name="Input 2 3 2 2 9 2" xfId="44515" xr:uid="{F122357A-E86E-400A-8E25-02DB29A09220}"/>
    <cellStyle name="Input 2 3 2 2 9 3" xfId="33945" xr:uid="{459260EA-E7DE-4BDF-8CEF-BEDAA8FEECD4}"/>
    <cellStyle name="Input 2 3 2 3" xfId="8009" xr:uid="{8A183BDC-71AB-4AA9-B3EC-F3736DFB6384}"/>
    <cellStyle name="Input 2 3 2 3 2" xfId="9171" xr:uid="{577E5F23-C517-48C1-92FC-9223609A22A3}"/>
    <cellStyle name="Input 2 3 2 3 2 2" xfId="11755" xr:uid="{B8E973CD-01B0-4C45-AC9A-0A18A2282F55}"/>
    <cellStyle name="Input 2 3 2 3 2 2 2" xfId="39629" xr:uid="{5C512F9B-DF6B-471B-A047-4B904517DD97}"/>
    <cellStyle name="Input 2 3 2 3 2 2 3" xfId="27085" xr:uid="{5341BEDE-54D0-465D-88AB-28D3FF81041E}"/>
    <cellStyle name="Input 2 3 2 3 2 3" xfId="13372" xr:uid="{591D589A-C133-4592-B66A-CDD5A7AFD59F}"/>
    <cellStyle name="Input 2 3 2 3 2 3 2" xfId="41246" xr:uid="{03A0EEAE-FC51-4E64-AA93-FAD4161F5A72}"/>
    <cellStyle name="Input 2 3 2 3 2 3 3" xfId="28702" xr:uid="{D974A345-1E47-46AE-8182-CA6324A8A86D}"/>
    <cellStyle name="Input 2 3 2 3 2 4" xfId="14819" xr:uid="{6602751D-FC78-451B-95BA-09C445B63BE3}"/>
    <cellStyle name="Input 2 3 2 3 2 4 2" xfId="42693" xr:uid="{57B7AC0C-367A-432C-80E5-C2C99C31FFA2}"/>
    <cellStyle name="Input 2 3 2 3 2 4 3" xfId="30149" xr:uid="{1D69C573-B048-47C4-A87C-D28483750F2C}"/>
    <cellStyle name="Input 2 3 2 3 2 5" xfId="37069" xr:uid="{DFF4AC2D-A967-422C-ADEC-3CE5F051AAD1}"/>
    <cellStyle name="Input 2 3 2 3 2 6" xfId="24503" xr:uid="{CC8775CE-D531-48E6-AF19-354B07A57FF4}"/>
    <cellStyle name="Input 2 3 2 3 3" xfId="11057" xr:uid="{A146B1C8-90AF-4114-85B5-8D3462CE5CB8}"/>
    <cellStyle name="Input 2 3 2 3 3 2" xfId="12675" xr:uid="{CB894205-F5A0-4B3D-AC73-7830640F25B7}"/>
    <cellStyle name="Input 2 3 2 3 3 2 2" xfId="40549" xr:uid="{4A6EC8B7-4CD8-47D3-92A9-97F112E3BCCC}"/>
    <cellStyle name="Input 2 3 2 3 3 2 3" xfId="28005" xr:uid="{8F93DFAB-741A-4749-BE30-DE470E6FBD6E}"/>
    <cellStyle name="Input 2 3 2 3 3 3" xfId="14122" xr:uid="{B74F4344-6C5E-49E8-93FC-49598175BADA}"/>
    <cellStyle name="Input 2 3 2 3 3 3 2" xfId="41996" xr:uid="{2BFA13C9-31C3-4305-AC73-358740489D91}"/>
    <cellStyle name="Input 2 3 2 3 3 3 3" xfId="29452" xr:uid="{25199F6A-0E87-4257-971C-039E73154A9B}"/>
    <cellStyle name="Input 2 3 2 3 3 4" xfId="38932" xr:uid="{5685E0A5-01E5-4EDF-8AFF-0F4DDD70EAF2}"/>
    <cellStyle name="Input 2 3 2 3 3 5" xfId="26387" xr:uid="{FE1940BD-625A-4846-AF57-FCB5DF5434A1}"/>
    <cellStyle name="Input 2 3 2 3 4" xfId="9785" xr:uid="{BB921DDE-C364-4113-B135-25B5046FE6BB}"/>
    <cellStyle name="Input 2 3 2 3 4 2" xfId="37683" xr:uid="{7B46A570-1E2C-4AF8-A6A2-DFA78B6571CC}"/>
    <cellStyle name="Input 2 3 2 3 4 3" xfId="25117" xr:uid="{90BE5F79-D61B-4E3A-9472-3C7AE51505DB}"/>
    <cellStyle name="Input 2 3 2 3 5" xfId="10863" xr:uid="{FA8E3985-8C11-443F-A030-8A16E241D902}"/>
    <cellStyle name="Input 2 3 2 3 5 2" xfId="38746" xr:uid="{2C95E560-3FBA-4840-95DC-55F470AD7B7A}"/>
    <cellStyle name="Input 2 3 2 3 5 3" xfId="26193" xr:uid="{0B355C30-4D2E-4B79-A3EB-4E7B3FDAAD15}"/>
    <cellStyle name="Input 2 3 2 3 6" xfId="8719" xr:uid="{FAAEA819-F9CD-4262-AB03-E30ADC2049FA}"/>
    <cellStyle name="Input 2 3 2 3 6 2" xfId="36617" xr:uid="{AD4ADDF4-0560-43ED-9F4A-836D157161F4}"/>
    <cellStyle name="Input 2 3 2 3 6 3" xfId="24051" xr:uid="{5826193F-1953-456C-BA06-266D9FFE5C7A}"/>
    <cellStyle name="Input 2 3 2 3 7" xfId="35912" xr:uid="{0CF59137-E8F4-426A-9A94-5027ED117BCA}"/>
    <cellStyle name="Input 2 3 2 3 8" xfId="23346" xr:uid="{AC09C342-B28B-4A9B-BA2E-4AE46448E770}"/>
    <cellStyle name="Input 2 3 2 4" xfId="7284" xr:uid="{F0F32F77-FF36-412D-92C9-DBA1BABC3BE7}"/>
    <cellStyle name="Input 2 3 2 4 2" xfId="10708" xr:uid="{E27783B6-DF45-4DA5-9174-B53EBCB0D056}"/>
    <cellStyle name="Input 2 3 2 4 2 2" xfId="38591" xr:uid="{ABDA0AB2-72BF-42EF-9D64-37B9ED2B892A}"/>
    <cellStyle name="Input 2 3 2 4 2 3" xfId="26038" xr:uid="{BA7FDB42-BAB7-416E-BC37-453DA41A2D76}"/>
    <cellStyle name="Input 2 3 2 4 3" xfId="12363" xr:uid="{E0922D59-202C-4A68-ADF0-B9CFDBD0BA58}"/>
    <cellStyle name="Input 2 3 2 4 3 2" xfId="40237" xr:uid="{B4865BD0-9C42-4229-BE8D-3B8C384C836A}"/>
    <cellStyle name="Input 2 3 2 4 3 3" xfId="27693" xr:uid="{104C5069-A8D2-4964-84BE-DCA5C4EECA87}"/>
    <cellStyle name="Input 2 3 2 4 4" xfId="13959" xr:uid="{2FE213DC-19D3-4918-9152-4811FFEA62ED}"/>
    <cellStyle name="Input 2 3 2 4 4 2" xfId="41833" xr:uid="{F5D30A99-C40D-4AF4-9722-62DB37FEB2B9}"/>
    <cellStyle name="Input 2 3 2 4 4 3" xfId="29289" xr:uid="{265D940F-1252-42DA-B4F7-7AF1D570523F}"/>
    <cellStyle name="Input 2 3 2 4 5" xfId="35730" xr:uid="{17ADEC8C-6557-498E-BB19-0400AB0A2904}"/>
    <cellStyle name="Input 2 3 2 4 6" xfId="22625" xr:uid="{F88CF785-D99D-4300-927E-BD1DFC74739C}"/>
    <cellStyle name="Input 2 3 2 5" xfId="8826" xr:uid="{EF163A77-D556-4A19-8AEF-ED2EC9F36179}"/>
    <cellStyle name="Input 2 3 2 5 2" xfId="11593" xr:uid="{2185AF7B-35B9-41FC-841C-631498E684A1}"/>
    <cellStyle name="Input 2 3 2 5 2 2" xfId="39467" xr:uid="{2B22345F-4239-4179-B760-5C62E07EFC0E}"/>
    <cellStyle name="Input 2 3 2 5 2 3" xfId="26923" xr:uid="{8D7B0CAB-8801-4E68-BA32-2CB5334388A0}"/>
    <cellStyle name="Input 2 3 2 5 3" xfId="13210" xr:uid="{0B1CD023-4F81-4B22-B5E2-42559DD898F2}"/>
    <cellStyle name="Input 2 3 2 5 3 2" xfId="41084" xr:uid="{432633A9-6310-4B5E-B831-3668771EF8A5}"/>
    <cellStyle name="Input 2 3 2 5 3 3" xfId="28540" xr:uid="{BD6447C8-FC9C-4D77-897B-E7C1CC086F1D}"/>
    <cellStyle name="Input 2 3 2 5 4" xfId="14657" xr:uid="{F91D906E-3D3F-4AD0-897B-AF8C0C333A5D}"/>
    <cellStyle name="Input 2 3 2 5 4 2" xfId="42531" xr:uid="{01B62CEF-0B9F-4882-A45B-7E347AD58051}"/>
    <cellStyle name="Input 2 3 2 5 4 3" xfId="29987" xr:uid="{210F62F0-DB6A-4EDD-BDF1-D3EFB52349F4}"/>
    <cellStyle name="Input 2 3 2 5 5" xfId="36724" xr:uid="{F15C5E45-7F3D-4B9C-9E03-05EEB06E2666}"/>
    <cellStyle name="Input 2 3 2 5 6" xfId="24158" xr:uid="{47EDBD67-849B-4EC3-B7FE-E2E4808D8AF7}"/>
    <cellStyle name="Input 2 3 2 6" xfId="9848" xr:uid="{5F9E8A6B-C75B-4A4C-A13A-FEB2D9B923CE}"/>
    <cellStyle name="Input 2 3 2 6 2" xfId="5449" xr:uid="{C851688E-0024-4AE0-8F58-3B267DFF019B}"/>
    <cellStyle name="Input 2 3 2 6 2 2" xfId="34572" xr:uid="{F3A26966-46F4-45A0-956F-61DD1050378D}"/>
    <cellStyle name="Input 2 3 2 6 2 3" xfId="20793" xr:uid="{BFA17570-7D73-45D2-8C0F-15B3FE305603}"/>
    <cellStyle name="Input 2 3 2 6 3" xfId="5527" xr:uid="{805780B5-31FD-425D-BA50-2069B0A82088}"/>
    <cellStyle name="Input 2 3 2 6 3 2" xfId="34637" xr:uid="{040A4C40-9E38-4026-95E1-90844E137626}"/>
    <cellStyle name="Input 2 3 2 6 3 3" xfId="20871" xr:uid="{CDFE7896-A308-48FE-90ED-0A2238E5D148}"/>
    <cellStyle name="Input 2 3 2 6 4" xfId="37745" xr:uid="{9FE103C7-52B2-4681-BB46-18A4FC50D16E}"/>
    <cellStyle name="Input 2 3 2 6 5" xfId="25179" xr:uid="{AE978FBF-C22F-44E7-86EB-73267E1EBDB2}"/>
    <cellStyle name="Input 2 3 2 7" xfId="9129" xr:uid="{9EF6C0FA-7649-4909-BA10-5AB32FDAA294}"/>
    <cellStyle name="Input 2 3 2 7 2" xfId="37027" xr:uid="{A54BC678-A088-4390-9BCF-64604B282CE7}"/>
    <cellStyle name="Input 2 3 2 7 3" xfId="24461" xr:uid="{EA383DD6-1F94-4B00-914A-13B3A24389A3}"/>
    <cellStyle name="Input 2 3 2 8" xfId="10932" xr:uid="{8A0BE932-D352-40EC-B494-787ADED22221}"/>
    <cellStyle name="Input 2 3 2 8 2" xfId="38815" xr:uid="{2FFD4875-E6D9-490B-ACCE-1BD0FD9E726F}"/>
    <cellStyle name="Input 2 3 2 8 3" xfId="26262" xr:uid="{0ABC083C-B4A1-4663-BA30-9C220E80918C}"/>
    <cellStyle name="Input 2 3 2 9" xfId="6804" xr:uid="{7E657C6A-3892-4129-A692-9617971C1ABD}"/>
    <cellStyle name="Input 2 3 2 9 2" xfId="35286" xr:uid="{8F33E561-C045-4BC5-A925-46BA161F92E9}"/>
    <cellStyle name="Input 2 3 2 9 3" xfId="22145" xr:uid="{6E81D2D3-28A3-4E1A-A92E-77A4B573B905}"/>
    <cellStyle name="Input 2 3 3" xfId="19618" xr:uid="{293A2960-3C35-42A9-90E8-3FF2462DD53E}"/>
    <cellStyle name="Input 2 4" xfId="3030" xr:uid="{7E0EDFED-BD3B-4F4B-A39E-6AD110C1F795}"/>
    <cellStyle name="Input 2 4 2" xfId="4426" xr:uid="{98CEF4DC-1EB1-405F-ACA1-B3F55247A0CE}"/>
    <cellStyle name="Input 2 4 2 10" xfId="16439" xr:uid="{DA413081-29DD-4429-84A5-444010A5E14B}"/>
    <cellStyle name="Input 2 4 2 10 2" xfId="43576" xr:uid="{08A9790C-11DF-4F74-923D-E3C4E701F1ED}"/>
    <cellStyle name="Input 2 4 2 10 3" xfId="31741" xr:uid="{4888F791-1D1D-4BF1-80C6-1179C45B3EEE}"/>
    <cellStyle name="Input 2 4 2 11" xfId="18194" xr:uid="{A8218A19-4EAE-4341-ABBE-D84432684E35}"/>
    <cellStyle name="Input 2 4 2 11 2" xfId="44062" xr:uid="{ACCAB4EC-8BC5-46D1-9846-0EF3BF4D3392}"/>
    <cellStyle name="Input 2 4 2 11 3" xfId="33492" xr:uid="{8F01433F-BD66-4083-800F-F7FD522D4B0D}"/>
    <cellStyle name="Input 2 4 2 12" xfId="15396" xr:uid="{FC4F9924-E8AF-41C1-83C6-02CC98D1B657}"/>
    <cellStyle name="Input 2 4 2 12 2" xfId="43192" xr:uid="{2D3B691D-FCD8-4995-9384-8A71A3C1176C}"/>
    <cellStyle name="Input 2 4 2 12 3" xfId="30725" xr:uid="{426EE927-1D3F-4418-99B4-A3377EF56E16}"/>
    <cellStyle name="Input 2 4 2 13" xfId="34229" xr:uid="{BB20F015-0B3A-4A3F-BA33-F8A2EE915E26}"/>
    <cellStyle name="Input 2 4 2 14" xfId="19824" xr:uid="{1918E9B3-0CEC-4541-980E-4F4843A63EF6}"/>
    <cellStyle name="Input 2 4 2 2" xfId="8304" xr:uid="{AF0D59F1-42E8-41C2-97F4-507B3106E97E}"/>
    <cellStyle name="Input 2 4 2 2 10" xfId="36202" xr:uid="{AEB36099-A57E-41E3-AF23-675D4823C2F7}"/>
    <cellStyle name="Input 2 4 2 2 11" xfId="23636" xr:uid="{45ED4F0C-FF84-4AA4-9D8E-DEF9DC2D1111}"/>
    <cellStyle name="Input 2 4 2 2 2" xfId="9461" xr:uid="{7F2E9870-7C32-4FB0-8ED6-4372547C4043}"/>
    <cellStyle name="Input 2 4 2 2 2 2" xfId="12044" xr:uid="{5970EC25-4EEC-455F-8CFB-74CF88DF2768}"/>
    <cellStyle name="Input 2 4 2 2 2 2 2" xfId="39918" xr:uid="{AD67845C-57CE-432E-86FD-74441DCFE534}"/>
    <cellStyle name="Input 2 4 2 2 2 2 3" xfId="27374" xr:uid="{053BF43D-8411-4FF9-93A8-C87A7E592D0B}"/>
    <cellStyle name="Input 2 4 2 2 2 3" xfId="13661" xr:uid="{F300AA5A-3B2A-4E29-98C2-685BBBC19507}"/>
    <cellStyle name="Input 2 4 2 2 2 3 2" xfId="41535" xr:uid="{A569A8B3-412E-4002-A4ED-85918E4ED87B}"/>
    <cellStyle name="Input 2 4 2 2 2 3 3" xfId="28991" xr:uid="{CD4B2700-3854-49D1-9D4B-044D63531258}"/>
    <cellStyle name="Input 2 4 2 2 2 4" xfId="15108" xr:uid="{677222B6-5EDA-416C-A4FA-A1367B6B2482}"/>
    <cellStyle name="Input 2 4 2 2 2 4 2" xfId="42982" xr:uid="{76391F7F-AEA7-40CC-8535-17BFE363A374}"/>
    <cellStyle name="Input 2 4 2 2 2 4 3" xfId="30438" xr:uid="{755B8A45-80F5-486D-8E03-6C6F5100006F}"/>
    <cellStyle name="Input 2 4 2 2 2 5" xfId="37359" xr:uid="{AB1F8DD5-A41A-401C-8CAF-46DDD15A0D2A}"/>
    <cellStyle name="Input 2 4 2 2 2 6" xfId="24793" xr:uid="{D7A59F39-11DC-405B-9BA4-4104CA6F8D41}"/>
    <cellStyle name="Input 2 4 2 2 3" xfId="11347" xr:uid="{591FD1EE-A113-4E4F-85B3-403772441DA4}"/>
    <cellStyle name="Input 2 4 2 2 3 2" xfId="12964" xr:uid="{B555CE13-1C24-453D-A33A-A50B4E7E3D91}"/>
    <cellStyle name="Input 2 4 2 2 3 2 2" xfId="40838" xr:uid="{19263291-EA11-4832-9724-BC921BAFC3A9}"/>
    <cellStyle name="Input 2 4 2 2 3 2 3" xfId="28294" xr:uid="{746586C7-C938-46EF-A8BE-5CBED7F829A8}"/>
    <cellStyle name="Input 2 4 2 2 3 3" xfId="14411" xr:uid="{17BE6664-E114-4894-BB91-7B52B7141072}"/>
    <cellStyle name="Input 2 4 2 2 3 3 2" xfId="42285" xr:uid="{86B2A6EA-408B-405A-9DE6-0475C5585A41}"/>
    <cellStyle name="Input 2 4 2 2 3 3 3" xfId="29741" xr:uid="{025896BF-4556-47D4-ADFD-2537B231DCFA}"/>
    <cellStyle name="Input 2 4 2 2 3 4" xfId="39221" xr:uid="{3DB64EF8-366A-4527-8507-7DD6106A429F}"/>
    <cellStyle name="Input 2 4 2 2 3 5" xfId="26677" xr:uid="{9B30FB55-4771-4664-8904-0FFAEA050D95}"/>
    <cellStyle name="Input 2 4 2 2 4" xfId="10210" xr:uid="{55A5A8F9-4C65-4146-AFDC-6F1AA6F6AD4F}"/>
    <cellStyle name="Input 2 4 2 2 4 2" xfId="38105" xr:uid="{F09AA525-D195-43C7-877B-FF6B29D81193}"/>
    <cellStyle name="Input 2 4 2 2 4 3" xfId="25540" xr:uid="{56C6D235-BC1C-4FBD-A2CA-6AD0EB574401}"/>
    <cellStyle name="Input 2 4 2 2 5" xfId="5979" xr:uid="{9F07C57B-205F-41A3-B5B3-BB2CF9E9CB54}"/>
    <cellStyle name="Input 2 4 2 2 5 2" xfId="34869" xr:uid="{9A38F8D1-BA62-4CA6-9579-A5FC09C34645}"/>
    <cellStyle name="Input 2 4 2 2 5 3" xfId="21320" xr:uid="{CFF3FE37-42D9-4A2E-B9D4-58379C22109C}"/>
    <cellStyle name="Input 2 4 2 2 6" xfId="8580" xr:uid="{4652A805-385A-4CEF-A13A-3342AD55BA2D}"/>
    <cellStyle name="Input 2 4 2 2 6 2" xfId="36478" xr:uid="{85D6B775-27A4-424A-9D70-2F3E3E9C1BAD}"/>
    <cellStyle name="Input 2 4 2 2 6 3" xfId="23912" xr:uid="{0D6B2D12-6721-4993-9EA2-497C07DBE280}"/>
    <cellStyle name="Input 2 4 2 2 7" xfId="17654" xr:uid="{8E883053-B577-4134-BECC-3ABB43D94A5C}"/>
    <cellStyle name="Input 2 4 2 2 7 2" xfId="43801" xr:uid="{671DFF70-72B2-4F46-91AE-6E25E2103E51}"/>
    <cellStyle name="Input 2 4 2 2 7 3" xfId="32952" xr:uid="{E36D89BD-1941-4D6E-BEB0-4FBAC1C98003}"/>
    <cellStyle name="Input 2 4 2 2 8" xfId="18444" xr:uid="{73117332-8743-4CAE-8AC1-8ADFF91372C1}"/>
    <cellStyle name="Input 2 4 2 2 8 2" xfId="44312" xr:uid="{573B34BC-16BF-475F-821E-6E1881948D25}"/>
    <cellStyle name="Input 2 4 2 2 8 3" xfId="33742" xr:uid="{BADB206A-73C2-484E-9C8A-51827BCFCB23}"/>
    <cellStyle name="Input 2 4 2 2 9" xfId="18648" xr:uid="{50D94D32-5FE5-4271-97D3-71EAD7DB215B}"/>
    <cellStyle name="Input 2 4 2 2 9 2" xfId="44516" xr:uid="{F1CB3458-9506-42D2-882C-44D40C9C6726}"/>
    <cellStyle name="Input 2 4 2 2 9 3" xfId="33946" xr:uid="{993350F8-27DD-458C-B472-B513C17857EA}"/>
    <cellStyle name="Input 2 4 2 3" xfId="8008" xr:uid="{D6CB88E4-A95B-4C9A-8AF1-BAC1AA1894AF}"/>
    <cellStyle name="Input 2 4 2 3 2" xfId="9170" xr:uid="{C8579875-8C31-497C-A12D-E031CDB7D65A}"/>
    <cellStyle name="Input 2 4 2 3 2 2" xfId="11754" xr:uid="{81502F8D-D7B4-442A-A99F-9492CDB41538}"/>
    <cellStyle name="Input 2 4 2 3 2 2 2" xfId="39628" xr:uid="{24BD0702-BEA2-4B23-8A82-986E4DDC3E90}"/>
    <cellStyle name="Input 2 4 2 3 2 2 3" xfId="27084" xr:uid="{D7B6CC20-51AB-4FA0-B234-5B51B99ECDE5}"/>
    <cellStyle name="Input 2 4 2 3 2 3" xfId="13371" xr:uid="{9A1EF03D-BAE2-4BF8-915A-6A8AC9D79250}"/>
    <cellStyle name="Input 2 4 2 3 2 3 2" xfId="41245" xr:uid="{A24A50DE-26A9-4C18-91DE-413B6A918EDF}"/>
    <cellStyle name="Input 2 4 2 3 2 3 3" xfId="28701" xr:uid="{D0807477-8BA4-4A81-B473-6B6201D9A3F6}"/>
    <cellStyle name="Input 2 4 2 3 2 4" xfId="14818" xr:uid="{6244F387-4689-4857-9863-958C500B7DB5}"/>
    <cellStyle name="Input 2 4 2 3 2 4 2" xfId="42692" xr:uid="{09191F0B-8FD3-48FA-ADB3-1EFD85BC9F91}"/>
    <cellStyle name="Input 2 4 2 3 2 4 3" xfId="30148" xr:uid="{8E995251-72C7-43A7-8F4A-3132868D99E3}"/>
    <cellStyle name="Input 2 4 2 3 2 5" xfId="37068" xr:uid="{3D98C1F0-86C4-4FBB-B1E2-47511492F76C}"/>
    <cellStyle name="Input 2 4 2 3 2 6" xfId="24502" xr:uid="{368B22C7-5A9B-4BD2-A281-5444292A72E7}"/>
    <cellStyle name="Input 2 4 2 3 3" xfId="11056" xr:uid="{1AB4D86F-8614-45B0-A78E-CFFE8CFD5E2F}"/>
    <cellStyle name="Input 2 4 2 3 3 2" xfId="12674" xr:uid="{9C06EEC2-4595-46F5-B000-EEFB3C2F2853}"/>
    <cellStyle name="Input 2 4 2 3 3 2 2" xfId="40548" xr:uid="{9C1DBC27-97F8-4440-9E8B-51603465BE0C}"/>
    <cellStyle name="Input 2 4 2 3 3 2 3" xfId="28004" xr:uid="{670692C5-9D94-4FB5-BD01-4B1DAD8149EF}"/>
    <cellStyle name="Input 2 4 2 3 3 3" xfId="14121" xr:uid="{9B6D6760-8A85-4442-9772-267573417242}"/>
    <cellStyle name="Input 2 4 2 3 3 3 2" xfId="41995" xr:uid="{507AF06D-4355-4B9C-9115-E865E5CA8840}"/>
    <cellStyle name="Input 2 4 2 3 3 3 3" xfId="29451" xr:uid="{B94F58AD-13D9-465F-8FA6-628ADDAB1BC2}"/>
    <cellStyle name="Input 2 4 2 3 3 4" xfId="38931" xr:uid="{FE7DB49E-02FB-441D-B27F-EB840AF9829B}"/>
    <cellStyle name="Input 2 4 2 3 3 5" xfId="26386" xr:uid="{4949CBC7-E22C-441F-8FB3-9E9105DED5BB}"/>
    <cellStyle name="Input 2 4 2 3 4" xfId="9784" xr:uid="{F278E82A-187F-4C62-87B6-9296B5417140}"/>
    <cellStyle name="Input 2 4 2 3 4 2" xfId="37682" xr:uid="{070A5AE6-8807-4A80-9953-572F84F04F62}"/>
    <cellStyle name="Input 2 4 2 3 4 3" xfId="25116" xr:uid="{72CCE72D-5239-4C31-8FC9-7EC5BE7F18A8}"/>
    <cellStyle name="Input 2 4 2 3 5" xfId="9655" xr:uid="{D85E3D48-F04A-42A7-8003-968351DDFC81}"/>
    <cellStyle name="Input 2 4 2 3 5 2" xfId="37553" xr:uid="{DEB20985-29C7-4156-A221-F1268DC0A706}"/>
    <cellStyle name="Input 2 4 2 3 5 3" xfId="24987" xr:uid="{1E965F61-F079-4544-A9C5-171AE9376E69}"/>
    <cellStyle name="Input 2 4 2 3 6" xfId="8721" xr:uid="{C3645814-87AE-4F97-9C26-38C130805BB7}"/>
    <cellStyle name="Input 2 4 2 3 6 2" xfId="36619" xr:uid="{20027B04-D35C-4A5F-9D80-6A48B7D70AE2}"/>
    <cellStyle name="Input 2 4 2 3 6 3" xfId="24053" xr:uid="{E3F8D784-1071-4B97-B459-3FAC05DA58BA}"/>
    <cellStyle name="Input 2 4 2 3 7" xfId="35911" xr:uid="{B6B64C09-007A-4B78-B901-0049F34CCA6F}"/>
    <cellStyle name="Input 2 4 2 3 8" xfId="23345" xr:uid="{C48ED325-C469-4EBC-AC72-444E6E44B231}"/>
    <cellStyle name="Input 2 4 2 4" xfId="7285" xr:uid="{A0998D12-9D82-4CFD-804C-53EC48268710}"/>
    <cellStyle name="Input 2 4 2 4 2" xfId="10709" xr:uid="{5153C4E7-4CF3-4EC1-973A-7BDE271AD4C1}"/>
    <cellStyle name="Input 2 4 2 4 2 2" xfId="38592" xr:uid="{6CE528DF-C476-4626-BEA2-8BB2B7862E28}"/>
    <cellStyle name="Input 2 4 2 4 2 3" xfId="26039" xr:uid="{49CE1A48-B1FD-4410-B1DB-28F7B05F43DF}"/>
    <cellStyle name="Input 2 4 2 4 3" xfId="12364" xr:uid="{688DB8EA-2D4C-4ACD-B41C-9E8D30009E4A}"/>
    <cellStyle name="Input 2 4 2 4 3 2" xfId="40238" xr:uid="{174170A9-A877-4C32-ACC4-836874228F04}"/>
    <cellStyle name="Input 2 4 2 4 3 3" xfId="27694" xr:uid="{DAE71D59-3C1C-4CC3-94E4-E9D170FDB089}"/>
    <cellStyle name="Input 2 4 2 4 4" xfId="13960" xr:uid="{E01A9220-F097-4F5A-98B7-1686BC6203A8}"/>
    <cellStyle name="Input 2 4 2 4 4 2" xfId="41834" xr:uid="{0D3E68F5-5BA7-4E42-9C84-228358C705A2}"/>
    <cellStyle name="Input 2 4 2 4 4 3" xfId="29290" xr:uid="{83E4ACC1-9456-4654-8F44-1D39DD455AA8}"/>
    <cellStyle name="Input 2 4 2 4 5" xfId="35731" xr:uid="{DCD96BA6-6D27-40F8-97AC-88A6938FEE97}"/>
    <cellStyle name="Input 2 4 2 4 6" xfId="22626" xr:uid="{5B5B00C5-29EB-440C-81E2-A6F59283915D}"/>
    <cellStyle name="Input 2 4 2 5" xfId="8827" xr:uid="{7052455B-1225-4D28-86C7-EEE25F2CA87D}"/>
    <cellStyle name="Input 2 4 2 5 2" xfId="11594" xr:uid="{1B245230-6A32-43F2-ABB0-4021AC6088D8}"/>
    <cellStyle name="Input 2 4 2 5 2 2" xfId="39468" xr:uid="{F695DA68-9C01-49F5-8C0A-A4A875A0125C}"/>
    <cellStyle name="Input 2 4 2 5 2 3" xfId="26924" xr:uid="{CE9D27E4-EF08-464E-B780-725F103C17BD}"/>
    <cellStyle name="Input 2 4 2 5 3" xfId="13211" xr:uid="{0D3E167A-D4FA-4BC0-B1E8-655F2BE2315E}"/>
    <cellStyle name="Input 2 4 2 5 3 2" xfId="41085" xr:uid="{1F9C3052-C026-43B2-A6CD-C94F14D88FB8}"/>
    <cellStyle name="Input 2 4 2 5 3 3" xfId="28541" xr:uid="{95737619-356A-4256-86E1-8CE713B12468}"/>
    <cellStyle name="Input 2 4 2 5 4" xfId="14658" xr:uid="{5989BE06-B021-4756-B4C7-A8C5DC2F6FC7}"/>
    <cellStyle name="Input 2 4 2 5 4 2" xfId="42532" xr:uid="{4C9E7EEC-D99D-4B84-90D0-A15A1CF3587C}"/>
    <cellStyle name="Input 2 4 2 5 4 3" xfId="29988" xr:uid="{4358FC6F-AF9A-434A-BFD3-16D5A3AF2039}"/>
    <cellStyle name="Input 2 4 2 5 5" xfId="36725" xr:uid="{8195857F-D56B-4936-BBBE-0F23994C6161}"/>
    <cellStyle name="Input 2 4 2 5 6" xfId="24159" xr:uid="{4C80F9A5-354D-4B12-B080-D43D9F8F7A9E}"/>
    <cellStyle name="Input 2 4 2 6" xfId="10145" xr:uid="{2AC359F1-1A49-416B-B189-C457947D85DB}"/>
    <cellStyle name="Input 2 4 2 6 2" xfId="10920" xr:uid="{FE474064-F798-4C50-BFEE-4282E1295FEE}"/>
    <cellStyle name="Input 2 4 2 6 2 2" xfId="38803" xr:uid="{C38F8224-4F54-4B91-AAB3-0D86CEE811C2}"/>
    <cellStyle name="Input 2 4 2 6 2 3" xfId="26250" xr:uid="{F2BF33F9-B0BC-438F-B39B-26E6E979B4BC}"/>
    <cellStyle name="Input 2 4 2 6 3" xfId="6689" xr:uid="{BEEF71D3-8BE1-488E-8BC8-AAA472322C73}"/>
    <cellStyle name="Input 2 4 2 6 3 2" xfId="35172" xr:uid="{011D76FE-8EA5-45E3-94AA-6EB1A71352BF}"/>
    <cellStyle name="Input 2 4 2 6 3 3" xfId="22030" xr:uid="{F9C67A84-7114-40A0-AFE8-6D75A4AE7109}"/>
    <cellStyle name="Input 2 4 2 6 4" xfId="38041" xr:uid="{AA8D9F09-D416-48C7-AC21-0FB96AD5FF54}"/>
    <cellStyle name="Input 2 4 2 6 5" xfId="25476" xr:uid="{8D49F0B9-9E32-4E98-B9FC-F4D4F8608D1F}"/>
    <cellStyle name="Input 2 4 2 7" xfId="9051" xr:uid="{47F9A152-7AF7-4A8A-97A3-BEF81A9ED739}"/>
    <cellStyle name="Input 2 4 2 7 2" xfId="36949" xr:uid="{0E4B6D84-AD6B-4282-BD03-54B27F735DB3}"/>
    <cellStyle name="Input 2 4 2 7 3" xfId="24383" xr:uid="{BA3C056E-B045-4448-8330-E2065FCCED62}"/>
    <cellStyle name="Input 2 4 2 8" xfId="6676" xr:uid="{049B643C-D0A1-43AA-BC45-7CCAB4439950}"/>
    <cellStyle name="Input 2 4 2 8 2" xfId="35159" xr:uid="{91EBF2B3-942B-4971-8114-FA11AD73935E}"/>
    <cellStyle name="Input 2 4 2 8 3" xfId="22017" xr:uid="{E167D668-469D-4E67-823B-67A4BB1B2F17}"/>
    <cellStyle name="Input 2 4 2 9" xfId="12204" xr:uid="{402760D8-1BD0-4C8C-9DCF-5746DD2BFEC0}"/>
    <cellStyle name="Input 2 4 2 9 2" xfId="40078" xr:uid="{0C03CD90-EE6F-43E1-BC5A-8F8B6E4A6F3E}"/>
    <cellStyle name="Input 2 4 2 9 3" xfId="27534" xr:uid="{A59C2CAA-F4BA-4ADC-8249-D3C4A9604CE5}"/>
    <cellStyle name="Input 2 4 3" xfId="19619" xr:uid="{ECCD3AE5-C187-4714-A79D-8921A4A85C2A}"/>
    <cellStyle name="Input 2 5" xfId="3031" xr:uid="{0A2914C5-FA06-4C32-983A-B9603FF67F07}"/>
    <cellStyle name="Input 2 5 2" xfId="4427" xr:uid="{261B40A3-96A1-40A8-A9AA-D79977F0E5F6}"/>
    <cellStyle name="Input 2 5 2 10" xfId="16440" xr:uid="{58F3843F-B370-4083-9C87-356F942E381D}"/>
    <cellStyle name="Input 2 5 2 10 2" xfId="43577" xr:uid="{9EACC126-2357-47C4-927A-2FFEA0438093}"/>
    <cellStyle name="Input 2 5 2 10 3" xfId="31742" xr:uid="{2A43C655-6138-4263-811B-5AC318FC3D40}"/>
    <cellStyle name="Input 2 5 2 11" xfId="18195" xr:uid="{3854E363-2E61-4751-A423-6476519F1995}"/>
    <cellStyle name="Input 2 5 2 11 2" xfId="44063" xr:uid="{B3F48B23-BEB0-4BDC-B144-7C01E6B94A3E}"/>
    <cellStyle name="Input 2 5 2 11 3" xfId="33493" xr:uid="{9173D688-BBC8-42C5-A13E-AB230A9ECD97}"/>
    <cellStyle name="Input 2 5 2 12" xfId="15397" xr:uid="{148ADCD5-5937-46E4-944F-109C53DA5931}"/>
    <cellStyle name="Input 2 5 2 12 2" xfId="43193" xr:uid="{E4EE195B-290A-4CCA-B383-311E0616929A}"/>
    <cellStyle name="Input 2 5 2 12 3" xfId="30726" xr:uid="{0D194BC6-C08C-4FAB-AB9F-C485D8053FAB}"/>
    <cellStyle name="Input 2 5 2 13" xfId="34230" xr:uid="{EE8946C9-69AB-4D5C-B14E-4232BA565055}"/>
    <cellStyle name="Input 2 5 2 14" xfId="19825" xr:uid="{C66EAB97-90CE-4119-95F2-881687398608}"/>
    <cellStyle name="Input 2 5 2 2" xfId="8305" xr:uid="{696CD5D8-C37E-4E35-AF24-F6D548FE8FDC}"/>
    <cellStyle name="Input 2 5 2 2 10" xfId="36203" xr:uid="{3FBB93EA-882F-4F4D-9590-01E628EE9F3E}"/>
    <cellStyle name="Input 2 5 2 2 11" xfId="23637" xr:uid="{9FE3B27D-C289-4A05-AB32-FAB73B6D10CB}"/>
    <cellStyle name="Input 2 5 2 2 2" xfId="9462" xr:uid="{3921B7EE-4F42-4940-98F8-A92A494D2BE0}"/>
    <cellStyle name="Input 2 5 2 2 2 2" xfId="12045" xr:uid="{70522D77-23E7-4D4D-8D9E-8B4FEB3198A0}"/>
    <cellStyle name="Input 2 5 2 2 2 2 2" xfId="39919" xr:uid="{1B266DE1-E5F1-4BA5-8FB7-9EC923FD5F6F}"/>
    <cellStyle name="Input 2 5 2 2 2 2 3" xfId="27375" xr:uid="{A4B1C275-303C-4FDF-BC33-562C564EE27F}"/>
    <cellStyle name="Input 2 5 2 2 2 3" xfId="13662" xr:uid="{80EFA2E9-6974-49F6-941F-3A772E326F00}"/>
    <cellStyle name="Input 2 5 2 2 2 3 2" xfId="41536" xr:uid="{C09E450C-D417-4ADF-B829-9456853FDEB3}"/>
    <cellStyle name="Input 2 5 2 2 2 3 3" xfId="28992" xr:uid="{7285180C-F21C-4A92-91B4-2616B9CD3A56}"/>
    <cellStyle name="Input 2 5 2 2 2 4" xfId="15109" xr:uid="{20335D04-46A0-48CB-9898-23776388040A}"/>
    <cellStyle name="Input 2 5 2 2 2 4 2" xfId="42983" xr:uid="{341A4019-6828-4264-A47D-5B2C8B8732C6}"/>
    <cellStyle name="Input 2 5 2 2 2 4 3" xfId="30439" xr:uid="{89E4D413-257D-4E31-8E9F-55CDFA6254D0}"/>
    <cellStyle name="Input 2 5 2 2 2 5" xfId="37360" xr:uid="{B0BEB290-53F7-44E5-974C-75DB5B52D0DC}"/>
    <cellStyle name="Input 2 5 2 2 2 6" xfId="24794" xr:uid="{17AC3695-938C-4075-B5D8-C4F35585BF5F}"/>
    <cellStyle name="Input 2 5 2 2 3" xfId="11348" xr:uid="{7D1C58E6-EC53-4F62-B795-211575DBCCFC}"/>
    <cellStyle name="Input 2 5 2 2 3 2" xfId="12965" xr:uid="{D645DB2D-EBE0-4AAF-A593-C043CE336416}"/>
    <cellStyle name="Input 2 5 2 2 3 2 2" xfId="40839" xr:uid="{282375E8-7B1C-407B-A7DC-D42D2FCF6F59}"/>
    <cellStyle name="Input 2 5 2 2 3 2 3" xfId="28295" xr:uid="{24A432A9-F136-48D8-8A84-FD14C73BEF7D}"/>
    <cellStyle name="Input 2 5 2 2 3 3" xfId="14412" xr:uid="{00133370-B542-4057-B0A4-89DDCEF46BAA}"/>
    <cellStyle name="Input 2 5 2 2 3 3 2" xfId="42286" xr:uid="{511D5C49-D2CA-449F-8AFA-8075CCD6C881}"/>
    <cellStyle name="Input 2 5 2 2 3 3 3" xfId="29742" xr:uid="{C38CCF42-2FF2-45A1-8CBF-C47DB1D1376A}"/>
    <cellStyle name="Input 2 5 2 2 3 4" xfId="39222" xr:uid="{C2C96DD7-0700-4C9B-BBA1-6858EF3968D4}"/>
    <cellStyle name="Input 2 5 2 2 3 5" xfId="26678" xr:uid="{0A29DB61-B71E-422D-97A0-FEF3693DD60F}"/>
    <cellStyle name="Input 2 5 2 2 4" xfId="10211" xr:uid="{E401BCFC-CF7F-4A83-A106-C9357F2CB703}"/>
    <cellStyle name="Input 2 5 2 2 4 2" xfId="38106" xr:uid="{4AFA691B-7CEA-4B3D-9D51-513CCC01CE57}"/>
    <cellStyle name="Input 2 5 2 2 4 3" xfId="25541" xr:uid="{BF341BD0-1D64-4A6B-A61C-7B088D10397E}"/>
    <cellStyle name="Input 2 5 2 2 5" xfId="5415" xr:uid="{ED00381B-C64C-424E-BD04-B57581F314D0}"/>
    <cellStyle name="Input 2 5 2 2 5 2" xfId="34542" xr:uid="{F505E8B2-55D8-455C-AF74-3DF8B8EF7479}"/>
    <cellStyle name="Input 2 5 2 2 5 3" xfId="20759" xr:uid="{D3C5BF82-C53E-4D3B-B2E1-78455209D20B}"/>
    <cellStyle name="Input 2 5 2 2 6" xfId="12556" xr:uid="{75B4C649-A5FF-46A6-8E2D-1F003E53CFFD}"/>
    <cellStyle name="Input 2 5 2 2 6 2" xfId="40430" xr:uid="{8F80D1D0-CD6C-4D9F-828F-3C81F79F5115}"/>
    <cellStyle name="Input 2 5 2 2 6 3" xfId="27886" xr:uid="{C50DE4AD-97DE-474F-97FD-4EF53E3B23FD}"/>
    <cellStyle name="Input 2 5 2 2 7" xfId="17655" xr:uid="{798F4DE5-DE8D-4955-825F-FBDA1678DC3C}"/>
    <cellStyle name="Input 2 5 2 2 7 2" xfId="43802" xr:uid="{CB9629CB-116D-4915-ADC5-5BFBAD6063CD}"/>
    <cellStyle name="Input 2 5 2 2 7 3" xfId="32953" xr:uid="{6926577F-2C56-4A22-8D15-37BF3D96D0EB}"/>
    <cellStyle name="Input 2 5 2 2 8" xfId="18445" xr:uid="{ED2F7184-23F2-46F2-8F91-CC4CA46E9751}"/>
    <cellStyle name="Input 2 5 2 2 8 2" xfId="44313" xr:uid="{22C74F44-C4AD-4FD2-8EBA-E75F10009444}"/>
    <cellStyle name="Input 2 5 2 2 8 3" xfId="33743" xr:uid="{55687768-2D0A-487C-A1AE-84FA93F638F7}"/>
    <cellStyle name="Input 2 5 2 2 9" xfId="18649" xr:uid="{B98BAFD8-6C40-4351-B1FA-FEEA396CCBDA}"/>
    <cellStyle name="Input 2 5 2 2 9 2" xfId="44517" xr:uid="{B3FAC1B4-4AB8-43EB-9306-70D77A6B7701}"/>
    <cellStyle name="Input 2 5 2 2 9 3" xfId="33947" xr:uid="{78F0E1D4-FA9C-4F23-9A4A-9EEA240C8932}"/>
    <cellStyle name="Input 2 5 2 3" xfId="8183" xr:uid="{3FF28B42-FF5F-4A06-B402-87D9DA88E866}"/>
    <cellStyle name="Input 2 5 2 3 2" xfId="9343" xr:uid="{3D014143-15E9-43EB-A57E-9F14FF5BBF71}"/>
    <cellStyle name="Input 2 5 2 3 2 2" xfId="11926" xr:uid="{1FC3C30A-E21A-4E87-AF0A-5701475E336A}"/>
    <cellStyle name="Input 2 5 2 3 2 2 2" xfId="39800" xr:uid="{B17E6C1C-4AE6-4762-B42C-09E77EB8E309}"/>
    <cellStyle name="Input 2 5 2 3 2 2 3" xfId="27256" xr:uid="{124518F2-EDF8-4855-B8B3-F579C3465CA9}"/>
    <cellStyle name="Input 2 5 2 3 2 3" xfId="13543" xr:uid="{61979D16-F385-4E07-B094-A6D6183EC5EC}"/>
    <cellStyle name="Input 2 5 2 3 2 3 2" xfId="41417" xr:uid="{3A382DAF-94EC-4661-996E-36366D618691}"/>
    <cellStyle name="Input 2 5 2 3 2 3 3" xfId="28873" xr:uid="{6463B0F5-E133-4918-88B3-A149B566B177}"/>
    <cellStyle name="Input 2 5 2 3 2 4" xfId="14990" xr:uid="{AADBC544-3FBA-4D1E-AD21-1C39247094A5}"/>
    <cellStyle name="Input 2 5 2 3 2 4 2" xfId="42864" xr:uid="{62DAFEE2-5F5E-4340-AE1E-FD1CA2D15711}"/>
    <cellStyle name="Input 2 5 2 3 2 4 3" xfId="30320" xr:uid="{1F45373B-4739-4E95-AAFF-614BEA52E84E}"/>
    <cellStyle name="Input 2 5 2 3 2 5" xfId="37241" xr:uid="{E3FD0A33-96BA-466D-969D-CACAC15D8743}"/>
    <cellStyle name="Input 2 5 2 3 2 6" xfId="24675" xr:uid="{C842C176-7BA9-44F1-BAB4-ADD26077F428}"/>
    <cellStyle name="Input 2 5 2 3 3" xfId="11229" xr:uid="{A4A547E2-04BA-4373-8353-685FB6DEA3E2}"/>
    <cellStyle name="Input 2 5 2 3 3 2" xfId="12846" xr:uid="{15972AF2-6EE1-40CB-97D6-6C9A80BCDF83}"/>
    <cellStyle name="Input 2 5 2 3 3 2 2" xfId="40720" xr:uid="{02D5F142-C73D-450E-8A5F-5E37201AB923}"/>
    <cellStyle name="Input 2 5 2 3 3 2 3" xfId="28176" xr:uid="{12E4EA7D-1D4B-443F-884F-6D2250F2B119}"/>
    <cellStyle name="Input 2 5 2 3 3 3" xfId="14293" xr:uid="{9F7FE569-BD69-46D8-9137-745735539C0D}"/>
    <cellStyle name="Input 2 5 2 3 3 3 2" xfId="42167" xr:uid="{54339CD6-E1C4-4928-AB7A-D62F84EE7FF0}"/>
    <cellStyle name="Input 2 5 2 3 3 3 3" xfId="29623" xr:uid="{1DE756CC-13CF-46B5-A8F6-D395FD81A59C}"/>
    <cellStyle name="Input 2 5 2 3 3 4" xfId="39103" xr:uid="{C6FF7760-094B-468D-A041-A8DF5193CA40}"/>
    <cellStyle name="Input 2 5 2 3 3 5" xfId="26559" xr:uid="{F1FADC4E-0730-4433-85D8-6E9CEDB8B386}"/>
    <cellStyle name="Input 2 5 2 3 4" xfId="9990" xr:uid="{B028AE45-C0A2-4322-B85D-238FDE28DAB2}"/>
    <cellStyle name="Input 2 5 2 3 4 2" xfId="37887" xr:uid="{F9825C96-8A3B-46E7-BBC1-F3BA9931122D}"/>
    <cellStyle name="Input 2 5 2 3 4 3" xfId="25321" xr:uid="{06E88836-C47E-4B9C-B605-FE5BA9DF79A7}"/>
    <cellStyle name="Input 2 5 2 3 5" xfId="8669" xr:uid="{BDD648ED-16EA-4FD5-BDBE-898062E0B675}"/>
    <cellStyle name="Input 2 5 2 3 5 2" xfId="36567" xr:uid="{46FC3E6D-E3E5-4B08-A727-30D04D1C7FCD}"/>
    <cellStyle name="Input 2 5 2 3 5 3" xfId="24001" xr:uid="{68D0BBFC-27B1-4203-98EE-2448E473A754}"/>
    <cellStyle name="Input 2 5 2 3 6" xfId="7029" xr:uid="{17A7A741-9DF0-4FAE-9109-0EA3FC690BF7}"/>
    <cellStyle name="Input 2 5 2 3 6 2" xfId="35511" xr:uid="{64DA9F5E-54C9-409B-B710-C17F418288C7}"/>
    <cellStyle name="Input 2 5 2 3 6 3" xfId="22370" xr:uid="{16319F89-F32F-4A49-9C06-DEC395BB5C31}"/>
    <cellStyle name="Input 2 5 2 3 7" xfId="36084" xr:uid="{71E42C37-1956-43C4-9DAA-70CF76FEF5B3}"/>
    <cellStyle name="Input 2 5 2 3 8" xfId="23518" xr:uid="{F2DE606D-C1ED-430E-B261-AD02618CE452}"/>
    <cellStyle name="Input 2 5 2 4" xfId="7286" xr:uid="{5057F584-4FCA-441A-B965-41BFEDEBAFFE}"/>
    <cellStyle name="Input 2 5 2 4 2" xfId="10710" xr:uid="{56149CFE-C719-4F9C-BBCC-9410A5B605EE}"/>
    <cellStyle name="Input 2 5 2 4 2 2" xfId="38593" xr:uid="{AA07AAA8-E7CC-49DE-A8AC-72E73B49BF49}"/>
    <cellStyle name="Input 2 5 2 4 2 3" xfId="26040" xr:uid="{60D714EB-DC4B-4E7D-AD80-7381F95F441F}"/>
    <cellStyle name="Input 2 5 2 4 3" xfId="12365" xr:uid="{910FA3F9-9B21-44AA-858E-22A87453B8DC}"/>
    <cellStyle name="Input 2 5 2 4 3 2" xfId="40239" xr:uid="{40AEF739-40E0-46BB-B568-CD6522A8EAA8}"/>
    <cellStyle name="Input 2 5 2 4 3 3" xfId="27695" xr:uid="{C4B1768E-3463-4888-8A08-5B5FB53BC1A4}"/>
    <cellStyle name="Input 2 5 2 4 4" xfId="13961" xr:uid="{919653F2-CB84-4883-81FA-4C82CDD8396B}"/>
    <cellStyle name="Input 2 5 2 4 4 2" xfId="41835" xr:uid="{C498A1F7-1243-423A-9F40-9021CA1B0713}"/>
    <cellStyle name="Input 2 5 2 4 4 3" xfId="29291" xr:uid="{EBEA079E-4EB4-4639-BB2F-501CFA677C00}"/>
    <cellStyle name="Input 2 5 2 4 5" xfId="35732" xr:uid="{AF454E23-5E32-4BB1-B3A0-AFE54DDFCC95}"/>
    <cellStyle name="Input 2 5 2 4 6" xfId="22627" xr:uid="{9EA75567-2717-4BA4-8657-0E2D1C441938}"/>
    <cellStyle name="Input 2 5 2 5" xfId="8828" xr:uid="{5BA54DB2-EE3E-4EB7-86BA-6637A10958A4}"/>
    <cellStyle name="Input 2 5 2 5 2" xfId="11595" xr:uid="{41C1A528-9EE7-4C65-B0B0-76F634B86695}"/>
    <cellStyle name="Input 2 5 2 5 2 2" xfId="39469" xr:uid="{2B63E5E6-3A7D-468C-A204-8097DD04963B}"/>
    <cellStyle name="Input 2 5 2 5 2 3" xfId="26925" xr:uid="{EBD57FBE-DEA8-4EC3-A16B-D43B86C0F687}"/>
    <cellStyle name="Input 2 5 2 5 3" xfId="13212" xr:uid="{9B2DD699-9F27-4882-87A4-8E624E009B9D}"/>
    <cellStyle name="Input 2 5 2 5 3 2" xfId="41086" xr:uid="{12CCED59-B1D0-435F-B26B-60E1D66ECBD9}"/>
    <cellStyle name="Input 2 5 2 5 3 3" xfId="28542" xr:uid="{CF835730-9DD1-4D28-A8AD-ADA588B01B5E}"/>
    <cellStyle name="Input 2 5 2 5 4" xfId="14659" xr:uid="{C30CED85-3396-44EF-9D7D-AD67DF57F42F}"/>
    <cellStyle name="Input 2 5 2 5 4 2" xfId="42533" xr:uid="{D7824101-43CB-4A55-ADB9-52D5BA874702}"/>
    <cellStyle name="Input 2 5 2 5 4 3" xfId="29989" xr:uid="{C58A7370-BBD9-4D38-B852-343B3959B817}"/>
    <cellStyle name="Input 2 5 2 5 5" xfId="36726" xr:uid="{CC7330CD-EA3F-4622-AF45-D537C2467813}"/>
    <cellStyle name="Input 2 5 2 5 6" xfId="24160" xr:uid="{33366DA3-0720-4064-B7A4-9DDF4DCA9C37}"/>
    <cellStyle name="Input 2 5 2 6" xfId="10154" xr:uid="{60744844-0225-4722-B75C-DBD7635B6282}"/>
    <cellStyle name="Input 2 5 2 6 2" xfId="8696" xr:uid="{9D06B02D-B41D-4449-874B-B2F2634C28D4}"/>
    <cellStyle name="Input 2 5 2 6 2 2" xfId="36594" xr:uid="{5CEF8CE4-6504-4B25-8B24-9CC86AA831E4}"/>
    <cellStyle name="Input 2 5 2 6 2 3" xfId="24028" xr:uid="{4B6E1B7E-F4F7-4811-AAB0-2280F45BE892}"/>
    <cellStyle name="Input 2 5 2 6 3" xfId="6744" xr:uid="{FA3684DC-8EB3-40B7-B7E0-A7DF3C113E73}"/>
    <cellStyle name="Input 2 5 2 6 3 2" xfId="35227" xr:uid="{ACE50FED-8F34-4AF7-B90F-9B1FE02BAD83}"/>
    <cellStyle name="Input 2 5 2 6 3 3" xfId="22085" xr:uid="{8B5491F1-2890-452F-87BE-7384577D70E6}"/>
    <cellStyle name="Input 2 5 2 6 4" xfId="38049" xr:uid="{E7AC733A-3A53-4829-B57C-C990F1C2D5DF}"/>
    <cellStyle name="Input 2 5 2 6 5" xfId="25484" xr:uid="{FCB09746-E6D2-43E6-85A8-071DD2258A22}"/>
    <cellStyle name="Input 2 5 2 7" xfId="6702" xr:uid="{7D719AE9-08BA-43ED-BF78-E6F5A6505135}"/>
    <cellStyle name="Input 2 5 2 7 2" xfId="35185" xr:uid="{EDD4FBC9-90CF-480B-9812-17F3A0ACBD9F}"/>
    <cellStyle name="Input 2 5 2 7 3" xfId="22043" xr:uid="{669BC596-0ED3-4996-8542-69EB83350086}"/>
    <cellStyle name="Input 2 5 2 8" xfId="5967" xr:uid="{3E4CC0A0-9319-45A7-B767-5F3AA384C70F}"/>
    <cellStyle name="Input 2 5 2 8 2" xfId="34857" xr:uid="{A725D8C8-C9D5-4BD6-B7AD-9AC2FE0D38B3}"/>
    <cellStyle name="Input 2 5 2 8 3" xfId="21308" xr:uid="{57B7127C-DC7A-4DF6-834D-68912287F258}"/>
    <cellStyle name="Input 2 5 2 9" xfId="12644" xr:uid="{7E64998E-5C06-47D6-8E27-7F89691D17E7}"/>
    <cellStyle name="Input 2 5 2 9 2" xfId="40518" xr:uid="{BC4F5162-B255-456A-8C1B-7B88E2427F5A}"/>
    <cellStyle name="Input 2 5 2 9 3" xfId="27974" xr:uid="{5311204C-F5E7-4327-A388-8988E490FB30}"/>
    <cellStyle name="Input 2 5 3" xfId="19620" xr:uid="{55B354E8-2219-416D-8AD7-1A839C9E5608}"/>
    <cellStyle name="Input 2 6" xfId="3032" xr:uid="{056D95BC-8BB0-4AC7-825A-BAEAB38438B3}"/>
    <cellStyle name="Input 2 6 2" xfId="4428" xr:uid="{62702F51-B82E-4560-8E0A-E1AC2651F672}"/>
    <cellStyle name="Input 2 6 2 10" xfId="16441" xr:uid="{FAE1E1C9-4D53-48A6-ADF2-4BCFE0D5B739}"/>
    <cellStyle name="Input 2 6 2 10 2" xfId="43578" xr:uid="{A9575E1B-DE8F-4024-B1FF-3FA35485A533}"/>
    <cellStyle name="Input 2 6 2 10 3" xfId="31743" xr:uid="{93EB929C-3973-4AE7-A769-2F2F1A3D9199}"/>
    <cellStyle name="Input 2 6 2 11" xfId="18196" xr:uid="{B8F313A4-0B5C-4AEC-BAB1-1774D55C4B54}"/>
    <cellStyle name="Input 2 6 2 11 2" xfId="44064" xr:uid="{374E6EFA-A80C-452A-8663-33420E0FC94A}"/>
    <cellStyle name="Input 2 6 2 11 3" xfId="33494" xr:uid="{D6A88EA6-882C-4D4B-AD0A-6909420896A2}"/>
    <cellStyle name="Input 2 6 2 12" xfId="15398" xr:uid="{AFB8AA18-BB50-4D65-B9E2-81103D258973}"/>
    <cellStyle name="Input 2 6 2 12 2" xfId="43194" xr:uid="{BB4CA33A-ED35-419E-8F26-19D921287CEC}"/>
    <cellStyle name="Input 2 6 2 12 3" xfId="30727" xr:uid="{16AA76DD-17B5-48F9-A09F-743C4B96D774}"/>
    <cellStyle name="Input 2 6 2 13" xfId="34231" xr:uid="{090BD046-DEB0-40C1-AE9E-612421046201}"/>
    <cellStyle name="Input 2 6 2 14" xfId="19826" xr:uid="{E67B9E89-8B56-4FFF-B02B-48F0CDE705C9}"/>
    <cellStyle name="Input 2 6 2 2" xfId="8306" xr:uid="{D3C9B4B0-5E84-4ED8-B6F0-91CE01297518}"/>
    <cellStyle name="Input 2 6 2 2 10" xfId="36204" xr:uid="{625F8DAA-69B9-4018-9FF9-3F71475A7E43}"/>
    <cellStyle name="Input 2 6 2 2 11" xfId="23638" xr:uid="{3A7CC10B-5C79-4722-BF83-1FB420AF0CBB}"/>
    <cellStyle name="Input 2 6 2 2 2" xfId="9463" xr:uid="{75BADDB3-8E1C-445B-81AD-5BF1CA064162}"/>
    <cellStyle name="Input 2 6 2 2 2 2" xfId="12046" xr:uid="{376DCAA1-3C83-4926-BCC1-1CA0319A36E9}"/>
    <cellStyle name="Input 2 6 2 2 2 2 2" xfId="39920" xr:uid="{C9A2766E-0DCC-46C2-8A2E-C83D4D157510}"/>
    <cellStyle name="Input 2 6 2 2 2 2 3" xfId="27376" xr:uid="{0828BF3C-291F-4F5E-B631-CADDD4CB1772}"/>
    <cellStyle name="Input 2 6 2 2 2 3" xfId="13663" xr:uid="{4B840D61-C48C-44F6-83FB-AE8DB0A9ED73}"/>
    <cellStyle name="Input 2 6 2 2 2 3 2" xfId="41537" xr:uid="{63E8019C-EC62-469C-B87E-ADD43432CFD7}"/>
    <cellStyle name="Input 2 6 2 2 2 3 3" xfId="28993" xr:uid="{79D9304C-C4E5-45E7-98C8-FC4A8A493CE6}"/>
    <cellStyle name="Input 2 6 2 2 2 4" xfId="15110" xr:uid="{71C313B0-EB73-4252-86EB-81A49D4F9670}"/>
    <cellStyle name="Input 2 6 2 2 2 4 2" xfId="42984" xr:uid="{D3F3DFEB-3959-429E-BA09-B306C452F870}"/>
    <cellStyle name="Input 2 6 2 2 2 4 3" xfId="30440" xr:uid="{E89A3335-0EDE-486A-AF36-0D9F299D8875}"/>
    <cellStyle name="Input 2 6 2 2 2 5" xfId="37361" xr:uid="{E6312D16-AE1B-4C45-B530-100C3450F7BB}"/>
    <cellStyle name="Input 2 6 2 2 2 6" xfId="24795" xr:uid="{D0A38A4F-0A00-45A3-BBD8-2426CCFC1FB8}"/>
    <cellStyle name="Input 2 6 2 2 3" xfId="11349" xr:uid="{9A41221F-0A48-4007-AA62-698C796E97C8}"/>
    <cellStyle name="Input 2 6 2 2 3 2" xfId="12966" xr:uid="{6120746F-11F0-42D9-9E36-96BEA31EB708}"/>
    <cellStyle name="Input 2 6 2 2 3 2 2" xfId="40840" xr:uid="{2E974CD4-D943-4F73-AF16-C1F5FFB047B6}"/>
    <cellStyle name="Input 2 6 2 2 3 2 3" xfId="28296" xr:uid="{D02B4AB3-6123-410E-AE29-A47D66409398}"/>
    <cellStyle name="Input 2 6 2 2 3 3" xfId="14413" xr:uid="{5DD3875C-E902-4B3D-93F6-B53060704598}"/>
    <cellStyle name="Input 2 6 2 2 3 3 2" xfId="42287" xr:uid="{C73AC352-B3EF-419C-85E6-D01EB0F23F08}"/>
    <cellStyle name="Input 2 6 2 2 3 3 3" xfId="29743" xr:uid="{B1BECA1B-F7A4-46D1-BE05-6920331E8034}"/>
    <cellStyle name="Input 2 6 2 2 3 4" xfId="39223" xr:uid="{C05327DD-E956-4473-961D-9620A5996DD8}"/>
    <cellStyle name="Input 2 6 2 2 3 5" xfId="26679" xr:uid="{0C263508-762A-4C41-9600-DE2EA51188D4}"/>
    <cellStyle name="Input 2 6 2 2 4" xfId="10212" xr:uid="{519C43EE-FD8B-4832-88A2-619F3B63632C}"/>
    <cellStyle name="Input 2 6 2 2 4 2" xfId="38107" xr:uid="{5CB4225D-25C7-4E5C-8D9A-BA9A760C112D}"/>
    <cellStyle name="Input 2 6 2 2 4 3" xfId="25542" xr:uid="{B684BAF7-CAD0-4C15-8DE5-0FE4A888E821}"/>
    <cellStyle name="Input 2 6 2 2 5" xfId="5414" xr:uid="{10AE61B8-5E07-435E-BD28-DC0F4976D460}"/>
    <cellStyle name="Input 2 6 2 2 5 2" xfId="34541" xr:uid="{74B65E50-4884-4D8D-853A-848A23671B4E}"/>
    <cellStyle name="Input 2 6 2 2 5 3" xfId="20758" xr:uid="{BEFB3B71-3A99-47F7-806E-F55500373536}"/>
    <cellStyle name="Input 2 6 2 2 6" xfId="8558" xr:uid="{CC340864-86C8-43E4-8DE1-1E028E5284C4}"/>
    <cellStyle name="Input 2 6 2 2 6 2" xfId="36456" xr:uid="{47C54C55-7DFB-4ABB-815D-7993CB9D1C9E}"/>
    <cellStyle name="Input 2 6 2 2 6 3" xfId="23890" xr:uid="{4F9F1149-CFF9-4044-AEA7-8D50CFF722D5}"/>
    <cellStyle name="Input 2 6 2 2 7" xfId="17656" xr:uid="{2AA9FD99-9E01-4836-8B41-D08FD82BBBDC}"/>
    <cellStyle name="Input 2 6 2 2 7 2" xfId="43803" xr:uid="{83AF6E77-8887-458B-9A52-CD5FB2C9B9F3}"/>
    <cellStyle name="Input 2 6 2 2 7 3" xfId="32954" xr:uid="{7BA671C7-233A-4E5D-9C3C-99EE4C737272}"/>
    <cellStyle name="Input 2 6 2 2 8" xfId="18446" xr:uid="{F794E79B-C425-4046-97A5-F4DB3CAB9E40}"/>
    <cellStyle name="Input 2 6 2 2 8 2" xfId="44314" xr:uid="{2F4AA35F-79B8-4627-A4D7-D3BF4C756CD9}"/>
    <cellStyle name="Input 2 6 2 2 8 3" xfId="33744" xr:uid="{171AFA09-C664-44D9-9ADA-3B4DA5A608AA}"/>
    <cellStyle name="Input 2 6 2 2 9" xfId="18650" xr:uid="{74979B00-674D-4123-9B79-B3021D625E84}"/>
    <cellStyle name="Input 2 6 2 2 9 2" xfId="44518" xr:uid="{823EBA90-D7B6-403D-BF92-A84AD1F38825}"/>
    <cellStyle name="Input 2 6 2 2 9 3" xfId="33948" xr:uid="{468985B7-F6E2-4B81-A3C8-736E27A9DFE4}"/>
    <cellStyle name="Input 2 6 2 3" xfId="8182" xr:uid="{293E9CEA-82DA-4571-B580-F05568AC4710}"/>
    <cellStyle name="Input 2 6 2 3 2" xfId="9342" xr:uid="{973D25B4-F420-485C-80D7-1C84AEE1A66A}"/>
    <cellStyle name="Input 2 6 2 3 2 2" xfId="11925" xr:uid="{4DA5EBD0-10F2-45DC-A2FF-6DDE8E8CF433}"/>
    <cellStyle name="Input 2 6 2 3 2 2 2" xfId="39799" xr:uid="{CCDAF33E-6380-42DB-8594-FBD09332C7CB}"/>
    <cellStyle name="Input 2 6 2 3 2 2 3" xfId="27255" xr:uid="{091B259D-E6A7-4F26-A55E-8A3DB83EE861}"/>
    <cellStyle name="Input 2 6 2 3 2 3" xfId="13542" xr:uid="{60641406-1692-4BC2-8A50-31AB4D649D88}"/>
    <cellStyle name="Input 2 6 2 3 2 3 2" xfId="41416" xr:uid="{265A4EBE-A98E-46CA-A912-68D12D646E43}"/>
    <cellStyle name="Input 2 6 2 3 2 3 3" xfId="28872" xr:uid="{76EC3254-FC93-49E3-BBF0-D0D3227EA903}"/>
    <cellStyle name="Input 2 6 2 3 2 4" xfId="14989" xr:uid="{39755000-FA34-4F88-8182-357DA8DC83C7}"/>
    <cellStyle name="Input 2 6 2 3 2 4 2" xfId="42863" xr:uid="{EF3A18EB-6087-476F-BDBF-FB06A411BC54}"/>
    <cellStyle name="Input 2 6 2 3 2 4 3" xfId="30319" xr:uid="{7626ACDD-6C94-438A-ACFC-473535EFF8C3}"/>
    <cellStyle name="Input 2 6 2 3 2 5" xfId="37240" xr:uid="{167639B6-ABA8-4D92-8575-A85029395010}"/>
    <cellStyle name="Input 2 6 2 3 2 6" xfId="24674" xr:uid="{2DDBFA32-8D7A-4D10-83ED-ABFE1EC986AD}"/>
    <cellStyle name="Input 2 6 2 3 3" xfId="11228" xr:uid="{4A472065-82E8-41C3-9ADB-76C206230C96}"/>
    <cellStyle name="Input 2 6 2 3 3 2" xfId="12845" xr:uid="{7D8F65B8-90D1-4D7D-855E-55489196E74A}"/>
    <cellStyle name="Input 2 6 2 3 3 2 2" xfId="40719" xr:uid="{EBA66F7A-784C-450E-88DB-190119045B42}"/>
    <cellStyle name="Input 2 6 2 3 3 2 3" xfId="28175" xr:uid="{21CA5000-A956-499A-812A-4B0C8AEE8E6D}"/>
    <cellStyle name="Input 2 6 2 3 3 3" xfId="14292" xr:uid="{22D074DC-00F9-4BA4-9CEF-ABFFDA91B652}"/>
    <cellStyle name="Input 2 6 2 3 3 3 2" xfId="42166" xr:uid="{AF483A07-FCA1-4453-964E-439BE0E89541}"/>
    <cellStyle name="Input 2 6 2 3 3 3 3" xfId="29622" xr:uid="{D617CAB6-A635-491E-90A0-949BB93C90BC}"/>
    <cellStyle name="Input 2 6 2 3 3 4" xfId="39102" xr:uid="{D6DCB5F3-AC5D-403D-A725-6B55BC652A82}"/>
    <cellStyle name="Input 2 6 2 3 3 5" xfId="26558" xr:uid="{139CE8D6-8B1B-4286-AB75-65AC9F5DDA16}"/>
    <cellStyle name="Input 2 6 2 3 4" xfId="9989" xr:uid="{03A34BC6-F7A1-4980-9EBC-AE8C7A33C240}"/>
    <cellStyle name="Input 2 6 2 3 4 2" xfId="37886" xr:uid="{CA9751F3-8679-4CC5-80F6-C23EC972B4C0}"/>
    <cellStyle name="Input 2 6 2 3 4 3" xfId="25320" xr:uid="{B5277D01-5131-444A-96C3-B3C711BFEC2F}"/>
    <cellStyle name="Input 2 6 2 3 5" xfId="8666" xr:uid="{C5CDBC0F-B836-4430-8EFB-4542CC12D4CF}"/>
    <cellStyle name="Input 2 6 2 3 5 2" xfId="36564" xr:uid="{4F27D094-1FC0-4EF6-AA42-8966AFEBE33C}"/>
    <cellStyle name="Input 2 6 2 3 5 3" xfId="23998" xr:uid="{4131CBFA-C67D-4754-A262-766404B78924}"/>
    <cellStyle name="Input 2 6 2 3 6" xfId="5272" xr:uid="{65F8ADE4-59B4-4B5F-B831-6DFB16674EB0}"/>
    <cellStyle name="Input 2 6 2 3 6 2" xfId="34434" xr:uid="{C393171E-C286-4867-8428-B696842DC7DC}"/>
    <cellStyle name="Input 2 6 2 3 6 3" xfId="20616" xr:uid="{8A5E4F67-137D-491F-8B2C-4D82B8F7D686}"/>
    <cellStyle name="Input 2 6 2 3 7" xfId="36083" xr:uid="{4F0F3E46-300E-458F-A008-27E6F7271636}"/>
    <cellStyle name="Input 2 6 2 3 8" xfId="23517" xr:uid="{0B2B8C91-F3C3-4836-B62C-3E3F648D6DD7}"/>
    <cellStyle name="Input 2 6 2 4" xfId="7287" xr:uid="{9D7A5045-0519-4616-B020-27A3B90D4583}"/>
    <cellStyle name="Input 2 6 2 4 2" xfId="10711" xr:uid="{28F87423-7192-42B1-AF1A-898848EAF4FE}"/>
    <cellStyle name="Input 2 6 2 4 2 2" xfId="38594" xr:uid="{A2F0605E-85DF-434E-95EE-7E66FC441433}"/>
    <cellStyle name="Input 2 6 2 4 2 3" xfId="26041" xr:uid="{ADE2808A-C9C3-444B-8341-C30BDF15FB3B}"/>
    <cellStyle name="Input 2 6 2 4 3" xfId="12366" xr:uid="{0010D640-DAF9-4039-948A-2369E272E2F3}"/>
    <cellStyle name="Input 2 6 2 4 3 2" xfId="40240" xr:uid="{5E720226-D789-45A2-9C0F-A0C65EF27880}"/>
    <cellStyle name="Input 2 6 2 4 3 3" xfId="27696" xr:uid="{5D26A958-82A8-4A82-8B03-6B703FA61479}"/>
    <cellStyle name="Input 2 6 2 4 4" xfId="13962" xr:uid="{AC305362-5730-4ED8-8804-84E581C992CC}"/>
    <cellStyle name="Input 2 6 2 4 4 2" xfId="41836" xr:uid="{5F7783B5-5345-4AE4-9D96-76520A70F9B0}"/>
    <cellStyle name="Input 2 6 2 4 4 3" xfId="29292" xr:uid="{725FEE53-A1A9-4630-A275-670455650603}"/>
    <cellStyle name="Input 2 6 2 4 5" xfId="35733" xr:uid="{81C79AAE-AC15-44B7-949C-BB5FE0968B4E}"/>
    <cellStyle name="Input 2 6 2 4 6" xfId="22628" xr:uid="{FB3A5272-0071-4658-BE51-55C445E82F86}"/>
    <cellStyle name="Input 2 6 2 5" xfId="8829" xr:uid="{F69BC0EE-9BA6-4145-825B-53DD47AED825}"/>
    <cellStyle name="Input 2 6 2 5 2" xfId="11596" xr:uid="{EA5023B3-DFAD-4392-89E7-ABAFAD0A23EC}"/>
    <cellStyle name="Input 2 6 2 5 2 2" xfId="39470" xr:uid="{C5EE2C47-E214-4C30-8954-2A287F77D491}"/>
    <cellStyle name="Input 2 6 2 5 2 3" xfId="26926" xr:uid="{4F140ADA-EC3E-47E8-8FEB-C81F06655FAE}"/>
    <cellStyle name="Input 2 6 2 5 3" xfId="13213" xr:uid="{79AD5F25-AB4B-4216-A41F-9F2198332152}"/>
    <cellStyle name="Input 2 6 2 5 3 2" xfId="41087" xr:uid="{E5DB087E-D708-4942-AE6B-2860EF4E6A69}"/>
    <cellStyle name="Input 2 6 2 5 3 3" xfId="28543" xr:uid="{AE9798B5-0DE8-42B7-80D8-11DBBA4CA14E}"/>
    <cellStyle name="Input 2 6 2 5 4" xfId="14660" xr:uid="{32EAD924-F766-4630-AC68-EEFBB9B65023}"/>
    <cellStyle name="Input 2 6 2 5 4 2" xfId="42534" xr:uid="{E557EED8-FD88-4EF4-9B1D-B600F78CDD32}"/>
    <cellStyle name="Input 2 6 2 5 4 3" xfId="29990" xr:uid="{9277C04F-8641-4582-B7E4-A3ACF7FDBB1D}"/>
    <cellStyle name="Input 2 6 2 5 5" xfId="36727" xr:uid="{DF92395C-F729-4970-AE1A-2911EADD8E5A}"/>
    <cellStyle name="Input 2 6 2 5 6" xfId="24161" xr:uid="{711F8A26-1945-4F6D-9FD9-3CFE98C4D06C}"/>
    <cellStyle name="Input 2 6 2 6" xfId="9863" xr:uid="{2C7A490C-6F0A-4423-B408-E58BCA4FE928}"/>
    <cellStyle name="Input 2 6 2 6 2" xfId="5443" xr:uid="{E856FA57-B99A-4C51-B146-F3279FD5CDB4}"/>
    <cellStyle name="Input 2 6 2 6 2 2" xfId="34566" xr:uid="{D5C9E5B5-A05D-403C-A2DE-0A3F7B6490CC}"/>
    <cellStyle name="Input 2 6 2 6 2 3" xfId="20787" xr:uid="{B766529B-7FC0-48F3-99E9-616EF64BD587}"/>
    <cellStyle name="Input 2 6 2 6 3" xfId="12603" xr:uid="{B7C7C8D7-E484-48D2-B9A2-9CDE9A1EC19D}"/>
    <cellStyle name="Input 2 6 2 6 3 2" xfId="40477" xr:uid="{5B8A27BF-8A9E-4328-B5E1-F6DC07F9FF17}"/>
    <cellStyle name="Input 2 6 2 6 3 3" xfId="27933" xr:uid="{244D38E0-063E-436A-9838-3A43405FE8D5}"/>
    <cellStyle name="Input 2 6 2 6 4" xfId="37760" xr:uid="{A92069AF-76B5-416B-BBEA-08A15D55D095}"/>
    <cellStyle name="Input 2 6 2 6 5" xfId="25194" xr:uid="{64E54558-DD12-40A9-80F4-545FF2E44659}"/>
    <cellStyle name="Input 2 6 2 7" xfId="7050" xr:uid="{B3AAAA10-64D5-4E8A-B121-A6711E2AF554}"/>
    <cellStyle name="Input 2 6 2 7 2" xfId="35532" xr:uid="{72448ED3-8720-42DC-9F1B-3D31BE390B0A}"/>
    <cellStyle name="Input 2 6 2 7 3" xfId="22391" xr:uid="{4C07BD12-C533-4E24-B899-3B01A03EA739}"/>
    <cellStyle name="Input 2 6 2 8" xfId="10499" xr:uid="{480DD0C3-E629-4F01-8216-CB0FC92077A7}"/>
    <cellStyle name="Input 2 6 2 8 2" xfId="38382" xr:uid="{FA2449A2-2746-40F2-87C1-3FD7433294C3}"/>
    <cellStyle name="Input 2 6 2 8 3" xfId="25829" xr:uid="{944F8070-1E65-4417-A44F-59287B6BADF3}"/>
    <cellStyle name="Input 2 6 2 9" xfId="5609" xr:uid="{FEEEA609-A6CA-4B07-AB92-9A3CB1E9C0DB}"/>
    <cellStyle name="Input 2 6 2 9 2" xfId="34719" xr:uid="{3986929A-A493-4D63-ACEE-7DE3335D6F94}"/>
    <cellStyle name="Input 2 6 2 9 3" xfId="20953" xr:uid="{3CF1B302-24C9-4335-80FB-932E8735AADF}"/>
    <cellStyle name="Input 2 6 3" xfId="19621" xr:uid="{809094D4-581A-434E-A5CD-984C691F130F}"/>
    <cellStyle name="Input 2 7" xfId="4423" xr:uid="{29DEDBFD-8DF8-4469-94D4-E335BAAA3347}"/>
    <cellStyle name="Input 2 7 10" xfId="16436" xr:uid="{2578565C-0626-4BE6-96DA-9FEBAF2692C6}"/>
    <cellStyle name="Input 2 7 10 2" xfId="43573" xr:uid="{E99CED92-9C25-43B7-A89F-9AB974FFC773}"/>
    <cellStyle name="Input 2 7 10 3" xfId="31738" xr:uid="{BC95971D-E06C-480D-B83C-3E69C673D494}"/>
    <cellStyle name="Input 2 7 11" xfId="18191" xr:uid="{29E545AB-4020-4DA1-837A-1EBDF9078F24}"/>
    <cellStyle name="Input 2 7 11 2" xfId="44059" xr:uid="{C4EE856D-DDBF-4116-87A1-3F5F5BE85C75}"/>
    <cellStyle name="Input 2 7 11 3" xfId="33489" xr:uid="{54D5E8A5-2A60-4961-B82F-02B3C0089982}"/>
    <cellStyle name="Input 2 7 12" xfId="15451" xr:uid="{5EF3CE10-A86B-446F-9120-509405C93FBE}"/>
    <cellStyle name="Input 2 7 12 2" xfId="43246" xr:uid="{4CCCBC63-D7E9-4B9C-9103-FD6F5C11D4F1}"/>
    <cellStyle name="Input 2 7 12 3" xfId="30780" xr:uid="{C7C12CDA-1122-435F-8540-2EBAD094E029}"/>
    <cellStyle name="Input 2 7 13" xfId="34226" xr:uid="{DA1BBEBA-58B6-4E9D-A191-B3C103DEA9AF}"/>
    <cellStyle name="Input 2 7 14" xfId="19821" xr:uid="{4A3A5FDA-6248-424C-8885-9F9418991FB3}"/>
    <cellStyle name="Input 2 7 2" xfId="8301" xr:uid="{40291DA9-21BB-4BE3-90C9-C831F7753140}"/>
    <cellStyle name="Input 2 7 2 10" xfId="36199" xr:uid="{5B1C0D7C-3BAB-412C-A102-43F7BC9ADA92}"/>
    <cellStyle name="Input 2 7 2 11" xfId="23633" xr:uid="{BD8264C6-81EF-4BD2-AF70-82C46EB1FF03}"/>
    <cellStyle name="Input 2 7 2 2" xfId="9458" xr:uid="{5741AD05-6AE3-4D50-948C-C37074946E12}"/>
    <cellStyle name="Input 2 7 2 2 2" xfId="12041" xr:uid="{E5DB822C-23A5-4B22-B751-0B5E5D2B0FA0}"/>
    <cellStyle name="Input 2 7 2 2 2 2" xfId="39915" xr:uid="{26DB20C0-37EC-462A-AD71-00C99EF17DD5}"/>
    <cellStyle name="Input 2 7 2 2 2 3" xfId="27371" xr:uid="{4BAE3557-72C6-422A-ACDB-BA09BFAE4290}"/>
    <cellStyle name="Input 2 7 2 2 3" xfId="13658" xr:uid="{A82C8CF3-A32C-4E80-B450-E47952618B1F}"/>
    <cellStyle name="Input 2 7 2 2 3 2" xfId="41532" xr:uid="{A3CA51C2-DCE0-4FCF-82E9-1BC43C4B7DB8}"/>
    <cellStyle name="Input 2 7 2 2 3 3" xfId="28988" xr:uid="{13573585-A0FF-4E5C-B44C-1B4F0B2E7B85}"/>
    <cellStyle name="Input 2 7 2 2 4" xfId="15105" xr:uid="{50BB084F-5BD5-4E03-82A4-426997564B66}"/>
    <cellStyle name="Input 2 7 2 2 4 2" xfId="42979" xr:uid="{DE39EC5C-798B-4AD8-A8E5-8BA3EF73A6D8}"/>
    <cellStyle name="Input 2 7 2 2 4 3" xfId="30435" xr:uid="{D3FDFA84-2D7E-4BC1-BFF5-AE8E1409B2DD}"/>
    <cellStyle name="Input 2 7 2 2 5" xfId="37356" xr:uid="{3DA5135E-727A-4B7B-93A8-BB95A8BBA4E5}"/>
    <cellStyle name="Input 2 7 2 2 6" xfId="24790" xr:uid="{DE2963B6-0C8A-4509-B272-E066C213DD59}"/>
    <cellStyle name="Input 2 7 2 3" xfId="11344" xr:uid="{3064EC12-5704-473D-8ECB-866C0B20DBAC}"/>
    <cellStyle name="Input 2 7 2 3 2" xfId="12961" xr:uid="{40E2847F-34DE-40A9-8B63-B02DC8740B7F}"/>
    <cellStyle name="Input 2 7 2 3 2 2" xfId="40835" xr:uid="{757D4EB7-19AD-40D6-A4A5-D3CA9CADFC52}"/>
    <cellStyle name="Input 2 7 2 3 2 3" xfId="28291" xr:uid="{2CB9C617-A5A8-4E55-89B8-F9D1CD119AE5}"/>
    <cellStyle name="Input 2 7 2 3 3" xfId="14408" xr:uid="{0C251598-CF87-4D95-927C-FE43BD0A9182}"/>
    <cellStyle name="Input 2 7 2 3 3 2" xfId="42282" xr:uid="{C1A4305E-ED39-498C-92E3-7A2DFE102A4A}"/>
    <cellStyle name="Input 2 7 2 3 3 3" xfId="29738" xr:uid="{C34A5D37-C4B4-4678-9705-864BC2D59AB5}"/>
    <cellStyle name="Input 2 7 2 3 4" xfId="39218" xr:uid="{24A2C877-0DD4-4D16-B2C4-4904EA5313E9}"/>
    <cellStyle name="Input 2 7 2 3 5" xfId="26674" xr:uid="{5EDD9114-1B1E-438B-84BC-7E0CAAC45848}"/>
    <cellStyle name="Input 2 7 2 4" xfId="10207" xr:uid="{7F2853E9-017A-4863-BC51-FAC611D735B3}"/>
    <cellStyle name="Input 2 7 2 4 2" xfId="38102" xr:uid="{6A7FCD60-7D0E-4836-B4E6-13E710B52B50}"/>
    <cellStyle name="Input 2 7 2 4 3" xfId="25537" xr:uid="{0AD84518-D730-447C-A71A-F6C0C22E1C00}"/>
    <cellStyle name="Input 2 7 2 5" xfId="5416" xr:uid="{08EEE34D-C6E0-44AA-9804-93D5E46B64A4}"/>
    <cellStyle name="Input 2 7 2 5 2" xfId="34543" xr:uid="{37A11084-7F48-46BA-8D3D-3B077BD0D793}"/>
    <cellStyle name="Input 2 7 2 5 3" xfId="20760" xr:uid="{9AFE083B-B012-481B-AD7A-7D7B553BE518}"/>
    <cellStyle name="Input 2 7 2 6" xfId="5971" xr:uid="{E530C995-4AD4-45DF-B3AB-2D94F6A3003C}"/>
    <cellStyle name="Input 2 7 2 6 2" xfId="34861" xr:uid="{BA29F8E1-DB50-40CF-84D0-272A03508EAE}"/>
    <cellStyle name="Input 2 7 2 6 3" xfId="21312" xr:uid="{FCE9D7EE-136B-4DB8-AE73-18C2D583F48F}"/>
    <cellStyle name="Input 2 7 2 7" xfId="17651" xr:uid="{0449DFA5-768D-4D8E-A698-2E58B90B571A}"/>
    <cellStyle name="Input 2 7 2 7 2" xfId="43798" xr:uid="{77C70310-12BD-48DA-ACF1-29846F845CA8}"/>
    <cellStyle name="Input 2 7 2 7 3" xfId="32949" xr:uid="{FCB9BC80-E912-47AE-A40E-3BAECD998018}"/>
    <cellStyle name="Input 2 7 2 8" xfId="18441" xr:uid="{DA6D6AAF-7958-4D9F-8F8B-F17E909AB286}"/>
    <cellStyle name="Input 2 7 2 8 2" xfId="44309" xr:uid="{A15C91F1-82CB-4B67-8C61-20705FD738A2}"/>
    <cellStyle name="Input 2 7 2 8 3" xfId="33739" xr:uid="{C318BC14-249B-474E-A86B-16F353FD6C1A}"/>
    <cellStyle name="Input 2 7 2 9" xfId="18645" xr:uid="{9096B77C-3BEC-4E33-939B-05CB20B07DEF}"/>
    <cellStyle name="Input 2 7 2 9 2" xfId="44513" xr:uid="{9B373665-3E2B-4BD8-A8B4-A7CED7B75C52}"/>
    <cellStyle name="Input 2 7 2 9 3" xfId="33943" xr:uid="{EA6DB8B9-657B-4787-8D63-325C3F3D7903}"/>
    <cellStyle name="Input 2 7 3" xfId="8011" xr:uid="{10AB31C3-7D5A-437D-9E80-F83553CB614F}"/>
    <cellStyle name="Input 2 7 3 2" xfId="9173" xr:uid="{520E1E3D-D7E7-469D-9D58-044DA94D8464}"/>
    <cellStyle name="Input 2 7 3 2 2" xfId="11757" xr:uid="{D431A299-136A-4392-8A63-67E01D770978}"/>
    <cellStyle name="Input 2 7 3 2 2 2" xfId="39631" xr:uid="{80CECB03-AEF3-476C-83BA-513514400198}"/>
    <cellStyle name="Input 2 7 3 2 2 3" xfId="27087" xr:uid="{1F8F592D-7401-4810-8C08-DCD575706B1D}"/>
    <cellStyle name="Input 2 7 3 2 3" xfId="13374" xr:uid="{E1252C9F-C6B9-4C0A-9875-18678E6C5CE5}"/>
    <cellStyle name="Input 2 7 3 2 3 2" xfId="41248" xr:uid="{C19555AD-0E05-4178-9C49-1845D4044E33}"/>
    <cellStyle name="Input 2 7 3 2 3 3" xfId="28704" xr:uid="{4A06CE1D-E4A0-4530-8E85-D648202530CB}"/>
    <cellStyle name="Input 2 7 3 2 4" xfId="14821" xr:uid="{40595417-8AD8-4200-8353-FD1ACC1C91FE}"/>
    <cellStyle name="Input 2 7 3 2 4 2" xfId="42695" xr:uid="{0BC54BA2-7914-463A-B748-1AE7B42FDE32}"/>
    <cellStyle name="Input 2 7 3 2 4 3" xfId="30151" xr:uid="{5849E841-F493-4D03-9A1A-198A190BDF2D}"/>
    <cellStyle name="Input 2 7 3 2 5" xfId="37071" xr:uid="{6FD71160-9900-4983-8AEC-788605635C84}"/>
    <cellStyle name="Input 2 7 3 2 6" xfId="24505" xr:uid="{C416E3E5-7A72-4F54-A999-91FB7548768C}"/>
    <cellStyle name="Input 2 7 3 3" xfId="11059" xr:uid="{EFFFDCAF-9FF3-4692-8870-3F5722EAE280}"/>
    <cellStyle name="Input 2 7 3 3 2" xfId="12677" xr:uid="{598508C1-2113-438F-A967-552ECFCC46F0}"/>
    <cellStyle name="Input 2 7 3 3 2 2" xfId="40551" xr:uid="{30F6E361-79ED-48D0-B25F-9051D95F73B5}"/>
    <cellStyle name="Input 2 7 3 3 2 3" xfId="28007" xr:uid="{BA2B73C9-92F5-443B-9FE2-76B1A91F2BCD}"/>
    <cellStyle name="Input 2 7 3 3 3" xfId="14124" xr:uid="{EE33F455-8C77-4431-AF7D-BBAF7B666B5C}"/>
    <cellStyle name="Input 2 7 3 3 3 2" xfId="41998" xr:uid="{8EEBDD13-4930-4346-A044-2AC6D9B978C7}"/>
    <cellStyle name="Input 2 7 3 3 3 3" xfId="29454" xr:uid="{9C0A0C7F-3C0C-4454-89EB-BD659049C8DA}"/>
    <cellStyle name="Input 2 7 3 3 4" xfId="38934" xr:uid="{0A8A45B2-684A-41C3-891C-AB52ADD14A28}"/>
    <cellStyle name="Input 2 7 3 3 5" xfId="26389" xr:uid="{68A5E18C-1096-4039-AE22-02C9BF65239B}"/>
    <cellStyle name="Input 2 7 3 4" xfId="9787" xr:uid="{8E4A1C67-3F7D-429A-860C-88E9111F8788}"/>
    <cellStyle name="Input 2 7 3 4 2" xfId="37685" xr:uid="{05A71FBE-5184-4238-98E4-751CF5274764}"/>
    <cellStyle name="Input 2 7 3 4 3" xfId="25119" xr:uid="{921A47B0-33D7-4699-9A2B-D69B8FBD72F8}"/>
    <cellStyle name="Input 2 7 3 5" xfId="10538" xr:uid="{5347B8AD-32B9-4699-AA55-9E5BD5AA9EF1}"/>
    <cellStyle name="Input 2 7 3 5 2" xfId="38421" xr:uid="{AB3DCCAB-33BE-4A16-B382-DB4B19D9760E}"/>
    <cellStyle name="Input 2 7 3 5 3" xfId="25868" xr:uid="{72E3C4DD-6019-4F90-8C2D-AAD0840331E7}"/>
    <cellStyle name="Input 2 7 3 6" xfId="8718" xr:uid="{036DBA5A-D07C-40B0-9AF4-181C85B4A566}"/>
    <cellStyle name="Input 2 7 3 6 2" xfId="36616" xr:uid="{1998FB23-29D1-45EB-BCCF-54BB36100216}"/>
    <cellStyle name="Input 2 7 3 6 3" xfId="24050" xr:uid="{63E40DF7-2849-4263-96BB-68E63BC2DB52}"/>
    <cellStyle name="Input 2 7 3 7" xfId="35914" xr:uid="{2B307ABA-9343-48BE-B9D0-692D3ABE9961}"/>
    <cellStyle name="Input 2 7 3 8" xfId="23348" xr:uid="{8DD7DAB9-7B57-4D42-B263-81ECCEC16AA1}"/>
    <cellStyle name="Input 2 7 4" xfId="7282" xr:uid="{5BB7EA68-581F-4F28-938E-53EDCBB44AB7}"/>
    <cellStyle name="Input 2 7 4 2" xfId="10706" xr:uid="{6DB9B799-3016-4D49-9B3A-9EDF8E6B5C4C}"/>
    <cellStyle name="Input 2 7 4 2 2" xfId="38589" xr:uid="{370B98A6-1D6C-4A64-9FA1-B851D31A022F}"/>
    <cellStyle name="Input 2 7 4 2 3" xfId="26036" xr:uid="{B5963D6B-CFF7-4E68-BF47-8FBC8AAFEC32}"/>
    <cellStyle name="Input 2 7 4 3" xfId="12361" xr:uid="{70C3F1F8-D9F2-46E0-A1C8-8A0EFA782BF9}"/>
    <cellStyle name="Input 2 7 4 3 2" xfId="40235" xr:uid="{C1F396EF-BDB2-468E-AE74-760AA838D371}"/>
    <cellStyle name="Input 2 7 4 3 3" xfId="27691" xr:uid="{04F6E5A9-EFF9-467B-85F8-103F883AC6E5}"/>
    <cellStyle name="Input 2 7 4 4" xfId="13957" xr:uid="{DE66EB10-FE38-4537-B865-43464F73FC6E}"/>
    <cellStyle name="Input 2 7 4 4 2" xfId="41831" xr:uid="{CDDFD3B5-389F-4FE6-8059-8FD6CF4B647D}"/>
    <cellStyle name="Input 2 7 4 4 3" xfId="29287" xr:uid="{2D9684E8-6C52-4EA7-BD19-1724B0AC823D}"/>
    <cellStyle name="Input 2 7 4 5" xfId="35728" xr:uid="{66AD9F4F-8EC9-487F-B3C9-FA3DE594697F}"/>
    <cellStyle name="Input 2 7 4 6" xfId="22623" xr:uid="{D676175B-2961-4835-82FF-12893FD179DB}"/>
    <cellStyle name="Input 2 7 5" xfId="8824" xr:uid="{7085BE95-97D5-4BB3-9D7A-B3F4FCCF7245}"/>
    <cellStyle name="Input 2 7 5 2" xfId="11591" xr:uid="{D51AE8FE-D030-4B0A-8F50-9B796E6A0F12}"/>
    <cellStyle name="Input 2 7 5 2 2" xfId="39465" xr:uid="{21B5B7D0-821F-483E-BC07-DADD7141E6E1}"/>
    <cellStyle name="Input 2 7 5 2 3" xfId="26921" xr:uid="{F282A258-CFF9-4D85-BC3C-F79E2F8DEC35}"/>
    <cellStyle name="Input 2 7 5 3" xfId="13208" xr:uid="{A5431DBD-BD02-4CE9-A31B-81BF9B59F0D6}"/>
    <cellStyle name="Input 2 7 5 3 2" xfId="41082" xr:uid="{2C81D203-B383-4680-A54C-33AFAD57D20D}"/>
    <cellStyle name="Input 2 7 5 3 3" xfId="28538" xr:uid="{60E7530C-0375-4339-9359-B534557286C2}"/>
    <cellStyle name="Input 2 7 5 4" xfId="14655" xr:uid="{043B1E53-0399-40C5-B5F2-53F6C0FD5655}"/>
    <cellStyle name="Input 2 7 5 4 2" xfId="42529" xr:uid="{27824A6A-DDC4-49A4-ADE8-2B2E4BCBCAEC}"/>
    <cellStyle name="Input 2 7 5 4 3" xfId="29985" xr:uid="{C6F38DC2-1E5C-452D-A4A0-F03EDCADBAE4}"/>
    <cellStyle name="Input 2 7 5 5" xfId="36722" xr:uid="{506D3E76-607E-4B30-ABB7-14D56E6467DA}"/>
    <cellStyle name="Input 2 7 5 6" xfId="24156" xr:uid="{706D20E7-781E-42D3-A36A-F50AA38227E7}"/>
    <cellStyle name="Input 2 7 6" xfId="10055" xr:uid="{667B6D22-3C8C-4566-BBB5-7090AC9B16BC}"/>
    <cellStyle name="Input 2 7 6 2" xfId="6006" xr:uid="{EE625E1E-D2AB-40B4-87C4-6B0DB897AC38}"/>
    <cellStyle name="Input 2 7 6 2 2" xfId="34896" xr:uid="{8E972A09-5E61-4147-9C3D-281B787B7C90}"/>
    <cellStyle name="Input 2 7 6 2 3" xfId="21347" xr:uid="{FBF7C03E-3E5B-4388-9D7A-BFE8C9A38185}"/>
    <cellStyle name="Input 2 7 6 3" xfId="12635" xr:uid="{407A4C38-CD28-4CBB-AC98-5541317195AD}"/>
    <cellStyle name="Input 2 7 6 3 2" xfId="40509" xr:uid="{A4A5F99C-6DC1-4ECF-8B4F-98101705BDF9}"/>
    <cellStyle name="Input 2 7 6 3 3" xfId="27965" xr:uid="{EEA98FF6-CFBF-470A-BE31-106FB71B5F06}"/>
    <cellStyle name="Input 2 7 6 4" xfId="37952" xr:uid="{B7FE8487-BB13-4247-82FB-13B69BF04BB0}"/>
    <cellStyle name="Input 2 7 6 5" xfId="25386" xr:uid="{13788599-D18C-4271-841D-0BBD87AABC93}"/>
    <cellStyle name="Input 2 7 7" xfId="9090" xr:uid="{AD5A4F71-2215-425A-8BD3-E43DD1DE05DA}"/>
    <cellStyle name="Input 2 7 7 2" xfId="36988" xr:uid="{03F3F9EA-58CE-45AD-BB5F-E1C93F5D871F}"/>
    <cellStyle name="Input 2 7 7 3" xfId="24422" xr:uid="{EEB8EE01-CF6E-43F8-9795-7E0701DBA7D6}"/>
    <cellStyle name="Input 2 7 8" xfId="11027" xr:uid="{023D4F62-E244-460D-9ABB-75D6D80F4888}"/>
    <cellStyle name="Input 2 7 8 2" xfId="38903" xr:uid="{F3B3BA99-DAC5-42E2-808C-6EAD4420F35E}"/>
    <cellStyle name="Input 2 7 8 3" xfId="26357" xr:uid="{9063386E-5DA2-4118-9337-AFEFC192B14A}"/>
    <cellStyle name="Input 2 7 9" xfId="12528" xr:uid="{073812B3-EE18-400F-9D16-4CACD7854760}"/>
    <cellStyle name="Input 2 7 9 2" xfId="40402" xr:uid="{0970B362-84E5-4030-AC67-EF5F0A740369}"/>
    <cellStyle name="Input 2 7 9 3" xfId="27858" xr:uid="{D6EA1FB0-5B4A-47E8-B7FF-D85FBE218963}"/>
    <cellStyle name="Input 2 8" xfId="3027" xr:uid="{EF28D1B9-5D38-46C5-B5EB-DDCE6DBE4864}"/>
    <cellStyle name="Input 2 8 10" xfId="18359" xr:uid="{7E7C3665-B60A-42CC-ACD4-9953B75F872D}"/>
    <cellStyle name="Input 2 8 10 2" xfId="44227" xr:uid="{1FA81C88-51F2-4FB4-9D99-B559FBE8D87B}"/>
    <cellStyle name="Input 2 8 10 3" xfId="33657" xr:uid="{E85FDB7B-F4A0-4064-A72A-C18A1BB8C45A}"/>
    <cellStyle name="Input 2 8 11" xfId="34139" xr:uid="{B52C36EA-CF81-4C8A-B871-974072620C22}"/>
    <cellStyle name="Input 2 8 12" xfId="19616" xr:uid="{E7CF3FE8-EDD9-4282-B1A7-B7BA06B6C272}"/>
    <cellStyle name="Input 2 8 2" xfId="8198" xr:uid="{0DAADFD0-B380-4FB0-9921-2826A28962DA}"/>
    <cellStyle name="Input 2 8 2 10" xfId="36099" xr:uid="{44B813C9-9570-4798-B1A9-318DA792AEB7}"/>
    <cellStyle name="Input 2 8 2 11" xfId="23533" xr:uid="{5356667D-07DB-4312-9C93-B22D1ACEE960}"/>
    <cellStyle name="Input 2 8 2 2" xfId="9358" xr:uid="{5336146D-5F61-4126-81C6-3D93A0913682}"/>
    <cellStyle name="Input 2 8 2 2 2" xfId="11941" xr:uid="{50358EB5-0E16-44A9-9644-F862A12761A8}"/>
    <cellStyle name="Input 2 8 2 2 2 2" xfId="39815" xr:uid="{5F089EAF-D00E-45AA-8B25-034651561B08}"/>
    <cellStyle name="Input 2 8 2 2 2 3" xfId="27271" xr:uid="{084B6D08-D960-4F70-8C4B-A7C7BEE88CD9}"/>
    <cellStyle name="Input 2 8 2 2 3" xfId="13558" xr:uid="{701F3739-6E8B-4F8F-8C70-D4AA01E4CF92}"/>
    <cellStyle name="Input 2 8 2 2 3 2" xfId="41432" xr:uid="{3C469C98-C031-4517-A32D-FC694C0886AE}"/>
    <cellStyle name="Input 2 8 2 2 3 3" xfId="28888" xr:uid="{6CAFA3E0-1F26-4CEF-82F0-87E1426CA55B}"/>
    <cellStyle name="Input 2 8 2 2 4" xfId="15005" xr:uid="{E421A30A-5AFD-49CF-97A8-C3DFC888E786}"/>
    <cellStyle name="Input 2 8 2 2 4 2" xfId="42879" xr:uid="{75841FCD-047A-4A3A-8098-23366D26C0DE}"/>
    <cellStyle name="Input 2 8 2 2 4 3" xfId="30335" xr:uid="{C42781BB-104F-42BB-B891-AEC625F4D339}"/>
    <cellStyle name="Input 2 8 2 2 5" xfId="37256" xr:uid="{E408D1B1-9D20-4637-9516-E51C79B8905D}"/>
    <cellStyle name="Input 2 8 2 2 6" xfId="24690" xr:uid="{EFF1B8CF-2DB3-497A-B967-C99CAA9D7B60}"/>
    <cellStyle name="Input 2 8 2 3" xfId="11244" xr:uid="{590BE874-F5D3-4D61-93A3-9049E1D773DC}"/>
    <cellStyle name="Input 2 8 2 3 2" xfId="12861" xr:uid="{D2AB842E-A24F-4D32-8FD6-CE9239364212}"/>
    <cellStyle name="Input 2 8 2 3 2 2" xfId="40735" xr:uid="{191103D1-395E-4CF7-BC5D-80DCA6AD051B}"/>
    <cellStyle name="Input 2 8 2 3 2 3" xfId="28191" xr:uid="{C666E5A6-D499-415D-B475-5F7AE16E8CDE}"/>
    <cellStyle name="Input 2 8 2 3 3" xfId="14308" xr:uid="{161C7999-D9BE-4C15-930C-175653F4D505}"/>
    <cellStyle name="Input 2 8 2 3 3 2" xfId="42182" xr:uid="{0667D04C-42FD-484B-9B06-6E893117004B}"/>
    <cellStyle name="Input 2 8 2 3 3 3" xfId="29638" xr:uid="{2F8D7958-EC97-47D9-B69A-385A86A51FC2}"/>
    <cellStyle name="Input 2 8 2 3 4" xfId="39118" xr:uid="{8083D94E-F980-4A2C-AE55-6111AFCC3358}"/>
    <cellStyle name="Input 2 8 2 3 5" xfId="26574" xr:uid="{CDD57776-8232-4C95-86D2-BE2B46273607}"/>
    <cellStyle name="Input 2 8 2 4" xfId="10005" xr:uid="{7A23FFE6-FE8E-4599-ADF6-52B88314CAF0}"/>
    <cellStyle name="Input 2 8 2 4 2" xfId="37902" xr:uid="{6C33D3A4-DC61-4466-A1EE-820CBB87E0E5}"/>
    <cellStyle name="Input 2 8 2 4 3" xfId="25336" xr:uid="{2634FD30-14E8-4523-AC05-F90E38E7A138}"/>
    <cellStyle name="Input 2 8 2 5" xfId="6016" xr:uid="{8B628D0A-E7FC-4C05-B860-843E1F637115}"/>
    <cellStyle name="Input 2 8 2 5 2" xfId="34906" xr:uid="{A55E7996-DDF8-48A9-81B3-4975A9AF8009}"/>
    <cellStyle name="Input 2 8 2 5 3" xfId="21357" xr:uid="{0636DD05-F2A9-4957-8A31-C51A68E74F08}"/>
    <cellStyle name="Input 2 8 2 6" xfId="6786" xr:uid="{1CADDBFE-88E9-46BF-8573-E9D7C1A528FE}"/>
    <cellStyle name="Input 2 8 2 6 2" xfId="35268" xr:uid="{2CC4A9ED-CA71-4342-BF02-03D4EACF7D7E}"/>
    <cellStyle name="Input 2 8 2 6 3" xfId="22127" xr:uid="{495C9036-6391-4129-8404-FF1694E3AF19}"/>
    <cellStyle name="Input 2 8 2 7" xfId="17538" xr:uid="{25A056D8-EDFD-4DD8-BB7B-5359013ABF95}"/>
    <cellStyle name="Input 2 8 2 7 2" xfId="43720" xr:uid="{61D67581-D4DE-46F0-9E8C-1131A57314A5}"/>
    <cellStyle name="Input 2 8 2 7 3" xfId="32836" xr:uid="{FA6219F6-C99C-40DC-9382-BA7234041A21}"/>
    <cellStyle name="Input 2 8 2 8" xfId="18363" xr:uid="{94809C69-4847-4AFE-9477-3CA325DC63A0}"/>
    <cellStyle name="Input 2 8 2 8 2" xfId="44231" xr:uid="{57D7F875-BD6F-4E63-BC83-9E0AD5147431}"/>
    <cellStyle name="Input 2 8 2 8 3" xfId="33661" xr:uid="{E1D56281-98B9-4F54-875A-79D30DCAF2BB}"/>
    <cellStyle name="Input 2 8 2 9" xfId="15486" xr:uid="{C51FBDCC-B6A9-456C-8AC6-61D5A08A4E2C}"/>
    <cellStyle name="Input 2 8 2 9 2" xfId="43281" xr:uid="{ED0644AD-6995-44A6-A9AE-BEE69003E4A1}"/>
    <cellStyle name="Input 2 8 2 9 3" xfId="30815" xr:uid="{4B5D871B-8BE3-4E27-95F7-24C3CA190589}"/>
    <cellStyle name="Input 2 8 3" xfId="6581" xr:uid="{12825CCA-69A0-46C8-83D8-2296BB73C432}"/>
    <cellStyle name="Input 2 8 3 2" xfId="10573" xr:uid="{AE0E27C5-03ED-4176-A104-12A672DF2184}"/>
    <cellStyle name="Input 2 8 3 2 2" xfId="38456" xr:uid="{8C687A4E-FEB2-4EE0-B8A5-8B470C8A92EC}"/>
    <cellStyle name="Input 2 8 3 2 3" xfId="25903" xr:uid="{E3B53343-88D6-4A3C-B453-04DF544E5F41}"/>
    <cellStyle name="Input 2 8 3 3" xfId="12228" xr:uid="{315919C2-6334-4C34-B6D0-31E961E0B5EB}"/>
    <cellStyle name="Input 2 8 3 3 2" xfId="40102" xr:uid="{0C0F2DD2-6C43-4CFE-879D-CE967F7D110E}"/>
    <cellStyle name="Input 2 8 3 3 3" xfId="27558" xr:uid="{034F238D-4E5D-4BB2-9F53-755E36C34ED6}"/>
    <cellStyle name="Input 2 8 3 4" xfId="13824" xr:uid="{46DB5EB3-4E5C-4B75-8C54-9F97D89E42D5}"/>
    <cellStyle name="Input 2 8 3 4 2" xfId="41698" xr:uid="{ED33D7BC-5331-47F0-B389-282326009405}"/>
    <cellStyle name="Input 2 8 3 4 3" xfId="29154" xr:uid="{1A18536D-8F54-47AE-B22C-835B8544FC37}"/>
    <cellStyle name="Input 2 8 3 5" xfId="35064" xr:uid="{D9008A17-B5B7-4A4E-B9DD-C980DF423F45}"/>
    <cellStyle name="Input 2 8 3 6" xfId="21922" xr:uid="{B4A7D56B-0601-4676-8CE0-13E653705E9F}"/>
    <cellStyle name="Input 2 8 4" xfId="5467" xr:uid="{CE9480C2-B001-4592-8CD0-78C552766ABF}"/>
    <cellStyle name="Input 2 8 4 2" xfId="10436" xr:uid="{FC2C1860-837C-4A6B-8020-948D6730E5AE}"/>
    <cellStyle name="Input 2 8 4 2 2" xfId="38326" xr:uid="{5BF36BB4-EEF4-45A4-8D7A-624408B6643B}"/>
    <cellStyle name="Input 2 8 4 2 3" xfId="25766" xr:uid="{F32B9E86-0077-4EDE-BE31-70152244E49D}"/>
    <cellStyle name="Input 2 8 4 3" xfId="10950" xr:uid="{BF27A659-0C1F-4ED1-9E71-9D7DFD3DACA6}"/>
    <cellStyle name="Input 2 8 4 3 2" xfId="38832" xr:uid="{C9BC4039-2F45-4C67-9376-55B61267B378}"/>
    <cellStyle name="Input 2 8 4 3 3" xfId="26280" xr:uid="{66BCA668-072B-4AC4-91B9-8953CCD4167F}"/>
    <cellStyle name="Input 2 8 4 4" xfId="9044" xr:uid="{3CF1198A-1797-4665-8207-92F9236F343C}"/>
    <cellStyle name="Input 2 8 4 4 2" xfId="36942" xr:uid="{2177E0BB-7703-4FDE-B30E-69A63652E40D}"/>
    <cellStyle name="Input 2 8 4 4 3" xfId="24376" xr:uid="{ABA957A3-79A7-42A6-A8B2-D3EEC9E51843}"/>
    <cellStyle name="Input 2 8 4 5" xfId="34590" xr:uid="{7DD93C22-D0A5-41B7-A81B-4FD7943DE3AF}"/>
    <cellStyle name="Input 2 8 4 6" xfId="20811" xr:uid="{14E3E8D4-C084-49E4-AC90-CDCAB442CDF1}"/>
    <cellStyle name="Input 2 8 5" xfId="6183" xr:uid="{5E05A369-AA63-48FB-A170-BCF56863F7CB}"/>
    <cellStyle name="Input 2 8 5 2" xfId="34964" xr:uid="{ABBDF1FD-D08E-45C7-84FE-75E3AAC0071C}"/>
    <cellStyle name="Input 2 8 5 3" xfId="21524" xr:uid="{670CA026-5D7E-446D-9744-1CB49E0C960B}"/>
    <cellStyle name="Input 2 8 6" xfId="5489" xr:uid="{DFA1D053-3B2D-4DE9-A86B-245515EA62D8}"/>
    <cellStyle name="Input 2 8 6 2" xfId="34612" xr:uid="{D7C45CDA-3CB9-419A-B23C-868420D59F5D}"/>
    <cellStyle name="Input 2 8 6 3" xfId="20833" xr:uid="{BE42987D-F790-4CA6-8DAA-64095FCB202B}"/>
    <cellStyle name="Input 2 8 7" xfId="12224" xr:uid="{61B01B05-736D-4482-836F-78BA7839DDA7}"/>
    <cellStyle name="Input 2 8 7 2" xfId="40098" xr:uid="{E5201E53-0A44-4A81-98DD-C7646171CE6B}"/>
    <cellStyle name="Input 2 8 7 3" xfId="27554" xr:uid="{D82BD175-B40B-4A1D-A1B2-B950D91E30FE}"/>
    <cellStyle name="Input 2 8 8" xfId="16200" xr:uid="{0F3B3363-4893-4CAB-A9FB-CB60BF50AA01}"/>
    <cellStyle name="Input 2 8 8 2" xfId="43388" xr:uid="{C30D094F-2411-48C8-B362-7EFDAE69CDB1}"/>
    <cellStyle name="Input 2 8 8 3" xfId="31517" xr:uid="{0BA7C765-34D4-40A0-82FA-4827BA32A692}"/>
    <cellStyle name="Input 2 8 9" xfId="15365" xr:uid="{47863126-38A5-4F26-9CB8-4856C280A647}"/>
    <cellStyle name="Input 2 8 9 2" xfId="43173" xr:uid="{8A8C5A91-6A4C-45C7-BE48-C28DA407983A}"/>
    <cellStyle name="Input 2 8 9 3" xfId="30694" xr:uid="{92E1848D-2C18-4441-BE0B-BA32EF5B82A3}"/>
    <cellStyle name="Input 2 9" xfId="4636" xr:uid="{E34F9B71-BB4A-47F1-ADBC-C21E27E55533}"/>
    <cellStyle name="Input 2 9 10" xfId="16644" xr:uid="{6EF970DE-C203-4A6F-BE57-ACA388E54FC2}"/>
    <cellStyle name="Input 2 9 10 2" xfId="43701" xr:uid="{3592750B-5985-4D30-A1D0-9223070B52E7}"/>
    <cellStyle name="Input 2 9 10 3" xfId="31946" xr:uid="{C7125AF3-7B5F-4E64-8380-6D49E3101E6C}"/>
    <cellStyle name="Input 2 9 11" xfId="18321" xr:uid="{8636573E-5554-4017-9F07-634AD2BAA4C4}"/>
    <cellStyle name="Input 2 9 11 2" xfId="44189" xr:uid="{6DE2B859-E926-4221-A450-76BC254BB03B}"/>
    <cellStyle name="Input 2 9 11 3" xfId="33619" xr:uid="{24570F74-3296-4858-84FD-FF280762AF2E}"/>
    <cellStyle name="Input 2 9 12" xfId="18340" xr:uid="{C080DF90-4E3E-4419-8921-0275221B665F}"/>
    <cellStyle name="Input 2 9 12 2" xfId="44208" xr:uid="{25ACE3BE-5646-4BAB-9A6B-75B272196779}"/>
    <cellStyle name="Input 2 9 12 3" xfId="33638" xr:uid="{CAB6E324-0510-4310-8EA3-59392E98A822}"/>
    <cellStyle name="Input 2 9 13" xfId="34354" xr:uid="{19017CF4-A38A-4767-BA81-C67481214EF1}"/>
    <cellStyle name="Input 2 9 14" xfId="20029" xr:uid="{95EBE657-ED8F-4183-8F41-8198B8E22082}"/>
    <cellStyle name="Input 2 9 2" xfId="8434" xr:uid="{70241B2F-0994-4A3E-8FF3-B463F90D07C5}"/>
    <cellStyle name="Input 2 9 2 10" xfId="36332" xr:uid="{F5CC1DED-491E-4A01-BC5A-4EDE1E16CFC3}"/>
    <cellStyle name="Input 2 9 2 11" xfId="23766" xr:uid="{611AB69B-C91F-4190-8F15-675079C9341B}"/>
    <cellStyle name="Input 2 9 2 2" xfId="9591" xr:uid="{80D13317-47CC-4A9D-86D2-FDB7259C55CC}"/>
    <cellStyle name="Input 2 9 2 2 2" xfId="12174" xr:uid="{1C1EAEB8-67B8-452A-92B2-A4DDE218132B}"/>
    <cellStyle name="Input 2 9 2 2 2 2" xfId="40048" xr:uid="{2D9C15DC-20CB-4B96-A5C7-93BFB8F9DBEA}"/>
    <cellStyle name="Input 2 9 2 2 2 3" xfId="27504" xr:uid="{E727A7AA-9956-469C-AD9E-DBA6D87A6C7D}"/>
    <cellStyle name="Input 2 9 2 2 3" xfId="13791" xr:uid="{9206C211-FCE0-4645-BDAE-7B59E02DD12D}"/>
    <cellStyle name="Input 2 9 2 2 3 2" xfId="41665" xr:uid="{F0DFE25E-61BD-4CD5-8771-D3C9DA9FB2B6}"/>
    <cellStyle name="Input 2 9 2 2 3 3" xfId="29121" xr:uid="{4F04EE5B-585F-4AF4-9531-60B36B453257}"/>
    <cellStyle name="Input 2 9 2 2 4" xfId="15238" xr:uid="{FA30C888-EBD8-421C-8BDB-5F47CD238754}"/>
    <cellStyle name="Input 2 9 2 2 4 2" xfId="43112" xr:uid="{3D910AF8-7E32-4717-AFF2-6943849AE1D4}"/>
    <cellStyle name="Input 2 9 2 2 4 3" xfId="30568" xr:uid="{79066984-6544-47F8-AA42-93180975AABD}"/>
    <cellStyle name="Input 2 9 2 2 5" xfId="37489" xr:uid="{1C7B6EEC-6DD5-4AE8-8EC1-380E4B6A9D9B}"/>
    <cellStyle name="Input 2 9 2 2 6" xfId="24923" xr:uid="{8F25A529-E313-48AF-98EC-65D98C6A807E}"/>
    <cellStyle name="Input 2 9 2 3" xfId="11477" xr:uid="{9D8F9C43-78F1-4A3F-A3C6-4E5B77BD8A90}"/>
    <cellStyle name="Input 2 9 2 3 2" xfId="13094" xr:uid="{452DAB8D-A08F-46A1-8699-CC18EE1F0788}"/>
    <cellStyle name="Input 2 9 2 3 2 2" xfId="40968" xr:uid="{18458BE5-273A-4C95-B2F8-F3298EDD884C}"/>
    <cellStyle name="Input 2 9 2 3 2 3" xfId="28424" xr:uid="{47510816-5101-41DA-8A9B-E47A7F253BE6}"/>
    <cellStyle name="Input 2 9 2 3 3" xfId="14541" xr:uid="{6B30F73A-BD69-425E-8D44-023AB83D87E2}"/>
    <cellStyle name="Input 2 9 2 3 3 2" xfId="42415" xr:uid="{F8A777ED-E1A9-47AD-8379-3DC902C56333}"/>
    <cellStyle name="Input 2 9 2 3 3 3" xfId="29871" xr:uid="{7D928168-FF73-4983-A25A-2F6480C72DF2}"/>
    <cellStyle name="Input 2 9 2 3 4" xfId="39351" xr:uid="{372ABCEA-A3C5-4871-8497-C922B7C24F0F}"/>
    <cellStyle name="Input 2 9 2 3 5" xfId="26807" xr:uid="{6C89DF82-BC13-4CDF-8E58-FA8476202D8A}"/>
    <cellStyle name="Input 2 9 2 4" xfId="10342" xr:uid="{F51E8E2E-AB22-46F1-9826-66A69C77FA2A}"/>
    <cellStyle name="Input 2 9 2 4 2" xfId="38237" xr:uid="{0A338D97-E6A7-4257-ABC1-AE517FCB6669}"/>
    <cellStyle name="Input 2 9 2 4 3" xfId="25672" xr:uid="{F70D8063-311A-4215-B0CE-60A7139F0349}"/>
    <cellStyle name="Input 2 9 2 5" xfId="5646" xr:uid="{CAA7BCC3-5EEF-4372-8472-37EC64E164D4}"/>
    <cellStyle name="Input 2 9 2 5 2" xfId="34753" xr:uid="{FD6611A4-C4FC-446E-A750-34FB73BA813E}"/>
    <cellStyle name="Input 2 9 2 5 3" xfId="20990" xr:uid="{DE927D24-7300-4A7B-A110-EAF6251F025E}"/>
    <cellStyle name="Input 2 9 2 6" xfId="12589" xr:uid="{E116A607-2FBF-435E-9ED9-AFB533AB4B0C}"/>
    <cellStyle name="Input 2 9 2 6 2" xfId="40463" xr:uid="{BC28E4A9-25D6-4580-BABB-92B129D83871}"/>
    <cellStyle name="Input 2 9 2 6 3" xfId="27919" xr:uid="{52B606A8-3A2F-4E99-87FE-C27A4A895EA9}"/>
    <cellStyle name="Input 2 9 2 7" xfId="17859" xr:uid="{6291D51E-D220-4482-9997-E08567DA2384}"/>
    <cellStyle name="Input 2 9 2 7 2" xfId="43926" xr:uid="{5879632D-6927-47B3-A163-73C07004163E}"/>
    <cellStyle name="Input 2 9 2 7 3" xfId="33157" xr:uid="{16E9D006-40A8-4CBF-9620-A5173A91EACB}"/>
    <cellStyle name="Input 2 9 2 8" xfId="18569" xr:uid="{FA02415B-FA96-48C1-8825-43B095692DCC}"/>
    <cellStyle name="Input 2 9 2 8 2" xfId="44437" xr:uid="{E462CABF-62AC-4D1B-B065-F31E1D22C13E}"/>
    <cellStyle name="Input 2 9 2 8 3" xfId="33867" xr:uid="{178D3A52-9F34-4D2E-89A1-548C5407C232}"/>
    <cellStyle name="Input 2 9 2 9" xfId="18773" xr:uid="{4EE80AEB-3D02-48D8-AF3E-7D95E3F5D771}"/>
    <cellStyle name="Input 2 9 2 9 2" xfId="44641" xr:uid="{E0A426CB-F332-47F9-AF56-EDDF4F3A4CD6}"/>
    <cellStyle name="Input 2 9 2 9 3" xfId="34071" xr:uid="{9AFFC4DC-017A-414D-90D2-128180687800}"/>
    <cellStyle name="Input 2 9 3" xfId="8082" xr:uid="{7E0C6F84-4E37-4BA2-9B1F-7724A9DF18E8}"/>
    <cellStyle name="Input 2 9 3 2" xfId="9242" xr:uid="{34F0C62E-E38B-4AC6-96BE-2080999927B7}"/>
    <cellStyle name="Input 2 9 3 2 2" xfId="11825" xr:uid="{BA158C48-6417-4117-9B0E-D73943DF2A76}"/>
    <cellStyle name="Input 2 9 3 2 2 2" xfId="39699" xr:uid="{EABEC287-0208-4786-BD0A-7909ADD7105A}"/>
    <cellStyle name="Input 2 9 3 2 2 3" xfId="27155" xr:uid="{0F84CEFD-3026-4502-B7E8-DE27FD019986}"/>
    <cellStyle name="Input 2 9 3 2 3" xfId="13442" xr:uid="{39FD2551-09ED-47C6-8CC8-4DD5E712D836}"/>
    <cellStyle name="Input 2 9 3 2 3 2" xfId="41316" xr:uid="{F6A4C501-C1BD-4801-93F3-B425E75D5902}"/>
    <cellStyle name="Input 2 9 3 2 3 3" xfId="28772" xr:uid="{C1E1E4D4-486C-4334-A2E4-70C800A42059}"/>
    <cellStyle name="Input 2 9 3 2 4" xfId="14889" xr:uid="{AA78AEFE-0661-4992-9BD9-99EADDA018A1}"/>
    <cellStyle name="Input 2 9 3 2 4 2" xfId="42763" xr:uid="{4C7A0A41-89F4-4645-BD2C-99B3CCA74375}"/>
    <cellStyle name="Input 2 9 3 2 4 3" xfId="30219" xr:uid="{D3EEFFE6-5E5A-4E0B-AB48-1518824CB006}"/>
    <cellStyle name="Input 2 9 3 2 5" xfId="37140" xr:uid="{E471B394-ED15-4E80-8FC7-A258486F5156}"/>
    <cellStyle name="Input 2 9 3 2 6" xfId="24574" xr:uid="{A18514C2-2DCD-4DD9-906B-46A34A248FD2}"/>
    <cellStyle name="Input 2 9 3 3" xfId="11128" xr:uid="{AF26B3E3-175B-40DA-8D10-65DCAAEAA893}"/>
    <cellStyle name="Input 2 9 3 3 2" xfId="12745" xr:uid="{805483FA-FA51-494D-806D-062F34CCC3C0}"/>
    <cellStyle name="Input 2 9 3 3 2 2" xfId="40619" xr:uid="{435E5DF0-2967-4EF6-932E-9871FF107EEB}"/>
    <cellStyle name="Input 2 9 3 3 2 3" xfId="28075" xr:uid="{A72E7DB4-D2F9-4EB7-A250-0421C0389ED9}"/>
    <cellStyle name="Input 2 9 3 3 3" xfId="14192" xr:uid="{9C79AAA6-B066-4A08-825E-FA2D36CFF0A1}"/>
    <cellStyle name="Input 2 9 3 3 3 2" xfId="42066" xr:uid="{90D8CDDC-1F25-4E86-A534-C3104277C19A}"/>
    <cellStyle name="Input 2 9 3 3 3 3" xfId="29522" xr:uid="{221ECC1C-E0BF-4179-9469-3B5BD023DEFB}"/>
    <cellStyle name="Input 2 9 3 3 4" xfId="39002" xr:uid="{23FFC774-FEE6-41F4-95AB-7143150C362A}"/>
    <cellStyle name="Input 2 9 3 3 5" xfId="26458" xr:uid="{663060A4-D422-4B6B-8AA1-03814F60D740}"/>
    <cellStyle name="Input 2 9 3 4" xfId="9881" xr:uid="{136D38AB-0A51-423E-9EE5-B7A9B75F42C9}"/>
    <cellStyle name="Input 2 9 3 4 2" xfId="37778" xr:uid="{21DB1D02-CFAC-41B1-8CE8-E4F3A1E00CD9}"/>
    <cellStyle name="Input 2 9 3 4 3" xfId="25212" xr:uid="{A5CC65B0-91F5-49C8-85FC-C4AEC7CFCA70}"/>
    <cellStyle name="Input 2 9 3 5" xfId="5442" xr:uid="{22BA8223-2F2F-4EFD-943E-11E8D59F5A6D}"/>
    <cellStyle name="Input 2 9 3 5 2" xfId="34565" xr:uid="{20F49CD9-336F-4A0D-AE46-E9DE5C7DBDBE}"/>
    <cellStyle name="Input 2 9 3 5 3" xfId="20786" xr:uid="{1C212C63-955A-43E5-A7B8-71456C0614D7}"/>
    <cellStyle name="Input 2 9 3 6" xfId="5287" xr:uid="{64DE1D28-ECAD-4BBC-BD49-C264DA709208}"/>
    <cellStyle name="Input 2 9 3 6 2" xfId="34448" xr:uid="{AC290B0E-3EE1-4FDB-A08C-405C48577BCB}"/>
    <cellStyle name="Input 2 9 3 6 3" xfId="20631" xr:uid="{8CC06A67-78A6-4B01-9254-B5D813F6D7FD}"/>
    <cellStyle name="Input 2 9 3 7" xfId="35983" xr:uid="{CE2E12A5-F8DF-4081-9983-76AB7E13DE06}"/>
    <cellStyle name="Input 2 9 3 8" xfId="23417" xr:uid="{B2FBAB69-EEA5-49CF-9D94-897C679F6BCA}"/>
    <cellStyle name="Input 2 9 4" xfId="7492" xr:uid="{BE0A76DC-D602-4A49-A920-E5A4929A9936}"/>
    <cellStyle name="Input 2 9 4 2" xfId="10867" xr:uid="{1B740CF0-8329-4685-8608-DE4682B93AA8}"/>
    <cellStyle name="Input 2 9 4 2 2" xfId="38750" xr:uid="{7349ACFA-25F4-4069-857A-1301A79ED9F3}"/>
    <cellStyle name="Input 2 9 4 2 3" xfId="26197" xr:uid="{8FCD24EC-021A-4A9B-BAE0-CB1F6C0CD5F1}"/>
    <cellStyle name="Input 2 9 4 3" xfId="12514" xr:uid="{0F6CE3AD-558E-48F3-B5A0-A26395938C6F}"/>
    <cellStyle name="Input 2 9 4 3 2" xfId="40388" xr:uid="{987F4418-B07B-4A21-817A-226FF093353D}"/>
    <cellStyle name="Input 2 9 4 3 3" xfId="27844" xr:uid="{944F3EEC-F22D-4746-A199-BE0DF58CEBFE}"/>
    <cellStyle name="Input 2 9 4 4" xfId="14085" xr:uid="{99182785-07DD-4D2E-8A55-5E5210611825}"/>
    <cellStyle name="Input 2 9 4 4 2" xfId="41959" xr:uid="{25B5BE0F-74F0-4128-8BB1-12475F627985}"/>
    <cellStyle name="Input 2 9 4 4 3" xfId="29415" xr:uid="{ADB5FC2E-2B64-4A15-BFCC-300741312FDC}"/>
    <cellStyle name="Input 2 9 4 5" xfId="35858" xr:uid="{C0B91239-15AE-4451-A843-08732D313E72}"/>
    <cellStyle name="Input 2 9 4 6" xfId="22833" xr:uid="{7979734F-8935-4A10-A1F7-A294642FB57C}"/>
    <cellStyle name="Input 2 9 5" xfId="8980" xr:uid="{A11311A7-464D-415C-B862-5BEC201DEBC3}"/>
    <cellStyle name="Input 2 9 5 2" xfId="11719" xr:uid="{CC583D3B-A128-4278-B3F5-8DD9D2C5800D}"/>
    <cellStyle name="Input 2 9 5 2 2" xfId="39593" xr:uid="{083F5E16-637C-41EC-AB29-ACEC787E76D1}"/>
    <cellStyle name="Input 2 9 5 2 3" xfId="27049" xr:uid="{7C3E41D4-F145-4F79-BCED-831E5D01FC7E}"/>
    <cellStyle name="Input 2 9 5 3" xfId="13336" xr:uid="{0D52A47A-B213-40F8-A8F5-4673D7D0E622}"/>
    <cellStyle name="Input 2 9 5 3 2" xfId="41210" xr:uid="{BA38014D-1872-499F-AD01-A5E21EC26460}"/>
    <cellStyle name="Input 2 9 5 3 3" xfId="28666" xr:uid="{3EF027A3-04AA-42EC-B75D-AD677C4E0EEF}"/>
    <cellStyle name="Input 2 9 5 4" xfId="14783" xr:uid="{24817191-C798-4792-8232-C9A184D9BBA8}"/>
    <cellStyle name="Input 2 9 5 4 2" xfId="42657" xr:uid="{5ECB6B7F-C678-4C91-BEB0-8EB55F7FBBC3}"/>
    <cellStyle name="Input 2 9 5 4 3" xfId="30113" xr:uid="{017A5DE6-B7A1-40B5-BCDF-A1EF78F5AFDD}"/>
    <cellStyle name="Input 2 9 5 5" xfId="36878" xr:uid="{EC3774E6-C219-4804-8172-C168F3255110}"/>
    <cellStyle name="Input 2 9 5 6" xfId="24312" xr:uid="{52F72BCF-0D90-4432-A0D5-D37FDABDA9E1}"/>
    <cellStyle name="Input 2 9 6" xfId="9865" xr:uid="{F39B9406-8E19-4CFD-B22A-E0A9B6080042}"/>
    <cellStyle name="Input 2 9 6 2" xfId="10970" xr:uid="{89E178BF-883A-4E98-BBB6-9FE91BD1E523}"/>
    <cellStyle name="Input 2 9 6 2 2" xfId="38852" xr:uid="{11559BB3-F027-4960-AB54-D722499AF869}"/>
    <cellStyle name="Input 2 9 6 2 3" xfId="26300" xr:uid="{728DB834-2518-40FE-A859-718FB26B1566}"/>
    <cellStyle name="Input 2 9 6 3" xfId="12510" xr:uid="{87F05132-87FA-4299-8F2F-642CD95381F7}"/>
    <cellStyle name="Input 2 9 6 3 2" xfId="40384" xr:uid="{2C93EEB5-9400-47A4-AF4C-95863CEA3FFD}"/>
    <cellStyle name="Input 2 9 6 3 3" xfId="27840" xr:uid="{5791AC0D-6F77-488B-8758-09B1968EFBBD}"/>
    <cellStyle name="Input 2 9 6 4" xfId="37762" xr:uid="{3A994115-68AD-4E69-AD1D-FB0FB71EE3E3}"/>
    <cellStyle name="Input 2 9 6 5" xfId="25196" xr:uid="{16BBD6F1-9DC0-48A5-A3E9-766462AB6B93}"/>
    <cellStyle name="Input 2 9 7" xfId="7105" xr:uid="{3EB1B05F-5A09-4E28-8185-A6C212861900}"/>
    <cellStyle name="Input 2 9 7 2" xfId="35587" xr:uid="{4A5A575C-7774-4FB3-A3F8-C28734304155}"/>
    <cellStyle name="Input 2 9 7 3" xfId="22446" xr:uid="{89EEDB7D-8A3C-48EA-BCC3-3966B248E65C}"/>
    <cellStyle name="Input 2 9 8" xfId="9084" xr:uid="{312BCECB-DF86-4F4F-8E4B-14933EB5145D}"/>
    <cellStyle name="Input 2 9 8 2" xfId="36982" xr:uid="{4F85D05B-AF7B-45A0-A9C6-C01144A54264}"/>
    <cellStyle name="Input 2 9 8 3" xfId="24416" xr:uid="{82E0F9CA-01DF-4EB4-A034-2D6FDA568C08}"/>
    <cellStyle name="Input 2 9 9" xfId="6081" xr:uid="{1DBE1DB0-3350-406A-8B3B-20432291E032}"/>
    <cellStyle name="Input 2 9 9 2" xfId="34957" xr:uid="{28700746-4DF7-4A18-8A46-A3995F300E1B}"/>
    <cellStyle name="Input 2 9 9 3" xfId="21422" xr:uid="{D8E1574C-6E94-4765-80C7-9ED3ED12984C}"/>
    <cellStyle name="Input 3" xfId="1091" xr:uid="{A144A29E-E6BB-4338-85C9-6B03B7702424}"/>
    <cellStyle name="Input 3 2" xfId="4429" xr:uid="{095E4157-9E92-46FB-8F1A-FAE44B966C52}"/>
    <cellStyle name="Input 3 2 10" xfId="16442" xr:uid="{9F344DBA-4ED0-486B-9CDD-917F6868C73D}"/>
    <cellStyle name="Input 3 2 10 2" xfId="43579" xr:uid="{F8CA7954-6FC9-44A0-8B27-D2134C5893E8}"/>
    <cellStyle name="Input 3 2 10 3" xfId="31744" xr:uid="{6C973C68-38B2-4996-A821-7359F0337478}"/>
    <cellStyle name="Input 3 2 11" xfId="18197" xr:uid="{12813499-B471-42B3-9843-CF97B1B293F0}"/>
    <cellStyle name="Input 3 2 11 2" xfId="44065" xr:uid="{1E509553-97DA-4A48-A4F5-0016C2A07922}"/>
    <cellStyle name="Input 3 2 11 3" xfId="33495" xr:uid="{2DEF54F8-EFF9-4D29-A342-1830A5C028D3}"/>
    <cellStyle name="Input 3 2 12" xfId="16134" xr:uid="{31FD4BDB-18CA-4382-BC53-CCF36D617CAD}"/>
    <cellStyle name="Input 3 2 12 2" xfId="43334" xr:uid="{569BF0B1-42C6-4636-B25F-B1A565FBDD7C}"/>
    <cellStyle name="Input 3 2 12 3" xfId="31463" xr:uid="{63A52B90-3614-488D-B380-2256ECA17700}"/>
    <cellStyle name="Input 3 2 13" xfId="34232" xr:uid="{FFC49736-1361-4B31-8171-F791F515D797}"/>
    <cellStyle name="Input 3 2 14" xfId="19827" xr:uid="{43987B68-026E-43BD-8E4F-5F98C25456B2}"/>
    <cellStyle name="Input 3 2 2" xfId="8307" xr:uid="{381955B2-4E96-4DAF-85B5-315D5A8438D3}"/>
    <cellStyle name="Input 3 2 2 10" xfId="36205" xr:uid="{91BC1CFD-B9CA-49E9-81FC-4C4E52B664BD}"/>
    <cellStyle name="Input 3 2 2 11" xfId="23639" xr:uid="{E69A67E8-930C-48C9-A595-C8E85F92E6A2}"/>
    <cellStyle name="Input 3 2 2 2" xfId="9464" xr:uid="{B1F5CA38-1E4A-40B2-8CF7-2FBFA0AD443F}"/>
    <cellStyle name="Input 3 2 2 2 2" xfId="12047" xr:uid="{45E8C9B4-3755-47A1-8E96-CF2CDF79AC41}"/>
    <cellStyle name="Input 3 2 2 2 2 2" xfId="39921" xr:uid="{93B6D874-A18A-48D9-BFBF-563E48F5A47C}"/>
    <cellStyle name="Input 3 2 2 2 2 3" xfId="27377" xr:uid="{1EC37A22-1FE9-4926-8803-36DD80071A53}"/>
    <cellStyle name="Input 3 2 2 2 3" xfId="13664" xr:uid="{2531269D-41F7-4524-972A-D77309D6BC44}"/>
    <cellStyle name="Input 3 2 2 2 3 2" xfId="41538" xr:uid="{FCE649D7-500F-4976-B220-FF811D73CCD2}"/>
    <cellStyle name="Input 3 2 2 2 3 3" xfId="28994" xr:uid="{378A3273-A555-41FB-B79B-B27A9E57123A}"/>
    <cellStyle name="Input 3 2 2 2 4" xfId="15111" xr:uid="{85F76B23-9EE8-4392-818D-0291649D58E1}"/>
    <cellStyle name="Input 3 2 2 2 4 2" xfId="42985" xr:uid="{E8C6BC61-907A-4A71-B1FE-592AFE7CFFE4}"/>
    <cellStyle name="Input 3 2 2 2 4 3" xfId="30441" xr:uid="{ABE5CD2B-896F-4CAC-ADFC-922E51B6ED50}"/>
    <cellStyle name="Input 3 2 2 2 5" xfId="37362" xr:uid="{080F5F27-7351-4B60-A613-B1C6FBAC5D0D}"/>
    <cellStyle name="Input 3 2 2 2 6" xfId="24796" xr:uid="{3FBC2535-985D-4FC5-8A0C-A15B129D8248}"/>
    <cellStyle name="Input 3 2 2 3" xfId="11350" xr:uid="{5520A547-1D33-4384-991F-7AE2EDDFE257}"/>
    <cellStyle name="Input 3 2 2 3 2" xfId="12967" xr:uid="{8471BE1B-16B3-43A3-954C-12A4DC462305}"/>
    <cellStyle name="Input 3 2 2 3 2 2" xfId="40841" xr:uid="{84EDE4E8-7A6A-4624-9724-6ED18A55AEFE}"/>
    <cellStyle name="Input 3 2 2 3 2 3" xfId="28297" xr:uid="{4E9F3D3B-6473-40A3-8402-6317BD8880C9}"/>
    <cellStyle name="Input 3 2 2 3 3" xfId="14414" xr:uid="{3347C198-5330-4E3E-828B-224B1D6DC359}"/>
    <cellStyle name="Input 3 2 2 3 3 2" xfId="42288" xr:uid="{7A74D5A5-D744-4982-9569-3068417BABEA}"/>
    <cellStyle name="Input 3 2 2 3 3 3" xfId="29744" xr:uid="{2766AFC0-6919-4655-9FD1-2FD5B1968A6E}"/>
    <cellStyle name="Input 3 2 2 3 4" xfId="39224" xr:uid="{F00835EC-00B5-48B0-8DA8-058EE3D7CB25}"/>
    <cellStyle name="Input 3 2 2 3 5" xfId="26680" xr:uid="{6743C0F2-4D00-43E1-A32B-7F3767EF0CAA}"/>
    <cellStyle name="Input 3 2 2 4" xfId="10213" xr:uid="{5B1CC6DA-FA7E-444A-BAE1-B5E62B63EEAE}"/>
    <cellStyle name="Input 3 2 2 4 2" xfId="38108" xr:uid="{94B3D869-0665-4771-8C3A-4F280E19384C}"/>
    <cellStyle name="Input 3 2 2 4 3" xfId="25543" xr:uid="{F3A0BF1D-A9F9-45A1-9C45-4D0940DF15FA}"/>
    <cellStyle name="Input 3 2 2 5" xfId="5413" xr:uid="{B914FBD3-B160-4459-9F87-93346F3D07E4}"/>
    <cellStyle name="Input 3 2 2 5 2" xfId="34540" xr:uid="{525E46F4-9DD0-4B5D-9E9A-906016E9F1F2}"/>
    <cellStyle name="Input 3 2 2 5 3" xfId="20757" xr:uid="{A16F1D6F-99CD-4FC8-A64D-56047C199D0C}"/>
    <cellStyle name="Input 3 2 2 6" xfId="8957" xr:uid="{AFAF0793-4DEF-499D-8398-72D9126AE7A8}"/>
    <cellStyle name="Input 3 2 2 6 2" xfId="36855" xr:uid="{ED9FB12D-B1DF-4E80-BA38-D340027CCDDB}"/>
    <cellStyle name="Input 3 2 2 6 3" xfId="24289" xr:uid="{CE5307C3-84C6-44AA-9B74-A8EF730C45A1}"/>
    <cellStyle name="Input 3 2 2 7" xfId="17657" xr:uid="{9D4AEF5B-ACDD-4526-92DB-8B4E88F483A3}"/>
    <cellStyle name="Input 3 2 2 7 2" xfId="43804" xr:uid="{9343217E-F32A-493F-B1E0-F6117F2468E3}"/>
    <cellStyle name="Input 3 2 2 7 3" xfId="32955" xr:uid="{9C1143EF-5078-434F-B7E9-12021896EDAA}"/>
    <cellStyle name="Input 3 2 2 8" xfId="18447" xr:uid="{C1B28BBB-511D-4960-961A-03DC10398787}"/>
    <cellStyle name="Input 3 2 2 8 2" xfId="44315" xr:uid="{0D9E3DF1-61AE-4522-B6BC-12466F33EB26}"/>
    <cellStyle name="Input 3 2 2 8 3" xfId="33745" xr:uid="{6612457F-3DED-48E0-AF59-F02EAAD5666E}"/>
    <cellStyle name="Input 3 2 2 9" xfId="18651" xr:uid="{0CD511D6-42E8-4347-84A9-7F5DE1EACFAF}"/>
    <cellStyle name="Input 3 2 2 9 2" xfId="44519" xr:uid="{3CFDDDF6-9085-43C0-8E48-3774D3BFD034}"/>
    <cellStyle name="Input 3 2 2 9 3" xfId="33949" xr:uid="{CD190116-78F4-4785-B538-CA138051F073}"/>
    <cellStyle name="Input 3 2 3" xfId="8181" xr:uid="{73944506-7A35-4083-AF15-D02261EFCD5D}"/>
    <cellStyle name="Input 3 2 3 2" xfId="9341" xr:uid="{322D9CFF-1C12-4EDE-8DFE-6E85E5474FE6}"/>
    <cellStyle name="Input 3 2 3 2 2" xfId="11924" xr:uid="{9D761B8F-712F-4B51-B077-5C4F98A9068E}"/>
    <cellStyle name="Input 3 2 3 2 2 2" xfId="39798" xr:uid="{399895C2-D2FF-4A13-AC5C-F52226DD8F79}"/>
    <cellStyle name="Input 3 2 3 2 2 3" xfId="27254" xr:uid="{8568664D-D8DE-4B59-A924-62D482FDE189}"/>
    <cellStyle name="Input 3 2 3 2 3" xfId="13541" xr:uid="{FABDADA1-DDA5-460A-985E-5FCBC1DB3D86}"/>
    <cellStyle name="Input 3 2 3 2 3 2" xfId="41415" xr:uid="{12CB6967-E3A8-4B47-813F-43AD9CE2A32F}"/>
    <cellStyle name="Input 3 2 3 2 3 3" xfId="28871" xr:uid="{3C123553-1FD0-43F2-8C5B-685BEF3054E4}"/>
    <cellStyle name="Input 3 2 3 2 4" xfId="14988" xr:uid="{33C5B3CA-B912-45D7-9C11-23112DA42E01}"/>
    <cellStyle name="Input 3 2 3 2 4 2" xfId="42862" xr:uid="{DC6C8AD1-B250-462F-B3B8-32F7EF42798F}"/>
    <cellStyle name="Input 3 2 3 2 4 3" xfId="30318" xr:uid="{791DCA9D-1294-423E-A1D5-A4704E178EE3}"/>
    <cellStyle name="Input 3 2 3 2 5" xfId="37239" xr:uid="{51948058-89C0-460A-97EB-94EC288B6392}"/>
    <cellStyle name="Input 3 2 3 2 6" xfId="24673" xr:uid="{71847238-B21B-4BCC-9535-6E66FB5DF5CB}"/>
    <cellStyle name="Input 3 2 3 3" xfId="11227" xr:uid="{18CF5B7C-BEC2-462D-B69E-53665C9CEBCD}"/>
    <cellStyle name="Input 3 2 3 3 2" xfId="12844" xr:uid="{C4327C60-C11A-4ADD-B693-869C2CE95B52}"/>
    <cellStyle name="Input 3 2 3 3 2 2" xfId="40718" xr:uid="{1B2BC96E-53FB-4391-A67F-3AF774CAF89F}"/>
    <cellStyle name="Input 3 2 3 3 2 3" xfId="28174" xr:uid="{483C579D-FF31-4A40-8507-D38C2B7D7604}"/>
    <cellStyle name="Input 3 2 3 3 3" xfId="14291" xr:uid="{B895ED13-D52D-41DD-94E9-D2A2BF4F46F3}"/>
    <cellStyle name="Input 3 2 3 3 3 2" xfId="42165" xr:uid="{8CC38BDD-2A36-4EB7-9141-2A3B908D5AC2}"/>
    <cellStyle name="Input 3 2 3 3 3 3" xfId="29621" xr:uid="{B54965C8-BC61-4F15-AEF3-844BBFB1E195}"/>
    <cellStyle name="Input 3 2 3 3 4" xfId="39101" xr:uid="{55653528-3692-4383-B04C-3170FEEBE516}"/>
    <cellStyle name="Input 3 2 3 3 5" xfId="26557" xr:uid="{FDB854B9-09EE-41A2-931B-79F7FDB288DC}"/>
    <cellStyle name="Input 3 2 3 4" xfId="9988" xr:uid="{0D72ED98-8562-4766-88B6-331E05595A3D}"/>
    <cellStyle name="Input 3 2 3 4 2" xfId="37885" xr:uid="{656351B2-3962-47E0-8A5F-07D2FA713ED7}"/>
    <cellStyle name="Input 3 2 3 4 3" xfId="25319" xr:uid="{92D2E9F9-4136-4FCE-A1C0-DBF339945B18}"/>
    <cellStyle name="Input 3 2 3 5" xfId="8743" xr:uid="{EFCE9E8C-59B5-46FA-9997-99631A3B40E9}"/>
    <cellStyle name="Input 3 2 3 5 2" xfId="36641" xr:uid="{5CEBA0C3-65A2-46C3-A7A7-7C4C5EA26F88}"/>
    <cellStyle name="Input 3 2 3 5 3" xfId="24075" xr:uid="{C24E19FD-3F03-481B-A908-8A2C7B7481C0}"/>
    <cellStyle name="Input 3 2 3 6" xfId="5254" xr:uid="{F7D2F5F8-0919-40E6-A435-0D8F4866AEE9}"/>
    <cellStyle name="Input 3 2 3 6 2" xfId="34416" xr:uid="{14D9A623-4E64-45F0-BD16-B6B145ABF5E9}"/>
    <cellStyle name="Input 3 2 3 6 3" xfId="20598" xr:uid="{DEC7B4F2-97ED-4A01-AF3E-CCA6187F0317}"/>
    <cellStyle name="Input 3 2 3 7" xfId="36082" xr:uid="{25869E87-FA36-4974-B15B-D043E05C6733}"/>
    <cellStyle name="Input 3 2 3 8" xfId="23516" xr:uid="{2D5E7850-E13B-4B8E-8F3F-F3A35CD05762}"/>
    <cellStyle name="Input 3 2 4" xfId="7288" xr:uid="{B2E4D60A-1C6D-4322-BC99-E8DDAAFD0CBE}"/>
    <cellStyle name="Input 3 2 4 2" xfId="10712" xr:uid="{27B23DA5-5D3A-49F4-B1A3-41BBF42F7479}"/>
    <cellStyle name="Input 3 2 4 2 2" xfId="38595" xr:uid="{E3E7C6E1-7A1B-4391-8D51-F71B0E17CFEA}"/>
    <cellStyle name="Input 3 2 4 2 3" xfId="26042" xr:uid="{BC265923-E7F5-476E-8384-B30A524D7BD8}"/>
    <cellStyle name="Input 3 2 4 3" xfId="12367" xr:uid="{A8F04B64-E9A7-4BD7-8744-47655DD54059}"/>
    <cellStyle name="Input 3 2 4 3 2" xfId="40241" xr:uid="{EBD879B0-A3B4-4EC2-AEC2-7EE250661B52}"/>
    <cellStyle name="Input 3 2 4 3 3" xfId="27697" xr:uid="{D65E0663-C811-4A77-B852-2FC0924C8097}"/>
    <cellStyle name="Input 3 2 4 4" xfId="13963" xr:uid="{DE516E92-F788-4532-9025-5852085C0E44}"/>
    <cellStyle name="Input 3 2 4 4 2" xfId="41837" xr:uid="{B7D55D7E-753F-4A0E-A6CE-6CBB15669703}"/>
    <cellStyle name="Input 3 2 4 4 3" xfId="29293" xr:uid="{F31222FA-2E68-46A0-8C00-973CFB191C98}"/>
    <cellStyle name="Input 3 2 4 5" xfId="35734" xr:uid="{7E13DD7E-06DC-437F-89E2-FF4DABA985EA}"/>
    <cellStyle name="Input 3 2 4 6" xfId="22629" xr:uid="{34C9B516-0B6B-4838-B9CA-2F1E6261B7C2}"/>
    <cellStyle name="Input 3 2 5" xfId="8830" xr:uid="{6E8C7535-AC03-4763-8F70-8CC88B1A5683}"/>
    <cellStyle name="Input 3 2 5 2" xfId="11597" xr:uid="{D234556E-C56E-4C39-85B8-E0A99467C464}"/>
    <cellStyle name="Input 3 2 5 2 2" xfId="39471" xr:uid="{CBF37909-9B67-4012-B9E7-FC9D78F5D284}"/>
    <cellStyle name="Input 3 2 5 2 3" xfId="26927" xr:uid="{AF490045-180D-49C8-BE26-F571A068FF39}"/>
    <cellStyle name="Input 3 2 5 3" xfId="13214" xr:uid="{F315A6F0-C4DD-4B97-AA46-FAA5C47E4B8E}"/>
    <cellStyle name="Input 3 2 5 3 2" xfId="41088" xr:uid="{80A11BE7-46E5-46A9-812F-7FD3348ADA12}"/>
    <cellStyle name="Input 3 2 5 3 3" xfId="28544" xr:uid="{13A0203D-40AD-45FC-B0EE-B237F826D48F}"/>
    <cellStyle name="Input 3 2 5 4" xfId="14661" xr:uid="{E68B199F-47B8-42CC-8CF0-15B7105D1C32}"/>
    <cellStyle name="Input 3 2 5 4 2" xfId="42535" xr:uid="{8386DB9C-7059-44E4-BAE2-3C49C42F9792}"/>
    <cellStyle name="Input 3 2 5 4 3" xfId="29991" xr:uid="{73F7F098-24CC-4CF9-A288-A0C91FAA9849}"/>
    <cellStyle name="Input 3 2 5 5" xfId="36728" xr:uid="{E782FBD1-D86A-4568-831E-E110ED6F089B}"/>
    <cellStyle name="Input 3 2 5 6" xfId="24162" xr:uid="{7241325D-E115-4289-A039-214E80F51DB6}"/>
    <cellStyle name="Input 3 2 6" xfId="9885" xr:uid="{1C0314A5-F079-4D0F-BCDD-C5FC55EAABE3}"/>
    <cellStyle name="Input 3 2 6 2" xfId="8615" xr:uid="{024A2FA4-1997-4D2A-8492-E6C14C7CFDA2}"/>
    <cellStyle name="Input 3 2 6 2 2" xfId="36513" xr:uid="{9E382282-D548-47FA-9858-BC14721105F5}"/>
    <cellStyle name="Input 3 2 6 2 3" xfId="23947" xr:uid="{60C8BCAA-D212-4DA7-9E4D-ECBE2555894D}"/>
    <cellStyle name="Input 3 2 6 3" xfId="6920" xr:uid="{137AD42C-A664-4529-8F06-EB3994DF8203}"/>
    <cellStyle name="Input 3 2 6 3 2" xfId="35402" xr:uid="{19E73199-B41D-4A89-8C05-C6A26CBA7E6B}"/>
    <cellStyle name="Input 3 2 6 3 3" xfId="22261" xr:uid="{45917949-80A2-48E8-A592-8CA416E579F0}"/>
    <cellStyle name="Input 3 2 6 4" xfId="37782" xr:uid="{25272B4E-272F-461F-87F8-738D0512ED30}"/>
    <cellStyle name="Input 3 2 6 5" xfId="25216" xr:uid="{2C86D786-7574-4D73-BCFF-87C57D653001}"/>
    <cellStyle name="Input 3 2 7" xfId="6636" xr:uid="{BA60D21C-FACA-4E55-934C-1E8C452BD8B7}"/>
    <cellStyle name="Input 3 2 7 2" xfId="35119" xr:uid="{FF4E6D45-4AAC-4C08-9F4E-D065C139EE69}"/>
    <cellStyle name="Input 3 2 7 3" xfId="21977" xr:uid="{3D1D5D2E-77FB-48A9-BC29-9C3E9F01C9FB}"/>
    <cellStyle name="Input 3 2 8" xfId="10987" xr:uid="{B656DE52-F039-4D2F-B3FD-741ED013F980}"/>
    <cellStyle name="Input 3 2 8 2" xfId="38863" xr:uid="{B962BAE6-A470-416C-BC14-9EF39892CD5B}"/>
    <cellStyle name="Input 3 2 8 3" xfId="26317" xr:uid="{4E1C6289-A7C2-44F2-B2E7-4E574B2E0B56}"/>
    <cellStyle name="Input 3 2 9" xfId="12568" xr:uid="{57A79576-0D52-47C4-B37E-876BF57F5262}"/>
    <cellStyle name="Input 3 2 9 2" xfId="40442" xr:uid="{ECC5A882-3FEB-4FC5-A812-4815DC4D1A8A}"/>
    <cellStyle name="Input 3 2 9 3" xfId="27898" xr:uid="{A15544F6-94B3-4039-B517-1D7B55C87872}"/>
    <cellStyle name="Input 3 3" xfId="3033" xr:uid="{9CD58121-DC4C-4CD0-9225-EDD0B630C9DB}"/>
    <cellStyle name="Input 3 3 10" xfId="18358" xr:uid="{896E9733-25B0-4657-88E0-9665D055DA3C}"/>
    <cellStyle name="Input 3 3 10 2" xfId="44226" xr:uid="{F6868972-D839-4179-9629-43355CE70798}"/>
    <cellStyle name="Input 3 3 10 3" xfId="33656" xr:uid="{C5881E0B-7504-43D9-B29E-E86B7DDE0A23}"/>
    <cellStyle name="Input 3 3 11" xfId="34140" xr:uid="{98C72AFA-8706-46C8-BC2F-85F77406F6F9}"/>
    <cellStyle name="Input 3 3 12" xfId="19622" xr:uid="{8F2EA724-5CB6-4533-94C1-633AFD49030F}"/>
    <cellStyle name="Input 3 3 2" xfId="8197" xr:uid="{61B08B55-5602-4511-82B3-3D6E128E0159}"/>
    <cellStyle name="Input 3 3 2 10" xfId="36098" xr:uid="{C30E9F54-27A4-4C8B-8B04-69DD40E7EF90}"/>
    <cellStyle name="Input 3 3 2 11" xfId="23532" xr:uid="{36C75E81-7EB8-4F41-B62D-96AF16790D81}"/>
    <cellStyle name="Input 3 3 2 2" xfId="9357" xr:uid="{5C7A5810-47EC-4AF9-A40D-F678177199A7}"/>
    <cellStyle name="Input 3 3 2 2 2" xfId="11940" xr:uid="{C414D88A-54D1-4CFD-9F4D-89E954BDC0AA}"/>
    <cellStyle name="Input 3 3 2 2 2 2" xfId="39814" xr:uid="{0EEE278F-4BEE-4D04-9833-95510431D042}"/>
    <cellStyle name="Input 3 3 2 2 2 3" xfId="27270" xr:uid="{7859F91F-E2EC-4528-92EB-58C83C831474}"/>
    <cellStyle name="Input 3 3 2 2 3" xfId="13557" xr:uid="{2EA45544-6C31-4A7F-A339-D6174A98A39A}"/>
    <cellStyle name="Input 3 3 2 2 3 2" xfId="41431" xr:uid="{4AFAF0AF-7E26-4E11-B74F-AA741235E08E}"/>
    <cellStyle name="Input 3 3 2 2 3 3" xfId="28887" xr:uid="{6C105C18-570E-4C15-9624-8F777AD567D0}"/>
    <cellStyle name="Input 3 3 2 2 4" xfId="15004" xr:uid="{F3FA33CB-326D-4D75-800E-2B137494214F}"/>
    <cellStyle name="Input 3 3 2 2 4 2" xfId="42878" xr:uid="{ADA8A629-16FC-4089-83DE-2774898C0E98}"/>
    <cellStyle name="Input 3 3 2 2 4 3" xfId="30334" xr:uid="{41DD29DA-919E-4197-BBBA-21D3F4E7DF31}"/>
    <cellStyle name="Input 3 3 2 2 5" xfId="37255" xr:uid="{3FB757D5-6385-47B1-A931-E6FEA78B0161}"/>
    <cellStyle name="Input 3 3 2 2 6" xfId="24689" xr:uid="{D03836EC-3827-4F2F-9CBC-543446A5ED4F}"/>
    <cellStyle name="Input 3 3 2 3" xfId="11243" xr:uid="{4EB0E8E2-CD56-4838-902B-56AE729E698A}"/>
    <cellStyle name="Input 3 3 2 3 2" xfId="12860" xr:uid="{04793F05-3D58-4F31-ADC3-ECE9E09594D5}"/>
    <cellStyle name="Input 3 3 2 3 2 2" xfId="40734" xr:uid="{0D45E44B-DC7A-49EA-A2E3-348C46AD3807}"/>
    <cellStyle name="Input 3 3 2 3 2 3" xfId="28190" xr:uid="{A3A409E0-2E68-402B-8D12-B7E9874590E9}"/>
    <cellStyle name="Input 3 3 2 3 3" xfId="14307" xr:uid="{7618B6C7-5002-413C-A7DF-598FD08EDA75}"/>
    <cellStyle name="Input 3 3 2 3 3 2" xfId="42181" xr:uid="{F2AAF7AE-BF6A-4F09-91C6-4F41C1F74103}"/>
    <cellStyle name="Input 3 3 2 3 3 3" xfId="29637" xr:uid="{BE4BC9D5-42A6-4C5F-8285-300E6627CAED}"/>
    <cellStyle name="Input 3 3 2 3 4" xfId="39117" xr:uid="{8397C9AE-67AD-490E-A19F-F79AB2D0F545}"/>
    <cellStyle name="Input 3 3 2 3 5" xfId="26573" xr:uid="{AD0C7870-C7D1-4DD4-B8D1-2817C1F27C39}"/>
    <cellStyle name="Input 3 3 2 4" xfId="10004" xr:uid="{A74F9161-20E4-46DD-9FDC-63D0E8A519B9}"/>
    <cellStyle name="Input 3 3 2 4 2" xfId="37901" xr:uid="{2C3BAF7E-0F59-44A5-8BB3-7DA11B1363BF}"/>
    <cellStyle name="Input 3 3 2 4 3" xfId="25335" xr:uid="{CFDAE124-9F26-42E0-87E3-22B8224FD064}"/>
    <cellStyle name="Input 3 3 2 5" xfId="6014" xr:uid="{5D369233-9F1D-46DE-9DB5-CD8D9CEF0111}"/>
    <cellStyle name="Input 3 3 2 5 2" xfId="34904" xr:uid="{A2E2711C-91EB-422E-80BA-5469868C7DA7}"/>
    <cellStyle name="Input 3 3 2 5 3" xfId="21355" xr:uid="{441EA4D9-EA2D-4F32-B1BA-5D5652349622}"/>
    <cellStyle name="Input 3 3 2 6" xfId="6787" xr:uid="{9AA128AB-8B34-4597-91CD-0FDC5565CECB}"/>
    <cellStyle name="Input 3 3 2 6 2" xfId="35269" xr:uid="{9FD30E68-67E0-4B9A-8A77-FACB8868F7B8}"/>
    <cellStyle name="Input 3 3 2 6 3" xfId="22128" xr:uid="{FC84D2F4-D718-4DFC-A10D-4444822E51A1}"/>
    <cellStyle name="Input 3 3 2 7" xfId="17539" xr:uid="{F204DFC2-1E23-4E26-A2E1-A62AD3D9164C}"/>
    <cellStyle name="Input 3 3 2 7 2" xfId="43721" xr:uid="{E461FB89-5DF3-4F04-8FB7-EED09A8C2AA1}"/>
    <cellStyle name="Input 3 3 2 7 3" xfId="32837" xr:uid="{35BF5EAF-0874-4250-AD30-3CA8E6713A1F}"/>
    <cellStyle name="Input 3 3 2 8" xfId="18364" xr:uid="{4D4A73A8-DDE3-4F60-BF3A-02D924879192}"/>
    <cellStyle name="Input 3 3 2 8 2" xfId="44232" xr:uid="{DA2ACBF9-905C-4AEF-8488-362F095C51E2}"/>
    <cellStyle name="Input 3 3 2 8 3" xfId="33662" xr:uid="{DD681DD7-DD45-4E42-96C8-3FB8AA22156E}"/>
    <cellStyle name="Input 3 3 2 9" xfId="16373" xr:uid="{751215CC-B523-40AF-97D1-302E016A7222}"/>
    <cellStyle name="Input 3 3 2 9 2" xfId="43517" xr:uid="{ED57D192-A8C5-4B32-A202-F97AA6926DF7}"/>
    <cellStyle name="Input 3 3 2 9 3" xfId="31675" xr:uid="{F32B6A89-0EDD-4BC4-B3E0-2A3E54AA297E}"/>
    <cellStyle name="Input 3 3 3" xfId="6586" xr:uid="{BF0A4880-CD93-4C0D-9891-EDF6C09770CD}"/>
    <cellStyle name="Input 3 3 3 2" xfId="10574" xr:uid="{7259B7DC-E994-4795-B9B7-F2100D553479}"/>
    <cellStyle name="Input 3 3 3 2 2" xfId="38457" xr:uid="{3F27EBDF-EDB8-4FB7-845A-C553C6787E57}"/>
    <cellStyle name="Input 3 3 3 2 3" xfId="25904" xr:uid="{57E79142-06CA-4023-9033-B984F236F4BE}"/>
    <cellStyle name="Input 3 3 3 3" xfId="12229" xr:uid="{CACAB50F-CFAD-4E86-B1DD-0E27D8C792AE}"/>
    <cellStyle name="Input 3 3 3 3 2" xfId="40103" xr:uid="{742FAC53-4A85-4031-861F-B7D66406502F}"/>
    <cellStyle name="Input 3 3 3 3 3" xfId="27559" xr:uid="{DED28D12-A197-4302-B202-0DDDD8DBDAF9}"/>
    <cellStyle name="Input 3 3 3 4" xfId="13825" xr:uid="{FB97506A-D47C-4620-99C5-4E4B8AFA876A}"/>
    <cellStyle name="Input 3 3 3 4 2" xfId="41699" xr:uid="{0537349E-73D5-4199-99F3-F50944CFEE2F}"/>
    <cellStyle name="Input 3 3 3 4 3" xfId="29155" xr:uid="{9D5A6D4F-72A7-4A49-A68F-CD9AEA089239}"/>
    <cellStyle name="Input 3 3 3 5" xfId="35069" xr:uid="{E87263E3-FA04-4451-A8D0-3AA9D5D1FD1B}"/>
    <cellStyle name="Input 3 3 3 6" xfId="21927" xr:uid="{2AC3CDCB-D9DE-4577-8A17-A6A93BF3BB57}"/>
    <cellStyle name="Input 3 3 4" xfId="6036" xr:uid="{93B220EE-FBD4-4681-857F-204597CAB74F}"/>
    <cellStyle name="Input 3 3 4 2" xfId="10550" xr:uid="{26172A28-72FC-4ABB-B613-BD4F273F2A87}"/>
    <cellStyle name="Input 3 3 4 2 2" xfId="38433" xr:uid="{DBDDF370-BFAF-4DE2-A679-25C1A6C43663}"/>
    <cellStyle name="Input 3 3 4 2 3" xfId="25880" xr:uid="{1CBC031A-A460-4188-97A6-30529530BEC1}"/>
    <cellStyle name="Input 3 3 4 3" xfId="12213" xr:uid="{65EB4172-A97A-4FC8-A106-E7817365C47F}"/>
    <cellStyle name="Input 3 3 4 3 2" xfId="40087" xr:uid="{DA90FC3E-A4C7-4908-8959-9AAEB22B0CC1}"/>
    <cellStyle name="Input 3 3 4 3 3" xfId="27543" xr:uid="{D686C405-03FE-4CE2-A738-29ED94279850}"/>
    <cellStyle name="Input 3 3 4 4" xfId="8714" xr:uid="{B0E6E9F4-DC35-44F4-B0E3-02B59219A630}"/>
    <cellStyle name="Input 3 3 4 4 2" xfId="36612" xr:uid="{A1819CC7-64FF-46F0-AEA8-8451E02DFCD2}"/>
    <cellStyle name="Input 3 3 4 4 3" xfId="24046" xr:uid="{068D2D0E-17A0-4427-82A6-3627D103CCB1}"/>
    <cellStyle name="Input 3 3 4 5" xfId="34926" xr:uid="{687E053C-1A10-4825-A63B-2593050C7556}"/>
    <cellStyle name="Input 3 3 4 6" xfId="21377" xr:uid="{15BBD4CE-50C0-45E0-A409-F2534A9C49F5}"/>
    <cellStyle name="Input 3 3 5" xfId="9027" xr:uid="{8F537450-D981-4E05-A224-06C0B34973D4}"/>
    <cellStyle name="Input 3 3 5 2" xfId="36925" xr:uid="{702D2515-C006-4D8B-81F5-8F087CACE06F}"/>
    <cellStyle name="Input 3 3 5 3" xfId="24359" xr:uid="{D7805778-1B41-4999-8F9F-B60BEDA0EBF1}"/>
    <cellStyle name="Input 3 3 6" xfId="10568" xr:uid="{5D57B4C7-A6EE-479B-B01E-C6164884E50C}"/>
    <cellStyle name="Input 3 3 6 2" xfId="38451" xr:uid="{C695FCF8-D9C1-4EBF-9153-77D8689F0F9C}"/>
    <cellStyle name="Input 3 3 6 3" xfId="25898" xr:uid="{C2FE4B83-DFC4-4C7D-A473-683826326BCF}"/>
    <cellStyle name="Input 3 3 7" xfId="12222" xr:uid="{0C3C280F-2DC8-4497-B3EB-60E215A355A4}"/>
    <cellStyle name="Input 3 3 7 2" xfId="40096" xr:uid="{269F34F7-6B28-45AC-9F48-BC3E82DF3A41}"/>
    <cellStyle name="Input 3 3 7 3" xfId="27552" xr:uid="{66D34202-90FE-4E83-81F1-599CE1F53ABC}"/>
    <cellStyle name="Input 3 3 8" xfId="16201" xr:uid="{2C44AF16-28C5-453E-BFFA-5330268E8A0D}"/>
    <cellStyle name="Input 3 3 8 2" xfId="43389" xr:uid="{FC646724-43E1-445A-876A-AA22E7AAE91C}"/>
    <cellStyle name="Input 3 3 8 3" xfId="31518" xr:uid="{1E9B5188-B5C2-484C-9E29-50F945F5AF69}"/>
    <cellStyle name="Input 3 3 9" xfId="15364" xr:uid="{839A18E8-A9E6-4078-B587-F6B67AFA6261}"/>
    <cellStyle name="Input 3 3 9 2" xfId="43172" xr:uid="{936131A7-7517-4381-BF8C-49E5E3AE4DFB}"/>
    <cellStyle name="Input 3 3 9 3" xfId="30693" xr:uid="{7550805F-7E7B-4275-A090-8DC08DB60BDA}"/>
    <cellStyle name="Input 3 4" xfId="4637" xr:uid="{9F36D157-193C-4DFB-80FF-E39A039C3D78}"/>
    <cellStyle name="Input 3 4 10" xfId="16645" xr:uid="{F6B90A4B-977B-4412-A8E8-347D0C7855A5}"/>
    <cellStyle name="Input 3 4 10 2" xfId="43702" xr:uid="{1D79A6C0-F351-401A-9C3D-A8BEFCE4AB5A}"/>
    <cellStyle name="Input 3 4 10 3" xfId="31947" xr:uid="{D564B700-8140-41FD-9CA9-49ABB710173B}"/>
    <cellStyle name="Input 3 4 11" xfId="18322" xr:uid="{7E3AED36-9751-4076-8372-8BC588AC2934}"/>
    <cellStyle name="Input 3 4 11 2" xfId="44190" xr:uid="{6CBC2128-31ED-4C39-B513-8360AAD5F16C}"/>
    <cellStyle name="Input 3 4 11 3" xfId="33620" xr:uid="{EDBE11D9-A349-478D-B760-4D155A0C3030}"/>
    <cellStyle name="Input 3 4 12" xfId="16215" xr:uid="{AD813F22-AA6F-4951-970C-A65C45083358}"/>
    <cellStyle name="Input 3 4 12 2" xfId="43401" xr:uid="{64B59CB6-81C4-4583-AEE4-B3E37D36A35E}"/>
    <cellStyle name="Input 3 4 12 3" xfId="31530" xr:uid="{A540013D-5110-4729-9B65-B0EE79BCC341}"/>
    <cellStyle name="Input 3 4 13" xfId="34355" xr:uid="{6008064B-638F-42C4-969A-23A285BB738B}"/>
    <cellStyle name="Input 3 4 14" xfId="20030" xr:uid="{9C01A6D7-2163-4BFE-9FE4-2103711AA0D5}"/>
    <cellStyle name="Input 3 4 2" xfId="8435" xr:uid="{F030C13B-3B2B-4E0A-A3B6-7971EA76E480}"/>
    <cellStyle name="Input 3 4 2 10" xfId="36333" xr:uid="{CD2A3E50-9498-4632-935B-6B3D449C377C}"/>
    <cellStyle name="Input 3 4 2 11" xfId="23767" xr:uid="{40964485-B53C-4D94-B7B5-355BCDEE0BC9}"/>
    <cellStyle name="Input 3 4 2 2" xfId="9592" xr:uid="{408721C1-E522-4DD3-89EA-6F3E14B4601B}"/>
    <cellStyle name="Input 3 4 2 2 2" xfId="12175" xr:uid="{1610EF25-028B-4461-A35F-9C3DC6E6C5D1}"/>
    <cellStyle name="Input 3 4 2 2 2 2" xfId="40049" xr:uid="{EE483A32-43C2-4E0D-8B14-403253F83A8D}"/>
    <cellStyle name="Input 3 4 2 2 2 3" xfId="27505" xr:uid="{4F3395D3-DB2A-422F-999B-E1572F8F26E4}"/>
    <cellStyle name="Input 3 4 2 2 3" xfId="13792" xr:uid="{375E78B1-0DDE-4D20-822F-6D5E7C45D6DA}"/>
    <cellStyle name="Input 3 4 2 2 3 2" xfId="41666" xr:uid="{65AB740E-CAFB-4B87-95CD-5CA03C293ACC}"/>
    <cellStyle name="Input 3 4 2 2 3 3" xfId="29122" xr:uid="{B9EECA8A-16E7-4937-B504-B5BB833C830D}"/>
    <cellStyle name="Input 3 4 2 2 4" xfId="15239" xr:uid="{E8035C1B-7555-4EF5-9EC6-84A0167A9C39}"/>
    <cellStyle name="Input 3 4 2 2 4 2" xfId="43113" xr:uid="{39F50EC1-52C1-46A5-BE9F-ED6346E7C327}"/>
    <cellStyle name="Input 3 4 2 2 4 3" xfId="30569" xr:uid="{09E7DBBA-DE71-484A-B7E7-F1BAAC5D0BDF}"/>
    <cellStyle name="Input 3 4 2 2 5" xfId="37490" xr:uid="{A5E6E7CD-544A-478D-A088-63F1934FBCB2}"/>
    <cellStyle name="Input 3 4 2 2 6" xfId="24924" xr:uid="{FC870844-8116-4B89-9B1A-36611D36A524}"/>
    <cellStyle name="Input 3 4 2 3" xfId="11478" xr:uid="{F4B6F8B7-F40A-44F6-8A08-D9CCF9513EE1}"/>
    <cellStyle name="Input 3 4 2 3 2" xfId="13095" xr:uid="{519ACCEB-0259-4D36-B2CD-5333693EA0B3}"/>
    <cellStyle name="Input 3 4 2 3 2 2" xfId="40969" xr:uid="{4747CCCE-FD64-4A78-9F34-BC0D48B8DB02}"/>
    <cellStyle name="Input 3 4 2 3 2 3" xfId="28425" xr:uid="{9B3AFD8D-1E7C-4668-9DCB-B972DDEBA794}"/>
    <cellStyle name="Input 3 4 2 3 3" xfId="14542" xr:uid="{1A908389-92E9-4A0B-B653-3EE7859ECEC5}"/>
    <cellStyle name="Input 3 4 2 3 3 2" xfId="42416" xr:uid="{8F4600BD-B8F5-4F14-BE23-6F7820F537E6}"/>
    <cellStyle name="Input 3 4 2 3 3 3" xfId="29872" xr:uid="{B94B129B-3C27-4455-9D3F-73F09B84660A}"/>
    <cellStyle name="Input 3 4 2 3 4" xfId="39352" xr:uid="{AF5B4E07-95AB-4D89-A100-5C25F7E46515}"/>
    <cellStyle name="Input 3 4 2 3 5" xfId="26808" xr:uid="{DE4C4C75-CF8B-4628-83ED-FAE32E3A4D12}"/>
    <cellStyle name="Input 3 4 2 4" xfId="10343" xr:uid="{891A1558-CE2A-4C72-AD0B-6FC976167098}"/>
    <cellStyle name="Input 3 4 2 4 2" xfId="38238" xr:uid="{7FB96974-DC49-433E-B4B3-24C4DEEFC2A8}"/>
    <cellStyle name="Input 3 4 2 4 3" xfId="25673" xr:uid="{9F9A20B4-902F-43A4-8CB0-990CC2266DAF}"/>
    <cellStyle name="Input 3 4 2 5" xfId="5303" xr:uid="{20E5630B-5690-41B9-97AE-9BE9C4CC4E29}"/>
    <cellStyle name="Input 3 4 2 5 2" xfId="34463" xr:uid="{B58B36FE-C599-4F51-9968-700D9395DB9E}"/>
    <cellStyle name="Input 3 4 2 5 3" xfId="20647" xr:uid="{A995CC87-22E1-4BB8-BD9B-08A742767830}"/>
    <cellStyle name="Input 3 4 2 6" xfId="5468" xr:uid="{C3412CA1-3C3B-41AF-BCE4-02FA891753C1}"/>
    <cellStyle name="Input 3 4 2 6 2" xfId="34591" xr:uid="{DD641C1B-C5A0-4BC6-AA3D-B9B292B304BF}"/>
    <cellStyle name="Input 3 4 2 6 3" xfId="20812" xr:uid="{2EBC72E1-73FD-49ED-9BAD-529671DA4A5E}"/>
    <cellStyle name="Input 3 4 2 7" xfId="17860" xr:uid="{FD3F6770-C7F3-4776-AC8C-BEE6C37F411F}"/>
    <cellStyle name="Input 3 4 2 7 2" xfId="43927" xr:uid="{60A7061E-9426-4A03-B4D1-FE6C6707B46E}"/>
    <cellStyle name="Input 3 4 2 7 3" xfId="33158" xr:uid="{30E64188-4FD5-4669-87F9-AA750AF2332A}"/>
    <cellStyle name="Input 3 4 2 8" xfId="18570" xr:uid="{3521FEA1-4A5B-4C81-9EDC-BE0B42AD75E9}"/>
    <cellStyle name="Input 3 4 2 8 2" xfId="44438" xr:uid="{E1CFF8BC-C7E3-40CC-BFB1-D721A0882638}"/>
    <cellStyle name="Input 3 4 2 8 3" xfId="33868" xr:uid="{19B440A5-E408-4483-831E-CD40F60B8538}"/>
    <cellStyle name="Input 3 4 2 9" xfId="18774" xr:uid="{193EBE34-FCA8-4EB8-9F32-8A65C7A5836F}"/>
    <cellStyle name="Input 3 4 2 9 2" xfId="44642" xr:uid="{2A1F9DEE-3C32-484D-8394-3E9A0CEAAA47}"/>
    <cellStyle name="Input 3 4 2 9 3" xfId="34072" xr:uid="{E77E6C0F-0A5D-4448-ABFF-990980113BEC}"/>
    <cellStyle name="Input 3 4 3" xfId="8081" xr:uid="{4C227C72-7EF4-4AD7-801E-C7F68F04644D}"/>
    <cellStyle name="Input 3 4 3 2" xfId="9241" xr:uid="{7A9BB220-D4A6-485E-89CD-E1CA21B313B2}"/>
    <cellStyle name="Input 3 4 3 2 2" xfId="11824" xr:uid="{B7D2041D-9E6D-4871-9247-10C47E7360F0}"/>
    <cellStyle name="Input 3 4 3 2 2 2" xfId="39698" xr:uid="{78A775C7-01DE-4548-BD16-203524F08A3A}"/>
    <cellStyle name="Input 3 4 3 2 2 3" xfId="27154" xr:uid="{2ADDB0D2-A98D-4284-A050-00AA228E0395}"/>
    <cellStyle name="Input 3 4 3 2 3" xfId="13441" xr:uid="{1C418252-9F44-499E-8CCA-481A783A58AD}"/>
    <cellStyle name="Input 3 4 3 2 3 2" xfId="41315" xr:uid="{01A83E77-9B7E-4469-9FB4-2DE1516A7581}"/>
    <cellStyle name="Input 3 4 3 2 3 3" xfId="28771" xr:uid="{26786FA3-4CA2-4523-836A-A4775B284EA5}"/>
    <cellStyle name="Input 3 4 3 2 4" xfId="14888" xr:uid="{52092430-D46F-468C-A329-329897B4AEF6}"/>
    <cellStyle name="Input 3 4 3 2 4 2" xfId="42762" xr:uid="{1B30208F-C302-49FB-AE2F-EC57D1C54A98}"/>
    <cellStyle name="Input 3 4 3 2 4 3" xfId="30218" xr:uid="{833155D3-5677-4ADA-83D1-10F9F30D5D60}"/>
    <cellStyle name="Input 3 4 3 2 5" xfId="37139" xr:uid="{9AFCB536-A2B4-4C16-A91F-6CF5173A87B8}"/>
    <cellStyle name="Input 3 4 3 2 6" xfId="24573" xr:uid="{D5AD48C2-B32B-4607-91E9-3B3041653474}"/>
    <cellStyle name="Input 3 4 3 3" xfId="11127" xr:uid="{8AACDD71-B66D-4E2F-AA70-9853CABD8044}"/>
    <cellStyle name="Input 3 4 3 3 2" xfId="12744" xr:uid="{71A0E724-EE79-426F-AECF-69679B83EF77}"/>
    <cellStyle name="Input 3 4 3 3 2 2" xfId="40618" xr:uid="{05A628F5-D0FE-41C2-98F1-7C128A9F0402}"/>
    <cellStyle name="Input 3 4 3 3 2 3" xfId="28074" xr:uid="{2BCF532A-A8A0-4F7B-BFC7-A160633B36A0}"/>
    <cellStyle name="Input 3 4 3 3 3" xfId="14191" xr:uid="{C0C6B01C-EB62-4102-8FAE-0AB36D7F6E03}"/>
    <cellStyle name="Input 3 4 3 3 3 2" xfId="42065" xr:uid="{35D3CC1B-C959-4895-9692-44171A1D4CCD}"/>
    <cellStyle name="Input 3 4 3 3 3 3" xfId="29521" xr:uid="{2BCD04C3-4D8D-4AA6-BA07-43B7BE5F2AAB}"/>
    <cellStyle name="Input 3 4 3 3 4" xfId="39001" xr:uid="{E866609E-CB0E-469A-B365-EEA8A62A8AD4}"/>
    <cellStyle name="Input 3 4 3 3 5" xfId="26457" xr:uid="{886DE2BF-D6BD-424A-BCE3-0CECAE690545}"/>
    <cellStyle name="Input 3 4 3 4" xfId="9880" xr:uid="{F4EDDC42-FEC4-4197-BD98-829D8A7E4676}"/>
    <cellStyle name="Input 3 4 3 4 2" xfId="37777" xr:uid="{FB587C2B-5D0E-44DD-BD05-DA928B91EC5A}"/>
    <cellStyle name="Input 3 4 3 4 3" xfId="25211" xr:uid="{F69192B4-64EE-4045-9166-99CC41385519}"/>
    <cellStyle name="Input 3 4 3 5" xfId="6806" xr:uid="{5B7D5F48-3109-4413-924A-65FC1A301C65}"/>
    <cellStyle name="Input 3 4 3 5 2" xfId="35288" xr:uid="{4CD1BED5-DFE6-43C2-8300-004E792F5597}"/>
    <cellStyle name="Input 3 4 3 5 3" xfId="22147" xr:uid="{D99CA7A9-04FE-4C02-A8F0-30D94BDE2D4E}"/>
    <cellStyle name="Input 3 4 3 6" xfId="5212" xr:uid="{AD26909B-F5D2-44BE-A9A2-65D37FDDF856}"/>
    <cellStyle name="Input 3 4 3 6 2" xfId="34395" xr:uid="{05B4CFC8-1102-413F-AB9D-7BF0057C009D}"/>
    <cellStyle name="Input 3 4 3 6 3" xfId="20556" xr:uid="{9F5CE115-093E-443C-AC62-9350A2A03F7C}"/>
    <cellStyle name="Input 3 4 3 7" xfId="35982" xr:uid="{E987B4C0-7C78-4910-A19A-0733E1A2D446}"/>
    <cellStyle name="Input 3 4 3 8" xfId="23416" xr:uid="{B01EA467-070B-4637-A160-93B7EFDC0347}"/>
    <cellStyle name="Input 3 4 4" xfId="7493" xr:uid="{E9CDD052-AC36-45F3-834C-A4E8F1429843}"/>
    <cellStyle name="Input 3 4 4 2" xfId="10868" xr:uid="{8D1558FA-60F5-4585-80BF-B1DD547EE2AF}"/>
    <cellStyle name="Input 3 4 4 2 2" xfId="38751" xr:uid="{443DE484-92FE-4849-B5A5-E7504D661703}"/>
    <cellStyle name="Input 3 4 4 2 3" xfId="26198" xr:uid="{59E535DA-31CA-4DC3-A734-5E0D967BA773}"/>
    <cellStyle name="Input 3 4 4 3" xfId="12515" xr:uid="{3A4423F3-B8CD-4683-8A0B-77572E990FCA}"/>
    <cellStyle name="Input 3 4 4 3 2" xfId="40389" xr:uid="{E02D516B-A232-48B3-A681-DD335D21D77C}"/>
    <cellStyle name="Input 3 4 4 3 3" xfId="27845" xr:uid="{BE6BB0DB-484A-433C-A1B7-2F875FEBDC87}"/>
    <cellStyle name="Input 3 4 4 4" xfId="14086" xr:uid="{2D0CA802-C0F7-43A7-8A28-E1EAC394EE90}"/>
    <cellStyle name="Input 3 4 4 4 2" xfId="41960" xr:uid="{9C83646A-D2DF-442C-8E37-F8FB795DF5B0}"/>
    <cellStyle name="Input 3 4 4 4 3" xfId="29416" xr:uid="{4BB79C79-519B-4DDC-A354-08C08FA05E78}"/>
    <cellStyle name="Input 3 4 4 5" xfId="35859" xr:uid="{39C212E0-048E-4C60-805B-BD43F27155B1}"/>
    <cellStyle name="Input 3 4 4 6" xfId="22834" xr:uid="{83A6307C-5DBA-4970-A52C-62091C797FCD}"/>
    <cellStyle name="Input 3 4 5" xfId="8981" xr:uid="{12CF7342-570D-4C6F-8D12-AFF0CB1ACEE7}"/>
    <cellStyle name="Input 3 4 5 2" xfId="11720" xr:uid="{20C459C2-3ECB-4CE0-A9A6-94EE6E1750A5}"/>
    <cellStyle name="Input 3 4 5 2 2" xfId="39594" xr:uid="{A465BB20-D214-43B3-B3C0-2E6ABA9E694C}"/>
    <cellStyle name="Input 3 4 5 2 3" xfId="27050" xr:uid="{8BA98031-AB45-4AC6-B46C-DD27FBC19A59}"/>
    <cellStyle name="Input 3 4 5 3" xfId="13337" xr:uid="{916BCF12-1EA2-46B6-9F5C-C842810FC60C}"/>
    <cellStyle name="Input 3 4 5 3 2" xfId="41211" xr:uid="{E445C260-BD25-4232-96EC-C2FC422132CD}"/>
    <cellStyle name="Input 3 4 5 3 3" xfId="28667" xr:uid="{126BCC95-08A6-4269-A9FD-FD11E8CF2043}"/>
    <cellStyle name="Input 3 4 5 4" xfId="14784" xr:uid="{28A899C6-41A4-40DB-86FE-B67DAEBCF10B}"/>
    <cellStyle name="Input 3 4 5 4 2" xfId="42658" xr:uid="{3C156E6B-7A20-450D-992A-8E64E7A996AB}"/>
    <cellStyle name="Input 3 4 5 4 3" xfId="30114" xr:uid="{1BD2C2CF-1F7D-4EDB-993E-641DA8389D1D}"/>
    <cellStyle name="Input 3 4 5 5" xfId="36879" xr:uid="{034073A2-E909-4FB3-A8F2-D254FCD16885}"/>
    <cellStyle name="Input 3 4 5 6" xfId="24313" xr:uid="{74E48E1B-086D-4FA8-9926-696B6537EFD1}"/>
    <cellStyle name="Input 3 4 6" xfId="9892" xr:uid="{F1CD74FE-12BA-46F7-9F54-E3160D81E86C}"/>
    <cellStyle name="Input 3 4 6 2" xfId="8620" xr:uid="{C8C0C163-EA19-45FD-8C1F-530B581F7ED3}"/>
    <cellStyle name="Input 3 4 6 2 2" xfId="36518" xr:uid="{6282C196-67A2-4651-A1E1-19C9A530EEDB}"/>
    <cellStyle name="Input 3 4 6 2 3" xfId="23952" xr:uid="{6A8333F7-89E0-4AA7-A618-8E25967A05B8}"/>
    <cellStyle name="Input 3 4 6 3" xfId="8562" xr:uid="{F719399B-391C-40DF-8F8E-F1466FA51C3F}"/>
    <cellStyle name="Input 3 4 6 3 2" xfId="36460" xr:uid="{BAA98F13-DA1C-4235-905B-EBCE7E571598}"/>
    <cellStyle name="Input 3 4 6 3 3" xfId="23894" xr:uid="{76FD3C52-E9B4-425B-A13A-0B858C8328A4}"/>
    <cellStyle name="Input 3 4 6 4" xfId="37789" xr:uid="{D0CED0E2-D6F6-4CB8-9EA2-EE5EF65ECA29}"/>
    <cellStyle name="Input 3 4 6 5" xfId="25223" xr:uid="{D3475DA0-4376-43C3-8591-B6FE6D3925D3}"/>
    <cellStyle name="Input 3 4 7" xfId="7107" xr:uid="{2C4108A7-69D9-415C-9F11-96F066E91892}"/>
    <cellStyle name="Input 3 4 7 2" xfId="35589" xr:uid="{D16B21B3-864F-46E8-A293-03D3666ED214}"/>
    <cellStyle name="Input 3 4 7 3" xfId="22448" xr:uid="{9F14D825-81AF-47C7-A7CE-80C4941F5684}"/>
    <cellStyle name="Input 3 4 8" xfId="6049" xr:uid="{65D1DE3E-2C76-474A-AD94-DB3956839C28}"/>
    <cellStyle name="Input 3 4 8 2" xfId="34939" xr:uid="{BFB3ABC5-7C93-4378-8152-C33D2E4C95E7}"/>
    <cellStyle name="Input 3 4 8 3" xfId="21390" xr:uid="{3084D118-DCC6-43BC-AE2D-4DE7E45A1D5D}"/>
    <cellStyle name="Input 3 4 9" xfId="9028" xr:uid="{ACB163D7-BF87-4696-9CB9-BD919AE567B7}"/>
    <cellStyle name="Input 3 4 9 2" xfId="36926" xr:uid="{ADF17BAB-A289-4B54-B6F6-630ED6DFEEB7}"/>
    <cellStyle name="Input 3 4 9 3" xfId="24360" xr:uid="{39BA9DA1-3655-4089-9D8D-29B1335BE398}"/>
    <cellStyle name="Input 3 5" xfId="18902" xr:uid="{9C9E4F3F-B029-4142-A9D3-FE215DE3FBC6}"/>
    <cellStyle name="Input 4" xfId="1092" xr:uid="{1A174E35-D729-493A-A9FB-A5E56365FF1B}"/>
    <cellStyle name="Input 4 2" xfId="4430" xr:uid="{7519ADF1-17DE-4D89-94E0-598D4262C105}"/>
    <cellStyle name="Input 4 2 10" xfId="16443" xr:uid="{56920D4D-3FF6-48B3-B88B-C38D5C4E8EEF}"/>
    <cellStyle name="Input 4 2 10 2" xfId="43580" xr:uid="{2EBB0324-C9BB-4253-8D70-49D5D7DA67CD}"/>
    <cellStyle name="Input 4 2 10 3" xfId="31745" xr:uid="{F74BFDE4-9B19-42B8-8546-22F57FD1ACD6}"/>
    <cellStyle name="Input 4 2 11" xfId="18198" xr:uid="{D0F68398-AC5F-445F-BA21-0394C5C075A0}"/>
    <cellStyle name="Input 4 2 11 2" xfId="44066" xr:uid="{01AF9967-79BC-411F-B8FF-98C0AA5272A7}"/>
    <cellStyle name="Input 4 2 11 3" xfId="33496" xr:uid="{5CBE86F7-EE66-4A66-9C52-960AD2987BA6}"/>
    <cellStyle name="Input 4 2 12" xfId="15399" xr:uid="{E2C63B60-25BF-4149-89E5-920FA0284B39}"/>
    <cellStyle name="Input 4 2 12 2" xfId="43195" xr:uid="{A5DAB4C4-D037-49AB-B357-4CCF6C4A3667}"/>
    <cellStyle name="Input 4 2 12 3" xfId="30728" xr:uid="{420645FF-D4C3-496F-A6E1-796EDEA7379B}"/>
    <cellStyle name="Input 4 2 13" xfId="34233" xr:uid="{49E4CEE6-15A7-4385-B04B-32DCAC99FFA1}"/>
    <cellStyle name="Input 4 2 14" xfId="19828" xr:uid="{A8AC654B-A9C2-4695-9444-66F2F98C64EA}"/>
    <cellStyle name="Input 4 2 2" xfId="8308" xr:uid="{2728A6E1-B9A8-47D7-A10D-94317611ADF1}"/>
    <cellStyle name="Input 4 2 2 10" xfId="36206" xr:uid="{5C989B5C-D104-4A97-8964-79AE397C8581}"/>
    <cellStyle name="Input 4 2 2 11" xfId="23640" xr:uid="{39AEEF12-7653-429D-871C-6553434DC4E3}"/>
    <cellStyle name="Input 4 2 2 2" xfId="9465" xr:uid="{70DEAE0F-11C8-4E36-AFC0-756B16046E96}"/>
    <cellStyle name="Input 4 2 2 2 2" xfId="12048" xr:uid="{E91A0D1A-6169-47D2-9263-217F608CEE91}"/>
    <cellStyle name="Input 4 2 2 2 2 2" xfId="39922" xr:uid="{05A5582C-D4E8-46A1-8336-E58DFD91A8D5}"/>
    <cellStyle name="Input 4 2 2 2 2 3" xfId="27378" xr:uid="{31C27E4D-DBC5-4C30-968A-DCD576F9874B}"/>
    <cellStyle name="Input 4 2 2 2 3" xfId="13665" xr:uid="{9BF87EC9-7AC0-4B7E-B950-5E9FC2036AB3}"/>
    <cellStyle name="Input 4 2 2 2 3 2" xfId="41539" xr:uid="{F7E2EDA0-03EE-4A4F-8D9E-8C82B75A2380}"/>
    <cellStyle name="Input 4 2 2 2 3 3" xfId="28995" xr:uid="{34652931-89E5-48BC-A6EB-3BD853C0301D}"/>
    <cellStyle name="Input 4 2 2 2 4" xfId="15112" xr:uid="{94A4FAFA-82BE-421B-9A80-2BB69617EA12}"/>
    <cellStyle name="Input 4 2 2 2 4 2" xfId="42986" xr:uid="{2C103692-42D1-4F74-8E79-0ED0F4E0BDA2}"/>
    <cellStyle name="Input 4 2 2 2 4 3" xfId="30442" xr:uid="{9322385A-B1FC-4A43-BBBD-0F2832CBC9F8}"/>
    <cellStyle name="Input 4 2 2 2 5" xfId="37363" xr:uid="{2C39F50C-E7E6-4B59-BBF5-93C66B90C338}"/>
    <cellStyle name="Input 4 2 2 2 6" xfId="24797" xr:uid="{721A8780-6E18-4DC9-8814-745EE24EB5B1}"/>
    <cellStyle name="Input 4 2 2 3" xfId="11351" xr:uid="{8BA0109D-D28B-4EA3-B146-F45EDAE04112}"/>
    <cellStyle name="Input 4 2 2 3 2" xfId="12968" xr:uid="{9E5EE6DD-8EFC-4B36-B620-BAA9F643C3B2}"/>
    <cellStyle name="Input 4 2 2 3 2 2" xfId="40842" xr:uid="{E07B6BDA-0B56-4D2D-86B4-65EBE9CD24CD}"/>
    <cellStyle name="Input 4 2 2 3 2 3" xfId="28298" xr:uid="{08D0B96D-74DA-40DC-B5FA-3B3A62114A3F}"/>
    <cellStyle name="Input 4 2 2 3 3" xfId="14415" xr:uid="{4598338E-7C84-4A14-96F5-E4FA1F6F2BA0}"/>
    <cellStyle name="Input 4 2 2 3 3 2" xfId="42289" xr:uid="{E287BEC8-AED5-4AAD-93BF-E7772057C7B2}"/>
    <cellStyle name="Input 4 2 2 3 3 3" xfId="29745" xr:uid="{003CA9AA-0AC3-4E60-B6E3-BA7BC1DBC105}"/>
    <cellStyle name="Input 4 2 2 3 4" xfId="39225" xr:uid="{036F37B6-BB90-48A8-88E6-6C8C0693733C}"/>
    <cellStyle name="Input 4 2 2 3 5" xfId="26681" xr:uid="{D91FD363-5012-4705-8D6B-F18BF353A535}"/>
    <cellStyle name="Input 4 2 2 4" xfId="10214" xr:uid="{FCBBE68F-9AA9-4FA7-9F41-E581C1513B7A}"/>
    <cellStyle name="Input 4 2 2 4 2" xfId="38109" xr:uid="{CC82BD75-CECF-4F47-A3E2-A8FA17B18C98}"/>
    <cellStyle name="Input 4 2 2 4 3" xfId="25544" xr:uid="{5D049B79-DF35-4174-A00B-3E299D894652}"/>
    <cellStyle name="Input 4 2 2 5" xfId="5412" xr:uid="{9F4679FE-FA5B-4C01-9638-7E38927DAA56}"/>
    <cellStyle name="Input 4 2 2 5 2" xfId="34539" xr:uid="{D988C541-91DE-4210-AA62-B872FABF7DEC}"/>
    <cellStyle name="Input 4 2 2 5 3" xfId="20756" xr:uid="{24D9EE17-795B-4188-8E7A-B9784EFCE1F5}"/>
    <cellStyle name="Input 4 2 2 6" xfId="5717" xr:uid="{A79CFA8D-38E0-4F44-867A-15E152C26369}"/>
    <cellStyle name="Input 4 2 2 6 2" xfId="34793" xr:uid="{B35B0056-04A3-48C8-8944-FB00FB54C93D}"/>
    <cellStyle name="Input 4 2 2 6 3" xfId="21060" xr:uid="{AAD4EF2C-F5F7-46F2-B5A1-69E3FF862A4C}"/>
    <cellStyle name="Input 4 2 2 7" xfId="17658" xr:uid="{B9821A0E-3492-497B-8774-9FE68EDBE0C7}"/>
    <cellStyle name="Input 4 2 2 7 2" xfId="43805" xr:uid="{C31A3CE1-1D2E-44BD-864E-BE8741947985}"/>
    <cellStyle name="Input 4 2 2 7 3" xfId="32956" xr:uid="{08B5E4C7-E8E4-4857-ADEE-31D94CAEBDF1}"/>
    <cellStyle name="Input 4 2 2 8" xfId="18448" xr:uid="{C24E5F22-B632-4BFC-9B3B-E2B36B0CD746}"/>
    <cellStyle name="Input 4 2 2 8 2" xfId="44316" xr:uid="{DD349148-B3A0-40CC-AB22-5D2F826D289F}"/>
    <cellStyle name="Input 4 2 2 8 3" xfId="33746" xr:uid="{AABC3494-CD6E-473B-A685-BD46F8294BF2}"/>
    <cellStyle name="Input 4 2 2 9" xfId="18652" xr:uid="{A5E074E8-8E33-44CB-81B2-17CE5D1DD669}"/>
    <cellStyle name="Input 4 2 2 9 2" xfId="44520" xr:uid="{5649FACF-0C7D-4E0C-9B09-DD6A31726FE2}"/>
    <cellStyle name="Input 4 2 2 9 3" xfId="33950" xr:uid="{3D9D76F8-5415-4065-91D7-2799DCF2C9F7}"/>
    <cellStyle name="Input 4 2 3" xfId="8180" xr:uid="{DCD4C591-5E5C-4977-A43C-11E42730B38A}"/>
    <cellStyle name="Input 4 2 3 2" xfId="9340" xr:uid="{91B8A11F-D129-4C82-A7A1-80425346C7CF}"/>
    <cellStyle name="Input 4 2 3 2 2" xfId="11923" xr:uid="{1A3B8417-1444-4890-8C92-E90CF293FC56}"/>
    <cellStyle name="Input 4 2 3 2 2 2" xfId="39797" xr:uid="{B40AA66A-3A0F-4706-A1BA-052449A5F0E8}"/>
    <cellStyle name="Input 4 2 3 2 2 3" xfId="27253" xr:uid="{8A6E96A0-578F-4201-BA2D-99C3CCCD2789}"/>
    <cellStyle name="Input 4 2 3 2 3" xfId="13540" xr:uid="{E9F86D8E-64CD-45E2-BC2A-364A87741C66}"/>
    <cellStyle name="Input 4 2 3 2 3 2" xfId="41414" xr:uid="{A43E67F2-AC46-4B2E-8662-B8C4E60ECE58}"/>
    <cellStyle name="Input 4 2 3 2 3 3" xfId="28870" xr:uid="{B70577F3-BC75-4489-BE85-9436356DD24B}"/>
    <cellStyle name="Input 4 2 3 2 4" xfId="14987" xr:uid="{55EC0066-E66E-4C99-BBD3-18826A66FB28}"/>
    <cellStyle name="Input 4 2 3 2 4 2" xfId="42861" xr:uid="{06D6B002-8634-47DE-8284-6237190BF82A}"/>
    <cellStyle name="Input 4 2 3 2 4 3" xfId="30317" xr:uid="{3E3C8A4C-62B9-4419-AC5A-86070D2621C6}"/>
    <cellStyle name="Input 4 2 3 2 5" xfId="37238" xr:uid="{C2FBC3A9-7322-4D7B-A1C0-6C8CBCF9B936}"/>
    <cellStyle name="Input 4 2 3 2 6" xfId="24672" xr:uid="{C2BA45AD-A387-4D27-9080-A97973028394}"/>
    <cellStyle name="Input 4 2 3 3" xfId="11226" xr:uid="{73FFB32A-19FC-451B-8839-F3E0BBC3045C}"/>
    <cellStyle name="Input 4 2 3 3 2" xfId="12843" xr:uid="{D586C91E-DCEE-49DA-B4B0-1435FC5C049E}"/>
    <cellStyle name="Input 4 2 3 3 2 2" xfId="40717" xr:uid="{6BBCC493-1953-4E70-BB08-955CE8A27A66}"/>
    <cellStyle name="Input 4 2 3 3 2 3" xfId="28173" xr:uid="{5273BDD3-861E-4DC6-B29B-2EAFF220B12A}"/>
    <cellStyle name="Input 4 2 3 3 3" xfId="14290" xr:uid="{E382DD23-552E-4023-8BD4-7B7DA4E5A1A7}"/>
    <cellStyle name="Input 4 2 3 3 3 2" xfId="42164" xr:uid="{31732BC1-FA11-49AA-892C-34D95C68797E}"/>
    <cellStyle name="Input 4 2 3 3 3 3" xfId="29620" xr:uid="{D8983886-DB81-45F1-BDFA-E7AC5D934FB8}"/>
    <cellStyle name="Input 4 2 3 3 4" xfId="39100" xr:uid="{A0D90AD9-498D-479B-82AF-B0D0603EEC7E}"/>
    <cellStyle name="Input 4 2 3 3 5" xfId="26556" xr:uid="{0053C28C-D8E5-42DC-B7F5-1C705581632A}"/>
    <cellStyle name="Input 4 2 3 4" xfId="9987" xr:uid="{18428D73-8A18-494E-9F4B-FA4F4876E5C8}"/>
    <cellStyle name="Input 4 2 3 4 2" xfId="37884" xr:uid="{CCA13A55-1F08-4DFC-AFE8-C8C060A23F08}"/>
    <cellStyle name="Input 4 2 3 4 3" xfId="25318" xr:uid="{D23FFCE1-013D-4614-AE24-34F4C45D0B87}"/>
    <cellStyle name="Input 4 2 3 5" xfId="9843" xr:uid="{588C6B55-B786-4605-93B1-9DD3D11D0471}"/>
    <cellStyle name="Input 4 2 3 5 2" xfId="37740" xr:uid="{6D7B0DE3-6415-4F3E-B0B6-D22F0A107B1B}"/>
    <cellStyle name="Input 4 2 3 5 3" xfId="25174" xr:uid="{09841D31-8A44-4FE1-9222-514448634DC3}"/>
    <cellStyle name="Input 4 2 3 6" xfId="8560" xr:uid="{F1975B4B-C729-4591-AC7F-92619E2DF44F}"/>
    <cellStyle name="Input 4 2 3 6 2" xfId="36458" xr:uid="{712B68D1-4A54-4CDB-9BC7-9407D2E0C7ED}"/>
    <cellStyle name="Input 4 2 3 6 3" xfId="23892" xr:uid="{EB46A0A9-4AD7-489C-B9E3-AFBA4AD5FCBC}"/>
    <cellStyle name="Input 4 2 3 7" xfId="36081" xr:uid="{60273589-A56A-4F22-8DCC-E29A591CEEF3}"/>
    <cellStyle name="Input 4 2 3 8" xfId="23515" xr:uid="{F75B1A98-56CC-467D-B4D2-74F5D1D97A61}"/>
    <cellStyle name="Input 4 2 4" xfId="7289" xr:uid="{D90EA29B-1991-4DB0-B699-EDF7B4F2D1EC}"/>
    <cellStyle name="Input 4 2 4 2" xfId="10713" xr:uid="{9E37C5F2-40F0-4EB7-BF6C-01D1786CAAFE}"/>
    <cellStyle name="Input 4 2 4 2 2" xfId="38596" xr:uid="{49225094-D53D-49F0-B45F-0E88AA707340}"/>
    <cellStyle name="Input 4 2 4 2 3" xfId="26043" xr:uid="{F21ACC06-CD45-4066-BC69-6FAFE54756D8}"/>
    <cellStyle name="Input 4 2 4 3" xfId="12368" xr:uid="{0F73C122-E057-4E47-96E7-61B7C1E10CD1}"/>
    <cellStyle name="Input 4 2 4 3 2" xfId="40242" xr:uid="{5104D04E-45CB-4D61-BB33-A6A76D59F07A}"/>
    <cellStyle name="Input 4 2 4 3 3" xfId="27698" xr:uid="{315C54C1-F932-408B-8639-5DEAC6BEE3E7}"/>
    <cellStyle name="Input 4 2 4 4" xfId="13964" xr:uid="{1E58B7BE-4687-4E9A-952D-6739A40838E3}"/>
    <cellStyle name="Input 4 2 4 4 2" xfId="41838" xr:uid="{7FE306D8-D5A4-4FE0-B62D-80D696FECE8A}"/>
    <cellStyle name="Input 4 2 4 4 3" xfId="29294" xr:uid="{22FA537C-D4AF-4CCA-8DAE-D18820E336D9}"/>
    <cellStyle name="Input 4 2 4 5" xfId="35735" xr:uid="{54A0B6F5-DDDC-450E-ABFF-DB05EDC7C3B3}"/>
    <cellStyle name="Input 4 2 4 6" xfId="22630" xr:uid="{FAB815B8-BE65-40EF-B36E-603896526E38}"/>
    <cellStyle name="Input 4 2 5" xfId="8831" xr:uid="{6C2988F4-623D-4588-A27F-274966437698}"/>
    <cellStyle name="Input 4 2 5 2" xfId="11598" xr:uid="{E0B9A3F6-39A9-47C3-9373-D87F82DB45F1}"/>
    <cellStyle name="Input 4 2 5 2 2" xfId="39472" xr:uid="{C62D1694-EACD-4796-ADF0-09CCE3917949}"/>
    <cellStyle name="Input 4 2 5 2 3" xfId="26928" xr:uid="{14F2659D-72EA-48C3-A20A-8C12944B52C8}"/>
    <cellStyle name="Input 4 2 5 3" xfId="13215" xr:uid="{932A48EB-8CB3-41FC-96B7-832C45093277}"/>
    <cellStyle name="Input 4 2 5 3 2" xfId="41089" xr:uid="{680C9FEF-AA85-4FD4-8A81-B47B8C9B0DF2}"/>
    <cellStyle name="Input 4 2 5 3 3" xfId="28545" xr:uid="{167FCAEB-DBC8-4D74-8BCB-70ED3A7235F7}"/>
    <cellStyle name="Input 4 2 5 4" xfId="14662" xr:uid="{5228CF1A-9CC0-4AE4-9EA6-D5180DE2D2F7}"/>
    <cellStyle name="Input 4 2 5 4 2" xfId="42536" xr:uid="{57B5FF72-31A4-4CA3-979D-4A0884A6C050}"/>
    <cellStyle name="Input 4 2 5 4 3" xfId="29992" xr:uid="{6FC37817-419C-47A6-8DC6-F1F64916427B}"/>
    <cellStyle name="Input 4 2 5 5" xfId="36729" xr:uid="{6CC6870F-CC8B-4D0F-AC59-0694E9F53C2D}"/>
    <cellStyle name="Input 4 2 5 6" xfId="24163" xr:uid="{28446E85-F9DB-45DB-BC1F-ECE3DB70AFA1}"/>
    <cellStyle name="Input 4 2 6" xfId="10391" xr:uid="{D423ECBC-E7C7-4B5B-A089-BE37D129C8D8}"/>
    <cellStyle name="Input 4 2 6 2" xfId="10842" xr:uid="{DEAE2369-4D81-44D0-8B0E-88B163300967}"/>
    <cellStyle name="Input 4 2 6 2 2" xfId="38725" xr:uid="{90A9AA7D-6C62-435D-86C2-1F3168A1F937}"/>
    <cellStyle name="Input 4 2 6 2 3" xfId="26172" xr:uid="{41C6FC03-B3FB-4651-9E3A-46C1CF384962}"/>
    <cellStyle name="Input 4 2 6 3" xfId="12586" xr:uid="{D091B975-4923-4AA1-AF20-E1865CF245BA}"/>
    <cellStyle name="Input 4 2 6 3 2" xfId="40460" xr:uid="{F8543F19-AA11-4648-A994-6C43664027B3}"/>
    <cellStyle name="Input 4 2 6 3 3" xfId="27916" xr:uid="{81B19CB9-2863-4D5E-BBAE-CF3F1E5391C1}"/>
    <cellStyle name="Input 4 2 6 4" xfId="38286" xr:uid="{7C15E207-A8DA-4C44-AAC8-07EABCEAF5F5}"/>
    <cellStyle name="Input 4 2 6 5" xfId="25721" xr:uid="{4A60D0AF-5E27-4475-BF82-CD960A7A16F2}"/>
    <cellStyle name="Input 4 2 7" xfId="6637" xr:uid="{5DCDD44D-D0FE-44A2-8814-52B7188D0030}"/>
    <cellStyle name="Input 4 2 7 2" xfId="35120" xr:uid="{74EB9A05-A02D-41A2-9750-FDA995BCC5E5}"/>
    <cellStyle name="Input 4 2 7 3" xfId="21978" xr:uid="{F8DB5820-D1FB-42C6-A814-6DDD2F634394}"/>
    <cellStyle name="Input 4 2 8" xfId="9663" xr:uid="{19B3BC02-89C7-46D3-B732-812CF013102B}"/>
    <cellStyle name="Input 4 2 8 2" xfId="37561" xr:uid="{49E2409F-013A-4C49-BB10-02DE5962EBA7}"/>
    <cellStyle name="Input 4 2 8 3" xfId="24995" xr:uid="{02623D2C-D0F7-429F-9803-D9E518604AFB}"/>
    <cellStyle name="Input 4 2 9" xfId="6931" xr:uid="{3C50FF4C-5479-4360-BF38-FC156DBB9B01}"/>
    <cellStyle name="Input 4 2 9 2" xfId="35413" xr:uid="{47C12A74-FDDE-4EA0-AF69-3D0BA6681E96}"/>
    <cellStyle name="Input 4 2 9 3" xfId="22272" xr:uid="{16B8D23B-BE49-45FB-B769-185C8B596011}"/>
    <cellStyle name="Input 4 3" xfId="3034" xr:uid="{24A4CC25-5FD8-4D5F-A5F4-F6CE385707CE}"/>
    <cellStyle name="Input 4 3 10" xfId="15368" xr:uid="{7CF12289-51A9-4660-BDDB-9660EE85CE78}"/>
    <cellStyle name="Input 4 3 10 2" xfId="43176" xr:uid="{3D7618E2-64BF-48B8-AEEE-886C9A81BE64}"/>
    <cellStyle name="Input 4 3 10 3" xfId="30697" xr:uid="{9F2B6568-7F35-46B0-AF9C-E87C6BDF1A63}"/>
    <cellStyle name="Input 4 3 11" xfId="34141" xr:uid="{5B593660-0AB9-4A6E-9804-C94F86A475A9}"/>
    <cellStyle name="Input 4 3 12" xfId="19623" xr:uid="{6FB3C95D-B80C-4D66-A0B6-E1A9BD98FA35}"/>
    <cellStyle name="Input 4 3 2" xfId="8196" xr:uid="{AD414F0E-0E98-4FB9-9013-00A901095FF7}"/>
    <cellStyle name="Input 4 3 2 10" xfId="36097" xr:uid="{C5BB2266-77FF-4BD7-BC64-2A33452863F4}"/>
    <cellStyle name="Input 4 3 2 11" xfId="23531" xr:uid="{3DE34ADB-6798-49DA-95A9-A2C12631E8A2}"/>
    <cellStyle name="Input 4 3 2 2" xfId="9356" xr:uid="{29D304A7-E943-4FFE-9748-41716D300C06}"/>
    <cellStyle name="Input 4 3 2 2 2" xfId="11939" xr:uid="{7CDF8935-1A87-471B-90E3-4F35BF012627}"/>
    <cellStyle name="Input 4 3 2 2 2 2" xfId="39813" xr:uid="{FE298A9D-C046-42A3-9B7D-CCF1E93E5451}"/>
    <cellStyle name="Input 4 3 2 2 2 3" xfId="27269" xr:uid="{0836298C-1F7C-42EE-BB4F-86DF98C7FC30}"/>
    <cellStyle name="Input 4 3 2 2 3" xfId="13556" xr:uid="{250EA17E-178C-44FF-BD62-0D29E047DA2A}"/>
    <cellStyle name="Input 4 3 2 2 3 2" xfId="41430" xr:uid="{B47445DB-8A03-445F-8D72-70094273A815}"/>
    <cellStyle name="Input 4 3 2 2 3 3" xfId="28886" xr:uid="{B8EF1437-ECCA-43DD-AB5D-B811573910F5}"/>
    <cellStyle name="Input 4 3 2 2 4" xfId="15003" xr:uid="{1BAF3C4F-E0DF-44CA-80AE-A35F5016A60B}"/>
    <cellStyle name="Input 4 3 2 2 4 2" xfId="42877" xr:uid="{666E1389-53F0-4286-B776-D5ABAFCC1406}"/>
    <cellStyle name="Input 4 3 2 2 4 3" xfId="30333" xr:uid="{044E3D60-6291-4CAB-8EA7-8141774ED93D}"/>
    <cellStyle name="Input 4 3 2 2 5" xfId="37254" xr:uid="{0CC06258-E374-41D4-B4A0-8004FD2C6A2F}"/>
    <cellStyle name="Input 4 3 2 2 6" xfId="24688" xr:uid="{40F4EF84-9B40-4276-ACFA-3411F7FA6A68}"/>
    <cellStyle name="Input 4 3 2 3" xfId="11242" xr:uid="{5637EE92-445E-44D2-BD75-43F9ECF5ED2D}"/>
    <cellStyle name="Input 4 3 2 3 2" xfId="12859" xr:uid="{AAE88FED-EA68-4E18-9D65-71D7591F2640}"/>
    <cellStyle name="Input 4 3 2 3 2 2" xfId="40733" xr:uid="{988B7ADF-1AD3-49DF-9B39-60412917EF71}"/>
    <cellStyle name="Input 4 3 2 3 2 3" xfId="28189" xr:uid="{E2F008CD-164F-417D-9732-28C468CAFC69}"/>
    <cellStyle name="Input 4 3 2 3 3" xfId="14306" xr:uid="{9FFE7449-1827-41FC-AB3C-403ECBFA2519}"/>
    <cellStyle name="Input 4 3 2 3 3 2" xfId="42180" xr:uid="{CE3B910B-9AF7-4939-B731-987BAF0B2CD6}"/>
    <cellStyle name="Input 4 3 2 3 3 3" xfId="29636" xr:uid="{F68F2AF8-BC78-40C6-A71D-CBAD9EB00B83}"/>
    <cellStyle name="Input 4 3 2 3 4" xfId="39116" xr:uid="{28F7AC65-0B63-408B-8C64-19C3E8A31859}"/>
    <cellStyle name="Input 4 3 2 3 5" xfId="26572" xr:uid="{9BBEBC22-3AFF-40FF-A40B-5ECBDB75D12E}"/>
    <cellStyle name="Input 4 3 2 4" xfId="10003" xr:uid="{52CC848C-8440-4EC8-8C0F-025127801C92}"/>
    <cellStyle name="Input 4 3 2 4 2" xfId="37900" xr:uid="{6D1824DA-F39B-4B9D-9EF5-3206CCD4D597}"/>
    <cellStyle name="Input 4 3 2 4 3" xfId="25334" xr:uid="{6E421580-452C-4847-9F79-37DC0E4F64D2}"/>
    <cellStyle name="Input 4 3 2 5" xfId="5434" xr:uid="{0BC4EED9-7F44-42C8-992C-E2C264D3DD86}"/>
    <cellStyle name="Input 4 3 2 5 2" xfId="34557" xr:uid="{D60D9C9A-C7FA-4BAB-A5F7-5DE1870F881A}"/>
    <cellStyle name="Input 4 3 2 5 3" xfId="20778" xr:uid="{BF713D45-8DC4-44A2-9F73-69D19F8357C7}"/>
    <cellStyle name="Input 4 3 2 6" xfId="6791" xr:uid="{3105D228-AF63-4A0C-BD7E-5ECC7BD09876}"/>
    <cellStyle name="Input 4 3 2 6 2" xfId="35273" xr:uid="{541F3DAE-D042-42A4-A1A6-02A1CD2BDFE9}"/>
    <cellStyle name="Input 4 3 2 6 3" xfId="22132" xr:uid="{25A5CB12-2268-4402-9691-8C684D23B611}"/>
    <cellStyle name="Input 4 3 2 7" xfId="17540" xr:uid="{12E4E877-7541-4ED3-964C-FA8D9BA18361}"/>
    <cellStyle name="Input 4 3 2 7 2" xfId="43722" xr:uid="{9924E87F-EB6E-4CA7-80C4-8A3CBBC357FC}"/>
    <cellStyle name="Input 4 3 2 7 3" xfId="32838" xr:uid="{EA0D71BF-C83C-4478-97A0-162422E5C98D}"/>
    <cellStyle name="Input 4 3 2 8" xfId="18365" xr:uid="{5F4EE9A7-2C32-4D0F-8C8B-DA41A3625E5B}"/>
    <cellStyle name="Input 4 3 2 8 2" xfId="44233" xr:uid="{F6F6426A-684D-491D-BDC4-3480256988D9}"/>
    <cellStyle name="Input 4 3 2 8 3" xfId="33663" xr:uid="{89497D4F-530F-40DB-9198-9BDBC49C005D}"/>
    <cellStyle name="Input 4 3 2 9" xfId="16208" xr:uid="{C6E3F220-EA9D-4593-B0E5-5309B7E79E98}"/>
    <cellStyle name="Input 4 3 2 9 2" xfId="43394" xr:uid="{C9D5F08E-A452-4114-8E45-7BFB682ACF76}"/>
    <cellStyle name="Input 4 3 2 9 3" xfId="31523" xr:uid="{222C67C3-7F13-4720-B2F5-9F1A4177323A}"/>
    <cellStyle name="Input 4 3 3" xfId="6587" xr:uid="{F05DCED4-D6FA-45E0-89E0-D229243DE404}"/>
    <cellStyle name="Input 4 3 3 2" xfId="10575" xr:uid="{B09141D3-4D85-4926-B5FC-827FDC08BC9C}"/>
    <cellStyle name="Input 4 3 3 2 2" xfId="38458" xr:uid="{D88AB4E6-F9FF-4A37-A69E-53C4245AB505}"/>
    <cellStyle name="Input 4 3 3 2 3" xfId="25905" xr:uid="{A1CCB06F-A871-43C4-B961-1DC7F3C01266}"/>
    <cellStyle name="Input 4 3 3 3" xfId="12230" xr:uid="{09F73565-30CE-4A0A-B82A-55C506F36A2C}"/>
    <cellStyle name="Input 4 3 3 3 2" xfId="40104" xr:uid="{CDF6ADB4-5556-45E0-AB25-9FE28DDD3E89}"/>
    <cellStyle name="Input 4 3 3 3 3" xfId="27560" xr:uid="{6C2D3645-119F-4A2C-85E2-2185FE506553}"/>
    <cellStyle name="Input 4 3 3 4" xfId="13826" xr:uid="{22561F45-47B8-483A-B327-9E77B6F329A7}"/>
    <cellStyle name="Input 4 3 3 4 2" xfId="41700" xr:uid="{82644392-AF56-4E74-8368-BEC8AC4AED3A}"/>
    <cellStyle name="Input 4 3 3 4 3" xfId="29156" xr:uid="{71A96599-2F6C-41ED-A625-AD2904D1F377}"/>
    <cellStyle name="Input 4 3 3 5" xfId="35070" xr:uid="{43BA19D4-ABBA-4FD3-9366-286A0BE237BC}"/>
    <cellStyle name="Input 4 3 3 6" xfId="21928" xr:uid="{CE602D14-EE35-4853-A376-64C931581FFA}"/>
    <cellStyle name="Input 4 3 4" xfId="6035" xr:uid="{666F2B1F-D303-4C6E-89AF-E39C6E264C16}"/>
    <cellStyle name="Input 4 3 4 2" xfId="10549" xr:uid="{3988E78A-BDD0-4E9C-A0A6-0BD500A23D4D}"/>
    <cellStyle name="Input 4 3 4 2 2" xfId="38432" xr:uid="{4A2D29F7-8DBF-49C0-82BD-38E4A1298C52}"/>
    <cellStyle name="Input 4 3 4 2 3" xfId="25879" xr:uid="{0D40BCF9-9553-410F-8137-8758E65F3A58}"/>
    <cellStyle name="Input 4 3 4 3" xfId="12212" xr:uid="{325EAB97-3D7F-416B-B39B-50C604E85A18}"/>
    <cellStyle name="Input 4 3 4 3 2" xfId="40086" xr:uid="{EEBDEA81-CDA4-4006-8F63-858233DC65E6}"/>
    <cellStyle name="Input 4 3 4 3 3" xfId="27542" xr:uid="{FF3B6C4C-A634-49C4-B458-D3C3DFDDAE0E}"/>
    <cellStyle name="Input 4 3 4 4" xfId="9052" xr:uid="{62F397C3-C8F5-463A-ACFB-C69E9E7EE023}"/>
    <cellStyle name="Input 4 3 4 4 2" xfId="36950" xr:uid="{167373CF-42E1-4637-895C-F7971CD7D1D8}"/>
    <cellStyle name="Input 4 3 4 4 3" xfId="24384" xr:uid="{9D3CCBC3-2EFF-41E5-8ED8-49B28BFCCD55}"/>
    <cellStyle name="Input 4 3 4 5" xfId="34925" xr:uid="{0DF5D2A9-B53B-4116-A456-A629FFCD42F8}"/>
    <cellStyle name="Input 4 3 4 6" xfId="21376" xr:uid="{B551845F-CC58-4340-909D-F44EACD3814A}"/>
    <cellStyle name="Input 4 3 5" xfId="6175" xr:uid="{065D1D12-B4DE-48B5-B426-DB43D45CE816}"/>
    <cellStyle name="Input 4 3 5 2" xfId="34963" xr:uid="{334BA45B-6F19-4EC2-B928-E26FECAD1E68}"/>
    <cellStyle name="Input 4 3 5 3" xfId="21516" xr:uid="{61623482-A21E-4A8A-B015-C64F30D3CF16}"/>
    <cellStyle name="Input 4 3 6" xfId="5488" xr:uid="{04DEA8FE-9E3E-48D7-96D8-42E4167B7609}"/>
    <cellStyle name="Input 4 3 6 2" xfId="34611" xr:uid="{EFF6DA46-310D-4A50-8C12-F77932066B7A}"/>
    <cellStyle name="Input 4 3 6 3" xfId="20832" xr:uid="{749F8BA8-5D8D-40F9-9AB4-4E997FCF1D97}"/>
    <cellStyle name="Input 4 3 7" xfId="12223" xr:uid="{B84BA167-C0E0-44D2-AA8B-5EEAE1C1D359}"/>
    <cellStyle name="Input 4 3 7 2" xfId="40097" xr:uid="{7E7EEED8-E4C0-404A-A6A8-07BC8C38F790}"/>
    <cellStyle name="Input 4 3 7 3" xfId="27553" xr:uid="{2170D790-528A-48D2-BAA8-FE26960F13F3}"/>
    <cellStyle name="Input 4 3 8" xfId="16202" xr:uid="{21124CD7-04BE-4204-B3E0-36C447E37BAC}"/>
    <cellStyle name="Input 4 3 8 2" xfId="43390" xr:uid="{111A7EDA-1AF5-465A-87CD-ECDD8A2C1CAA}"/>
    <cellStyle name="Input 4 3 8 3" xfId="31519" xr:uid="{D7CA5C0D-C8C1-4A5E-ACB3-DFC421BA6BBC}"/>
    <cellStyle name="Input 4 3 9" xfId="15702" xr:uid="{70C7B556-B844-4CFE-9E54-93E86AADA26E}"/>
    <cellStyle name="Input 4 3 9 2" xfId="43309" xr:uid="{57E61F7E-26A7-43FC-B26D-1EDB0AA46DF6}"/>
    <cellStyle name="Input 4 3 9 3" xfId="31031" xr:uid="{EC66F0C3-2B40-4156-826B-F20319707042}"/>
    <cellStyle name="Input 4 4" xfId="4638" xr:uid="{F9F38ECB-3D18-4E79-8779-9126188C1A50}"/>
    <cellStyle name="Input 4 4 10" xfId="16646" xr:uid="{485EE991-0F4B-4029-8056-F009EB66E471}"/>
    <cellStyle name="Input 4 4 10 2" xfId="43703" xr:uid="{3632CD7D-BC28-4DC3-BB5C-E8FA89EF8EC3}"/>
    <cellStyle name="Input 4 4 10 3" xfId="31948" xr:uid="{A18D3DB6-CF85-4666-8B73-1A0124CF4F9C}"/>
    <cellStyle name="Input 4 4 11" xfId="18323" xr:uid="{B47E4668-6596-4D6B-9AC9-DC80C258F850}"/>
    <cellStyle name="Input 4 4 11 2" xfId="44191" xr:uid="{8FD786EF-E5F9-444E-848D-E64A6C043C86}"/>
    <cellStyle name="Input 4 4 11 3" xfId="33621" xr:uid="{2796BE6D-1E56-4568-96C2-30F12B283A51}"/>
    <cellStyle name="Input 4 4 12" xfId="16370" xr:uid="{D867E2B3-4FA6-441A-AE3E-30B64B1E68EB}"/>
    <cellStyle name="Input 4 4 12 2" xfId="43514" xr:uid="{5B615A8C-ABAF-464C-AD9A-D24D06DBC0EE}"/>
    <cellStyle name="Input 4 4 12 3" xfId="31672" xr:uid="{1152DCDE-03D3-46FA-9D00-9635015932F7}"/>
    <cellStyle name="Input 4 4 13" xfId="34356" xr:uid="{DBB09F1F-F0B8-4E13-8C5A-9A26378C99F4}"/>
    <cellStyle name="Input 4 4 14" xfId="20031" xr:uid="{32E3DDB6-C40B-4193-A9F3-8AD5DAA34A86}"/>
    <cellStyle name="Input 4 4 2" xfId="8436" xr:uid="{8125129E-A425-450A-8A51-68CAE2CB914B}"/>
    <cellStyle name="Input 4 4 2 10" xfId="36334" xr:uid="{55060842-9FF1-4A9E-9814-9B59EEF5297B}"/>
    <cellStyle name="Input 4 4 2 11" xfId="23768" xr:uid="{8AE0C372-4F0F-44FE-909C-DEA726E602B5}"/>
    <cellStyle name="Input 4 4 2 2" xfId="9593" xr:uid="{7D2A0986-B494-4F84-B74D-F91EB531CA9B}"/>
    <cellStyle name="Input 4 4 2 2 2" xfId="12176" xr:uid="{5E68EF2C-9726-4852-A7FB-3087D2A102A2}"/>
    <cellStyle name="Input 4 4 2 2 2 2" xfId="40050" xr:uid="{0D32DCCF-A3BA-45FA-88E5-DF769C6755DE}"/>
    <cellStyle name="Input 4 4 2 2 2 3" xfId="27506" xr:uid="{C299F931-6285-41D9-B8EE-571EC42A7426}"/>
    <cellStyle name="Input 4 4 2 2 3" xfId="13793" xr:uid="{5916E802-F8C7-49B3-9A8D-11B92310CA47}"/>
    <cellStyle name="Input 4 4 2 2 3 2" xfId="41667" xr:uid="{55A8F9CE-111B-4C65-BEA0-54D3EA63650A}"/>
    <cellStyle name="Input 4 4 2 2 3 3" xfId="29123" xr:uid="{AFD40D41-8974-488D-95F7-F02201936E9D}"/>
    <cellStyle name="Input 4 4 2 2 4" xfId="15240" xr:uid="{FDC39954-D95C-42FF-9CA5-1962C59F2C44}"/>
    <cellStyle name="Input 4 4 2 2 4 2" xfId="43114" xr:uid="{9845EFB3-7E3B-4AFF-98A6-D1392320E23E}"/>
    <cellStyle name="Input 4 4 2 2 4 3" xfId="30570" xr:uid="{F88D083D-26F8-4F70-AFF0-05A59CD74590}"/>
    <cellStyle name="Input 4 4 2 2 5" xfId="37491" xr:uid="{92F0EE71-5AAC-425C-A64F-9995C12B26E8}"/>
    <cellStyle name="Input 4 4 2 2 6" xfId="24925" xr:uid="{90A5F5E4-CA64-4D13-A4EC-3B40CF066A01}"/>
    <cellStyle name="Input 4 4 2 3" xfId="11479" xr:uid="{CF3D66DE-6A1F-412B-BE27-7583DB7F8D38}"/>
    <cellStyle name="Input 4 4 2 3 2" xfId="13096" xr:uid="{BBB6DE9B-8964-484C-88E0-FE05F09AC78A}"/>
    <cellStyle name="Input 4 4 2 3 2 2" xfId="40970" xr:uid="{57B137BD-FD93-4408-A055-F48285FFB1DB}"/>
    <cellStyle name="Input 4 4 2 3 2 3" xfId="28426" xr:uid="{CE8ABB2A-BA1A-4081-B294-C74EBEF9CF00}"/>
    <cellStyle name="Input 4 4 2 3 3" xfId="14543" xr:uid="{8E19A26D-2177-43B6-9546-4C600ACFBCF1}"/>
    <cellStyle name="Input 4 4 2 3 3 2" xfId="42417" xr:uid="{B1ED2682-0657-4B3B-BC01-9063E01379E4}"/>
    <cellStyle name="Input 4 4 2 3 3 3" xfId="29873" xr:uid="{BA652590-4C8D-4A2E-B015-78208BB987B0}"/>
    <cellStyle name="Input 4 4 2 3 4" xfId="39353" xr:uid="{707BC000-CFAB-452F-B31C-D1DAB843B1CA}"/>
    <cellStyle name="Input 4 4 2 3 5" xfId="26809" xr:uid="{AA84890D-C71F-453B-9C61-416727DFA56C}"/>
    <cellStyle name="Input 4 4 2 4" xfId="10344" xr:uid="{91C6D84F-9EF3-4F12-A213-1B6A230914DF}"/>
    <cellStyle name="Input 4 4 2 4 2" xfId="38239" xr:uid="{07719E0D-0EA2-4F7C-83D0-B20B5537FB9A}"/>
    <cellStyle name="Input 4 4 2 4 3" xfId="25674" xr:uid="{BF0B668B-9731-4D14-B508-E38A6AC25AC2}"/>
    <cellStyle name="Input 4 4 2 5" xfId="7211" xr:uid="{A62A1AD4-8C7F-4FD4-B7E8-18747FC4B5D3}"/>
    <cellStyle name="Input 4 4 2 5 2" xfId="35664" xr:uid="{E1C23BFE-5C62-49EC-B311-8DEAC6D5FEF2}"/>
    <cellStyle name="Input 4 4 2 5 3" xfId="22552" xr:uid="{32693AB1-E47A-4D54-9EB0-C94AD61CEF23}"/>
    <cellStyle name="Input 4 4 2 6" xfId="12496" xr:uid="{F5792FE7-B11F-41F2-9D88-08661FF67F33}"/>
    <cellStyle name="Input 4 4 2 6 2" xfId="40370" xr:uid="{D7D91383-620B-4C0A-A7FC-33D72A83BB98}"/>
    <cellStyle name="Input 4 4 2 6 3" xfId="27826" xr:uid="{260F96FC-E338-42DB-9B8E-16CAA9FE844C}"/>
    <cellStyle name="Input 4 4 2 7" xfId="17861" xr:uid="{CCA6499E-956C-45D0-8BC1-978E4BD4B13D}"/>
    <cellStyle name="Input 4 4 2 7 2" xfId="43928" xr:uid="{A5650FC6-6914-44E4-ACC0-4863BE8E4BFE}"/>
    <cellStyle name="Input 4 4 2 7 3" xfId="33159" xr:uid="{318440A6-E11D-42A1-AB0C-F7493533D0D6}"/>
    <cellStyle name="Input 4 4 2 8" xfId="18571" xr:uid="{72EB2DF9-F7B9-4914-A256-246E84043A4B}"/>
    <cellStyle name="Input 4 4 2 8 2" xfId="44439" xr:uid="{08F9C02C-5D3D-4B4E-869B-8D465D8A2234}"/>
    <cellStyle name="Input 4 4 2 8 3" xfId="33869" xr:uid="{67CEB700-0C93-4517-B2A1-3F7F189DD6E0}"/>
    <cellStyle name="Input 4 4 2 9" xfId="18775" xr:uid="{E5588665-1EFE-432D-BFB5-1F8024624E16}"/>
    <cellStyle name="Input 4 4 2 9 2" xfId="44643" xr:uid="{F9BA3A4F-8EB8-4089-B183-CAD9151C0C78}"/>
    <cellStyle name="Input 4 4 2 9 3" xfId="34073" xr:uid="{AEE14586-C9F7-47F0-BE02-354AF3BFD809}"/>
    <cellStyle name="Input 4 4 3" xfId="8080" xr:uid="{E3D08650-AEA2-4EF5-AAAA-6FD298706EFF}"/>
    <cellStyle name="Input 4 4 3 2" xfId="9240" xr:uid="{121F5FA8-DAD8-4F6F-9065-A5B546946EB9}"/>
    <cellStyle name="Input 4 4 3 2 2" xfId="11823" xr:uid="{E55DD0B7-9D41-41BE-AC73-7C720ABC1B96}"/>
    <cellStyle name="Input 4 4 3 2 2 2" xfId="39697" xr:uid="{22C2520F-73C7-47BB-B4EC-D36D6368946C}"/>
    <cellStyle name="Input 4 4 3 2 2 3" xfId="27153" xr:uid="{CF027068-2A0C-4F42-B617-BB2139C902F2}"/>
    <cellStyle name="Input 4 4 3 2 3" xfId="13440" xr:uid="{D67DA272-3D6B-491B-8C3F-698CC3571459}"/>
    <cellStyle name="Input 4 4 3 2 3 2" xfId="41314" xr:uid="{991A895D-4BAF-46A7-99BD-400C2EC546F4}"/>
    <cellStyle name="Input 4 4 3 2 3 3" xfId="28770" xr:uid="{9FACD85A-8C5A-4803-BA05-15AA1F844F50}"/>
    <cellStyle name="Input 4 4 3 2 4" xfId="14887" xr:uid="{89A90DF4-16F9-407B-B7A4-080C0EA18DD4}"/>
    <cellStyle name="Input 4 4 3 2 4 2" xfId="42761" xr:uid="{249F0796-7EE8-4BDA-900D-E3D588DA1A0F}"/>
    <cellStyle name="Input 4 4 3 2 4 3" xfId="30217" xr:uid="{4B0216B6-3F68-4A1C-8BD9-E5045FB2B497}"/>
    <cellStyle name="Input 4 4 3 2 5" xfId="37138" xr:uid="{5E2AEFD5-76C5-41E5-A6DF-FA1A371A8EF4}"/>
    <cellStyle name="Input 4 4 3 2 6" xfId="24572" xr:uid="{889724B1-5858-4EC2-ADCF-219D66E057A6}"/>
    <cellStyle name="Input 4 4 3 3" xfId="11126" xr:uid="{9D99A964-7032-4EC9-81BE-15E1201FE51B}"/>
    <cellStyle name="Input 4 4 3 3 2" xfId="12743" xr:uid="{DE57048C-C378-47DC-9909-7AD64ABF832A}"/>
    <cellStyle name="Input 4 4 3 3 2 2" xfId="40617" xr:uid="{07B43BDF-E395-4719-BE3D-4F1E48F7E9E6}"/>
    <cellStyle name="Input 4 4 3 3 2 3" xfId="28073" xr:uid="{3E4DC2D0-D6AF-4BDB-B399-89C82F5B2BE4}"/>
    <cellStyle name="Input 4 4 3 3 3" xfId="14190" xr:uid="{A130A250-BD86-4503-AC8B-CD338A8CA8F0}"/>
    <cellStyle name="Input 4 4 3 3 3 2" xfId="42064" xr:uid="{9FA69BC1-29E2-4D94-A48C-F1FC37D04A91}"/>
    <cellStyle name="Input 4 4 3 3 3 3" xfId="29520" xr:uid="{1EB03FE1-B9BC-40F9-9BE2-627DD74305B1}"/>
    <cellStyle name="Input 4 4 3 3 4" xfId="39000" xr:uid="{73D2B00F-2671-4181-9427-3C52569286D7}"/>
    <cellStyle name="Input 4 4 3 3 5" xfId="26456" xr:uid="{BDCE3099-5BA6-4D5E-8173-3DFD5D7070E8}"/>
    <cellStyle name="Input 4 4 3 4" xfId="9879" xr:uid="{D7BCE574-6FA1-454C-B4A0-DCB7E6E6A7B6}"/>
    <cellStyle name="Input 4 4 3 4 2" xfId="37776" xr:uid="{D245B485-DED0-4000-ACE7-4D64E9C721FF}"/>
    <cellStyle name="Input 4 4 3 4 3" xfId="25210" xr:uid="{42C56C30-9693-4AFE-8FDA-F7277A6903EA}"/>
    <cellStyle name="Input 4 4 3 5" xfId="8613" xr:uid="{1C571FC3-F24A-4F98-A574-27626CA82D35}"/>
    <cellStyle name="Input 4 4 3 5 2" xfId="36511" xr:uid="{6D8AC6C0-3D6D-42CA-AD48-8073908A1477}"/>
    <cellStyle name="Input 4 4 3 5 3" xfId="23945" xr:uid="{B1FAAD8A-A378-4F6E-B102-8DE0B861DBD1}"/>
    <cellStyle name="Input 4 4 3 6" xfId="7010" xr:uid="{1206686C-F187-47E5-A2C6-1B39BBEA5148}"/>
    <cellStyle name="Input 4 4 3 6 2" xfId="35492" xr:uid="{F7D730BC-4F57-4C4A-9F49-D98173E62E95}"/>
    <cellStyle name="Input 4 4 3 6 3" xfId="22351" xr:uid="{8616DC65-BA9B-4F64-A54A-B1A8B6E74541}"/>
    <cellStyle name="Input 4 4 3 7" xfId="35981" xr:uid="{5C801880-4554-434D-81F3-0E79DC0502D6}"/>
    <cellStyle name="Input 4 4 3 8" xfId="23415" xr:uid="{00C2991D-6C1A-47CD-B323-CFBBC2BFF3F2}"/>
    <cellStyle name="Input 4 4 4" xfId="7494" xr:uid="{2F522E76-E3B5-4CAD-AC81-BFE7DA8A059C}"/>
    <cellStyle name="Input 4 4 4 2" xfId="10869" xr:uid="{584B8AF0-574A-4206-96FE-41AA088E1811}"/>
    <cellStyle name="Input 4 4 4 2 2" xfId="38752" xr:uid="{89B4CEEA-5D0C-4838-A772-2E69FE564B45}"/>
    <cellStyle name="Input 4 4 4 2 3" xfId="26199" xr:uid="{D7493D14-EA40-4918-901F-BCE39ECE2CE7}"/>
    <cellStyle name="Input 4 4 4 3" xfId="12516" xr:uid="{6B56C428-680E-477D-A87D-280C906337FD}"/>
    <cellStyle name="Input 4 4 4 3 2" xfId="40390" xr:uid="{DC111E4B-9E0F-4BB7-B3BA-88F31B6DFA82}"/>
    <cellStyle name="Input 4 4 4 3 3" xfId="27846" xr:uid="{6C1CEDF3-713A-41C1-AFAA-9B0EFA85538B}"/>
    <cellStyle name="Input 4 4 4 4" xfId="14087" xr:uid="{63AB9D5D-3FD8-426B-8D00-C0AF5B2A9021}"/>
    <cellStyle name="Input 4 4 4 4 2" xfId="41961" xr:uid="{D0585012-3DA0-4D31-B017-51B29C4301BC}"/>
    <cellStyle name="Input 4 4 4 4 3" xfId="29417" xr:uid="{63F07C21-443F-4688-B7F6-7EF35A3EC5FC}"/>
    <cellStyle name="Input 4 4 4 5" xfId="35860" xr:uid="{EA665418-1647-4D86-A5AE-836F3602FA8D}"/>
    <cellStyle name="Input 4 4 4 6" xfId="22835" xr:uid="{3EB2158A-5286-4B6A-AFDB-AF2CA96763BF}"/>
    <cellStyle name="Input 4 4 5" xfId="8982" xr:uid="{E23180C2-0A1F-4075-9515-5125CA3E9B9C}"/>
    <cellStyle name="Input 4 4 5 2" xfId="11721" xr:uid="{ADF870BF-4186-4D1F-A121-90F5EF4299CA}"/>
    <cellStyle name="Input 4 4 5 2 2" xfId="39595" xr:uid="{93A5FF68-54B5-4B2D-9062-06E15C59E4BA}"/>
    <cellStyle name="Input 4 4 5 2 3" xfId="27051" xr:uid="{CF74439A-B39D-4C48-B76C-2A2BBA72F8A4}"/>
    <cellStyle name="Input 4 4 5 3" xfId="13338" xr:uid="{B1A16609-028E-4618-813F-60049A751063}"/>
    <cellStyle name="Input 4 4 5 3 2" xfId="41212" xr:uid="{BC37F01A-BA96-42DA-9F64-CBCFDDF3035B}"/>
    <cellStyle name="Input 4 4 5 3 3" xfId="28668" xr:uid="{3BDD1F15-CECE-4A2D-9BDF-550AE0A2E343}"/>
    <cellStyle name="Input 4 4 5 4" xfId="14785" xr:uid="{BBC7F9A0-59F7-4240-9A02-9082EE1BBF45}"/>
    <cellStyle name="Input 4 4 5 4 2" xfId="42659" xr:uid="{871F2A95-8052-4C8F-B22B-E0905F42F47A}"/>
    <cellStyle name="Input 4 4 5 4 3" xfId="30115" xr:uid="{4B32F6CC-BF4B-4B2E-B66B-F3B71D5C6123}"/>
    <cellStyle name="Input 4 4 5 5" xfId="36880" xr:uid="{225C1AE2-B17A-466B-98AB-7B8296835C9E}"/>
    <cellStyle name="Input 4 4 5 6" xfId="24314" xr:uid="{7C083AEF-1F84-44B8-9AFF-FCE10E3F5235}"/>
    <cellStyle name="Input 4 4 6" xfId="10385" xr:uid="{FD9D421F-E00E-4B00-A6D7-5CC31C2714D9}"/>
    <cellStyle name="Input 4 4 6 2" xfId="5692" xr:uid="{DFEBD149-4288-47BC-AEE3-43A440D69F3D}"/>
    <cellStyle name="Input 4 4 6 2 2" xfId="34783" xr:uid="{5FCF4BA5-AB53-4C91-9113-91A58C3CBF83}"/>
    <cellStyle name="Input 4 4 6 2 3" xfId="21035" xr:uid="{1581F1E7-B21D-40C9-B524-F7AF63DD94EB}"/>
    <cellStyle name="Input 4 4 6 3" xfId="7146" xr:uid="{81B6DDC6-B58F-4490-87F2-877E841748A9}"/>
    <cellStyle name="Input 4 4 6 3 2" xfId="35628" xr:uid="{8F5EC858-47FA-4384-A040-6D46D465C5F0}"/>
    <cellStyle name="Input 4 4 6 3 3" xfId="22487" xr:uid="{5FAA2F4B-A2D1-44EA-8AA5-A75B5DC1E40D}"/>
    <cellStyle name="Input 4 4 6 4" xfId="38280" xr:uid="{78EC4FDD-E89A-4D30-AED0-CC2866BD4A72}"/>
    <cellStyle name="Input 4 4 6 5" xfId="25715" xr:uid="{1649DD5F-FC8B-4D53-A158-56FC6AC04FF4}"/>
    <cellStyle name="Input 4 4 7" xfId="7106" xr:uid="{624BB165-57E6-4045-BB81-4B489DCC3129}"/>
    <cellStyle name="Input 4 4 7 2" xfId="35588" xr:uid="{80F426D1-3855-4569-85DD-2507E02878E8}"/>
    <cellStyle name="Input 4 4 7 3" xfId="22447" xr:uid="{0950EABB-0538-482A-9959-2FCA8F0D4134}"/>
    <cellStyle name="Input 4 4 8" xfId="6940" xr:uid="{0049CC08-A3EF-4844-A953-1CA391F33A8D}"/>
    <cellStyle name="Input 4 4 8 2" xfId="35422" xr:uid="{4E16FB9C-0761-46F7-ADCF-F45D72030306}"/>
    <cellStyle name="Input 4 4 8 3" xfId="22281" xr:uid="{2A23D7D5-FCC1-48AA-B398-C6153016A204}"/>
    <cellStyle name="Input 4 4 9" xfId="8547" xr:uid="{6BB82112-A554-4EF9-BAA4-8EAF9F1165E7}"/>
    <cellStyle name="Input 4 4 9 2" xfId="36445" xr:uid="{7D69B794-5067-4D21-A4FB-CD95802E1C7A}"/>
    <cellStyle name="Input 4 4 9 3" xfId="23879" xr:uid="{21E2700F-3240-4B1A-A0AF-9CC8A754B8AB}"/>
    <cellStyle name="Input 4 5" xfId="18903" xr:uid="{881839C8-CA59-4F2A-BB7F-9CD4BEA3D0DC}"/>
    <cellStyle name="Input-%" xfId="1093" xr:uid="{CE781E79-4E5A-4C15-B663-58E869989A18}"/>
    <cellStyle name="InputCurrency" xfId="343" xr:uid="{91C71AD7-02B5-4D79-B970-A48CED84786C}"/>
    <cellStyle name="InputPercent1" xfId="344" xr:uid="{C2DF3462-3547-4CFC-871A-DEAEBD367010}"/>
    <cellStyle name="Integer" xfId="345" xr:uid="{A8F80F79-C6D6-4542-B487-2BD2406A7D8C}"/>
    <cellStyle name="Internal link" xfId="3035" xr:uid="{0F13547B-3CD9-432D-93B5-86D67F41E469}"/>
    <cellStyle name="Internal link 2" xfId="3036" xr:uid="{7CEE8DD2-6E13-4DCB-8C77-8EB49E1B98AC}"/>
    <cellStyle name="Internal link 2 2" xfId="16204" xr:uid="{2F06E5A1-174B-4F17-ABA5-954E78BDE6BD}"/>
    <cellStyle name="Internal link 3" xfId="16203" xr:uid="{1E7E83A4-D34B-4BD3-AAAF-7EA40870738D}"/>
    <cellStyle name="KeyModelOutput" xfId="3037" xr:uid="{30E8E5DD-2E9F-48F1-B3ED-8CF4012DFF88}"/>
    <cellStyle name="KeyModelOutput 2" xfId="3038" xr:uid="{1BC0B4B3-101A-4808-8967-FB61B328F04D}"/>
    <cellStyle name="KeyModelOutput 2 2" xfId="4432" xr:uid="{42CE2D03-8FBC-472A-A1A4-44DA6B983C40}"/>
    <cellStyle name="KeyModelOutput 2 2 10" xfId="16445" xr:uid="{BBD5CF78-5627-4160-B138-04EEF8EF486C}"/>
    <cellStyle name="KeyModelOutput 2 2 10 2" xfId="43582" xr:uid="{E1191FEC-1278-434F-827E-DAC52F541D44}"/>
    <cellStyle name="KeyModelOutput 2 2 10 3" xfId="31747" xr:uid="{B1CEAB23-1AB4-4C6C-82DC-80B00B451F71}"/>
    <cellStyle name="KeyModelOutput 2 2 11" xfId="18200" xr:uid="{CDD07EA4-ED08-4742-886F-671C4F0294A9}"/>
    <cellStyle name="KeyModelOutput 2 2 11 2" xfId="44068" xr:uid="{E842D3BF-4212-464A-8AC8-9AAD887C5194}"/>
    <cellStyle name="KeyModelOutput 2 2 11 3" xfId="33498" xr:uid="{CB63A5BC-63EC-4BCC-9AA7-8338C3D8D601}"/>
    <cellStyle name="KeyModelOutput 2 2 12" xfId="15400" xr:uid="{C6F9FDBD-B038-4141-80A1-13F0B9EB4A40}"/>
    <cellStyle name="KeyModelOutput 2 2 12 2" xfId="43196" xr:uid="{2C6F0626-B9EC-4DE6-A861-9E8D3C512347}"/>
    <cellStyle name="KeyModelOutput 2 2 12 3" xfId="30729" xr:uid="{B5D05871-C287-4A1D-85B7-8F583BC3275C}"/>
    <cellStyle name="KeyModelOutput 2 2 13" xfId="34235" xr:uid="{392A774C-4131-4E8D-B29F-3463395279F9}"/>
    <cellStyle name="KeyModelOutput 2 2 14" xfId="19830" xr:uid="{92BC2B81-18EF-46A3-8954-D8A3C56ADB13}"/>
    <cellStyle name="KeyModelOutput 2 2 2" xfId="8310" xr:uid="{CFC0A393-DF2A-43C3-A055-C605B65DBD4A}"/>
    <cellStyle name="KeyModelOutput 2 2 2 10" xfId="36208" xr:uid="{36C1CFE9-813F-4228-883D-33817024C03C}"/>
    <cellStyle name="KeyModelOutput 2 2 2 11" xfId="23642" xr:uid="{90857C92-CB31-4383-A170-CAF8E53591E9}"/>
    <cellStyle name="KeyModelOutput 2 2 2 2" xfId="9467" xr:uid="{F0AB0B36-B440-4191-928D-17A33355E543}"/>
    <cellStyle name="KeyModelOutput 2 2 2 2 2" xfId="12050" xr:uid="{FE48866B-1455-43DE-B961-3B1C1250481F}"/>
    <cellStyle name="KeyModelOutput 2 2 2 2 2 2" xfId="39924" xr:uid="{738A9812-4B44-4D3D-AE43-BAD96730EC92}"/>
    <cellStyle name="KeyModelOutput 2 2 2 2 2 3" xfId="27380" xr:uid="{0DAA12D7-F8BA-4232-98E4-9E73CE6F243E}"/>
    <cellStyle name="KeyModelOutput 2 2 2 2 3" xfId="13667" xr:uid="{AF623667-175C-4324-96F0-1F9A72910957}"/>
    <cellStyle name="KeyModelOutput 2 2 2 2 3 2" xfId="41541" xr:uid="{820594FE-B1BA-47DB-8775-525DC164BBC6}"/>
    <cellStyle name="KeyModelOutput 2 2 2 2 3 3" xfId="28997" xr:uid="{3369070B-FA87-4CE5-B888-F38477797A15}"/>
    <cellStyle name="KeyModelOutput 2 2 2 2 4" xfId="15114" xr:uid="{BF3E7A85-671C-4670-82A5-1BFA5913079D}"/>
    <cellStyle name="KeyModelOutput 2 2 2 2 4 2" xfId="42988" xr:uid="{1947AC9F-9D50-422B-AEC6-0B3CFB55966C}"/>
    <cellStyle name="KeyModelOutput 2 2 2 2 4 3" xfId="30444" xr:uid="{5ADC4FA8-A3EC-46A6-B4F8-54A3A3E014BF}"/>
    <cellStyle name="KeyModelOutput 2 2 2 2 5" xfId="37365" xr:uid="{872E8803-0AD3-4FDC-A13A-42682EB5494A}"/>
    <cellStyle name="KeyModelOutput 2 2 2 2 6" xfId="24799" xr:uid="{088A72BB-4762-4945-8419-A4DC61D277AB}"/>
    <cellStyle name="KeyModelOutput 2 2 2 3" xfId="11353" xr:uid="{7C5AD9B6-CCCB-4918-B98A-F1908F72ABF8}"/>
    <cellStyle name="KeyModelOutput 2 2 2 3 2" xfId="12970" xr:uid="{3CFA7FAF-31B6-4A81-A705-662399DA4B55}"/>
    <cellStyle name="KeyModelOutput 2 2 2 3 2 2" xfId="40844" xr:uid="{A201539B-C639-43A3-AAC7-15B49048A015}"/>
    <cellStyle name="KeyModelOutput 2 2 2 3 2 3" xfId="28300" xr:uid="{B92F9420-00FD-4D02-B051-753BD666F170}"/>
    <cellStyle name="KeyModelOutput 2 2 2 3 3" xfId="14417" xr:uid="{2463108C-3FE8-4C2D-84A6-593235A15A78}"/>
    <cellStyle name="KeyModelOutput 2 2 2 3 3 2" xfId="42291" xr:uid="{C877B7FA-3AA6-43F6-BC07-355A5FA88F10}"/>
    <cellStyle name="KeyModelOutput 2 2 2 3 3 3" xfId="29747" xr:uid="{1C224495-149C-4027-BD69-041579660AC2}"/>
    <cellStyle name="KeyModelOutput 2 2 2 3 4" xfId="39227" xr:uid="{7C1CD953-A9FA-4567-86EC-C7ADB1DECF14}"/>
    <cellStyle name="KeyModelOutput 2 2 2 3 5" xfId="26683" xr:uid="{829D47E8-CFF9-4817-9BC1-C30172CA4D97}"/>
    <cellStyle name="KeyModelOutput 2 2 2 4" xfId="10216" xr:uid="{D4787E05-7383-451F-B585-391446DA1C71}"/>
    <cellStyle name="KeyModelOutput 2 2 2 4 2" xfId="38111" xr:uid="{76042195-CA22-45C9-86EE-78696CF6358A}"/>
    <cellStyle name="KeyModelOutput 2 2 2 4 3" xfId="25546" xr:uid="{1392EC33-B40D-4A98-B4C3-68664293B493}"/>
    <cellStyle name="KeyModelOutput 2 2 2 5" xfId="5410" xr:uid="{2B1B1585-8A8A-4051-80EF-9F67434FAC88}"/>
    <cellStyle name="KeyModelOutput 2 2 2 5 2" xfId="34537" xr:uid="{9225B6CF-7BC9-41F3-9747-E2A29EF3B815}"/>
    <cellStyle name="KeyModelOutput 2 2 2 5 3" xfId="20754" xr:uid="{72BD8275-5965-4C85-9375-F418CE3E9AC5}"/>
    <cellStyle name="KeyModelOutput 2 2 2 6" xfId="6816" xr:uid="{5CDEC2E1-6249-4549-A5BF-C1261073EA5D}"/>
    <cellStyle name="KeyModelOutput 2 2 2 6 2" xfId="35298" xr:uid="{C589B73E-044A-48B8-9080-1239CA9ED46E}"/>
    <cellStyle name="KeyModelOutput 2 2 2 6 3" xfId="22157" xr:uid="{D146C68F-E424-475C-B8C1-F19ECFE60424}"/>
    <cellStyle name="KeyModelOutput 2 2 2 7" xfId="17660" xr:uid="{E5E38E4D-A245-4CE2-AC33-371B6C9D2B8C}"/>
    <cellStyle name="KeyModelOutput 2 2 2 7 2" xfId="43807" xr:uid="{2CF80112-26DD-408D-9518-76F89D208154}"/>
    <cellStyle name="KeyModelOutput 2 2 2 7 3" xfId="32958" xr:uid="{BC149A3A-94EC-4481-8183-BB1FF7AEE747}"/>
    <cellStyle name="KeyModelOutput 2 2 2 8" xfId="18450" xr:uid="{A24B7751-71FC-4EB5-A822-FDE8C5EA98F4}"/>
    <cellStyle name="KeyModelOutput 2 2 2 8 2" xfId="44318" xr:uid="{9E072C2A-02A0-4913-BF4E-A812CB22FC66}"/>
    <cellStyle name="KeyModelOutput 2 2 2 8 3" xfId="33748" xr:uid="{B0C2F29F-4257-44E4-8E8A-B707447F555D}"/>
    <cellStyle name="KeyModelOutput 2 2 2 9" xfId="18654" xr:uid="{E7843D04-FB12-4FAB-9E9C-0851392FFB51}"/>
    <cellStyle name="KeyModelOutput 2 2 2 9 2" xfId="44522" xr:uid="{B7E9FE70-ECA7-4550-84C4-DD78173EF64E}"/>
    <cellStyle name="KeyModelOutput 2 2 2 9 3" xfId="33952" xr:uid="{3495C0B3-5212-4FF1-AD80-1EBEDA706A2A}"/>
    <cellStyle name="KeyModelOutput 2 2 3" xfId="8178" xr:uid="{2D37C33C-55E1-4A53-92C7-52EE87E23EB7}"/>
    <cellStyle name="KeyModelOutput 2 2 3 2" xfId="9338" xr:uid="{A9976486-9F79-4349-8475-E352B37E86E3}"/>
    <cellStyle name="KeyModelOutput 2 2 3 2 2" xfId="11921" xr:uid="{6E272D12-CF4F-46CC-83FE-45DC5531E00B}"/>
    <cellStyle name="KeyModelOutput 2 2 3 2 2 2" xfId="39795" xr:uid="{D8183F20-D20B-47C3-AB84-F10FBA8F2197}"/>
    <cellStyle name="KeyModelOutput 2 2 3 2 2 3" xfId="27251" xr:uid="{4330164F-0990-40E5-A31F-2BF290F41990}"/>
    <cellStyle name="KeyModelOutput 2 2 3 2 3" xfId="13538" xr:uid="{9BD188DB-21AD-43E7-BB0B-10B4715437A1}"/>
    <cellStyle name="KeyModelOutput 2 2 3 2 3 2" xfId="41412" xr:uid="{974DEBD7-99D6-4725-8AA5-284BC52F443E}"/>
    <cellStyle name="KeyModelOutput 2 2 3 2 3 3" xfId="28868" xr:uid="{28DF3D97-9871-435C-8B30-1767C3C33C16}"/>
    <cellStyle name="KeyModelOutput 2 2 3 2 4" xfId="14985" xr:uid="{A3005DD6-9C83-4D17-9CB0-B966E6CE0C4F}"/>
    <cellStyle name="KeyModelOutput 2 2 3 2 4 2" xfId="42859" xr:uid="{7A243CCE-F36D-4A78-9342-8D69A356B3DF}"/>
    <cellStyle name="KeyModelOutput 2 2 3 2 4 3" xfId="30315" xr:uid="{179BA1C1-4E96-441D-81B6-312B5840A91A}"/>
    <cellStyle name="KeyModelOutput 2 2 3 2 5" xfId="37236" xr:uid="{A5E4F94E-3A81-403B-BE20-6163CC4FF5EF}"/>
    <cellStyle name="KeyModelOutput 2 2 3 2 6" xfId="24670" xr:uid="{2DADD03C-4013-4192-BB1C-0ED8AB53AEB4}"/>
    <cellStyle name="KeyModelOutput 2 2 3 3" xfId="11224" xr:uid="{0F4D963C-6F29-44D4-B158-8E66CAD96C20}"/>
    <cellStyle name="KeyModelOutput 2 2 3 3 2" xfId="12841" xr:uid="{8E3596A2-94AF-4C36-814B-8E5A8D101FA0}"/>
    <cellStyle name="KeyModelOutput 2 2 3 3 2 2" xfId="40715" xr:uid="{73697905-246F-4CBC-B864-4A8ED1F0AEE5}"/>
    <cellStyle name="KeyModelOutput 2 2 3 3 2 3" xfId="28171" xr:uid="{83A80042-9741-4BC6-8CBF-0C4B972373D2}"/>
    <cellStyle name="KeyModelOutput 2 2 3 3 3" xfId="14288" xr:uid="{E5C7B755-7B70-44F1-B425-65C1A4BC57B6}"/>
    <cellStyle name="KeyModelOutput 2 2 3 3 3 2" xfId="42162" xr:uid="{00A49A9A-40B6-4DA9-B1EE-FAE9D6AECCCF}"/>
    <cellStyle name="KeyModelOutput 2 2 3 3 3 3" xfId="29618" xr:uid="{201FC29B-B646-415A-AFB2-FFC00A082FDF}"/>
    <cellStyle name="KeyModelOutput 2 2 3 3 4" xfId="39098" xr:uid="{40F4A9F2-FA26-43E5-93E6-76A0FC80B1AD}"/>
    <cellStyle name="KeyModelOutput 2 2 3 3 5" xfId="26554" xr:uid="{25050B86-C467-4E4C-AA4F-80BDD532ABBA}"/>
    <cellStyle name="KeyModelOutput 2 2 3 4" xfId="9985" xr:uid="{C0A13B61-15CD-499E-95F0-182071491E99}"/>
    <cellStyle name="KeyModelOutput 2 2 3 4 2" xfId="37882" xr:uid="{81BDFD01-3875-4791-8974-EEB97CF14AFC}"/>
    <cellStyle name="KeyModelOutput 2 2 3 4 3" xfId="25316" xr:uid="{4334636D-4A71-445E-B6C7-0F19381AC656}"/>
    <cellStyle name="KeyModelOutput 2 2 3 5" xfId="6801" xr:uid="{D376A106-072D-4AB2-A033-74F1184A9D5F}"/>
    <cellStyle name="KeyModelOutput 2 2 3 5 2" xfId="35283" xr:uid="{A97942E8-9B55-4994-9DEE-FCB12EF43DEC}"/>
    <cellStyle name="KeyModelOutput 2 2 3 5 3" xfId="22142" xr:uid="{CB8C953E-BABA-4AE0-88EB-C9D1234FF830}"/>
    <cellStyle name="KeyModelOutput 2 2 3 6" xfId="8583" xr:uid="{EB8285D7-4413-488C-92E6-FBE287CAAA99}"/>
    <cellStyle name="KeyModelOutput 2 2 3 6 2" xfId="36481" xr:uid="{B8338099-6EF5-4D3E-BFE0-1E2CE07C30C5}"/>
    <cellStyle name="KeyModelOutput 2 2 3 6 3" xfId="23915" xr:uid="{EE422DE5-C239-497F-95AC-8B768F708BDF}"/>
    <cellStyle name="KeyModelOutput 2 2 3 7" xfId="36079" xr:uid="{67ADBD75-12E2-4AAA-860C-89D1307BA046}"/>
    <cellStyle name="KeyModelOutput 2 2 3 8" xfId="23513" xr:uid="{7B3E0FBB-EFEE-4F77-ABDB-7BDC1992F4E5}"/>
    <cellStyle name="KeyModelOutput 2 2 4" xfId="7291" xr:uid="{54A2A1F4-A2BB-45DC-84C3-4741793A4FE7}"/>
    <cellStyle name="KeyModelOutput 2 2 4 2" xfId="10715" xr:uid="{A285CDFC-587F-4CE5-8D83-359C02635BC4}"/>
    <cellStyle name="KeyModelOutput 2 2 4 2 2" xfId="38598" xr:uid="{46103A8E-F753-499E-A8E9-7638FD13D56B}"/>
    <cellStyle name="KeyModelOutput 2 2 4 2 3" xfId="26045" xr:uid="{4F83C4AE-4CF7-4616-B3C8-501831E071D1}"/>
    <cellStyle name="KeyModelOutput 2 2 4 3" xfId="12370" xr:uid="{C175FA90-882E-4A35-8EA8-BF0A3DE387EA}"/>
    <cellStyle name="KeyModelOutput 2 2 4 3 2" xfId="40244" xr:uid="{03EC21AA-83B6-49B6-8A6E-D89A85667F46}"/>
    <cellStyle name="KeyModelOutput 2 2 4 3 3" xfId="27700" xr:uid="{83BED242-B086-47AF-8A39-4252CDE46661}"/>
    <cellStyle name="KeyModelOutput 2 2 4 4" xfId="13966" xr:uid="{255DE26B-9DDE-4340-879F-DF698EDC2294}"/>
    <cellStyle name="KeyModelOutput 2 2 4 4 2" xfId="41840" xr:uid="{56F8195E-8355-45AB-88C1-20A5B6866B79}"/>
    <cellStyle name="KeyModelOutput 2 2 4 4 3" xfId="29296" xr:uid="{5F085D8B-55A8-415B-A0B8-72B75AD23161}"/>
    <cellStyle name="KeyModelOutput 2 2 4 5" xfId="35737" xr:uid="{2F5622ED-63BC-498F-94B8-F3144C61C792}"/>
    <cellStyle name="KeyModelOutput 2 2 4 6" xfId="22632" xr:uid="{0B368E66-B907-4B0A-B5D2-E6F789FA6341}"/>
    <cellStyle name="KeyModelOutput 2 2 5" xfId="8833" xr:uid="{EF37E2CF-0415-4F8F-98DC-B548890C18C6}"/>
    <cellStyle name="KeyModelOutput 2 2 5 2" xfId="11600" xr:uid="{36447F05-2214-411F-85A2-889D1B1F67E9}"/>
    <cellStyle name="KeyModelOutput 2 2 5 2 2" xfId="39474" xr:uid="{E62ED7E7-EA31-43B5-849C-0D84B5D82092}"/>
    <cellStyle name="KeyModelOutput 2 2 5 2 3" xfId="26930" xr:uid="{1D99CDBC-BCF2-4D69-8161-694C5BA3A390}"/>
    <cellStyle name="KeyModelOutput 2 2 5 3" xfId="13217" xr:uid="{B0BE88D2-05E7-4FB0-80BD-FA4B6F6FD278}"/>
    <cellStyle name="KeyModelOutput 2 2 5 3 2" xfId="41091" xr:uid="{6C12694E-46B1-4231-8415-296A84643C9C}"/>
    <cellStyle name="KeyModelOutput 2 2 5 3 3" xfId="28547" xr:uid="{65E4B469-12DC-48EA-A765-77DD107D16AB}"/>
    <cellStyle name="KeyModelOutput 2 2 5 4" xfId="14664" xr:uid="{D61DB780-2024-478E-A556-2F538204EA57}"/>
    <cellStyle name="KeyModelOutput 2 2 5 4 2" xfId="42538" xr:uid="{5590A57E-25E3-4E21-A95D-8EECFFA2590B}"/>
    <cellStyle name="KeyModelOutput 2 2 5 4 3" xfId="29994" xr:uid="{47D3B63D-F38C-4DF1-86FB-E5499F9C5EE2}"/>
    <cellStyle name="KeyModelOutput 2 2 5 5" xfId="36731" xr:uid="{AA7311C1-65CF-48DC-8705-647996EBD464}"/>
    <cellStyle name="KeyModelOutput 2 2 5 6" xfId="24165" xr:uid="{64F78B7A-1515-4FC9-91B9-EF70D551782C}"/>
    <cellStyle name="KeyModelOutput 2 2 6" xfId="9862" xr:uid="{AF537728-A496-4CD9-99D7-AC6684F56F02}"/>
    <cellStyle name="KeyModelOutput 2 2 6 2" xfId="6021" xr:uid="{0640170F-C92F-4591-8BFE-1745DEDB4760}"/>
    <cellStyle name="KeyModelOutput 2 2 6 2 2" xfId="34911" xr:uid="{8695B792-0498-4094-9602-9D2E82B33495}"/>
    <cellStyle name="KeyModelOutput 2 2 6 2 3" xfId="21362" xr:uid="{E861D067-87EB-4E5A-8E09-4AC197A1F844}"/>
    <cellStyle name="KeyModelOutput 2 2 6 3" xfId="10411" xr:uid="{A0B7B3E8-ACF3-4262-A484-04AAD3B334DB}"/>
    <cellStyle name="KeyModelOutput 2 2 6 3 2" xfId="38301" xr:uid="{5EC65019-8317-4FA0-AA68-FD198A454633}"/>
    <cellStyle name="KeyModelOutput 2 2 6 3 3" xfId="25741" xr:uid="{2D3B4185-51AC-491D-9144-04866C2EB2B8}"/>
    <cellStyle name="KeyModelOutput 2 2 6 4" xfId="37759" xr:uid="{72AC6067-EDDE-4C5F-901E-5C9EFD86B49D}"/>
    <cellStyle name="KeyModelOutput 2 2 6 5" xfId="25193" xr:uid="{AFDE9080-BA5A-4174-BEB9-A4493A7BDC11}"/>
    <cellStyle name="KeyModelOutput 2 2 7" xfId="6639" xr:uid="{926A69D1-9995-4FC9-B370-249A7F2699B1}"/>
    <cellStyle name="KeyModelOutput 2 2 7 2" xfId="35122" xr:uid="{145836E7-B5D7-43DC-A5C0-B1CE83CF3A8C}"/>
    <cellStyle name="KeyModelOutput 2 2 7 3" xfId="21980" xr:uid="{457D270A-BADD-4D86-A2EB-D046D5136259}"/>
    <cellStyle name="KeyModelOutput 2 2 8" xfId="5184" xr:uid="{CDC8B402-2EE3-4F92-8CEF-832792149697}"/>
    <cellStyle name="KeyModelOutput 2 2 8 2" xfId="34383" xr:uid="{6C038E36-AA7C-46D6-96E0-AAFFDA085372}"/>
    <cellStyle name="KeyModelOutput 2 2 8 3" xfId="20529" xr:uid="{22DFBB0A-FD4E-4A90-9BCD-69FEABF56F01}"/>
    <cellStyle name="KeyModelOutput 2 2 9" xfId="9121" xr:uid="{59BD64F7-A9AC-494E-BA27-E999B5EC0800}"/>
    <cellStyle name="KeyModelOutput 2 2 9 2" xfId="37019" xr:uid="{9054535A-B660-4EB1-9B1E-53902CF12434}"/>
    <cellStyle name="KeyModelOutput 2 2 9 3" xfId="24453" xr:uid="{6C0BCFBA-C319-4625-93BD-7AB501442A2B}"/>
    <cellStyle name="KeyModelOutput 2 3" xfId="19625" xr:uid="{B9BB60B3-1F86-4849-8FCB-26A69702DB51}"/>
    <cellStyle name="KeyModelOutput 3" xfId="4431" xr:uid="{9C4E685D-4738-435F-BFAE-1D67C350ABA7}"/>
    <cellStyle name="KeyModelOutput 3 10" xfId="16444" xr:uid="{DEF5CC79-ACC2-4BCD-B092-2E21E3AAE36D}"/>
    <cellStyle name="KeyModelOutput 3 10 2" xfId="43581" xr:uid="{32F51C02-D7C3-4540-B7E3-7781D01D165B}"/>
    <cellStyle name="KeyModelOutput 3 10 3" xfId="31746" xr:uid="{F2917CCF-32AB-4182-81F9-1DD97CE936B5}"/>
    <cellStyle name="KeyModelOutput 3 11" xfId="18199" xr:uid="{46BDE725-DC2F-4320-850A-C70E80F2C119}"/>
    <cellStyle name="KeyModelOutput 3 11 2" xfId="44067" xr:uid="{11F0E0D7-7AAD-4074-A17A-9068295343AC}"/>
    <cellStyle name="KeyModelOutput 3 11 3" xfId="33497" xr:uid="{A5D57C5F-06E2-4BFD-8ED2-0AED6CC13B61}"/>
    <cellStyle name="KeyModelOutput 3 12" xfId="15306" xr:uid="{E8416DFC-0323-4639-940C-BB409EBCD461}"/>
    <cellStyle name="KeyModelOutput 3 12 2" xfId="43153" xr:uid="{CE3E5546-7A1B-4C2C-8D2B-5E3034F9C90B}"/>
    <cellStyle name="KeyModelOutput 3 12 3" xfId="30635" xr:uid="{CF970220-18EA-483C-AE16-A6F65AFD2A19}"/>
    <cellStyle name="KeyModelOutput 3 13" xfId="34234" xr:uid="{F091E1B4-1049-46F7-A2C8-892E0E2941F6}"/>
    <cellStyle name="KeyModelOutput 3 14" xfId="19829" xr:uid="{1325501F-C949-41D4-B49F-91704599DE47}"/>
    <cellStyle name="KeyModelOutput 3 2" xfId="8309" xr:uid="{E9786E05-8584-485F-9366-D6362410097F}"/>
    <cellStyle name="KeyModelOutput 3 2 10" xfId="36207" xr:uid="{ECD525BF-4410-4FC1-B3EE-DEB9CD54A92B}"/>
    <cellStyle name="KeyModelOutput 3 2 11" xfId="23641" xr:uid="{688C3250-E04C-4691-B630-3361B05542B3}"/>
    <cellStyle name="KeyModelOutput 3 2 2" xfId="9466" xr:uid="{E1F65AE9-DC72-4074-9848-713C36C5BE47}"/>
    <cellStyle name="KeyModelOutput 3 2 2 2" xfId="12049" xr:uid="{053088A7-C051-4A46-9DEB-954A1B9B5916}"/>
    <cellStyle name="KeyModelOutput 3 2 2 2 2" xfId="39923" xr:uid="{962FB353-4578-44A9-AF90-DB7F3BF43D57}"/>
    <cellStyle name="KeyModelOutput 3 2 2 2 3" xfId="27379" xr:uid="{801217C6-DB50-447C-A359-6CEF8C168192}"/>
    <cellStyle name="KeyModelOutput 3 2 2 3" xfId="13666" xr:uid="{DBAFA573-3CE6-49F9-8A43-D0301A1A3041}"/>
    <cellStyle name="KeyModelOutput 3 2 2 3 2" xfId="41540" xr:uid="{A92555C5-3E8A-4620-8B5D-691CA465A18D}"/>
    <cellStyle name="KeyModelOutput 3 2 2 3 3" xfId="28996" xr:uid="{F048724A-D646-42BC-BADF-F8D86D0CC853}"/>
    <cellStyle name="KeyModelOutput 3 2 2 4" xfId="15113" xr:uid="{97D38E2E-4211-4519-B7AB-9A6930B6234C}"/>
    <cellStyle name="KeyModelOutput 3 2 2 4 2" xfId="42987" xr:uid="{DB237E80-E991-413A-8BDB-7B22D29BC060}"/>
    <cellStyle name="KeyModelOutput 3 2 2 4 3" xfId="30443" xr:uid="{851F4D8B-4F63-4B6A-8830-94B7DC50357A}"/>
    <cellStyle name="KeyModelOutput 3 2 2 5" xfId="37364" xr:uid="{DB928E01-8134-40E3-BE6C-08AF2951BDD1}"/>
    <cellStyle name="KeyModelOutput 3 2 2 6" xfId="24798" xr:uid="{62EF6E51-2A7D-4C16-87FC-BB2773F4B43C}"/>
    <cellStyle name="KeyModelOutput 3 2 3" xfId="11352" xr:uid="{F371A647-17E0-48E1-8B38-F8276ACD8D4A}"/>
    <cellStyle name="KeyModelOutput 3 2 3 2" xfId="12969" xr:uid="{ECA3AD17-8F5C-40CE-A6DD-04E7D73178EA}"/>
    <cellStyle name="KeyModelOutput 3 2 3 2 2" xfId="40843" xr:uid="{71B9971A-1E35-40D0-B664-4BAAB4518558}"/>
    <cellStyle name="KeyModelOutput 3 2 3 2 3" xfId="28299" xr:uid="{7AC0065B-E1D1-4296-B706-3FF8463F5D79}"/>
    <cellStyle name="KeyModelOutput 3 2 3 3" xfId="14416" xr:uid="{93C60522-2FDB-466D-B786-903859E9F438}"/>
    <cellStyle name="KeyModelOutput 3 2 3 3 2" xfId="42290" xr:uid="{B33C7EE3-34E9-4D2D-A5C3-813B2BBB0850}"/>
    <cellStyle name="KeyModelOutput 3 2 3 3 3" xfId="29746" xr:uid="{56E62575-FE75-4918-A33C-442F217FF0E1}"/>
    <cellStyle name="KeyModelOutput 3 2 3 4" xfId="39226" xr:uid="{28C08C67-F88A-4BCA-9BF1-D5F5149521FA}"/>
    <cellStyle name="KeyModelOutput 3 2 3 5" xfId="26682" xr:uid="{96A77330-4314-4D92-80FF-E5D291FE4F5F}"/>
    <cellStyle name="KeyModelOutput 3 2 4" xfId="10215" xr:uid="{E5824C2E-4A9D-4F60-A55A-873836B912A6}"/>
    <cellStyle name="KeyModelOutput 3 2 4 2" xfId="38110" xr:uid="{0C555914-FD73-467B-BBEF-810A530DE133}"/>
    <cellStyle name="KeyModelOutput 3 2 4 3" xfId="25545" xr:uid="{44AF7917-29C3-435E-A99F-995FBD32E62E}"/>
    <cellStyle name="KeyModelOutput 3 2 5" xfId="5411" xr:uid="{E0671D06-C0B6-41E2-AD4E-E90764AC25E3}"/>
    <cellStyle name="KeyModelOutput 3 2 5 2" xfId="34538" xr:uid="{40D0ACBB-81C4-4F6F-BD4E-6A1A9C05DFF3}"/>
    <cellStyle name="KeyModelOutput 3 2 5 3" xfId="20755" xr:uid="{0C8D5E35-C874-4E8B-B96A-D04DC4372A4D}"/>
    <cellStyle name="KeyModelOutput 3 2 6" xfId="7123" xr:uid="{BAF9F4E4-F82A-4810-9370-351057A1B214}"/>
    <cellStyle name="KeyModelOutput 3 2 6 2" xfId="35605" xr:uid="{F2BF29EB-EB62-45ED-A796-BE166B2DD78E}"/>
    <cellStyle name="KeyModelOutput 3 2 6 3" xfId="22464" xr:uid="{9DE1A8B0-482B-4EB3-A2B8-CC8116CF267F}"/>
    <cellStyle name="KeyModelOutput 3 2 7" xfId="17659" xr:uid="{564D855A-A325-4309-B6B9-CA2F06A0D80E}"/>
    <cellStyle name="KeyModelOutput 3 2 7 2" xfId="43806" xr:uid="{6D72B1E7-4FA3-4271-A7B3-A9BD387E51F1}"/>
    <cellStyle name="KeyModelOutput 3 2 7 3" xfId="32957" xr:uid="{353B60E6-BDA7-4E97-B34C-CC518F140EEA}"/>
    <cellStyle name="KeyModelOutput 3 2 8" xfId="18449" xr:uid="{94AB17AE-FC71-4A7F-B6AD-C07911E6EAD2}"/>
    <cellStyle name="KeyModelOutput 3 2 8 2" xfId="44317" xr:uid="{31887B44-DB70-4FDC-8017-25AB0A8A76C5}"/>
    <cellStyle name="KeyModelOutput 3 2 8 3" xfId="33747" xr:uid="{D276F23E-2B27-47A9-8865-EF0085FF6DAF}"/>
    <cellStyle name="KeyModelOutput 3 2 9" xfId="18653" xr:uid="{0F738E2D-64DE-4E54-A274-B0E2C17893D6}"/>
    <cellStyle name="KeyModelOutput 3 2 9 2" xfId="44521" xr:uid="{C545A07E-126D-40EE-8E9A-E5C3B34F5C5E}"/>
    <cellStyle name="KeyModelOutput 3 2 9 3" xfId="33951" xr:uid="{43B4040D-2B86-443E-9F2C-9E9093939320}"/>
    <cellStyle name="KeyModelOutput 3 3" xfId="8179" xr:uid="{133FE5E3-F9C3-4297-9997-0AD42084B0EC}"/>
    <cellStyle name="KeyModelOutput 3 3 2" xfId="9339" xr:uid="{FB546797-6EA7-4D88-8C26-E6E2976874F7}"/>
    <cellStyle name="KeyModelOutput 3 3 2 2" xfId="11922" xr:uid="{4F4FD631-4FAD-4C87-879A-77971D04D9FE}"/>
    <cellStyle name="KeyModelOutput 3 3 2 2 2" xfId="39796" xr:uid="{C0960104-DF32-4493-8993-62B7E198C9F6}"/>
    <cellStyle name="KeyModelOutput 3 3 2 2 3" xfId="27252" xr:uid="{57FEB0AE-77C0-44FA-A4FD-FCC9DDF98B4D}"/>
    <cellStyle name="KeyModelOutput 3 3 2 3" xfId="13539" xr:uid="{D4FCE675-BC29-4CD5-8C88-166281EF31D1}"/>
    <cellStyle name="KeyModelOutput 3 3 2 3 2" xfId="41413" xr:uid="{BC72FADF-291F-43F0-977C-7819E80885A9}"/>
    <cellStyle name="KeyModelOutput 3 3 2 3 3" xfId="28869" xr:uid="{C9019AB7-2A64-49D8-AC0C-DD364270B372}"/>
    <cellStyle name="KeyModelOutput 3 3 2 4" xfId="14986" xr:uid="{087FF59B-EEAE-430C-98DB-455276D5B6B2}"/>
    <cellStyle name="KeyModelOutput 3 3 2 4 2" xfId="42860" xr:uid="{378AB6D3-1F4D-42E0-B3E4-931D9671CDB7}"/>
    <cellStyle name="KeyModelOutput 3 3 2 4 3" xfId="30316" xr:uid="{DEA96D84-61AC-4302-851A-B0DF160664C5}"/>
    <cellStyle name="KeyModelOutput 3 3 2 5" xfId="37237" xr:uid="{03F691E1-3E3A-4FD9-970C-BED593C262AE}"/>
    <cellStyle name="KeyModelOutput 3 3 2 6" xfId="24671" xr:uid="{C4FD70F3-142B-4990-8FF9-6F2A068E1F8C}"/>
    <cellStyle name="KeyModelOutput 3 3 3" xfId="11225" xr:uid="{25F5CF79-4B11-4DC5-BC09-24958C15512E}"/>
    <cellStyle name="KeyModelOutput 3 3 3 2" xfId="12842" xr:uid="{31436C9C-1D35-43C5-BEE8-B373A32405B8}"/>
    <cellStyle name="KeyModelOutput 3 3 3 2 2" xfId="40716" xr:uid="{154B0FEE-6B22-426E-82BE-6735FE458BC1}"/>
    <cellStyle name="KeyModelOutput 3 3 3 2 3" xfId="28172" xr:uid="{D01A35C6-7D87-4986-8F9C-65A022467EF3}"/>
    <cellStyle name="KeyModelOutput 3 3 3 3" xfId="14289" xr:uid="{84390A6A-F71D-4EB1-87F9-723B51F7D667}"/>
    <cellStyle name="KeyModelOutput 3 3 3 3 2" xfId="42163" xr:uid="{3E970AE9-E8BA-4129-8ED0-ED6A92897E5A}"/>
    <cellStyle name="KeyModelOutput 3 3 3 3 3" xfId="29619" xr:uid="{D0CA8CD8-2817-488C-8E3D-7C3455430E0A}"/>
    <cellStyle name="KeyModelOutput 3 3 3 4" xfId="39099" xr:uid="{60925A3F-7F8F-4047-A130-EBE7D4131372}"/>
    <cellStyle name="KeyModelOutput 3 3 3 5" xfId="26555" xr:uid="{5C09D4A6-EED1-45CB-90D2-D250DDD7F0BB}"/>
    <cellStyle name="KeyModelOutput 3 3 4" xfId="9986" xr:uid="{26910D72-69EB-456A-9E84-20E11501AE71}"/>
    <cellStyle name="KeyModelOutput 3 3 4 2" xfId="37883" xr:uid="{B23EE404-9FB7-4355-96E3-8465060736BA}"/>
    <cellStyle name="KeyModelOutput 3 3 4 3" xfId="25317" xr:uid="{B38250DA-4C5E-442A-BD1E-035C3EF47C71}"/>
    <cellStyle name="KeyModelOutput 3 3 5" xfId="6800" xr:uid="{7F06A1B4-67AE-43F5-9AED-59B2BE66A239}"/>
    <cellStyle name="KeyModelOutput 3 3 5 2" xfId="35282" xr:uid="{2C9D523B-0E07-4A39-B556-9ED5256570A5}"/>
    <cellStyle name="KeyModelOutput 3 3 5 3" xfId="22141" xr:uid="{7DBACA7D-4F21-48C6-BF5A-3C732A0B6CBC}"/>
    <cellStyle name="KeyModelOutput 3 3 6" xfId="12562" xr:uid="{C01377C0-98B4-482D-8BD9-373502AB3DC6}"/>
    <cellStyle name="KeyModelOutput 3 3 6 2" xfId="40436" xr:uid="{9483B79C-6CE9-4723-9311-966F08B0541A}"/>
    <cellStyle name="KeyModelOutput 3 3 6 3" xfId="27892" xr:uid="{D4B0EAE2-DAAB-4257-B1D7-73FC8EE0DE9C}"/>
    <cellStyle name="KeyModelOutput 3 3 7" xfId="36080" xr:uid="{E237356A-0952-4FC8-8ACE-529D825B0746}"/>
    <cellStyle name="KeyModelOutput 3 3 8" xfId="23514" xr:uid="{E49C73B1-66DD-42CB-A950-F57693E32B23}"/>
    <cellStyle name="KeyModelOutput 3 4" xfId="7290" xr:uid="{D8366B2D-07DC-455A-9995-11D64585888A}"/>
    <cellStyle name="KeyModelOutput 3 4 2" xfId="10714" xr:uid="{82CFD535-5096-49CC-9B3C-E1B93706D997}"/>
    <cellStyle name="KeyModelOutput 3 4 2 2" xfId="38597" xr:uid="{09935261-89A7-4617-8826-CE0C120CCC51}"/>
    <cellStyle name="KeyModelOutput 3 4 2 3" xfId="26044" xr:uid="{42C44C7A-351E-47DD-BA2E-A951A9949788}"/>
    <cellStyle name="KeyModelOutput 3 4 3" xfId="12369" xr:uid="{919368A5-1234-4CB8-AB23-8838B62EC748}"/>
    <cellStyle name="KeyModelOutput 3 4 3 2" xfId="40243" xr:uid="{632945CE-9FAA-424B-963A-1828F5CFAD21}"/>
    <cellStyle name="KeyModelOutput 3 4 3 3" xfId="27699" xr:uid="{9540A366-4797-4EB8-BB49-7D91F78D2324}"/>
    <cellStyle name="KeyModelOutput 3 4 4" xfId="13965" xr:uid="{8D0131A4-DF4A-4738-A6A2-59779B8BA7C7}"/>
    <cellStyle name="KeyModelOutput 3 4 4 2" xfId="41839" xr:uid="{7448288B-A9DD-4EF1-A92D-CC3EAE531C6A}"/>
    <cellStyle name="KeyModelOutput 3 4 4 3" xfId="29295" xr:uid="{B378010B-E5F7-4714-BC41-4B26ECDC4C58}"/>
    <cellStyle name="KeyModelOutput 3 4 5" xfId="35736" xr:uid="{EB98F56D-3CE3-4042-B48E-082FC5B20DC5}"/>
    <cellStyle name="KeyModelOutput 3 4 6" xfId="22631" xr:uid="{2A69AD78-12EB-4D74-94E1-E9CA2E6B7BC6}"/>
    <cellStyle name="KeyModelOutput 3 5" xfId="8832" xr:uid="{7BC49B69-F4E2-42C9-A9FA-2620413735F3}"/>
    <cellStyle name="KeyModelOutput 3 5 2" xfId="11599" xr:uid="{9DFEC17E-02E3-4833-9F3A-2B02CCC649E1}"/>
    <cellStyle name="KeyModelOutput 3 5 2 2" xfId="39473" xr:uid="{675271B7-48BF-4E4E-91B1-B838C5A2724C}"/>
    <cellStyle name="KeyModelOutput 3 5 2 3" xfId="26929" xr:uid="{F6344C2F-1ECD-41C9-9099-CF2A21802E96}"/>
    <cellStyle name="KeyModelOutput 3 5 3" xfId="13216" xr:uid="{CEE2F0B0-8C46-409A-8993-7563163434D3}"/>
    <cellStyle name="KeyModelOutput 3 5 3 2" xfId="41090" xr:uid="{F9C1D03F-5D36-47B3-B88E-71AB7F856654}"/>
    <cellStyle name="KeyModelOutput 3 5 3 3" xfId="28546" xr:uid="{FF25F0AA-FE39-4269-AB2D-0E38B870FBF9}"/>
    <cellStyle name="KeyModelOutput 3 5 4" xfId="14663" xr:uid="{3680E7E0-4A3D-409D-B040-F560CB7213D5}"/>
    <cellStyle name="KeyModelOutput 3 5 4 2" xfId="42537" xr:uid="{4A8C82DE-E326-4EB4-B2B5-5DE2F38A7965}"/>
    <cellStyle name="KeyModelOutput 3 5 4 3" xfId="29993" xr:uid="{47501455-FB3F-42B6-ADF3-B5A7DA96076E}"/>
    <cellStyle name="KeyModelOutput 3 5 5" xfId="36730" xr:uid="{A3C45955-FE3B-43F5-BBDB-9C1FC7A29C0F}"/>
    <cellStyle name="KeyModelOutput 3 5 6" xfId="24164" xr:uid="{82F37C7A-CBEC-4273-9573-0862859B13EC}"/>
    <cellStyle name="KeyModelOutput 3 6" xfId="10377" xr:uid="{0D4DEE7B-4728-4B4D-A727-9561CE77FAD4}"/>
    <cellStyle name="KeyModelOutput 3 6 2" xfId="5641" xr:uid="{88D97EE9-89D7-4901-BEA6-848659090164}"/>
    <cellStyle name="KeyModelOutput 3 6 2 2" xfId="34748" xr:uid="{41958E0D-49B0-4336-B4FC-06AE287D7E4E}"/>
    <cellStyle name="KeyModelOutput 3 6 2 3" xfId="20985" xr:uid="{0AE655A1-D0F9-4FE3-92E0-B62EB9318389}"/>
    <cellStyle name="KeyModelOutput 3 6 3" xfId="8975" xr:uid="{B2FA9E7A-B9CB-430C-BE3D-F82102DB55EA}"/>
    <cellStyle name="KeyModelOutput 3 6 3 2" xfId="36873" xr:uid="{D4C0126B-E0AA-4124-8843-660480027A81}"/>
    <cellStyle name="KeyModelOutput 3 6 3 3" xfId="24307" xr:uid="{019AE435-F2D5-4937-841B-28357A934E5B}"/>
    <cellStyle name="KeyModelOutput 3 6 4" xfId="38272" xr:uid="{08E4C1BB-04EF-48C4-9A22-ADB0EFAD9F0A}"/>
    <cellStyle name="KeyModelOutput 3 6 5" xfId="25707" xr:uid="{5C5370C6-C841-4771-B045-9D53EC11D7AD}"/>
    <cellStyle name="KeyModelOutput 3 7" xfId="6638" xr:uid="{35B0D5F8-4785-402E-8B7B-3DB3771FEF88}"/>
    <cellStyle name="KeyModelOutput 3 7 2" xfId="35121" xr:uid="{23681631-0B6B-41A2-A535-4B841A9386DE}"/>
    <cellStyle name="KeyModelOutput 3 7 3" xfId="21979" xr:uid="{CACA54A3-AE3B-465E-B533-BEC52D3A6D6B}"/>
    <cellStyle name="KeyModelOutput 3 8" xfId="10889" xr:uid="{EBC079AE-502A-4DF7-B45D-02954C7B7A9C}"/>
    <cellStyle name="KeyModelOutput 3 8 2" xfId="38772" xr:uid="{B85CE3A5-8998-4DFF-98C7-2E8878B2F1BC}"/>
    <cellStyle name="KeyModelOutput 3 8 3" xfId="26219" xr:uid="{352F3A51-A96C-428C-AF7A-86A1DEB41EC4}"/>
    <cellStyle name="KeyModelOutput 3 9" xfId="6741" xr:uid="{ADAAEB37-C704-49E5-829B-26F3E72F6D11}"/>
    <cellStyle name="KeyModelOutput 3 9 2" xfId="35224" xr:uid="{2EC93AB3-BFAB-4171-BE99-8555D81E45A1}"/>
    <cellStyle name="KeyModelOutput 3 9 3" xfId="22082" xr:uid="{2B612E8A-3C2A-4972-9B90-19443F9E9F09}"/>
    <cellStyle name="KeyModelOutput 4" xfId="19624" xr:uid="{61AB483A-73D8-4F8D-8E3E-90E0893E708E}"/>
    <cellStyle name="KPMG Heading 1" xfId="346" xr:uid="{12B75ABD-90AD-4D07-AE2B-E31384DB78DA}"/>
    <cellStyle name="KPMG Heading 2" xfId="347" xr:uid="{BACD3D81-7E09-4A8A-963A-4BF94B99D6A9}"/>
    <cellStyle name="KPMG Heading 3" xfId="348" xr:uid="{002AE8C3-0E95-4185-8876-8D38040C4071}"/>
    <cellStyle name="KPMG Heading 4" xfId="349" xr:uid="{6A03027E-1A51-40DA-9F02-CE5FBA2A3EE3}"/>
    <cellStyle name="KPMG Normal" xfId="350" xr:uid="{BADA9307-4BDD-4056-B6BD-22BF3B5320E2}"/>
    <cellStyle name="KPMG Normal 2" xfId="3039" xr:uid="{3F2F5371-F8EF-4AE2-BF6A-BE8C6066C361}"/>
    <cellStyle name="KPMG Normal Text" xfId="351" xr:uid="{3B0E5CBD-8214-4B05-9644-ACD48DE1B096}"/>
    <cellStyle name="KPMG Normal Text 2" xfId="3040" xr:uid="{84A4490D-6D99-48CA-87F4-53C3AA694406}"/>
    <cellStyle name="KPMG Normal_10" xfId="352" xr:uid="{973A7670-C5C1-44A0-9C11-6175818BB665}"/>
    <cellStyle name="left" xfId="353" xr:uid="{44284E3C-2C99-4781-A690-834AC591E51F}"/>
    <cellStyle name="Line_Key" xfId="3041" xr:uid="{41DB8769-452D-4056-876B-55522170CE46}"/>
    <cellStyle name="Link Currency (0)" xfId="354" xr:uid="{F6DBDF7E-6E9D-4172-B597-C6961A88375C}"/>
    <cellStyle name="Link Currency (0) 2" xfId="1094" xr:uid="{5DA6534E-667B-4A64-833D-39EE6A6FF829}"/>
    <cellStyle name="Link Currency (0) 3" xfId="1095" xr:uid="{849B3EF5-26E1-4502-B750-C771BE633317}"/>
    <cellStyle name="Link Currency (0) 4" xfId="1096" xr:uid="{F06CFEF2-8D92-4CB7-9A2C-7912728E9FE5}"/>
    <cellStyle name="Link Currency (0) 5" xfId="3042" xr:uid="{6D19E43F-B983-439F-945D-7DDE2F3B9906}"/>
    <cellStyle name="Link Currency (0)_Aging AR" xfId="1097" xr:uid="{20B50760-5D65-499C-8EE5-4CB278CBC9FD}"/>
    <cellStyle name="Link Currency (2)" xfId="355" xr:uid="{9F7C030B-4B2B-4653-956E-57E71E1A262F}"/>
    <cellStyle name="Link Currency (2) 2" xfId="1098" xr:uid="{79A942D3-FC59-41D5-BE34-3E29C628461B}"/>
    <cellStyle name="Link Currency (2) 3" xfId="1099" xr:uid="{D6BCA65A-6E15-4003-83F3-50658114414F}"/>
    <cellStyle name="Link Currency (2) 4" xfId="1100" xr:uid="{E05DAB8B-4354-4F95-B133-5B5544328F1E}"/>
    <cellStyle name="Link Currency (2) 5" xfId="3043" xr:uid="{D4467AC0-8B64-4683-AF20-82A79E9FC06C}"/>
    <cellStyle name="Link Units (0)" xfId="356" xr:uid="{DEA9FFBA-4F14-44A4-B6D3-2F25031BAC18}"/>
    <cellStyle name="Link Units (0) 2" xfId="1101" xr:uid="{875269D5-2268-48F5-84E3-7FEBE768AF37}"/>
    <cellStyle name="Link Units (0) 3" xfId="1102" xr:uid="{F27F5C3D-5719-449C-B872-2187D087ACD7}"/>
    <cellStyle name="Link Units (0) 4" xfId="1103" xr:uid="{7F3B8267-1185-41A9-AB5B-C1001F760C46}"/>
    <cellStyle name="Link Units (0) 5" xfId="3044" xr:uid="{34685C47-A77C-4FBF-BB9B-E3BE0CB38A36}"/>
    <cellStyle name="Link Units (0)_Aging AR" xfId="1104" xr:uid="{7FF6749E-4F8E-4B74-9B65-07A1791378B0}"/>
    <cellStyle name="Link Units (1)" xfId="357" xr:uid="{F4438841-1AE6-4504-98B5-AD431017E80D}"/>
    <cellStyle name="Link Units (1) 2" xfId="1105" xr:uid="{59EBCED8-7F39-469F-9E18-3E1C3ECFED34}"/>
    <cellStyle name="Link Units (1) 3" xfId="1106" xr:uid="{C8185C4B-D5D1-44A8-AF16-78EBB8400329}"/>
    <cellStyle name="Link Units (1) 4" xfId="1107" xr:uid="{6FA15C93-73C9-44D8-94E8-F7049C47D144}"/>
    <cellStyle name="Link Units (1) 5" xfId="3045" xr:uid="{6FD9F55B-DB08-4877-A941-2B55201DF504}"/>
    <cellStyle name="Link Units (1)_Aging AR" xfId="1108" xr:uid="{A22C2104-9BC6-44CF-B110-45BF6EF257C3}"/>
    <cellStyle name="Link Units (2)" xfId="358" xr:uid="{12529897-DF98-46E7-8957-4AD1F3087848}"/>
    <cellStyle name="Link Units (2) 2" xfId="1109" xr:uid="{EDD7A0A0-2420-4F09-B62B-580402B78A0E}"/>
    <cellStyle name="Link Units (2) 3" xfId="1110" xr:uid="{D6D298BE-F76F-4C5E-91B3-E2E992184EEF}"/>
    <cellStyle name="Link Units (2) 4" xfId="1111" xr:uid="{23174009-8FAE-4FF7-A7F4-06BC2DE9219B}"/>
    <cellStyle name="Link Units (2) 5" xfId="3046" xr:uid="{9CD362C2-99BE-49B7-88F1-4698262B9D13}"/>
    <cellStyle name="Linked Cell 2" xfId="1112" xr:uid="{1494DCD5-9909-4716-BE70-94A154A4AF9D}"/>
    <cellStyle name="Linked Cell 2 2" xfId="3048" xr:uid="{E576B234-4D38-4ADE-B63F-E932F7DC6E72}"/>
    <cellStyle name="Linked Cell 2 2 2" xfId="45236" xr:uid="{07C877B8-7645-44D7-BCC2-E4F1635D1A04}"/>
    <cellStyle name="Linked Cell 2 3" xfId="3049" xr:uid="{B7A73861-EA4E-4572-BC1C-264E4244F64B}"/>
    <cellStyle name="Linked Cell 2 4" xfId="3047" xr:uid="{D564A002-33F6-4B2D-A10B-1AB37E599CEF}"/>
    <cellStyle name="Linked Cell 3" xfId="1113" xr:uid="{B5479F2A-9EE6-488E-9195-C91BBFDFF3EF}"/>
    <cellStyle name="Linked Cell 3 2" xfId="3050" xr:uid="{39B2C7F4-E064-4A79-8009-9B0EE1DF5C4E}"/>
    <cellStyle name="Linked Cell 4" xfId="1114" xr:uid="{A643231A-7296-4A0F-949A-5270EA6B5D44}"/>
    <cellStyle name="M" xfId="1115" xr:uid="{0DD9CDD1-3560-42DA-8A60-6E9E7E41B49F}"/>
    <cellStyle name="M 2" xfId="6912" xr:uid="{936CE243-E76F-493F-A19C-BE998A538E7C}"/>
    <cellStyle name="M 2 2" xfId="10616" xr:uid="{A9BC17C8-0B36-4243-84CA-43BA1DE8D901}"/>
    <cellStyle name="M 2 2 2" xfId="38499" xr:uid="{0673B5AA-F3BA-4D33-9309-C7BA80CD3EBA}"/>
    <cellStyle name="M 2 2 3" xfId="25946" xr:uid="{2A142090-02D0-4A99-9642-56306CC758AC}"/>
    <cellStyle name="M 2 3" xfId="12271" xr:uid="{041FA9CF-00DD-4C50-8CDC-406EC3A47E39}"/>
    <cellStyle name="M 2 3 2" xfId="40145" xr:uid="{2FEF5680-B125-4609-A3E7-9D6BD40CBCD3}"/>
    <cellStyle name="M 2 3 3" xfId="27601" xr:uid="{82816247-7853-47CE-A4BE-D8A3BAF857D3}"/>
    <cellStyle name="M 2 4" xfId="13867" xr:uid="{5A756870-6745-4C24-8878-E7D7A52FCEEF}"/>
    <cellStyle name="M 2 4 2" xfId="41741" xr:uid="{B4F7AE69-644C-4837-99C1-A46CAEAD00B1}"/>
    <cellStyle name="M 2 4 3" xfId="29197" xr:uid="{209162D8-0EC4-4002-8DBE-F5B3531B8A14}"/>
    <cellStyle name="M 2 5" xfId="35394" xr:uid="{ED953FEF-BE89-4D4E-8A12-10132AEAA900}"/>
    <cellStyle name="M 2 6" xfId="22253" xr:uid="{A5841647-4D8E-491B-868E-E14606E5E226}"/>
    <cellStyle name="M 3" xfId="8541" xr:uid="{10D3A55C-8415-4475-820E-EDBA35D1F75E}"/>
    <cellStyle name="M 3 2" xfId="36439" xr:uid="{83C96690-9B19-41D5-ACEA-DF3FC7788DBC}"/>
    <cellStyle name="M 3 3" xfId="23873" xr:uid="{55E4B2B1-E58D-40EA-AFDC-42DB2081B7D1}"/>
    <cellStyle name="M 4" xfId="10566" xr:uid="{B256CB80-1EB8-492F-8EC2-34985A28CCC0}"/>
    <cellStyle name="M 4 2" xfId="38449" xr:uid="{B284497C-2579-4DBF-AF9A-819D1BA36B91}"/>
    <cellStyle name="M 4 3" xfId="25896" xr:uid="{5EC87F31-E13D-4113-A0D8-F013A732EC26}"/>
    <cellStyle name="M 5" xfId="16269" xr:uid="{C21DA84F-C2B0-41E5-9CE9-6EE1D85CF212}"/>
    <cellStyle name="M 5 2" xfId="43449" xr:uid="{BBD5F89A-4016-41C7-A289-047167A2B535}"/>
    <cellStyle name="M 5 3" xfId="31579" xr:uid="{2C8EAB23-FBD3-4BB7-B057-DBC394221B0D}"/>
    <cellStyle name="M 6" xfId="34094" xr:uid="{1C16EBF7-3C58-43DB-AF3B-1BEDA46628E2}"/>
    <cellStyle name="Miglia - Stile1" xfId="1116" xr:uid="{D971C87C-5ECE-4C7B-94AE-55F1580C8A72}"/>
    <cellStyle name="Miglia - Stile2" xfId="1117" xr:uid="{20D4E199-AE22-4E4E-B312-75F4ECD71061}"/>
    <cellStyle name="Miglia - Stile3" xfId="1118" xr:uid="{66806B87-EEC1-4FBF-ABEC-EFD4EB5B8A93}"/>
    <cellStyle name="Miglia - Stile4" xfId="1119" xr:uid="{76CA04BB-0345-41A3-B2CD-DE637898BF4A}"/>
    <cellStyle name="Miglia - Stile5" xfId="1120" xr:uid="{DE496EC1-2F43-4350-9B66-5D99921987A4}"/>
    <cellStyle name="Migliaia (0)" xfId="359" xr:uid="{87894267-A9EA-4BC2-BAE3-DAC1F947E315}"/>
    <cellStyle name="Millares [0]_3 - PLANcuen" xfId="44844" xr:uid="{92462C62-B1BC-4D15-89D7-D24DD7829782}"/>
    <cellStyle name="Millares_3 - PLANcuen" xfId="44845" xr:uid="{D99E38E5-01B1-4F65-8133-23B55A5F2D9B}"/>
    <cellStyle name="Milliers [0]_!!!GO" xfId="360" xr:uid="{B3B9AF3E-3495-4732-A477-A3388648E2F8}"/>
    <cellStyle name="Milliers_!!!GO" xfId="361" xr:uid="{BDE531C8-4AC8-46B6-8844-81449DED2727}"/>
    <cellStyle name="MLComma0" xfId="1121" xr:uid="{7CF59F31-9609-4EB6-9836-6F14CF8C990C}"/>
    <cellStyle name="Model" xfId="3051" xr:uid="{8B817CAA-51C5-4A86-B9C2-8153B224A140}"/>
    <cellStyle name="Moeda [0]_aola" xfId="1122" xr:uid="{2EA7DC49-452B-4829-BD17-968B768EAA29}"/>
    <cellStyle name="Moeda_aola" xfId="1123" xr:uid="{1395D1B6-D724-41F6-B667-96B0BFA9F7EE}"/>
    <cellStyle name="Mon?taire [0]_AR1194" xfId="362" xr:uid="{C2DAD69F-CCC5-421B-B234-7EF1AFD7AAFF}"/>
    <cellStyle name="Mon?taire_AR1194" xfId="363" xr:uid="{0F9D6132-2113-4106-A12C-98E829976D2A}"/>
    <cellStyle name="Moneda [0]_3 - PLANcuen" xfId="44846" xr:uid="{7E4519B4-8AE8-41F4-89F9-06A81321A9F9}"/>
    <cellStyle name="Moneda_3 - PLANcuen" xfId="44847" xr:uid="{8A6B5CE8-2E1C-4E01-A11E-B5754F35D8B4}"/>
    <cellStyle name="Monétaire [0]_AR1194" xfId="1124" xr:uid="{E70F7AF2-0C8D-4317-BF88-F6F8FDA9A440}"/>
    <cellStyle name="Monétaire_AR1194" xfId="1125" xr:uid="{30911472-517C-4F88-9019-03CA40F7A6FC}"/>
    <cellStyle name="Mon้taire [0]_!!!GO" xfId="364" xr:uid="{22CA6B2F-1D1F-44B9-94E1-2CFC64B77446}"/>
    <cellStyle name="Mon้taire_!!!GO" xfId="365" xr:uid="{3C0929B9-F80E-42EE-86CE-3942DF7762AB}"/>
    <cellStyle name="Mon騁aire [0]_AR1194" xfId="1126" xr:uid="{9DDFD7F6-337E-4176-9680-61517724051E}"/>
    <cellStyle name="Mon騁aire_AR1194" xfId="1127" xr:uid="{7C082E62-B978-492D-A6AC-3D5B8973032A}"/>
    <cellStyle name="NEE" xfId="1128" xr:uid="{DFBA6BEA-36DB-4187-9DFC-4E6A5AA5FA6C}"/>
    <cellStyle name="Neutral 2" xfId="1129" xr:uid="{79093EBE-E007-4C20-9A91-8B224C828D8F}"/>
    <cellStyle name="Neutral 2 2" xfId="3053" xr:uid="{51C8BFCE-92BC-415E-91F2-F84EC9C46C54}"/>
    <cellStyle name="Neutral 2 2 2" xfId="45237" xr:uid="{11985573-11C6-4DD6-8668-F93E3E016E72}"/>
    <cellStyle name="Neutral 2 3" xfId="3054" xr:uid="{6500E9D4-7FAB-48B0-B303-5AD160ECBC5C}"/>
    <cellStyle name="Neutral 2 4" xfId="3052" xr:uid="{0F27E98B-8822-47E8-9B27-56D158511A1A}"/>
    <cellStyle name="Neutral 3" xfId="1130" xr:uid="{A34CBAEF-CB32-4316-A666-A189BA88BF6A}"/>
    <cellStyle name="Neutral 3 2" xfId="3055" xr:uid="{8DC620C0-7E6B-4030-B2BF-DD2D6006E739}"/>
    <cellStyle name="Neutral 4" xfId="1131" xr:uid="{B9189438-7BE9-4924-9711-2D165F7BD1A0}"/>
    <cellStyle name="New Times Roman" xfId="366" xr:uid="{FAEA6807-7EF1-432B-B2D4-29F384B19C9B}"/>
    <cellStyle name="no dec" xfId="367" xr:uid="{F49A0E64-D9FB-4082-A90E-14A19E1897FD}"/>
    <cellStyle name="no dec 10" xfId="3056" xr:uid="{FEB7F387-AE16-408B-A8F8-9ED652D9CA5F}"/>
    <cellStyle name="no dec 11" xfId="3057" xr:uid="{94CDD92D-9D2A-4FF3-B913-DF4BCB8208F6}"/>
    <cellStyle name="no dec 2" xfId="3058" xr:uid="{CFD44535-B173-4FBB-B3A6-741895160E20}"/>
    <cellStyle name="no dec 3" xfId="3059" xr:uid="{C3922558-FD8A-4198-B5E9-53D94F7C23A3}"/>
    <cellStyle name="no dec 4" xfId="3060" xr:uid="{27AE4929-1774-450A-AFFE-2D8BB17F8277}"/>
    <cellStyle name="no dec 5" xfId="3061" xr:uid="{DE8B5EED-CEBE-41CD-8F1E-0AC7E7F6863D}"/>
    <cellStyle name="no dec 6" xfId="3062" xr:uid="{8A131291-000D-4BCD-B8BB-D72FCBF8481B}"/>
    <cellStyle name="no dec 7" xfId="3063" xr:uid="{8D265889-9707-4CC1-A7CD-C5B1ACBBF4E6}"/>
    <cellStyle name="no dec 8" xfId="3064" xr:uid="{EA29BF87-B845-4E93-8086-41284D4A347A}"/>
    <cellStyle name="no dec 9" xfId="3065" xr:uid="{2D35825D-CD95-41CA-9F47-50B9A2E7C55E}"/>
    <cellStyle name="Normal" xfId="0" builtinId="0"/>
    <cellStyle name="Normal - Stile6" xfId="1132" xr:uid="{8510D903-CA94-4781-B7B2-84E7260920E4}"/>
    <cellStyle name="Normal - Stile7" xfId="1133" xr:uid="{B9F5E4C2-BFA1-4239-8FED-0C4B0F64EFE9}"/>
    <cellStyle name="Normal - Stile8" xfId="1134" xr:uid="{F29A28BD-0360-4959-84DA-139D70DB5111}"/>
    <cellStyle name="Normal - Style1" xfId="368" xr:uid="{BC3192F2-D8C8-4AA4-AD19-0CD7EA411C5B}"/>
    <cellStyle name="Normal - Style1 2" xfId="1135" xr:uid="{E46DA551-472D-421F-9581-A3CD6083DCD3}"/>
    <cellStyle name="Normal - Style1 2 2" xfId="3067" xr:uid="{5584A51A-FACA-4038-941F-D448AF5F32C7}"/>
    <cellStyle name="Normal - Style1 2 3" xfId="3066" xr:uid="{CFA724F1-A00E-4CC8-8B88-0A1212329DE0}"/>
    <cellStyle name="Normal - Style1 2 4" xfId="44692" xr:uid="{E254217E-B603-464A-9C9B-2084E8D43BCF}"/>
    <cellStyle name="Normal - Style1 3" xfId="1136" xr:uid="{82D3868A-805B-4438-852A-B5141B630793}"/>
    <cellStyle name="Normal - Style1 3 2" xfId="45326" xr:uid="{82DF1331-F8A6-428F-9811-EB6415D915CD}"/>
    <cellStyle name="Normal - Style1 4" xfId="1137" xr:uid="{B6016BF9-263C-4707-A5C7-5BA26786DD09}"/>
    <cellStyle name="Normal - Style1 5" xfId="44993" xr:uid="{A7BCD339-50A5-4DA2-868A-3CF29F7A340E}"/>
    <cellStyle name="Normal - Style1 6" xfId="44848" xr:uid="{A2BF5167-C4E3-45E8-8495-F8C5A94208C4}"/>
    <cellStyle name="Normal - Style1_Aging AR" xfId="1138" xr:uid="{EADD8ACF-0E5A-4C8B-ABE5-EB947585955D}"/>
    <cellStyle name="Normal - Style2" xfId="1139" xr:uid="{D46ABAAA-5956-4D86-A863-980AEF3EE408}"/>
    <cellStyle name="Normal - Style2 2 2" xfId="44657" xr:uid="{5EF80710-2A81-46E4-A69B-ADF79E2E166A}"/>
    <cellStyle name="Normal - Style3" xfId="1140" xr:uid="{2AF9990B-850F-4921-AF82-74C812900E65}"/>
    <cellStyle name="Normal - Style4" xfId="1141" xr:uid="{5D312E62-45B2-4074-9AFC-BE13B1517DA6}"/>
    <cellStyle name="Normal - Style5" xfId="369" xr:uid="{D9395EF3-221C-47C8-8802-094EFDB37C81}"/>
    <cellStyle name="Normal - Style6" xfId="1142" xr:uid="{D629D093-FCF7-4781-932B-3DF9AD874AC0}"/>
    <cellStyle name="Normal - Style7" xfId="1143" xr:uid="{BB3FC9A1-57DB-40D0-9417-DC53D9418154}"/>
    <cellStyle name="Normal - Style8" xfId="1144" xr:uid="{448BE140-9BF8-4957-8CDF-A5C4F0355753}"/>
    <cellStyle name="Normal - ｵ鮖蘯ｺ1" xfId="1145" xr:uid="{54E19449-AFBE-4533-A564-B8EBEC82F3F4}"/>
    <cellStyle name="Normal (%)" xfId="3068" xr:uid="{37215E1A-2EAE-49BC-9608-E1CCF2724C6C}"/>
    <cellStyle name="Normal (£m)" xfId="3069" xr:uid="{706ADD9A-91DD-4D35-8F2D-E306AD9560BE}"/>
    <cellStyle name="Normal (£m) 2" xfId="3070" xr:uid="{3A42A485-1600-4D21-81BA-9325C311001C}"/>
    <cellStyle name="Normal (x)" xfId="3071" xr:uid="{80ADB9EF-C642-4DD0-AEF2-CB65B0874A4F}"/>
    <cellStyle name="Normal 10" xfId="370" xr:uid="{636D392B-A517-48FC-984E-1DF8B8964056}"/>
    <cellStyle name="Normal 10 10" xfId="45199" xr:uid="{42839FB0-9756-4067-9155-01D4EA15A107}"/>
    <cellStyle name="Normal 10 2" xfId="3073" xr:uid="{687CACB4-DE3B-42B5-A0FB-92B9A6FDB33A}"/>
    <cellStyle name="Normal 10 2 2" xfId="3074" xr:uid="{489CB02B-9050-4A3E-9D2E-FC07668B8C15}"/>
    <cellStyle name="Normal 10 2 2 2" xfId="3075" xr:uid="{E8993626-680B-4EA4-ABD1-DDC7D80E56C9}"/>
    <cellStyle name="Normal 10 2 2 3" xfId="45180" xr:uid="{03E49669-0CB3-4AC0-9543-332E0A48FD1D}"/>
    <cellStyle name="Normal 10 2 3" xfId="36" xr:uid="{029CD330-E6CC-4BD0-B6A4-FBA69580D101}"/>
    <cellStyle name="Normal 10 2 3 2" xfId="3077" xr:uid="{D802E0CB-DAE7-4F69-A619-722171A42E8A}"/>
    <cellStyle name="Normal 10 2 3 2 2" xfId="3078" xr:uid="{810E75D2-CF68-4920-BAE1-BE9BD8311E38}"/>
    <cellStyle name="Normal 10 2 3 3" xfId="3076" xr:uid="{A43D9E3D-BC34-4F9D-A850-1B612C85F835}"/>
    <cellStyle name="Normal 10 2 3 4" xfId="45365" xr:uid="{8C33B1D9-A04D-45FD-860E-ECFC6F159BBD}"/>
    <cellStyle name="Normal 10 2 4" xfId="3079" xr:uid="{04B966D3-6A16-4F63-B3B7-EDA0771E590C}"/>
    <cellStyle name="Normal 10 2 5" xfId="44994" xr:uid="{713D9BD3-E709-40CB-8CD1-9C91421E8661}"/>
    <cellStyle name="Normal 10 3" xfId="3080" xr:uid="{EDBF3CCF-E61A-4ADB-98F5-CEF062F4E8D9}"/>
    <cellStyle name="Normal 10 3 2" xfId="3081" xr:uid="{218833B6-79C4-4DC4-9B33-F58EB58FFAEC}"/>
    <cellStyle name="Normal 10 3 3" xfId="44688" xr:uid="{03991DB6-A395-41B9-8C58-DEABCC3D8987}"/>
    <cellStyle name="Normal 10 4" xfId="3082" xr:uid="{4409736C-8D5B-4698-9121-5A3B513C3188}"/>
    <cellStyle name="Normal 10 4 2" xfId="3083" xr:uid="{7ABB7D08-D2D2-457D-ADF3-8D8718D24ED4}"/>
    <cellStyle name="Normal 10 4 3" xfId="3084" xr:uid="{49C4656F-339B-4B3B-BD9A-075304B93767}"/>
    <cellStyle name="Normal 10 4 3 2" xfId="3085" xr:uid="{E07DDD8A-352E-4F1E-BEC2-638B6379E0D6}"/>
    <cellStyle name="Normal 10 4 4" xfId="45603" xr:uid="{1758425F-F72E-437B-90F2-60B1BE23F372}"/>
    <cellStyle name="Normal 10 5" xfId="3086" xr:uid="{A4877FAB-AF3E-49B4-87DD-CAC26BCE12F3}"/>
    <cellStyle name="Normal 10 6" xfId="4550" xr:uid="{5685F92B-DF9B-4C80-B08B-3532E927B814}"/>
    <cellStyle name="Normal 10 7" xfId="3072" xr:uid="{B28A6D39-F940-4017-955C-DA1726441F58}"/>
    <cellStyle name="Normal 10 8" xfId="45392" xr:uid="{9548C047-3EF6-4D3D-B7E2-A068940B6760}"/>
    <cellStyle name="Normal 10 9" xfId="45459" xr:uid="{F609E876-02D2-4EBE-91CB-3F01CEAC526D}"/>
    <cellStyle name="Normal 10_SFCD2012 Q1 AP" xfId="3087" xr:uid="{02A343DE-CE65-4331-B5C1-FE3BAD1C155F}"/>
    <cellStyle name="Normal 100" xfId="1727" xr:uid="{088403C2-6325-4A04-9C60-0E567B21EF1A}"/>
    <cellStyle name="Normal 100 16" xfId="1702" xr:uid="{E3044443-0E8A-40B5-86C8-45C729C2A544}"/>
    <cellStyle name="Normal 100 2" xfId="35" xr:uid="{C31E67FA-9B67-41A2-B020-063414373C9C}"/>
    <cellStyle name="Normal 100 2 2" xfId="118" xr:uid="{EBFF2399-2930-4AD4-A3D1-916095A8681B}"/>
    <cellStyle name="Normal 100 2 2 2" xfId="45619" xr:uid="{040AB434-6980-473E-9DBC-4C369B8C6996}"/>
    <cellStyle name="Normal 100 2 3" xfId="45410" xr:uid="{E1082CBE-3EA8-481D-8DF3-97A831988B5E}"/>
    <cellStyle name="Normal 100 2 4" xfId="64" xr:uid="{5F382D18-55AF-4D87-8F7D-0259487EC091}"/>
    <cellStyle name="Normal 100 3" xfId="45617" xr:uid="{25970902-41D9-43F2-9E84-A81E21FD046A}"/>
    <cellStyle name="Normal 100 4" xfId="45627" xr:uid="{765792EC-8BFE-4D41-B60E-7539AE1FBEF2}"/>
    <cellStyle name="Normal 100 5" xfId="45553" xr:uid="{7DF33CA8-DC7E-4893-A525-D2A3F7184BF8}"/>
    <cellStyle name="Normal 100 6" xfId="45505" xr:uid="{9063E6BD-139C-4BE7-A196-F270622F1571}"/>
    <cellStyle name="Normal 101" xfId="3088" xr:uid="{395BF72D-2FFE-440C-AAA5-E3DD8F7012D3}"/>
    <cellStyle name="Normal 102" xfId="3089" xr:uid="{D0BFED4F-6E1E-453E-A4C7-A04F7277A3FF}"/>
    <cellStyle name="Normal 103" xfId="3090" xr:uid="{27AE32BC-9440-4BBF-9CD1-90B10C76D587}"/>
    <cellStyle name="Normal 104" xfId="3091" xr:uid="{846D7532-C20B-4F52-99B2-2E7564489D65}"/>
    <cellStyle name="Normal 105" xfId="3092" xr:uid="{28819FA4-A466-4A70-BF4C-E404F4BF5609}"/>
    <cellStyle name="Normal 106" xfId="3093" xr:uid="{6891B033-2471-4350-8ADA-6D939CF56414}"/>
    <cellStyle name="Normal 107" xfId="3094" xr:uid="{656822AB-00C2-4AA5-921A-11FA7EBD883A}"/>
    <cellStyle name="Normal 107 2" xfId="3095" xr:uid="{0A827E53-C056-4C1D-9DA2-8789C8FCD116}"/>
    <cellStyle name="Normal 108" xfId="3096" xr:uid="{E2276EA6-783E-4516-A6D8-C234DFA6E948}"/>
    <cellStyle name="Normal 108 2" xfId="3097" xr:uid="{5A59F678-1098-4659-A27C-438BCE3A284C}"/>
    <cellStyle name="Normal 109" xfId="3098" xr:uid="{72E87704-56A8-4E2F-AC55-2AECE1A29FA6}"/>
    <cellStyle name="Normal 109 2" xfId="3099" xr:uid="{4DAF7C1E-E574-4B4A-A534-DC179B1300EE}"/>
    <cellStyle name="Normal 11" xfId="371" xr:uid="{7F59056A-2244-42B6-9C97-0F64D0E9FF4E}"/>
    <cellStyle name="Normal 11 2" xfId="3101" xr:uid="{3BDD7AFB-71BD-42C9-9578-04E9067707B3}"/>
    <cellStyle name="Normal 11 2 2" xfId="3102" xr:uid="{6D1A0C05-FFAD-493C-B57C-C197D0B2D44A}"/>
    <cellStyle name="Normal 11 2 2 2" xfId="3103" xr:uid="{F26AA4BE-B31E-4765-BF61-329F0C31594B}"/>
    <cellStyle name="Normal 11 2 2 3" xfId="3104" xr:uid="{5932DB08-6AAB-42A9-9672-401CB22AFCF3}"/>
    <cellStyle name="Normal 11 2 2 3 2" xfId="3105" xr:uid="{A41F6A42-F0E0-4C6C-A78A-D7A88D96EC04}"/>
    <cellStyle name="Normal 11 2 3" xfId="3106" xr:uid="{B00A9BE2-3942-4975-BB6E-36FC061FE5E8}"/>
    <cellStyle name="Normal 11 2 3 2" xfId="45269" xr:uid="{358F74EC-A548-4A9E-9D35-7EB9BD44F890}"/>
    <cellStyle name="Normal 11 2 4" xfId="3107" xr:uid="{F831F806-417F-4C3C-9FD8-3AD8EB6EF239}"/>
    <cellStyle name="Normal 11 2 5" xfId="44943" xr:uid="{DB864579-6AE0-4BF9-946C-F084881F1CE5}"/>
    <cellStyle name="Normal 11 2 6" xfId="45563" xr:uid="{B532F7B5-D389-4D03-AC40-2B0EEA4F10DE}"/>
    <cellStyle name="Normal 11 3" xfId="3108" xr:uid="{164B269A-BA19-4011-A80A-4D52AC3CCA11}"/>
    <cellStyle name="Normal 11 3 2" xfId="3109" xr:uid="{4BE08A5D-82BE-41C3-BD4B-B51F47B25015}"/>
    <cellStyle name="Normal 11 3 3" xfId="3110" xr:uid="{82642D99-A825-4BD4-800D-4F4F64111EBE}"/>
    <cellStyle name="Normal 11 3 4" xfId="3111" xr:uid="{0D50BC9E-3634-43D8-8446-9E61F02F174F}"/>
    <cellStyle name="Normal 11 3 4 2" xfId="3112" xr:uid="{A27C5425-2735-413E-B5A2-4935EE26BD69}"/>
    <cellStyle name="Normal 11 3 5" xfId="44995" xr:uid="{BEE2E774-43E8-426A-8A8A-A582EDA32E7A}"/>
    <cellStyle name="Normal 11 4" xfId="3113" xr:uid="{049F3788-4FB2-4799-B294-AD72A3BCC85E}"/>
    <cellStyle name="Normal 11 5" xfId="3100" xr:uid="{96A26C86-B16B-4C8C-A5EC-F0F4398EFB26}"/>
    <cellStyle name="Normal 11 6" xfId="45393" xr:uid="{D084BB1B-04DB-427B-BB9D-0B4D20DAAF64}"/>
    <cellStyle name="Normal 11_SFCD2012 Q1 AP" xfId="3114" xr:uid="{16C40BA1-E91A-4CFC-9BE9-06F9DAD16E67}"/>
    <cellStyle name="Normal 110" xfId="3115" xr:uid="{6E1365E1-7322-472B-A665-634F2C7C3B03}"/>
    <cellStyle name="Normal 110 2" xfId="3116" xr:uid="{4CA772AE-F58C-4E87-9FA3-423FA7882905}"/>
    <cellStyle name="Normal 111" xfId="88" xr:uid="{797B7288-C705-4574-AB85-18C31D25B2DA}"/>
    <cellStyle name="Normal 111 10" xfId="45403" xr:uid="{85272970-B9F2-4E18-9F99-FEF527D8C8B8}"/>
    <cellStyle name="Normal 111 11" xfId="45406" xr:uid="{F37DA314-60A8-42F1-9DB7-EF3C33553ED6}"/>
    <cellStyle name="Normal 111 12" xfId="45457" xr:uid="{D5C0F410-EB90-4BF2-8511-8633B1F641DF}"/>
    <cellStyle name="Normal 111 13" xfId="45471" xr:uid="{850849DC-DDEB-4FF8-90B2-DDA7F7E3593F}"/>
    <cellStyle name="Normal 111 2" xfId="103" xr:uid="{B3C67F12-2461-4C06-AD3D-819AAF51E5C1}"/>
    <cellStyle name="Normal 111 2 2" xfId="8" xr:uid="{88DB61F1-6E4E-4AD7-B7BE-646A99631F13}"/>
    <cellStyle name="Normal 111 2 2 2" xfId="104" xr:uid="{3ED3B32E-82D2-4AE9-9E0A-0B836AC32214}"/>
    <cellStyle name="Normal 111 2 2 2 2" xfId="4733" xr:uid="{423436A1-70D5-4C27-AC2D-575FD745BF8D}"/>
    <cellStyle name="Normal 111 2 2 2 3" xfId="1561" xr:uid="{187C416A-0717-4024-90BC-B863D630DFEA}"/>
    <cellStyle name="Normal 111 2 2 2 4" xfId="45773" xr:uid="{37FEE8FB-6107-4DA3-ABE8-497DB986FE46}"/>
    <cellStyle name="Normal 111 2 2 3" xfId="3117" xr:uid="{CFA360B7-0C39-40E8-A24D-38592A7B1D6C}"/>
    <cellStyle name="Normal 111 2 2 4" xfId="1512" xr:uid="{19ECB86D-C300-4B9A-ADD7-A1D8C11C427B}"/>
    <cellStyle name="Normal 111 2 2 5" xfId="44668" xr:uid="{34B016F2-EB41-4CF9-99E7-D7BE28C9532F}"/>
    <cellStyle name="Normal 111 2 2 5 2" xfId="44724" xr:uid="{3DFDDF75-5C37-4FE8-943B-54DB19DEBA88}"/>
    <cellStyle name="Normal 111 2 2 6" xfId="45644" xr:uid="{79FF9E36-3558-4E3E-A103-AED53A9C0F5C}"/>
    <cellStyle name="Normal 111 2 3" xfId="1528" xr:uid="{B0B76573-60FB-441D-972B-4DD50777B353}"/>
    <cellStyle name="Normal 111 2 3 2" xfId="4700" xr:uid="{E0B3DB02-D810-421C-B080-E310DBE2565A}"/>
    <cellStyle name="Normal 111 2 3 3" xfId="45709" xr:uid="{5CB26694-1111-46F0-9225-637754554BD2}"/>
    <cellStyle name="Normal 111 2 4" xfId="1720" xr:uid="{CF1E5025-627E-42CB-AABA-CC8E1A4CA017}"/>
    <cellStyle name="Normal 111 2 5" xfId="199" xr:uid="{F8535824-7594-48BA-A65D-BEB123DB5A92}"/>
    <cellStyle name="Normal 111 2 6" xfId="45479" xr:uid="{29B590A2-7EEA-404C-8F23-5F15CAB4406E}"/>
    <cellStyle name="Normal 111 3" xfId="1501" xr:uid="{F240BCAD-9E67-49D7-BEC7-5BA119E88843}"/>
    <cellStyle name="Normal 111 3 2" xfId="1551" xr:uid="{E02B393E-55B8-4476-9433-26C352AFD0C1}"/>
    <cellStyle name="Normal 111 3 2 2" xfId="4723" xr:uid="{D6D8AF44-4C9C-4D6F-A326-A2D4C271180D}"/>
    <cellStyle name="Normal 111 3 2 3" xfId="45768" xr:uid="{074E3910-9337-4027-95B2-C694C2060E15}"/>
    <cellStyle name="Normal 111 3 3" xfId="3118" xr:uid="{7A171678-E1EC-48C0-B0D3-7E234727E646}"/>
    <cellStyle name="Normal 111 3 4" xfId="45639" xr:uid="{57B6EFD8-7A11-4894-9352-A7F1E8EFE8DC}"/>
    <cellStyle name="Normal 111 4" xfId="1518" xr:uid="{3C143A59-D2B4-4B18-B1B8-3BBE31F8F18A}"/>
    <cellStyle name="Normal 111 4 2" xfId="4690" xr:uid="{B41E272F-9C76-4DD8-AA90-D234E61EE578}"/>
    <cellStyle name="Normal 111 4 3" xfId="45704" xr:uid="{2DEAFE28-C6CB-4A0B-9B66-062851226412}"/>
    <cellStyle name="Normal 111 5" xfId="1707" xr:uid="{E6E4FC40-D3E0-42F6-8D73-E0EDBD39F338}"/>
    <cellStyle name="Normal 111 6" xfId="123" xr:uid="{376810AF-6148-4A73-9A14-359C0A9D53DB}"/>
    <cellStyle name="Normal 111 7" xfId="44667" xr:uid="{547E6D0F-E9BF-4A9B-BAE7-E6CFD4AC2910}"/>
    <cellStyle name="Normal 111 8" xfId="44710" xr:uid="{50585A75-D9A2-4FE0-9FBC-743436D6849C}"/>
    <cellStyle name="Normal 111 9" xfId="45402" xr:uid="{9782E82D-EC30-4F24-9720-EED3112FDF31}"/>
    <cellStyle name="Normal 112" xfId="3119" xr:uid="{4098056F-AC53-45B4-9054-6D103CCEA444}"/>
    <cellStyle name="Normal 112 2" xfId="3120" xr:uid="{FDDF13B5-B3E7-451A-9125-075DEDEED0AA}"/>
    <cellStyle name="Normal 112 2 2" xfId="45763" xr:uid="{1F6A4D7A-9D3C-41B4-B7C7-37ADBC06AC8C}"/>
    <cellStyle name="Normal 112 2 3" xfId="45634" xr:uid="{9DC09BA5-BB46-48F3-A977-540D25DDC580}"/>
    <cellStyle name="Normal 112 3" xfId="45699" xr:uid="{660C3528-74E4-4829-83BE-0AA53FE1224F}"/>
    <cellStyle name="Normal 112 4" xfId="45460" xr:uid="{F622F5D4-D85D-433F-A23D-5294F6444AF3}"/>
    <cellStyle name="Normal 113" xfId="3121" xr:uid="{47717642-6433-460C-AAE7-C2D195E7FCFB}"/>
    <cellStyle name="Normal 114" xfId="3122" xr:uid="{DD451462-EDEA-4F71-B066-290138701B9E}"/>
    <cellStyle name="Normal 115" xfId="3123" xr:uid="{4FE75ADE-AF44-4C46-94DB-6E6E8277D36F}"/>
    <cellStyle name="Normal 116" xfId="3124" xr:uid="{2C3FA1E8-89FF-4BD0-A11C-039598492DE2}"/>
    <cellStyle name="Normal 116 2" xfId="128" xr:uid="{3ADAA45E-7CDE-41AE-ADE6-4256FC311860}"/>
    <cellStyle name="Normal 116 2 2" xfId="1503" xr:uid="{1CC7079F-5524-49F8-A0D2-80910E02F764}"/>
    <cellStyle name="Normal 116 2 2 2" xfId="1553" xr:uid="{6A33553E-77C9-434F-A380-626C1880DAD9}"/>
    <cellStyle name="Normal 116 2 2 2 2" xfId="4725" xr:uid="{9C991871-AB0E-4E18-9238-DF7F3CE439EE}"/>
    <cellStyle name="Normal 116 2 2 2 3" xfId="45774" xr:uid="{EAB26744-D234-4CF8-89D2-FA4A36E2D4E6}"/>
    <cellStyle name="Normal 116 2 2 3" xfId="4679" xr:uid="{A9D2E2D9-388D-4AA6-959C-E9E51F103348}"/>
    <cellStyle name="Normal 116 2 2 4" xfId="45645" xr:uid="{7D94B7A4-6389-4491-87A4-3F687A7D5393}"/>
    <cellStyle name="Normal 116 2 3" xfId="1520" xr:uid="{462D74A9-F30A-44F7-B44D-EE65220E6A83}"/>
    <cellStyle name="Normal 116 2 3 2" xfId="4692" xr:uid="{4004640C-CDC8-479B-9DB7-B44608BE26A0}"/>
    <cellStyle name="Normal 116 2 3 3" xfId="45710" xr:uid="{00739AE3-6CDD-48BD-9CF9-72C9C2AA7446}"/>
    <cellStyle name="Normal 116 2 4" xfId="1709" xr:uid="{FADE7117-C93C-4E91-BC1E-D6718442E755}"/>
    <cellStyle name="Normal 116 2 5" xfId="45482" xr:uid="{1937661B-C311-4A04-99C4-B9AE847818B6}"/>
    <cellStyle name="Normal 117" xfId="3125" xr:uid="{0EBB0C3D-7F68-4D44-859A-5ABCA90B5C6D}"/>
    <cellStyle name="Normal 118" xfId="4369" xr:uid="{B8604698-9052-4D5B-94A5-ADCE6E48976F}"/>
    <cellStyle name="Normal 119" xfId="53" xr:uid="{7F6FB647-9B6A-4D46-9D89-6C21F18512CC}"/>
    <cellStyle name="Normal 119 14" xfId="58" xr:uid="{F66E7E85-0360-46E0-82FE-0ACC9746D6DE}"/>
    <cellStyle name="Normal 119 14 2" xfId="1698" xr:uid="{D26E9F1C-499B-4988-AED9-AF3BFD136D5F}"/>
    <cellStyle name="Normal 119 14 2 2" xfId="44731" xr:uid="{E089DDB9-99D0-479C-A69C-DFBA9A4394E3}"/>
    <cellStyle name="Normal 119 2" xfId="60" xr:uid="{9D85D3E8-56FA-49C5-88A7-0C0121A64230}"/>
    <cellStyle name="Normal 119 2 2" xfId="83" xr:uid="{2F764B08-F042-4792-ADFB-34E38A6935F0}"/>
    <cellStyle name="Normal 119 2 3" xfId="44658" xr:uid="{E3B39209-81B4-4059-AF2B-C81CF7B1D5D1}"/>
    <cellStyle name="Normal 119 2 3 2" xfId="44738" xr:uid="{2D5E71B1-4AE4-4746-A1CF-3A117C3ED642}"/>
    <cellStyle name="Normal 119 3" xfId="204" xr:uid="{FAC16567-BEC5-4F12-890B-7DD73F229276}"/>
    <cellStyle name="Normal 119 3 2" xfId="45620" xr:uid="{ED63BD6D-3AA3-4499-9B5C-3E03B7D21D0B}"/>
    <cellStyle name="Normal 119 3 3" xfId="45532" xr:uid="{ED0D7C6F-11EE-4E9A-A4CE-752C8745E8B0}"/>
    <cellStyle name="Normal 119 3 4" xfId="45475" xr:uid="{5AFC67AD-6BE9-4BAF-9DC5-93C6ED3CD9F4}"/>
    <cellStyle name="Normal 119 4" xfId="45531" xr:uid="{9B511B57-1DF6-4198-AD2D-E52FEF593D58}"/>
    <cellStyle name="Normal 12" xfId="372" xr:uid="{C7A59A1D-7A9D-439D-BA19-1825ADB84936}"/>
    <cellStyle name="Normal 12 2" xfId="3127" xr:uid="{D13028D9-7E70-4ADA-8E6E-AE490128B88D}"/>
    <cellStyle name="Normal 12 2 2" xfId="3128" xr:uid="{86B645B8-B345-4C92-9F03-73E26D9026DB}"/>
    <cellStyle name="Normal 12 2 2 2" xfId="3129" xr:uid="{6BDA5961-E938-45C9-B0A4-0CCCA4E7D8FE}"/>
    <cellStyle name="Normal 12 2 2 3" xfId="3130" xr:uid="{4078870D-1A3B-4215-8085-4854635EDA15}"/>
    <cellStyle name="Normal 12 2 2 3 2" xfId="3131" xr:uid="{204AB36E-3B3D-490E-B742-410AD1699A61}"/>
    <cellStyle name="Normal 12 2 3" xfId="44996" xr:uid="{4A6CB08D-E309-460B-8669-80A30D7A6E4B}"/>
    <cellStyle name="Normal 12 3" xfId="3132" xr:uid="{B9890C5A-DF96-4E8A-B005-07420E0D7D86}"/>
    <cellStyle name="Normal 12 3 2" xfId="3133" xr:uid="{7CEBB2B2-B594-4F8D-BAD6-D3ACAF97F820}"/>
    <cellStyle name="Normal 12 3 3" xfId="3134" xr:uid="{49C16151-60E6-4158-8197-26CB6B09AA31}"/>
    <cellStyle name="Normal 12 3 4" xfId="3135" xr:uid="{A6E9F95E-560F-4010-9B75-DFCA531362AF}"/>
    <cellStyle name="Normal 12 3 4 2" xfId="3136" xr:uid="{FBF778E0-9D82-4248-8B9E-DEA05AF12F9A}"/>
    <cellStyle name="Normal 12 4" xfId="3137" xr:uid="{DB48067E-45DB-469C-A37C-B98F6E538AB6}"/>
    <cellStyle name="Normal 12 4 2" xfId="45379" xr:uid="{27B1FE97-5696-491D-AAAD-2399F9087641}"/>
    <cellStyle name="Normal 12 5" xfId="3138" xr:uid="{230711B0-D01A-49A5-ABEE-9DB460FB447A}"/>
    <cellStyle name="Normal 12 6" xfId="3139" xr:uid="{F9F85939-850B-40D8-9B3B-72AE2048F731}"/>
    <cellStyle name="Normal 12 7" xfId="3126" xr:uid="{8F449A35-C705-4D69-8F18-2CD40CFA3ECE}"/>
    <cellStyle name="Normal 12 8" xfId="44944" xr:uid="{10722620-82C0-4D08-B1FB-2A2F61F457B5}"/>
    <cellStyle name="Normal 12 9" xfId="45396" xr:uid="{EB676E01-3D4F-4AA9-A37B-4C211F1AE00D}"/>
    <cellStyle name="Normal 12_Input_Vat-BKP-02_55" xfId="3140" xr:uid="{438DB5C8-B3F5-403C-8190-7EA1187985CB}"/>
    <cellStyle name="Normal 120" xfId="1732" xr:uid="{DA6D1F91-E98F-488A-A792-5CBB91408135}"/>
    <cellStyle name="Normal 121" xfId="1736" xr:uid="{2F81D0D9-5774-4CFF-962C-EEB6E9ED5140}"/>
    <cellStyle name="Normal 122" xfId="4548" xr:uid="{C06BC1F7-7819-4CE5-A183-F7E410220FC7}"/>
    <cellStyle name="Normal 123" xfId="4882" xr:uid="{155BD4AE-E2E4-4904-AB37-492CB905F452}"/>
    <cellStyle name="Normal 124" xfId="5156" xr:uid="{86243B3B-347C-4457-B7FC-1127BB14CE03}"/>
    <cellStyle name="Normal 125" xfId="7983" xr:uid="{1DB00B09-7796-4F8D-9422-EDC72F5F8AB3}"/>
    <cellStyle name="Normal 126" xfId="8063" xr:uid="{8F339282-EA99-48B8-9044-F66BB3E47C0E}"/>
    <cellStyle name="Normal 127" xfId="5151" xr:uid="{1F3E5F2B-C678-4215-91DC-36C5DE4461A1}"/>
    <cellStyle name="Normal 128" xfId="5668" xr:uid="{709627B5-8EB3-4623-8872-6D6971E0412E}"/>
    <cellStyle name="Normal 129" xfId="10152" xr:uid="{C9D23BF1-03BF-4CD3-8A51-9E0A25857B23}"/>
    <cellStyle name="Normal 13" xfId="373" xr:uid="{7AA4DE95-023C-4457-A680-AC1C796EDC25}"/>
    <cellStyle name="Normal 13 10" xfId="44948" xr:uid="{98981BCF-E357-43D0-8165-DAF824023032}"/>
    <cellStyle name="Normal 13 11" xfId="45397" xr:uid="{87D646F5-BC66-46EE-85FF-BA361962E4DB}"/>
    <cellStyle name="Normal 13 2" xfId="3142" xr:uid="{55316140-354C-4ABB-BB18-ED7411E49931}"/>
    <cellStyle name="Normal 13 2 2" xfId="3143" xr:uid="{051FBF13-51AC-4065-8D37-9FE518F15BBD}"/>
    <cellStyle name="Normal 13 2 2 2" xfId="45793" xr:uid="{FD737F9B-2C9A-4279-85E4-E64861DF9962}"/>
    <cellStyle name="Normal 13 2 2 3" xfId="45664" xr:uid="{9C65177A-B68D-49C7-BDF2-30892ECE43F0}"/>
    <cellStyle name="Normal 13 2 3" xfId="3144" xr:uid="{76F48040-3714-46A4-A27B-A795B8585F36}"/>
    <cellStyle name="Normal 13 2 3 2" xfId="45729" xr:uid="{0596358D-C09C-46FF-BAE3-1BC27AB5383B}"/>
    <cellStyle name="Normal 13 2 4" xfId="45522" xr:uid="{E8517E7E-0E2B-4C04-8737-B5E2AA92A0B9}"/>
    <cellStyle name="Normal 13 3" xfId="3145" xr:uid="{CF0BCC33-31AC-476E-9C99-74EC73D1D432}"/>
    <cellStyle name="Normal 13 3 2" xfId="3146" xr:uid="{9A140C9A-B44C-427B-82E5-7018E3B33638}"/>
    <cellStyle name="Normal 13 3 2 2" xfId="3147" xr:uid="{6571588B-1130-4A01-B907-55A130FE6403}"/>
    <cellStyle name="Normal 13 4" xfId="3148" xr:uid="{4338D0CF-FC03-4AD5-9FF4-D216113434A0}"/>
    <cellStyle name="Normal 13 4 2" xfId="3149" xr:uid="{0C80FCA8-01AB-4893-8252-87A5BF8CC67A}"/>
    <cellStyle name="Normal 13 5" xfId="3150" xr:uid="{9C8D3B7B-43ED-4736-8D41-7F9BBA568937}"/>
    <cellStyle name="Normal 13 6" xfId="3151" xr:uid="{3847534E-22C7-449C-85C8-09F67F5843F2}"/>
    <cellStyle name="Normal 13 7" xfId="3152" xr:uid="{8A25673D-15DC-4187-A91F-A9A6B64F7BF8}"/>
    <cellStyle name="Normal 13 8" xfId="3141" xr:uid="{2979FC8D-3EE2-4476-BFDC-F406E6A2CA18}"/>
    <cellStyle name="Normal 13 9" xfId="44691" xr:uid="{E73DEC9E-5969-4755-8E41-58B9295207B6}"/>
    <cellStyle name="Normal 13_SFCD2012 Q1 AP" xfId="3153" xr:uid="{5EE7E7CA-4F44-45C5-B042-C2D49D82D284}"/>
    <cellStyle name="Normal 130" xfId="5902" xr:uid="{4194B3D7-6073-4060-B308-C55D82A72ABC}"/>
    <cellStyle name="Normal 131" xfId="41" xr:uid="{59AB2352-1C09-48DB-A2B2-B0F7FB3D4857}"/>
    <cellStyle name="Normal 132" xfId="5927" xr:uid="{08360AE6-A941-4B02-B1AF-80E16966D514}"/>
    <cellStyle name="Normal 132 2" xfId="45179" xr:uid="{A669D8ED-672E-4BDD-A9A5-A0950DEBA6AC}"/>
    <cellStyle name="Normal 133" xfId="7528" xr:uid="{FC3202FF-6C99-426E-BB07-0C831112FDDA}"/>
    <cellStyle name="Normal 134" xfId="18787" xr:uid="{D0229EEF-0852-4916-BD01-76B7DD1E8463}"/>
    <cellStyle name="Normal 135" xfId="44659" xr:uid="{9973AD33-1898-4627-8E8C-E81BEC345FB5}"/>
    <cellStyle name="Normal 136" xfId="44679" xr:uid="{734825FD-21D7-419B-8F97-7FF8A569BED6}"/>
    <cellStyle name="Normal 137" xfId="44685" xr:uid="{8BE3C5D1-1BDE-4D46-994C-E3A61B17B7F0}"/>
    <cellStyle name="Normal 138" xfId="44703" xr:uid="{89EE29AC-2404-49F8-A932-2EF99161CE95}"/>
    <cellStyle name="Normal 139" xfId="44704" xr:uid="{551D67C9-457A-4770-A191-0212BDC31C41}"/>
    <cellStyle name="Normal 14" xfId="374" xr:uid="{322E96B6-1958-4BDA-8A81-B024B6D9B9AB}"/>
    <cellStyle name="Normal 14 2" xfId="1441" xr:uid="{BC107834-50E2-4914-8DB3-046F0A19C67E}"/>
    <cellStyle name="Normal 14 2 2" xfId="1475" xr:uid="{2A502CCA-6A08-4105-943E-F173F840BFFF}"/>
    <cellStyle name="Normal 14 2 2 2" xfId="1543" xr:uid="{D7C8EDFD-EEE4-42B9-8A97-DCAC6ADEC4E6}"/>
    <cellStyle name="Normal 14 2 2 2 2" xfId="4715" xr:uid="{1A531B7A-E850-45F3-A3E7-8F64F7F9AA83}"/>
    <cellStyle name="Normal 14 2 2 3" xfId="3155" xr:uid="{D9296B2D-ED1A-45B8-B23C-B4079AEAAD58}"/>
    <cellStyle name="Normal 14 2 2 4" xfId="4664" xr:uid="{C6AEB7A4-683D-494F-B6AE-4C667E6D9678}"/>
    <cellStyle name="Normal 14 2 3" xfId="3154" xr:uid="{44B660FE-CD98-40C6-A754-55EE3A35BF77}"/>
    <cellStyle name="Normal 14 3" xfId="3156" xr:uid="{DAD42F99-62B2-49C8-A679-8211CEBC7B7E}"/>
    <cellStyle name="Normal 14 3 2" xfId="44997" xr:uid="{A5C73BEB-19E0-4973-8EEB-2259125DCFCD}"/>
    <cellStyle name="Normal 14 4" xfId="9" xr:uid="{EE3E94D7-160C-4408-9304-3C5523C62558}"/>
    <cellStyle name="Normal 14 4 2" xfId="3157" xr:uid="{0EA7B6E7-BDEF-4F2C-B538-C91E2C3199FC}"/>
    <cellStyle name="Normal 14 5" xfId="3158" xr:uid="{74968552-D060-4A39-94C2-A5F5D419E3CB}"/>
    <cellStyle name="Normal 14 5 2" xfId="3159" xr:uid="{0632CBC9-9E64-4D6C-8184-D1CFDA858C33}"/>
    <cellStyle name="Normal 14 6" xfId="4884" xr:uid="{C289FC02-B450-4E3F-928B-A92432176A54}"/>
    <cellStyle name="Normal 14 7" xfId="44951" xr:uid="{E6054B20-AA58-45E5-8227-5B7A922FFA98}"/>
    <cellStyle name="Normal 14 8" xfId="45391" xr:uid="{A76015E3-4E44-4AE7-B8B9-4437D7369718}"/>
    <cellStyle name="Normal 14_REC-PKT" xfId="3160" xr:uid="{9D9E8FEA-68C1-4BF9-86B4-246BE1859724}"/>
    <cellStyle name="Normal 140" xfId="44708" xr:uid="{EBB8B14F-EEF8-4DD1-BFF3-252ADDECAADD}"/>
    <cellStyle name="Normal 141" xfId="44739" xr:uid="{B1D31D8D-E761-4555-A5D9-EA1ABFA560A1}"/>
    <cellStyle name="Normal 142" xfId="45383" xr:uid="{010C3F97-96A2-4B5C-A9D3-4239640D43F1}"/>
    <cellStyle name="Normal 143" xfId="45401" xr:uid="{52CB2925-E9C7-470E-86A3-8D03F616B268}"/>
    <cellStyle name="Normal 144" xfId="45404" xr:uid="{C68F31F5-89F7-48DA-AF4A-0A9EB68AC63B}"/>
    <cellStyle name="Normal 145" xfId="45419" xr:uid="{C1998ED6-E4D8-44D9-A992-6B7137124149}"/>
    <cellStyle name="Normal 146" xfId="45424" xr:uid="{AC72A26A-5D20-4553-8282-9143F01774F8}"/>
    <cellStyle name="Normal 147" xfId="45421" xr:uid="{807CDC1B-F51B-4CF5-B097-2B89E08EA626}"/>
    <cellStyle name="Normal 148" xfId="45408" xr:uid="{CFB020D8-3E3C-4BA6-B5FD-5897BA75CF1C}"/>
    <cellStyle name="Normal 149" xfId="45430" xr:uid="{9905BD54-7AFE-43AF-963D-D2931610ED93}"/>
    <cellStyle name="Normal 15" xfId="375" xr:uid="{708C7D70-35B8-4CBE-80BD-ED511C509A53}"/>
    <cellStyle name="Normal 15 2" xfId="3162" xr:uid="{F60F2ED1-7CFB-4323-839E-D974C14B4918}"/>
    <cellStyle name="Normal 15 2 2" xfId="3163" xr:uid="{7694BB87-AC86-466F-A219-F7E06004BB13}"/>
    <cellStyle name="Normal 15 2 3" xfId="3164" xr:uid="{526A500A-F911-4228-8CDE-2537B3321D96}"/>
    <cellStyle name="Normal 15 2 3 2" xfId="3165" xr:uid="{2216AF85-BB8A-4F20-871F-9301694EBD0B}"/>
    <cellStyle name="Normal 15 2 4" xfId="3166" xr:uid="{7969DC45-4CD0-42F7-BB2C-875EB2D60FDB}"/>
    <cellStyle name="Normal 15 2 5" xfId="44998" xr:uid="{14B3308A-CFCD-4908-94E9-F440232CD830}"/>
    <cellStyle name="Normal 15 3" xfId="3167" xr:uid="{3FBFE482-1383-43D8-AC11-AE44F87ED7C6}"/>
    <cellStyle name="Normal 15 3 2" xfId="3168" xr:uid="{72238AB1-9D69-4436-87D7-E12C6CC40EB2}"/>
    <cellStyle name="Normal 15 3 3" xfId="3169" xr:uid="{99EDFE31-FB54-43E1-B84C-011D49216945}"/>
    <cellStyle name="Normal 15 4" xfId="3170" xr:uid="{847889E2-6882-4DB1-9F5F-A16022242EE3}"/>
    <cellStyle name="Normal 15 4 2" xfId="3171" xr:uid="{FDAE62A2-D662-455C-98A5-0F3805223A12}"/>
    <cellStyle name="Normal 15 5" xfId="3172" xr:uid="{F4AA8A53-7EE7-48A1-833A-DD66834F5593}"/>
    <cellStyle name="Normal 15 6" xfId="3173" xr:uid="{B4BAF9B4-75DC-4280-A7F6-78BFEA548CF5}"/>
    <cellStyle name="Normal 15 7" xfId="4553" xr:uid="{B90A2629-DD2C-4B35-8E2B-DE87B6CDBD90}"/>
    <cellStyle name="Normal 15 8" xfId="3161" xr:uid="{F95679CD-7F42-4818-976F-00F32DFE9CBE}"/>
    <cellStyle name="Normal 15 9" xfId="44954" xr:uid="{55068D96-3726-4C4B-9E8A-EB55222C5935}"/>
    <cellStyle name="Normal 15_REC-PKT" xfId="3174" xr:uid="{FD1863CB-1E8D-44E2-9213-4718B9FE1D6E}"/>
    <cellStyle name="Normal 150" xfId="45437" xr:uid="{867772F4-0F3D-4D03-80E7-989A8B2FD879}"/>
    <cellStyle name="Normal 151" xfId="45441" xr:uid="{56D696D7-74F9-48B3-B3F1-229142A30173}"/>
    <cellStyle name="Normal 152" xfId="45440" xr:uid="{0247D62A-0688-4925-99BF-27C4EE5B4708}"/>
    <cellStyle name="Normal 153" xfId="45438" xr:uid="{F3765624-0CCB-43B0-B45E-22458154563F}"/>
    <cellStyle name="Normal 154" xfId="45445" xr:uid="{F0F9D9C7-9AED-469F-BFBB-01E82E92A0F7}"/>
    <cellStyle name="Normal 16" xfId="376" xr:uid="{6D45DE1D-06D1-458D-B486-8F513EFAF683}"/>
    <cellStyle name="Normal 16 2" xfId="3176" xr:uid="{D2F79A38-45E2-4F92-A866-7CF9874A9B28}"/>
    <cellStyle name="Normal 16 2 2" xfId="3177" xr:uid="{4196514D-B684-4459-9BC5-493730E6D922}"/>
    <cellStyle name="Normal 16 3" xfId="3178" xr:uid="{17A0A00E-4089-41B9-860A-FB355700BE74}"/>
    <cellStyle name="Normal 16 4" xfId="3179" xr:uid="{134E3F1D-829F-48FD-9DF7-80D82FFD8449}"/>
    <cellStyle name="Normal 16 5" xfId="3175" xr:uid="{5AD4B94A-8CC3-4035-972B-5A4A3DDD0B94}"/>
    <cellStyle name="Normal 17" xfId="377" xr:uid="{8F0354FC-45A6-4F8A-A540-DA42A5EE3E50}"/>
    <cellStyle name="Normal 17 2" xfId="3181" xr:uid="{34B0D666-5453-4F94-B0ED-58E2C42C306E}"/>
    <cellStyle name="Normal 17 2 2" xfId="3182" xr:uid="{14CCE73A-857B-44BF-ADC9-2B2157683967}"/>
    <cellStyle name="Normal 17 2 3" xfId="3183" xr:uid="{2D3D9710-700E-4971-9AB1-4E97035442EE}"/>
    <cellStyle name="Normal 17 2 4" xfId="3184" xr:uid="{E72840A7-1630-45D9-A4D3-C0C9011BE72A}"/>
    <cellStyle name="Normal 17 2 4 2" xfId="3185" xr:uid="{E44B040E-FB3B-404D-BCEA-AB4B085EB5EA}"/>
    <cellStyle name="Normal 17 2 4 3" xfId="3186" xr:uid="{4AD6B7C7-A1CD-489B-9594-4479F0398FDC}"/>
    <cellStyle name="Normal 17 2 4 4" xfId="3187" xr:uid="{3E0BBA4D-E698-432B-B93A-4B0A5D27FE8A}"/>
    <cellStyle name="Normal 17 2 4 4 2" xfId="3188" xr:uid="{50776D21-7B01-4124-85FE-03867B7810B0}"/>
    <cellStyle name="Normal 17 2 5" xfId="3189" xr:uid="{5CAB10B3-A661-409F-AAF5-A39D368F5080}"/>
    <cellStyle name="Normal 17 2 5 2" xfId="3190" xr:uid="{1F39CD65-DCB5-4499-A6B6-F80018961850}"/>
    <cellStyle name="Normal 17 2 6" xfId="3191" xr:uid="{F1DAA397-0489-4599-9F40-9DA1BD296E1B}"/>
    <cellStyle name="Normal 17 3" xfId="3192" xr:uid="{51AB8B20-E7D8-4B3F-B3AE-0CE38FACEF16}"/>
    <cellStyle name="Normal 17 3 2" xfId="3193" xr:uid="{CA48EFEA-4CBC-49F8-919D-B71FDB7F0B7C}"/>
    <cellStyle name="Normal 17 3 3" xfId="3194" xr:uid="{E31AAB11-43E8-4931-8AD8-E6EA24804EDD}"/>
    <cellStyle name="Normal 17 3 4" xfId="3195" xr:uid="{2A358288-437E-441C-9BDA-904EDB6A3411}"/>
    <cellStyle name="Normal 17 4" xfId="3196" xr:uid="{901A7E5F-BF58-4C3F-BEA6-45BF35D0A4FB}"/>
    <cellStyle name="Normal 17 4 2" xfId="3197" xr:uid="{878587E9-ECE8-49E2-A159-E4301635AC78}"/>
    <cellStyle name="Normal 17 4 3" xfId="3198" xr:uid="{6A5E943A-AA88-4EA7-8733-0CAC383DAA00}"/>
    <cellStyle name="Normal 17 5" xfId="3199" xr:uid="{50254299-575B-406C-A74B-3973DE7A38B0}"/>
    <cellStyle name="Normal 17 6" xfId="3180" xr:uid="{4CB8ACFA-CC6C-4061-BE5F-D1D27EFF31D7}"/>
    <cellStyle name="Normal 17 7" xfId="45446" xr:uid="{2027EAF5-60EF-4DBF-B5C1-4986221E4DF0}"/>
    <cellStyle name="Normal 17_BKP AP AR Related 31122011" xfId="3200" xr:uid="{02F830E8-609A-450F-8F39-B09E91214BEC}"/>
    <cellStyle name="Normal 174" xfId="45588" xr:uid="{C24FBEF4-F439-4A1A-8511-3009CDDD4020}"/>
    <cellStyle name="Normal 18" xfId="378" xr:uid="{E5CBA7C1-ACFE-449A-85BA-D4FC20A648A0}"/>
    <cellStyle name="Normal 18 2" xfId="3201" xr:uid="{4661DEC8-B1FE-437B-8CE4-9B4172E7C1DB}"/>
    <cellStyle name="Normal 18 2 2" xfId="3202" xr:uid="{D90DED4C-3A5B-4D49-9896-EE6FDE32165D}"/>
    <cellStyle name="Normal 18 2 2 2" xfId="45184" xr:uid="{1B733AC5-76D0-41E6-823C-FF108AC48463}"/>
    <cellStyle name="Normal 18 3" xfId="3203" xr:uid="{F7C3CCC6-FE1D-49F8-BA69-69246F520AFC}"/>
    <cellStyle name="Normal 18 4" xfId="3204" xr:uid="{A19E3FBC-9004-4AC8-A73E-508A382D06E2}"/>
    <cellStyle name="Normal 18 5" xfId="3205" xr:uid="{0CB5980E-82DC-4C22-8688-60E0A9ED946A}"/>
    <cellStyle name="Normal 19" xfId="379" xr:uid="{EBAE6478-1135-4ADA-9F39-984F8C778CAC}"/>
    <cellStyle name="Normal 19 10" xfId="45564" xr:uid="{F422064E-0DAA-4328-AE4E-BEE09B5AD4A8}"/>
    <cellStyle name="Normal 19 2" xfId="1439" xr:uid="{21380FB7-B6C5-4BD3-A8F8-6F23406DB8C6}"/>
    <cellStyle name="Normal 19 2 2" xfId="3208" xr:uid="{FC457979-7646-46A2-A9EF-B053CEAE7691}"/>
    <cellStyle name="Normal 19 2 3" xfId="3207" xr:uid="{58F35F96-8A73-465A-B02E-A722CACC80D2}"/>
    <cellStyle name="Normal 19 3" xfId="1442" xr:uid="{E65ED6A8-DD5B-462D-A949-1BCB323C2D2A}"/>
    <cellStyle name="Normal 19 3 2" xfId="3209" xr:uid="{8199D08F-A77F-4C95-989B-E11B9DEF7D00}"/>
    <cellStyle name="Normal 19 4" xfId="1465" xr:uid="{E0EA76B2-7371-4FDC-B0C4-ABFF6F2401EE}"/>
    <cellStyle name="Normal 19 4 2" xfId="1540" xr:uid="{4EF9FD15-D646-4F6B-9B2C-BE9B881860E8}"/>
    <cellStyle name="Normal 19 4 2 2" xfId="4712" xr:uid="{6253106C-E8BD-4598-90BD-5C4346ABAF8F}"/>
    <cellStyle name="Normal 19 4 2 3" xfId="45808" xr:uid="{267CA671-1F91-4CA5-95ED-7B5B2CE307BF}"/>
    <cellStyle name="Normal 19 4 3" xfId="3210" xr:uid="{A1DD62FA-627E-4CEE-B06B-F1E66841FBD8}"/>
    <cellStyle name="Normal 19 4 4" xfId="4661" xr:uid="{149ADC21-EC6C-4251-8D87-C1FF5A72F3EA}"/>
    <cellStyle name="Normal 19 4 5" xfId="45315" xr:uid="{1BED7EE1-BEA0-4BB8-889E-07CDD580E54C}"/>
    <cellStyle name="Normal 19 4 6" xfId="45680" xr:uid="{982DC60D-3E02-47BF-BDC6-437612ED6C10}"/>
    <cellStyle name="Normal 19 5" xfId="1449" xr:uid="{39CBAB04-5EE9-4C20-A68D-E387DB119E82}"/>
    <cellStyle name="Normal 19 5 2" xfId="1536" xr:uid="{0AA54DBD-7418-4654-9EF7-367BC38A36D0}"/>
    <cellStyle name="Normal 19 5 2 2" xfId="4708" xr:uid="{B0E2C24B-F5A3-46BD-9F09-FC874A388210}"/>
    <cellStyle name="Normal 19 5 3" xfId="4657" xr:uid="{D77F324E-B080-456F-B303-57531B548A80}"/>
    <cellStyle name="Normal 19 5 4" xfId="45744" xr:uid="{0A90D4EC-4686-493C-B3D5-5E953547227B}"/>
    <cellStyle name="Normal 19 6" xfId="1487" xr:uid="{E6FE9C4C-35F7-4AFE-8F17-86DCC1DB8824}"/>
    <cellStyle name="Normal 19 6 2" xfId="1545" xr:uid="{4293AE37-9FFA-433D-9F32-1747767A4C6D}"/>
    <cellStyle name="Normal 19 6 2 2" xfId="4717" xr:uid="{5FCA9D98-A12F-4CA5-B1D4-2DB1E414D3A9}"/>
    <cellStyle name="Normal 19 6 3" xfId="4669" xr:uid="{D43A46E3-BFFB-48D9-A838-4154555FEF2A}"/>
    <cellStyle name="Normal 19 7" xfId="1532" xr:uid="{ABECD80F-6BE2-4A3A-BDDC-6E3286B9AA0A}"/>
    <cellStyle name="Normal 19 7 2" xfId="4704" xr:uid="{9EB25B33-FDE1-4FCE-B8DB-3C60EB80677D}"/>
    <cellStyle name="Normal 19 8" xfId="3206" xr:uid="{8F80976D-C51E-4B3F-889B-12312A14DDCF}"/>
    <cellStyle name="Normal 19 9" xfId="44999" xr:uid="{7110DBF1-6E19-4728-ACF7-04A468909720}"/>
    <cellStyle name="Normal 2" xfId="3" xr:uid="{00000000-0005-0000-0000-000003000000}"/>
    <cellStyle name="Normal 2 10" xfId="3211" xr:uid="{0187B3F4-9A29-4214-AA75-CEF176329EAF}"/>
    <cellStyle name="Normal 2 10 2" xfId="3212" xr:uid="{D1B81503-7F34-4973-85BC-AEDB6C5A8C18}"/>
    <cellStyle name="Normal 2 10 3" xfId="45302" xr:uid="{FAD96CED-F4D3-4C35-A97F-E44251A6CD73}"/>
    <cellStyle name="Normal 2 11" xfId="3213" xr:uid="{06562D3D-8269-4E5D-A28D-42810E8D75CA}"/>
    <cellStyle name="Normal 2 11 2" xfId="3214" xr:uid="{FE0798A1-17E1-40CD-8BA5-7F60EEF8467C}"/>
    <cellStyle name="Normal 2 12" xfId="3215" xr:uid="{0F784CCE-D21F-4698-AC6D-EB8D3BBAD022}"/>
    <cellStyle name="Normal 2 13" xfId="3216" xr:uid="{57840BBA-A605-449C-B297-9837A378BADC}"/>
    <cellStyle name="Normal 2 14" xfId="111" xr:uid="{C3358B73-EA18-46CE-BB80-685D6FCDDCD9}"/>
    <cellStyle name="Normal 2 14 2" xfId="45195" xr:uid="{729D7DA4-2CA8-4614-855C-EF7107F661D3}"/>
    <cellStyle name="Normal 2 14 2 2" xfId="30" xr:uid="{E1BF6C44-949C-48B3-9198-FDE15323BB9B}"/>
    <cellStyle name="Normal 2 14 2 2 2" xfId="68" xr:uid="{300B1966-6DC8-43B0-B328-C5580A45041E}"/>
    <cellStyle name="Normal 2 14 2 2 3" xfId="44665" xr:uid="{8F01D434-1475-4149-9194-B4BAE05BFE87}"/>
    <cellStyle name="Normal 2 14 3" xfId="45528" xr:uid="{78EFDA91-7112-4E00-BFF9-5A452ED2F91B}"/>
    <cellStyle name="Normal 2 14 4" xfId="94" xr:uid="{A2C4FDF4-DA75-4837-BE16-5CEA2789539E}"/>
    <cellStyle name="Normal 2 14 6" xfId="71" xr:uid="{A1BA6988-C4BD-46E5-B6AB-010A30E69383}"/>
    <cellStyle name="Normal 2 14 7" xfId="92" xr:uid="{02B0D0AB-ADCC-4542-A010-8005E7D53F9C}"/>
    <cellStyle name="Normal 2 15" xfId="5157" xr:uid="{E6EFC409-628E-4DE0-BB7F-AC150609500F}"/>
    <cellStyle name="Normal 2 16" xfId="113" xr:uid="{B0B0D6F5-2B36-46C7-9B83-D0F2B414BBAD}"/>
    <cellStyle name="Normal 2 17" xfId="45480" xr:uid="{8F8B4F0C-1A1B-4DDF-A45C-39CED15D109A}"/>
    <cellStyle name="Normal 2 18" xfId="98" xr:uid="{896BB92A-7A86-42B2-9763-8C3E8B17DF0B}"/>
    <cellStyle name="Normal 2 2" xfId="25" xr:uid="{A5FB06B7-19AA-4AED-ADFA-D9588FD6139F}"/>
    <cellStyle name="Normal 2 2 10" xfId="4363" xr:uid="{BABD1517-3EC0-442D-A57D-6B942401297E}"/>
    <cellStyle name="Normal 2 2 11" xfId="3217" xr:uid="{37E1CB57-9ED9-4EF8-B7CD-F85B86078189}"/>
    <cellStyle name="Normal 2 2 12" xfId="37" xr:uid="{9670B589-0491-460D-A2D7-96BB21DF66FF}"/>
    <cellStyle name="Normal 2 2 13" xfId="127" xr:uid="{EBB24462-D120-49D2-8D03-142CD5B51590}"/>
    <cellStyle name="Normal 2 2 14" xfId="45407" xr:uid="{FBF3CA78-92AD-4884-953C-D1AD2170D42C}"/>
    <cellStyle name="Normal 2 2 15" xfId="45450" xr:uid="{B9EA99BC-808C-4FF5-9EFF-0121629F524C}"/>
    <cellStyle name="Normal 2 2 2" xfId="3218" xr:uid="{150EBE1F-E80F-4A9F-9BD1-82DAE039EB15}"/>
    <cellStyle name="Normal 2 2 2 2" xfId="34" xr:uid="{AD7D358C-36C3-48A6-BD36-492EA9710258}"/>
    <cellStyle name="Normal 2 2 2 2 2" xfId="3219" xr:uid="{8BB71CAB-DB48-424D-9BE5-0B6624B05F8A}"/>
    <cellStyle name="Normal 2 2 2 2 3" xfId="45399" xr:uid="{B1AB8D31-85F0-4945-BB18-EB78BDE4C743}"/>
    <cellStyle name="Normal 2 2 2 3" xfId="3220" xr:uid="{48D3FF32-6994-4E96-82C3-594C73978C43}"/>
    <cellStyle name="Normal 2 2 2 3 2" xfId="45306" xr:uid="{A16F3B9A-1E73-4735-BCBD-9925789EB1C5}"/>
    <cellStyle name="Normal 2 2 2 3 3" xfId="45523" xr:uid="{FB6B9B55-9DB4-4063-ADCF-EC5E105B3128}"/>
    <cellStyle name="Normal 2 2 2 4" xfId="3221" xr:uid="{B2937459-6B62-46FE-BBC9-B99FE16C70F5}"/>
    <cellStyle name="Normal 2 2 2 4 2" xfId="45604" xr:uid="{671CE4E8-1E71-4524-A291-71A51F1450E4}"/>
    <cellStyle name="Normal 2 2 2 5" xfId="44933" xr:uid="{1556B7FA-CC97-4C4B-9B66-60087AD89244}"/>
    <cellStyle name="Normal 2 2 2 8" xfId="31" xr:uid="{311A7244-9158-44A3-8103-245968C01872}"/>
    <cellStyle name="Normal 2 2 2 8 2" xfId="44666" xr:uid="{5EED6DFC-65D8-461E-A1E9-7B7C916A4A62}"/>
    <cellStyle name="Normal 2 2 3" xfId="194" xr:uid="{062A8DC8-D3A1-4642-A1CE-DE6F2D6D9E71}"/>
    <cellStyle name="Normal 2 2 3 2" xfId="3223" xr:uid="{52C3C44F-E5DE-464A-9EAD-328C4C7D8822}"/>
    <cellStyle name="Normal 2 2 3 2 2" xfId="46" xr:uid="{A3433228-FE2B-4DCA-BC56-5B0658C09920}"/>
    <cellStyle name="Normal 2 2 3 2 2 2" xfId="3225" xr:uid="{CC1D3A40-17AE-45E1-BE78-DFF33B19668D}"/>
    <cellStyle name="Normal 2 2 3 2 2 2 2" xfId="3226" xr:uid="{8C21A01C-8A3F-4578-8836-BD27DEB2C64F}"/>
    <cellStyle name="Normal 2 2 3 2 2 3" xfId="3227" xr:uid="{15270970-CF42-43C1-A605-BA2D4D6915E8}"/>
    <cellStyle name="Normal 2 2 3 2 2 4" xfId="3224" xr:uid="{AC1C7885-BFB6-4E26-8B92-5E0EF801B180}"/>
    <cellStyle name="Normal 2 2 3 2 3" xfId="3228" xr:uid="{14081D56-3B25-47D1-BF73-1013C0F38819}"/>
    <cellStyle name="Normal 2 2 3 2 3 2" xfId="3229" xr:uid="{944BED96-E421-440B-81EA-649774BE6331}"/>
    <cellStyle name="Normal 2 2 3 2 4" xfId="3230" xr:uid="{84DDBE5F-FB01-4195-A9A0-073158459092}"/>
    <cellStyle name="Normal 2 2 3 2 5" xfId="45599" xr:uid="{E228EE74-E0F3-488A-99B2-C58E7F364F69}"/>
    <cellStyle name="Normal 2 2 3 3" xfId="3231" xr:uid="{10E10A84-EB0C-4F0D-B2FA-5A737D13C7DE}"/>
    <cellStyle name="Normal 2 2 3 3 2" xfId="3232" xr:uid="{E8372431-918C-4EE0-B6E2-1F48A5230A4B}"/>
    <cellStyle name="Normal 2 2 3 3 2 2" xfId="3233" xr:uid="{D36BA3B0-84A9-4F19-AC7E-68C445B2C718}"/>
    <cellStyle name="Normal 2 2 3 3 3" xfId="3234" xr:uid="{A504218E-A5AF-4C74-BF34-C916202BA640}"/>
    <cellStyle name="Normal 2 2 3 4" xfId="3235" xr:uid="{E1B6C12C-BD17-4B02-8344-115FB1DCA362}"/>
    <cellStyle name="Normal 2 2 3 4 2" xfId="3236" xr:uid="{1083DDEF-6423-4372-8702-053530488EDC}"/>
    <cellStyle name="Normal 2 2 3 5" xfId="3237" xr:uid="{CC31E5B6-D1D1-4AA3-9541-945FF53B051E}"/>
    <cellStyle name="Normal 2 2 3 6" xfId="3238" xr:uid="{161EA0D4-FF0B-4C2A-B1F4-50209FAC4466}"/>
    <cellStyle name="Normal 2 2 3 7" xfId="3222" xr:uid="{07DBE36B-F0BA-4F6D-8F3B-FF83BBB5D60A}"/>
    <cellStyle name="Normal 2 2 3 8" xfId="45280" xr:uid="{42726F26-182B-47E0-81E0-5A9E08D70B20}"/>
    <cellStyle name="Normal 2 2 4" xfId="3239" xr:uid="{8BE3CD19-DE2D-4C17-8ACA-F6666CD699DE}"/>
    <cellStyle name="Normal 2 2 4 2" xfId="3240" xr:uid="{EE4DAA1D-8935-4D1F-8439-6AFBB4992B83}"/>
    <cellStyle name="Normal 2 2 4 2 2" xfId="45824" xr:uid="{C881A424-E92F-4AD5-9CA8-86482DC8424C}"/>
    <cellStyle name="Normal 2 2 4 2 3" xfId="45696" xr:uid="{10149D29-C4B4-4CDF-A3DF-EAFC86E501A6}"/>
    <cellStyle name="Normal 2 2 4 3" xfId="3241" xr:uid="{BCFFBF4E-B899-4981-8A87-06E6EAFB8996}"/>
    <cellStyle name="Normal 2 2 4 3 2" xfId="45760" xr:uid="{27230D42-EE65-43A2-AC24-DE7CC4DF1265}"/>
    <cellStyle name="Normal 2 2 4 4" xfId="3242" xr:uid="{4D4F30A4-94C2-4B21-9DB2-5F80DA11D7CD}"/>
    <cellStyle name="Normal 2 2 4 5" xfId="45612" xr:uid="{1F620848-BDE7-4EB5-A52C-18AA66147A48}"/>
    <cellStyle name="Normal 2 2 5" xfId="3243" xr:uid="{C2B5A2D5-2225-4FBE-A4D3-6647E4192D07}"/>
    <cellStyle name="Normal 2 2 5 2" xfId="3244" xr:uid="{51539622-D0F1-4976-82B0-7189D69A6BCD}"/>
    <cellStyle name="Normal 2 2 5 2 2" xfId="3245" xr:uid="{B9C38469-A237-4B10-96F5-F9511EBA20B5}"/>
    <cellStyle name="Normal 2 2 5 2 2 2" xfId="3246" xr:uid="{D24304FD-DA6D-42CD-AE38-8F547A4FA5C4}"/>
    <cellStyle name="Normal 2 2 5 2 3" xfId="3247" xr:uid="{93AE6644-198C-4C2A-BA3F-B67CBBF61ED9}"/>
    <cellStyle name="Normal 2 2 5 3" xfId="3248" xr:uid="{964FDCDD-629F-4979-87EA-87F6149D8928}"/>
    <cellStyle name="Normal 2 2 5 3 2" xfId="3249" xr:uid="{46AE7474-77E9-4E9A-9E16-C1712BA1D7BB}"/>
    <cellStyle name="Normal 2 2 5 4" xfId="3250" xr:uid="{E34077D1-7242-407F-AA86-9745292E653A}"/>
    <cellStyle name="Normal 2 2 5 5" xfId="119" xr:uid="{E05734EB-A366-40B5-BCF6-A9E82425F29A}"/>
    <cellStyle name="Normal 2 2 6" xfId="1482" xr:uid="{5EAC8640-50B6-4C16-BD76-2963D4D2432F}"/>
    <cellStyle name="Normal 2 2 6 2" xfId="3252" xr:uid="{7EEA882B-7B4B-449D-9793-7AFCB3BBC8D1}"/>
    <cellStyle name="Normal 2 2 6 2 2" xfId="3253" xr:uid="{BF60488C-D66B-4ECE-9639-8016D8F3241E}"/>
    <cellStyle name="Normal 2 2 6 3" xfId="3254" xr:uid="{3B8A6CD1-B731-4CE4-9851-2628931CBBE4}"/>
    <cellStyle name="Normal 2 2 6 4" xfId="3251" xr:uid="{87672B8B-8D20-4878-BC8F-19D3F8E680E7}"/>
    <cellStyle name="Normal 2 2 6 5" xfId="45517" xr:uid="{8089439A-698E-4010-8894-695608D4AA8F}"/>
    <cellStyle name="Normal 2 2 7" xfId="3255" xr:uid="{D225B9CF-8ED9-4EFE-9D44-E22F9DAD32F6}"/>
    <cellStyle name="Normal 2 2 7 2" xfId="3256" xr:uid="{6701DA53-2144-4592-B386-CBEC9FF5B77B}"/>
    <cellStyle name="Normal 2 2 8" xfId="3257" xr:uid="{42758568-74A3-451D-B247-8B9A0D256429}"/>
    <cellStyle name="Normal 2 2 9" xfId="3258" xr:uid="{269D7E13-E6A5-4A1E-B7F5-86372AB7ADA2}"/>
    <cellStyle name="Normal 2 2_AP- SFC_31.12.2010" xfId="3259" xr:uid="{F1E94ECA-974B-4623-86DE-F8094BC398BE}"/>
    <cellStyle name="Normal 2 3" xfId="1147" xr:uid="{DC2DDD73-039F-411C-89B8-2F64A51222F6}"/>
    <cellStyle name="Normal 2 3 2" xfId="3261" xr:uid="{9B9E4A53-BFD4-4615-855D-7BD6F114FCD6}"/>
    <cellStyle name="Normal 2 3 2 2" xfId="3262" xr:uid="{377C252F-D474-4D34-B47D-258C95611ADE}"/>
    <cellStyle name="Normal 2 3 2 2 2" xfId="45339" xr:uid="{FAB516D2-40DD-47F2-9FE1-B3F3506D9FE0}"/>
    <cellStyle name="Normal 2 3 2 3" xfId="3263" xr:uid="{38ECC0F6-CB6C-45D3-ADC8-11F8B7B7B877}"/>
    <cellStyle name="Normal 2 3 2 4" xfId="3264" xr:uid="{BE16C14E-B841-4C98-B0EA-C831459C48F8}"/>
    <cellStyle name="Normal 2 3 2 4 2" xfId="3265" xr:uid="{FFFD4639-3046-4E45-8625-1580753B63F4}"/>
    <cellStyle name="Normal 2 3 2 4 3" xfId="3266" xr:uid="{60D38A0A-FAAE-4348-ADB5-B0CAA3BCEC1C}"/>
    <cellStyle name="Normal 2 3 2 5" xfId="3267" xr:uid="{5A479321-D314-4599-B3F7-4979481B9064}"/>
    <cellStyle name="Normal 2 3 2 6" xfId="44849" xr:uid="{0942B3C0-5167-41CE-B13A-B2AB988D5E5F}"/>
    <cellStyle name="Normal 2 3 2 7" xfId="45578" xr:uid="{1845F2F1-37DD-4B70-9395-38CBFEC5A227}"/>
    <cellStyle name="Normal 2 3 3" xfId="3268" xr:uid="{5F6B5E53-3536-468F-BF73-097DB9750CEE}"/>
    <cellStyle name="Normal 2 3 3 2" xfId="3269" xr:uid="{373E69B6-0690-4469-B1C7-16C0BF86B400}"/>
    <cellStyle name="Normal 2 3 3 2 2" xfId="3270" xr:uid="{28C6EC02-7F14-4FE0-84B5-FAD31C553456}"/>
    <cellStyle name="Normal 2 3 3 2 3" xfId="45794" xr:uid="{B84C3022-B8A4-487F-846A-929BED50212B}"/>
    <cellStyle name="Normal 2 3 3 3" xfId="3271" xr:uid="{24EFC184-EE77-4F74-A537-C471DA1B9689}"/>
    <cellStyle name="Normal 2 3 3 4" xfId="3272" xr:uid="{CA763717-B1D8-4331-BB4A-46E3226E53EF}"/>
    <cellStyle name="Normal 2 3 3 5" xfId="45665" xr:uid="{8FF47174-12B2-437F-9702-484224F2BCC9}"/>
    <cellStyle name="Normal 2 3 4" xfId="3273" xr:uid="{18795C4C-E7A8-47B7-8A4C-006970637B74}"/>
    <cellStyle name="Normal 2 3 4 2" xfId="45730" xr:uid="{8F3F5F01-B045-4C50-81D6-0380521355F5}"/>
    <cellStyle name="Normal 2 3 5" xfId="3274" xr:uid="{5010E995-5186-4CF8-BF7B-3ADEAE4F4EB9}"/>
    <cellStyle name="Normal 2 3 6" xfId="3260" xr:uid="{698C93A7-A668-4EEA-83D1-1E412E20B7F6}"/>
    <cellStyle name="Normal 2 3 7" xfId="44928" xr:uid="{18AE974B-769A-4AB3-A138-8E15740909D4}"/>
    <cellStyle name="Normal 2 3 8" xfId="45524" xr:uid="{E915D0E8-CF7E-4E79-82B3-447DB961D73F}"/>
    <cellStyle name="Normal 2 3_SFCD2012 Q1 AP" xfId="3275" xr:uid="{424E3785-A506-4F12-AF79-BE3FE027D40C}"/>
    <cellStyle name="Normal 2 4" xfId="183" xr:uid="{AB8BB995-ED85-47C5-935E-27D9A1DCD155}"/>
    <cellStyle name="Normal 2 4 2" xfId="1148" xr:uid="{688FE0DA-208E-4819-98A0-311757D1BC68}"/>
    <cellStyle name="Normal 2 4 2 2" xfId="3278" xr:uid="{3826D0CB-227D-4234-B8A0-BDD5E4D6D333}"/>
    <cellStyle name="Normal 2 4 2 3" xfId="3279" xr:uid="{5B68EBA7-EDA1-4BF0-A3A1-5C5C9A8470A3}"/>
    <cellStyle name="Normal 2 4 2 4" xfId="3277" xr:uid="{A93CD167-D6E6-425F-BD7E-EE5F97579218}"/>
    <cellStyle name="Normal 2 4 3" xfId="3280" xr:uid="{306778BC-1D98-41F9-9E71-722304FB31D0}"/>
    <cellStyle name="Normal 2 4 3 2" xfId="3281" xr:uid="{27F831CC-89DA-40A4-9518-40C90DA14A19}"/>
    <cellStyle name="Normal 2 4 4" xfId="3282" xr:uid="{1A1C9DB2-0295-4E72-B1DF-A41723F388C6}"/>
    <cellStyle name="Normal 2 4 5" xfId="3283" xr:uid="{6B717CA7-B939-4CEA-BCC6-F505D0213767}"/>
    <cellStyle name="Normal 2 4 6" xfId="3276" xr:uid="{51C64BF9-7CE4-42FF-B314-4251C840F8B7}"/>
    <cellStyle name="Normal 2 4 7" xfId="44947" xr:uid="{FD7509D1-3601-413A-80DB-6AA86A73ACE1}"/>
    <cellStyle name="Normal 2 4_REC-PKT" xfId="3284" xr:uid="{63551F7F-D9E2-4C3D-8349-8E8A9B066FB9}"/>
    <cellStyle name="Normal 2 5" xfId="1498" xr:uid="{7ADBAD11-3E90-40F7-86CF-C891D9EB5FA8}"/>
    <cellStyle name="Normal 2 5 2" xfId="1548" xr:uid="{3A8368F9-66F0-4BA5-A74D-1BFD46C174C9}"/>
    <cellStyle name="Normal 2 5 2 2" xfId="3286" xr:uid="{0EC54D39-B679-487C-A8F4-02CBBB307CB1}"/>
    <cellStyle name="Normal 2 5 2 3" xfId="4720" xr:uid="{F5D8A84F-B4CC-4BA1-BEB6-5BB95FAA6B61}"/>
    <cellStyle name="Normal 2 5 3" xfId="3287" xr:uid="{FC40A1AC-56D3-4119-B570-325603912E96}"/>
    <cellStyle name="Normal 2 5 4" xfId="3288" xr:uid="{E925C54C-080D-400A-BD00-79F4DD7155ED}"/>
    <cellStyle name="Normal 2 5 5" xfId="3289" xr:uid="{8321BD1A-4632-484C-A209-50F53B11838A}"/>
    <cellStyle name="Normal 2 5 6" xfId="3290" xr:uid="{CF43A286-6037-453C-9E97-442051CBB847}"/>
    <cellStyle name="Normal 2 5 7" xfId="3285" xr:uid="{8EF4B9F1-FEB7-4879-965B-E5B1FF721205}"/>
    <cellStyle name="Normal 2 5 8" xfId="4675" xr:uid="{4CF4B949-C2E8-4AAF-BAE0-993BB83D457B}"/>
    <cellStyle name="Normal 2 5 9" xfId="45296" xr:uid="{8A45F1E3-60B0-4A33-B573-3269138A265F}"/>
    <cellStyle name="Normal 2 5_REC-PKT" xfId="3291" xr:uid="{8B3766B3-5357-417A-81D5-B4B37997FF65}"/>
    <cellStyle name="Normal 2 6" xfId="1515" xr:uid="{3576C504-0C1F-4835-8344-13E14E690CC9}"/>
    <cellStyle name="Normal 2 6 2" xfId="3293" xr:uid="{EB4927F3-6859-446D-8519-F47C1C228331}"/>
    <cellStyle name="Normal 2 6 3" xfId="3294" xr:uid="{92EE4C2F-5962-4EF6-9CD8-D2F96EE42D1F}"/>
    <cellStyle name="Normal 2 6 3 2" xfId="3295" xr:uid="{31CA47CA-86CF-4D57-A450-E7331A7C7E99}"/>
    <cellStyle name="Normal 2 6 4" xfId="3296" xr:uid="{25C9B4C2-6C2A-45F8-9E5F-685BE068F390}"/>
    <cellStyle name="Normal 2 6 4 2" xfId="3297" xr:uid="{6FDF85A2-1D37-468D-BBD8-5DA4D3DDBFC0}"/>
    <cellStyle name="Normal 2 6 5" xfId="3298" xr:uid="{A41AA9D7-5655-4B40-B79D-58D0D53CBE75}"/>
    <cellStyle name="Normal 2 6 5 2" xfId="3299" xr:uid="{6D8D2638-8941-4CB3-9BB5-E9C636661CB0}"/>
    <cellStyle name="Normal 2 6 6" xfId="3292" xr:uid="{AAFD1447-A090-4417-93E8-79D60CB7E0E4}"/>
    <cellStyle name="Normal 2 6 7" xfId="45279" xr:uid="{EF4C22CE-A58C-442B-A06A-08A3CF8EB3CB}"/>
    <cellStyle name="Normal 2 7" xfId="1695" xr:uid="{04857C25-130D-4902-98E3-E857D3698BF1}"/>
    <cellStyle name="Normal 2 7 2" xfId="3301" xr:uid="{FED29634-2AF6-4503-9413-2A26DDC289E6}"/>
    <cellStyle name="Normal 2 7 3" xfId="3302" xr:uid="{0BB6BC92-2ECC-4C94-AEFC-F3435AD4938E}"/>
    <cellStyle name="Normal 2 7 4" xfId="3303" xr:uid="{2B085FA9-2321-4518-8658-A9139EE85C13}"/>
    <cellStyle name="Normal 2 7 5" xfId="3300" xr:uid="{530167D5-A9BC-4727-AE14-A550CD312842}"/>
    <cellStyle name="Normal 2 8" xfId="1704" xr:uid="{B4B095F4-2ED3-4CB6-A445-48B34CCA23A3}"/>
    <cellStyle name="Normal 2 8 2" xfId="3305" xr:uid="{71DC866D-2840-4F50-BD46-BEB350E2234C}"/>
    <cellStyle name="Normal 2 8 3" xfId="3304" xr:uid="{C6CD14B9-6EB4-4947-A90D-702D9898D410}"/>
    <cellStyle name="Normal 2 9" xfId="3306" xr:uid="{42EB68B9-3E99-4806-96B6-F8E50DA2E3B2}"/>
    <cellStyle name="Normal 2 9 2" xfId="3307" xr:uid="{4E8616E9-14EC-4541-8462-DFF9FC04BBE7}"/>
    <cellStyle name="Normal 2 9 3" xfId="3308" xr:uid="{639EC17F-3194-4F4F-B67D-FF908C6296C9}"/>
    <cellStyle name="Normal 2__Input_Vat-BKP-06-K.Update" xfId="3309" xr:uid="{4170986E-DF5A-4E95-BFA4-3AF9A351F036}"/>
    <cellStyle name="Normal 20" xfId="484" xr:uid="{6EA48FCA-4E60-48C9-B941-A2C8682EBC43}"/>
    <cellStyle name="Normal 20 2" xfId="1438" xr:uid="{B595E43A-C583-4971-93CA-E438EDFD0459}"/>
    <cellStyle name="Normal 20 2 2" xfId="3312" xr:uid="{B2BDAAA9-2A6C-4E6F-A05C-333F57176F93}"/>
    <cellStyle name="Normal 20 2 2 2" xfId="3313" xr:uid="{B9EE41CD-48B1-452C-8FCD-9358B0832515}"/>
    <cellStyle name="Normal 20 2 2 2 2" xfId="3314" xr:uid="{74F0A459-9ACE-46A9-828A-6D241BC67C08}"/>
    <cellStyle name="Normal 20 2 2 3" xfId="3315" xr:uid="{D86FC6B8-4163-47E1-8247-9799B29F2756}"/>
    <cellStyle name="Normal 20 2 2 4" xfId="3316" xr:uid="{FCE9916F-15C5-4890-9E3C-B739BE53BD89}"/>
    <cellStyle name="Normal 20 2 3" xfId="3317" xr:uid="{6ABF8010-E09B-480B-9F51-9A54F749941C}"/>
    <cellStyle name="Normal 20 2 3 2" xfId="3318" xr:uid="{CDADAAB3-1709-421E-82A2-002778AA29D7}"/>
    <cellStyle name="Normal 20 2 4" xfId="3319" xr:uid="{25B336A8-6D36-4654-ACF9-E4692CEEEC1D}"/>
    <cellStyle name="Normal 20 2 5" xfId="3320" xr:uid="{10C220B2-C7C4-4CDB-8E1F-67CD695C0056}"/>
    <cellStyle name="Normal 20 2 6" xfId="3311" xr:uid="{F4EF0AE7-78D5-4428-A7DB-1C864F7CC77A}"/>
    <cellStyle name="Normal 20 3" xfId="1443" xr:uid="{7CB437D4-67AC-4272-94D5-C6E6A875CC8B}"/>
    <cellStyle name="Normal 20 3 2" xfId="3322" xr:uid="{37C852AA-C28D-4D84-A08C-0EEFCF33722C}"/>
    <cellStyle name="Normal 20 3 2 2" xfId="3323" xr:uid="{33313DE4-7ADB-4E47-8CA8-A0E40A9749A4}"/>
    <cellStyle name="Normal 20 3 3" xfId="3324" xr:uid="{2EB45870-924B-4883-96A4-292F430E49AF}"/>
    <cellStyle name="Normal 20 3 4" xfId="3325" xr:uid="{EA4A049C-FBAF-4D82-BB5D-7C0E7E6D3442}"/>
    <cellStyle name="Normal 20 3 5" xfId="3321" xr:uid="{A655365D-741C-43F7-B5E8-AE2F4BDF44FF}"/>
    <cellStyle name="Normal 20 4" xfId="3326" xr:uid="{33770AF3-E847-4516-84E0-C867940F79BB}"/>
    <cellStyle name="Normal 20 4 2" xfId="3327" xr:uid="{83DB2DAF-E9C9-44D9-B481-499BDB3005A7}"/>
    <cellStyle name="Normal 20 5" xfId="3328" xr:uid="{731074E1-B17F-4CBD-B436-BEB6C7DF1C75}"/>
    <cellStyle name="Normal 20 6" xfId="3329" xr:uid="{D6B49B08-7478-49EE-BA0A-C3FEF5FC7E65}"/>
    <cellStyle name="Normal 20 7" xfId="3310" xr:uid="{37704A26-9125-4E2C-B86C-FD1F5F0AE9C6}"/>
    <cellStyle name="Normal 21" xfId="1445" xr:uid="{713C694D-83FC-4F7B-A560-04D01B04087B}"/>
    <cellStyle name="Normal 21 2" xfId="1470" xr:uid="{D1B777F7-5EA3-485B-A8D8-31D6CA00685A}"/>
    <cellStyle name="Normal 21 2 2" xfId="3332" xr:uid="{8C4C975C-5CDE-4778-8008-25B40BE7776B}"/>
    <cellStyle name="Normal 21 2 2 2" xfId="3333" xr:uid="{AC9C42AE-8AEC-4AE9-AA84-3664B4366618}"/>
    <cellStyle name="Normal 21 2 2 2 2" xfId="3334" xr:uid="{BFA69CE8-B501-47C9-BEA2-6A5705B72E38}"/>
    <cellStyle name="Normal 21 2 2 3" xfId="3335" xr:uid="{EC720034-BB6F-47CA-8337-EEDF35546D78}"/>
    <cellStyle name="Normal 21 2 3" xfId="3336" xr:uid="{9E9E9C09-EFA2-495C-851B-4A6215D59722}"/>
    <cellStyle name="Normal 21 2 3 2" xfId="3337" xr:uid="{7EEF8452-2917-4D7A-94AD-AFEB91A5B8E4}"/>
    <cellStyle name="Normal 21 2 4" xfId="3338" xr:uid="{6AF5CDBB-B375-4D70-A406-17F45AB82650}"/>
    <cellStyle name="Normal 21 2 5" xfId="3331" xr:uid="{83DE7ECA-4F84-43F4-82B7-B10E25B9437F}"/>
    <cellStyle name="Normal 21 2 6" xfId="45503" xr:uid="{4A5B822F-AC7F-4608-82CA-496E4092E86F}"/>
    <cellStyle name="Normal 21 3" xfId="1462" xr:uid="{763812E6-F6BC-4C55-B8A4-9AD5E682D976}"/>
    <cellStyle name="Normal 21 3 2" xfId="3340" xr:uid="{7648363F-8481-4E7A-9587-7687D14CF2B0}"/>
    <cellStyle name="Normal 21 3 2 2" xfId="3341" xr:uid="{D1493E6E-E353-4580-B579-5FD7ADC4FBF6}"/>
    <cellStyle name="Normal 21 3 3" xfId="3342" xr:uid="{7B14386E-95C4-4986-A5CC-BFB124299102}"/>
    <cellStyle name="Normal 21 3 4" xfId="3343" xr:uid="{E6A6E40F-DC5C-44D9-B0B2-18C078AFD70D}"/>
    <cellStyle name="Normal 21 3 5" xfId="3339" xr:uid="{944C273C-8DCF-429E-94C4-0C9A5E09A9BB}"/>
    <cellStyle name="Normal 21 3 6" xfId="45276" xr:uid="{4AC20B47-BA72-4C39-A138-2DBDF03F3253}"/>
    <cellStyle name="Normal 21 4" xfId="3344" xr:uid="{378C1923-ECC2-4616-9C73-8EA4D29DF68A}"/>
    <cellStyle name="Normal 21 4 2" xfId="3345" xr:uid="{125A3778-AAB6-4EA1-8600-76D1A5255E2E}"/>
    <cellStyle name="Normal 21 5" xfId="3346" xr:uid="{AE2B644D-2299-4693-B930-0ACAAA68E25A}"/>
    <cellStyle name="Normal 21 6" xfId="3347" xr:uid="{03749B6E-ECD6-498D-9EB1-D735C9AF4F3A}"/>
    <cellStyle name="Normal 21 7" xfId="3330" xr:uid="{6C8745EA-D238-487A-B720-5E48BC357741}"/>
    <cellStyle name="Normal 210" xfId="45509" xr:uid="{4FDF1AF1-A60A-4B73-9997-77D957624531}"/>
    <cellStyle name="Normal 211" xfId="45510" xr:uid="{196DB284-5B6D-4836-A5E4-712E81BA3BCB}"/>
    <cellStyle name="Normal 212" xfId="45513" xr:uid="{8B889778-D453-4D0A-A94D-13504912990D}"/>
    <cellStyle name="Normal 213" xfId="45512" xr:uid="{605F7F59-DC02-47A2-BFE3-D0E2CC81AE80}"/>
    <cellStyle name="Normal 214" xfId="45511" xr:uid="{14611FC9-E7D3-4B0E-A7C6-06AA90BBB499}"/>
    <cellStyle name="Normal 215" xfId="45514" xr:uid="{0353A1C8-C514-4C02-AC75-51E563855989}"/>
    <cellStyle name="Normal 22" xfId="1446" xr:uid="{1CA7BB85-6217-4A6C-9BB6-8615D65458F6}"/>
    <cellStyle name="Normal 22 2" xfId="1471" xr:uid="{1CB755C0-ABD8-4F79-9B3F-674820B8E601}"/>
    <cellStyle name="Normal 22 2 2" xfId="3350" xr:uid="{93152E27-F999-4A13-88F9-4EB4DB4428FB}"/>
    <cellStyle name="Normal 22 2 2 2" xfId="3351" xr:uid="{BCCAE60D-C0A6-4E09-9F9F-4A30007B031A}"/>
    <cellStyle name="Normal 22 2 2 2 2" xfId="3352" xr:uid="{7D624A39-617B-4BB5-A219-FDD34D87F6A4}"/>
    <cellStyle name="Normal 22 2 2 3" xfId="3353" xr:uid="{AB7A8158-5A49-476F-B3A2-0D0DF27E18F6}"/>
    <cellStyle name="Normal 22 2 2 4" xfId="45811" xr:uid="{D09E9EA4-3352-4E3A-8FB4-6DBEF74467C2}"/>
    <cellStyle name="Normal 22 2 3" xfId="3354" xr:uid="{EAB9D605-AD46-492D-82D1-08489600A627}"/>
    <cellStyle name="Normal 22 2 3 2" xfId="3355" xr:uid="{5738C05A-F259-40AC-9CE6-DD68EBA48FF6}"/>
    <cellStyle name="Normal 22 2 4" xfId="3356" xr:uid="{0D6ADDF9-1FEC-4F95-B328-9BD78ED86673}"/>
    <cellStyle name="Normal 22 2 5" xfId="3349" xr:uid="{F3072843-EA38-4BC3-AAD9-3062285CBDF9}"/>
    <cellStyle name="Normal 22 2 6" xfId="45182" xr:uid="{E482FB2F-C799-4D00-8A25-4AB995EF0DD8}"/>
    <cellStyle name="Normal 22 2 7" xfId="45683" xr:uid="{929A5132-75EB-4DD7-B64C-089B5E64E686}"/>
    <cellStyle name="Normal 22 3" xfId="1463" xr:uid="{685C237D-3999-47CF-9AED-1B9963AAB099}"/>
    <cellStyle name="Normal 22 3 2" xfId="3358" xr:uid="{D5BCE73F-3D0D-4EDD-8250-4F9E2FAFE5DF}"/>
    <cellStyle name="Normal 22 3 2 2" xfId="3359" xr:uid="{78DA4D88-4EEE-4F51-8153-07C8B281D30F}"/>
    <cellStyle name="Normal 22 3 3" xfId="3360" xr:uid="{F62E9C8E-4EDD-4C7C-9993-3746650C7E19}"/>
    <cellStyle name="Normal 22 3 4" xfId="3357" xr:uid="{D4CCCAB0-55DC-47CF-814B-36C3F5D98154}"/>
    <cellStyle name="Normal 22 3 5" xfId="45747" xr:uid="{163ACB23-F4F0-4310-8502-B336B0342535}"/>
    <cellStyle name="Normal 22 4" xfId="1476" xr:uid="{CD12D7AB-49AB-40BF-918A-B2A59BEEB7E2}"/>
    <cellStyle name="Normal 22 4 2" xfId="3362" xr:uid="{55C194A0-CC8D-48FD-A1B1-F587776B81D1}"/>
    <cellStyle name="Normal 22 4 3" xfId="3363" xr:uid="{35599071-1A63-4E07-A5FF-F45181F2A42D}"/>
    <cellStyle name="Normal 22 4 4" xfId="3361" xr:uid="{E78D5E53-46DB-42C6-881C-1AB1EE5A7074}"/>
    <cellStyle name="Normal 22 5" xfId="3364" xr:uid="{108EB45A-7B15-4586-AFBA-A5B787BE5F52}"/>
    <cellStyle name="Normal 22 6" xfId="3365" xr:uid="{D3ADD7FA-4BC0-49A0-88C4-07A427ED3B11}"/>
    <cellStyle name="Normal 22 7" xfId="3348" xr:uid="{E6A17B3A-E98A-48B4-8409-CB95524E924C}"/>
    <cellStyle name="Normal 22 8" xfId="44850" xr:uid="{0DCE0110-C803-43DD-8BC6-9318D54B3274}"/>
    <cellStyle name="Normal 22 9" xfId="45584" xr:uid="{1B693AA6-D817-4CA6-BECF-A07147CE8D03}"/>
    <cellStyle name="Normal 23" xfId="114" xr:uid="{3921D28F-C8BA-4CF6-8653-4F850E481AF9}"/>
    <cellStyle name="Normal 23 10" xfId="45171" xr:uid="{FF7D080D-F70D-4E19-945C-327FE649B620}"/>
    <cellStyle name="Normal 23 11" xfId="45506" xr:uid="{0FD28B75-E6CC-4DBC-B7BB-8D5E602A29D7}"/>
    <cellStyle name="Normal 23 2" xfId="3366" xr:uid="{74C60863-59FB-4D69-9636-3E304E23ECE4}"/>
    <cellStyle name="Normal 23 2 2" xfId="3367" xr:uid="{4ACF26C5-9B5C-4682-BB97-99D06F35DF18}"/>
    <cellStyle name="Normal 23 2 2 2" xfId="3368" xr:uid="{546C7E76-3ADC-47E3-90C6-4F9ADABCD7A5}"/>
    <cellStyle name="Normal 23 2 2 2 2" xfId="3369" xr:uid="{A1DBB0C1-AC30-42C4-A8D5-485445AB719A}"/>
    <cellStyle name="Normal 23 2 2 2 3" xfId="45813" xr:uid="{D26CC020-7A22-40A7-8B88-6AE54BE16A39}"/>
    <cellStyle name="Normal 23 2 2 3" xfId="3370" xr:uid="{5D0CFA3D-9698-451E-AC32-9B8057441691}"/>
    <cellStyle name="Normal 23 2 2 4" xfId="45685" xr:uid="{BD667F0F-449D-4DDA-85A2-F1A1FCFD524E}"/>
    <cellStyle name="Normal 23 2 3" xfId="3371" xr:uid="{FE0EDB85-4E9E-43C2-8728-8E8E348194C0}"/>
    <cellStyle name="Normal 23 2 3 2" xfId="3372" xr:uid="{ADECBACA-B061-4E97-A378-6EB94844AD24}"/>
    <cellStyle name="Normal 23 2 3 3" xfId="45749" xr:uid="{10DE71D5-0159-482A-B8DD-30B8E924C2AF}"/>
    <cellStyle name="Normal 23 2 4" xfId="3373" xr:uid="{9307AB83-78B3-4F19-9151-10EB0EF8A46B}"/>
    <cellStyle name="Normal 23 2 5" xfId="3374" xr:uid="{5AB963DA-57CE-4E55-9AB5-BDEF2F98757D}"/>
    <cellStyle name="Normal 23 2 6" xfId="45322" xr:uid="{8A9026FB-4D54-4040-ABAE-1A49813FB55C}"/>
    <cellStyle name="Normal 23 2 7" xfId="45586" xr:uid="{DD06E6C3-E53A-4BE4-A7BB-383DFF0B71A1}"/>
    <cellStyle name="Normal 23 3" xfId="33" xr:uid="{2EC1435A-3E21-424E-B9B0-FEF569F212C6}"/>
    <cellStyle name="Normal 23 3 2" xfId="3375" xr:uid="{7C416EF9-4A8F-413F-A511-2F138DD98384}"/>
    <cellStyle name="Normal 23 3 2 2" xfId="3376" xr:uid="{8952A60B-F0A9-4C12-8B74-67A9EC0948EC}"/>
    <cellStyle name="Normal 23 3 2 3" xfId="1701" xr:uid="{B46CD821-75DC-4EFB-B5B9-FE0BA0B09B08}"/>
    <cellStyle name="Normal 23 3 3" xfId="3377" xr:uid="{F4A5E6CA-4A2E-4048-BD5C-DBE9132C4792}"/>
    <cellStyle name="Normal 23 3 4" xfId="3378" xr:uid="{18589E7B-9373-4842-8CD6-0ABCD7D3B7C7}"/>
    <cellStyle name="Normal 23 3 5" xfId="15" xr:uid="{865D618D-98A7-4633-AD71-9EBFD58CD481}"/>
    <cellStyle name="Normal 23 4" xfId="3379" xr:uid="{0851E365-EEF7-494A-9CBF-A50599BE754F}"/>
    <cellStyle name="Normal 23 4 2" xfId="3380" xr:uid="{26795FCC-D93B-48E8-BBAD-95B16D20726A}"/>
    <cellStyle name="Normal 23 4 3" xfId="45303" xr:uid="{8F506672-5FA2-4124-92F7-180BDCD7F61D}"/>
    <cellStyle name="Normal 23 5" xfId="3381" xr:uid="{B485A0B4-9C63-4574-984E-377D1B4598E3}"/>
    <cellStyle name="Normal 23 6" xfId="3382" xr:uid="{DBDD486E-73A3-456B-9612-E20DBEC0A0DB}"/>
    <cellStyle name="Normal 23 7" xfId="3383" xr:uid="{1FFA4775-86C5-437B-BA0E-77A1071F63C2}"/>
    <cellStyle name="Normal 23 8" xfId="3384" xr:uid="{58731F0F-F009-4DC1-BCEF-4D349BA02E92}"/>
    <cellStyle name="Normal 23 9" xfId="51" xr:uid="{AC39DFCD-C917-400C-B7CC-A258CF9D0E06}"/>
    <cellStyle name="Normal 24" xfId="205" xr:uid="{4E7DCF62-7F95-46D1-9600-BB7B42205FAB}"/>
    <cellStyle name="Normal 24 2" xfId="3386" xr:uid="{8441E680-F12E-4A73-BCBA-33D173A78A22}"/>
    <cellStyle name="Normal 24 2 2" xfId="45338" xr:uid="{136C2B90-3A8F-4132-B1C4-A0932FE798D9}"/>
    <cellStyle name="Normal 24 2 2 2" xfId="45815" xr:uid="{9BD567BC-9EF4-48A8-8D0D-AA7A22DE2C25}"/>
    <cellStyle name="Normal 24 2 3" xfId="45324" xr:uid="{BD7CBA55-19F7-4361-9BFA-FBBA9C1AADC8}"/>
    <cellStyle name="Normal 24 2 4" xfId="45687" xr:uid="{244D8B65-7357-4E0F-804D-B03639D58216}"/>
    <cellStyle name="Normal 24 3" xfId="3387" xr:uid="{12E04355-D50D-4CEA-BD3D-E6934C552741}"/>
    <cellStyle name="Normal 24 3 2" xfId="3388" xr:uid="{7FC5F4BC-E5D6-4FCB-92EC-06EDCF4F0BEC}"/>
    <cellStyle name="Normal 24 3 3" xfId="45304" xr:uid="{127EC487-6CE4-4890-A49F-66211F2821C3}"/>
    <cellStyle name="Normal 24 3 4" xfId="45751" xr:uid="{030F4DD7-FDBE-4F48-8E79-82DF731EF075}"/>
    <cellStyle name="Normal 24 4" xfId="3389" xr:uid="{BEED6388-A5BF-4786-AEC9-127223098EC4}"/>
    <cellStyle name="Normal 24 5" xfId="3390" xr:uid="{92FD3D66-06ED-4C49-8843-7268F12FF65C}"/>
    <cellStyle name="Normal 24 6" xfId="3391" xr:uid="{60C1A22E-2D24-49DB-B8B1-C513DFDE7B6F}"/>
    <cellStyle name="Normal 24 6 2" xfId="3392" xr:uid="{FB0CC5F6-C956-40BD-819B-65285B12B5DC}"/>
    <cellStyle name="Normal 24 7" xfId="3385" xr:uid="{883AB35F-3CCF-4FB1-BEAE-181BB554CF76}"/>
    <cellStyle name="Normal 24 8" xfId="45590" xr:uid="{A50CC703-4101-42F9-9565-73608E171D85}"/>
    <cellStyle name="Normal 25" xfId="1146" xr:uid="{0D9CAC60-C73E-4141-852C-1E8FC192F51C}"/>
    <cellStyle name="Normal 25 2" xfId="3394" xr:uid="{017E2BBA-551C-4E12-8320-6927E7136986}"/>
    <cellStyle name="Normal 25 2 2" xfId="45348" xr:uid="{4A019523-280D-49CE-AE25-FE75DBD50177}"/>
    <cellStyle name="Normal 25 2 2 2" xfId="45816" xr:uid="{35518B88-18C9-49E4-A185-D1C2D957F213}"/>
    <cellStyle name="Normal 25 2 2 3" xfId="45688" xr:uid="{7FA664A7-1803-4DDB-9ECA-B8327735A67A}"/>
    <cellStyle name="Normal 25 2 3" xfId="45752" xr:uid="{0D2552CA-65CB-434E-9B7C-C9B73ADD6AC4}"/>
    <cellStyle name="Normal 25 2 4" xfId="45591" xr:uid="{4A83A64F-C3A5-451A-B0F2-B935D097EAF1}"/>
    <cellStyle name="Normal 25 3" xfId="3395" xr:uid="{D6D291D4-4D81-4251-AFF7-1DE3F7B6FD8B}"/>
    <cellStyle name="Normal 25 4" xfId="3393" xr:uid="{72D692D8-EF9E-495E-A63F-BA8E5FE6DCEB}"/>
    <cellStyle name="Normal 25 5" xfId="45172" xr:uid="{A65CE716-F5F9-456C-A1D1-AF1F227BB38A}"/>
    <cellStyle name="Normal 26" xfId="1497" xr:uid="{8D038397-7016-4461-A058-135A1D52CAF5}"/>
    <cellStyle name="Normal 26 2" xfId="3397" xr:uid="{7FB9BFE8-11F7-4554-BC01-664F9A7FF123}"/>
    <cellStyle name="Normal 26 2 2" xfId="45251" xr:uid="{29DB72DE-DE31-4E5A-900E-FB6FDDCD556E}"/>
    <cellStyle name="Normal 26 2 2 2" xfId="45818" xr:uid="{D652C075-5F69-481F-9C4F-EABDA3F68774}"/>
    <cellStyle name="Normal 26 2 2 3" xfId="45690" xr:uid="{D3E97109-B776-428F-B95F-38A3F0D6D3BA}"/>
    <cellStyle name="Normal 26 2 3" xfId="45754" xr:uid="{C6D5C4AA-0ACF-47AC-A43F-ABA9FA863E7C}"/>
    <cellStyle name="Normal 26 2 4" xfId="45594" xr:uid="{0A379FA2-1741-417E-B4F6-E0B89BE9B9FF}"/>
    <cellStyle name="Normal 26 3" xfId="3398" xr:uid="{C320EFA3-7E01-4861-8654-B26D5C9C9242}"/>
    <cellStyle name="Normal 26 3 2" xfId="45625" xr:uid="{A1B36C8C-D6F1-4518-8150-CFFA48C75375}"/>
    <cellStyle name="Normal 26 4" xfId="3396" xr:uid="{8C6E5335-4227-436F-BFB2-4400A71069EB}"/>
    <cellStyle name="Normal 26 4 2" xfId="45546" xr:uid="{61E57AF2-3CDF-4426-9F8A-E8625D716C88}"/>
    <cellStyle name="Normal 26 5" xfId="45173" xr:uid="{3D4A1A6D-7BAE-453A-ADA4-9969C15D2307}"/>
    <cellStyle name="Normal 26 6" xfId="45497" xr:uid="{873A0D4C-22B3-4A1D-9B5D-36B70148A1A9}"/>
    <cellStyle name="Normal 27" xfId="4" xr:uid="{689C5D38-630F-49AA-B888-1D4BC1A8F964}"/>
    <cellStyle name="Normal 27 10" xfId="1493" xr:uid="{60171DE1-AF75-4372-A57C-44B988DF21D2}"/>
    <cellStyle name="Normal 27 11" xfId="45174" xr:uid="{ADEC42B9-3350-4481-BF2A-61752E39BEF2}"/>
    <cellStyle name="Normal 27 2" xfId="3400" xr:uid="{2FF336AA-DCA4-4E89-A075-DC08998F3CFC}"/>
    <cellStyle name="Normal 27 2 2" xfId="45309" xr:uid="{EF6D71EF-F244-468A-A823-6FF618688CA5}"/>
    <cellStyle name="Normal 27 3" xfId="3401" xr:uid="{91C5C03C-1BA7-44BB-B409-5C1B7E79B6D7}"/>
    <cellStyle name="Normal 27 4" xfId="3402" xr:uid="{F83F0E66-2129-4EF0-93CB-368DE42F147F}"/>
    <cellStyle name="Normal 27 5" xfId="3403" xr:uid="{3CD33729-BF9F-4659-842C-C27134F479E8}"/>
    <cellStyle name="Normal 27 6" xfId="3404" xr:uid="{98475DF9-3DF1-4EC8-93BB-AA485258FFDC}"/>
    <cellStyle name="Normal 27 6 2" xfId="3405" xr:uid="{18914CF7-162E-459D-BD1B-5F09F636715A}"/>
    <cellStyle name="Normal 27 6 2 2" xfId="3406" xr:uid="{05E63019-6C52-4F54-A8EC-BEB0C06E9F5B}"/>
    <cellStyle name="Normal 27 7" xfId="3407" xr:uid="{6018536D-F090-4C3D-BD36-27621C4A90A4}"/>
    <cellStyle name="Normal 27 8" xfId="3408" xr:uid="{1D7BA6EB-3C66-4C71-9787-5529AD8B51C8}"/>
    <cellStyle name="Normal 27 8 2" xfId="3409" xr:uid="{ABE7A901-0696-4F71-9396-2932524A0E9C}"/>
    <cellStyle name="Normal 27 9" xfId="3399" xr:uid="{2CA69F0C-1AC7-4256-A47B-1177AD21934F}"/>
    <cellStyle name="Normal 28" xfId="1689" xr:uid="{68A79B92-B85C-4D1D-984A-EA1A2E61ED33}"/>
    <cellStyle name="Normal 28 2" xfId="3411" xr:uid="{00B44BB4-A94C-4A40-A795-08648B8DAEE4}"/>
    <cellStyle name="Normal 28 2 2" xfId="3412" xr:uid="{02FF9790-0B98-48F2-8FFA-D9B66EFF1567}"/>
    <cellStyle name="Normal 28 2 2 2" xfId="3413" xr:uid="{33020535-9E59-47F8-9CD4-7A99BA5B35FB}"/>
    <cellStyle name="Normal 28 2 3" xfId="3414" xr:uid="{B23F5AFB-F167-4BA8-8753-363EBC09894C}"/>
    <cellStyle name="Normal 28 2 4" xfId="45311" xr:uid="{1E67A61D-D4C2-4872-AD7B-6DE294E06E89}"/>
    <cellStyle name="Normal 28 3" xfId="3415" xr:uid="{35EF28B4-F0F3-40F9-AE3E-93CEDD30AD8A}"/>
    <cellStyle name="Normal 28 3 2" xfId="3416" xr:uid="{4055658C-E009-4E97-AEED-B1A9A966A585}"/>
    <cellStyle name="Normal 28 3 3" xfId="3417" xr:uid="{B74C303F-A721-42EB-8895-4B7C9D29BC52}"/>
    <cellStyle name="Normal 28 3 4" xfId="44663" xr:uid="{5B89892D-5965-4CE5-925C-9E15DA508502}"/>
    <cellStyle name="Normal 28 3 5" xfId="45333" xr:uid="{7D76EDCD-C2FA-42D3-A92B-B58D81DA8586}"/>
    <cellStyle name="Normal 28 4" xfId="3418" xr:uid="{A07A2920-759D-4B1B-B0E2-B12B5E6B0EDE}"/>
    <cellStyle name="Normal 28 5" xfId="3410" xr:uid="{EC6C964E-00CA-4FC8-BD96-D1987DA1142E}"/>
    <cellStyle name="Normal 28 6" xfId="44661" xr:uid="{E509C1DA-CB3A-4CDE-80C0-C80F8E511F6F}"/>
    <cellStyle name="Normal 28 7" xfId="45175" xr:uid="{A3995027-B769-473C-B1DD-012B0A0B6149}"/>
    <cellStyle name="Normal 29" xfId="3419" xr:uid="{0E18B2EB-95AA-4651-820F-EC43EFC8BF54}"/>
    <cellStyle name="Normal 29 2" xfId="3420" xr:uid="{9A5E3E00-89BB-473B-8658-32779C4ADD02}"/>
    <cellStyle name="Normal 29 2 2" xfId="3421" xr:uid="{43DD87DC-D41B-43FE-9BA2-762EB0E9836D}"/>
    <cellStyle name="Normal 29 2 3" xfId="45310" xr:uid="{54E61C3A-1C34-4397-ADE3-C5D384E9C234}"/>
    <cellStyle name="Normal 29 3" xfId="3422" xr:uid="{9B7CE416-9113-49C7-9681-5D008B7C5110}"/>
    <cellStyle name="Normal 29 3 2" xfId="45347" xr:uid="{82C36D56-6B5E-4CD0-9EFA-619AF348D38D}"/>
    <cellStyle name="Normal 29 4" xfId="3423" xr:uid="{7843A61E-1E8B-4238-BECA-35E687874309}"/>
    <cellStyle name="Normal 29 5" xfId="3424" xr:uid="{C4DD02AB-CF80-4094-A548-8061B6BAD199}"/>
    <cellStyle name="Normal 29 5 2" xfId="3425" xr:uid="{E767D9C3-9DA5-43DB-8D79-02402DAE5AD5}"/>
    <cellStyle name="Normal 29 6" xfId="5148" xr:uid="{DEB231F9-BE1B-4053-AB92-9DDC25CB18FD}"/>
    <cellStyle name="Normal 29 7" xfId="45176" xr:uid="{BAE0C8F7-8989-4176-980F-13CAF8E27FF5}"/>
    <cellStyle name="Normal 3" xfId="100" xr:uid="{E439973F-DE82-455F-A213-8EE2484FE204}"/>
    <cellStyle name="Normal 3 10" xfId="1714" xr:uid="{475993EF-7E37-483E-A411-FD45D972ED14}"/>
    <cellStyle name="Normal 3 10 2" xfId="3426" xr:uid="{B5995877-19F9-4791-BFCD-A10A06BD2E52}"/>
    <cellStyle name="Normal 3 11" xfId="3427" xr:uid="{374AF081-70CA-43B9-B760-CC70868327DA}"/>
    <cellStyle name="Normal 3 11 2" xfId="75" xr:uid="{DC2580B1-AC1A-4691-8E73-3BAC383AD271}"/>
    <cellStyle name="Normal 3 11 3" xfId="45596" xr:uid="{5AE6642C-93CF-4DA7-A64B-A17057D042AF}"/>
    <cellStyle name="Normal 3 12" xfId="4358" xr:uid="{74F21B9D-EC4E-424D-BF0F-DFC6AA82C67C}"/>
    <cellStyle name="Normal 3 13" xfId="5172" xr:uid="{BB46010E-E9AF-4DF0-BC21-2EC419F09507}"/>
    <cellStyle name="Normal 3 14" xfId="5154" xr:uid="{716DD424-585B-4D45-B682-903D3DDAEAA7}"/>
    <cellStyle name="Normal 3 14 2" xfId="45632" xr:uid="{F1C3EC00-16A2-4BBA-BD43-F328FF3A5646}"/>
    <cellStyle name="Normal 3 14 3" xfId="45609" xr:uid="{E4AE3C0C-9E00-464D-9225-EF1B0C71673A}"/>
    <cellStyle name="Normal 3 15" xfId="134" xr:uid="{E4CD613D-CD39-4BEF-9FB9-3BF95F953B70}"/>
    <cellStyle name="Normal 3 16" xfId="44851" xr:uid="{5C3891D8-8359-4143-BB89-3CA462FFC859}"/>
    <cellStyle name="Normal 3 17" xfId="45469" xr:uid="{1726E1F3-CFE0-4633-A462-6C3BDD34B7BB}"/>
    <cellStyle name="Normal 3 2" xfId="138" xr:uid="{1CCE0DE1-DECB-42C9-B022-5B1D6DFDA7A8}"/>
    <cellStyle name="Normal 3 2 2" xfId="1149" xr:uid="{D3687A5D-B9F8-46A6-AD75-F53EB028319F}"/>
    <cellStyle name="Normal 3 2 2 2" xfId="43" xr:uid="{0CD5BBD7-F902-448D-84E0-320AF9B62BB9}"/>
    <cellStyle name="Normal 3 2 2 2 2" xfId="3431" xr:uid="{7C516CAC-09E2-42F1-8F74-732337743992}"/>
    <cellStyle name="Normal 3 2 2 2 2 2" xfId="45792" xr:uid="{6E48E56F-CFC5-422A-9571-6DAA97FA274D}"/>
    <cellStyle name="Normal 3 2 2 2 3" xfId="3430" xr:uid="{DCA0FC30-63A3-401D-9405-0CD15577E55B}"/>
    <cellStyle name="Normal 3 2 2 2 4" xfId="44958" xr:uid="{DD25FDFE-1C80-4542-9025-D71C3113E4DD}"/>
    <cellStyle name="Normal 3 2 2 2 5" xfId="45663" xr:uid="{1F25BC79-7D36-4BAA-BBDF-B7EC5FEAD721}"/>
    <cellStyle name="Normal 3 2 2 3" xfId="3432" xr:uid="{D4A05A63-E612-4B60-ACAB-BCD1B70BB7A6}"/>
    <cellStyle name="Normal 3 2 2 3 2" xfId="3433" xr:uid="{4E2866A0-E43C-4E57-B7FA-AB59B80FFE14}"/>
    <cellStyle name="Normal 3 2 2 3 3" xfId="45728" xr:uid="{538BE7E6-3EA5-49FB-A0C0-3BC14692C0FA}"/>
    <cellStyle name="Normal 3 2 2 4" xfId="3429" xr:uid="{F13ED35E-D115-4878-B883-679FFDE4E668}"/>
    <cellStyle name="Normal 3 2 2 5" xfId="45521" xr:uid="{764F63C7-69A1-4CBA-9398-DA73CCFDCFAD}"/>
    <cellStyle name="Normal 3 2 3" xfId="1693" xr:uid="{9C2B37F9-8233-4C7C-AAAC-7226424461B7}"/>
    <cellStyle name="Normal 3 2 3 2" xfId="3434" xr:uid="{0F8ACA92-7DF1-45F0-892F-BB4C5660BF36}"/>
    <cellStyle name="Normal 3 2 3 3" xfId="45579" xr:uid="{FE4BE7DF-D749-4A16-A8C8-5B245CE805B3}"/>
    <cellStyle name="Normal 3 2 4" xfId="3435" xr:uid="{C71C4B40-4896-4738-9E5C-946209F3C543}"/>
    <cellStyle name="Normal 3 2 4 2" xfId="45598" xr:uid="{7EC261E0-5D52-44FC-8C78-F831F0205E38}"/>
    <cellStyle name="Normal 3 2 5" xfId="84" xr:uid="{6F1E17C7-5635-4E32-ACEC-AAC9EB8BAA2D}"/>
    <cellStyle name="Normal 3 2 5 2" xfId="3428" xr:uid="{22085AB7-7B34-4A8B-8DCD-DEBAAF349DBF}"/>
    <cellStyle name="Normal 3 2 6" xfId="44700" xr:uid="{F56A3C2E-A73B-4229-AC82-08AC4226FA9A}"/>
    <cellStyle name="Normal 3 2 7" xfId="45508" xr:uid="{76A2E9BC-511E-4579-910E-C2B96F6488CE}"/>
    <cellStyle name="Normal 3 2_SFCD2012 Q1 AP" xfId="3436" xr:uid="{975CE361-1851-4990-BD37-DE06388F6D63}"/>
    <cellStyle name="Normal 3 3" xfId="197" xr:uid="{DBA53A42-E1D3-4E37-9ECF-C0B464D5F776}"/>
    <cellStyle name="Normal 3 3 2" xfId="1150" xr:uid="{90726036-436C-468D-8512-037C25C87B25}"/>
    <cellStyle name="Normal 3 3 2 2" xfId="1484" xr:uid="{DCDDFFBD-DC37-41C6-841B-D47CE226BBB5}"/>
    <cellStyle name="Normal 3 3 2 2 2" xfId="3439" xr:uid="{5F95D81C-FEBE-4422-9CEB-6676A1EC3CF7}"/>
    <cellStyle name="Normal 3 3 2 3" xfId="3438" xr:uid="{0710BC87-0C64-4D5C-B6B9-0D2607E8CE08}"/>
    <cellStyle name="Normal 3 3 3" xfId="3440" xr:uid="{38451137-9758-42FF-A988-A563C15B0CA4}"/>
    <cellStyle name="Normal 3 3 3 2" xfId="3441" xr:uid="{19F23D89-BFD0-4E98-A813-2AEC4C4673F5}"/>
    <cellStyle name="Normal 3 3 4" xfId="3442" xr:uid="{BB8F2768-A054-405A-B4A1-88D88DFB406B}"/>
    <cellStyle name="Normal 3 3 4 2" xfId="3443" xr:uid="{969560E0-B797-42AB-AD50-D628F2645A02}"/>
    <cellStyle name="Normal 3 3 5" xfId="3444" xr:uid="{74055897-B118-42F9-AF2C-1C1CEA66C8F3}"/>
    <cellStyle name="Normal 3 3 6" xfId="3437" xr:uid="{90F6BCDA-424A-49EB-A41C-6ED9432B4D35}"/>
    <cellStyle name="Normal 3 3 7" xfId="44931" xr:uid="{1B25323F-F4B1-4447-B5F1-F0AD719906B7}"/>
    <cellStyle name="Normal 3 4" xfId="1151" xr:uid="{F3E5E93A-A87A-4027-AB55-AE6C5B5807F8}"/>
    <cellStyle name="Normal 3 4 2" xfId="3446" xr:uid="{F95D4B18-E5A3-42D7-94AF-A42ACA125BDF}"/>
    <cellStyle name="Normal 3 4 2 2" xfId="3447" xr:uid="{DF47005F-774E-43AC-9347-9DC639FD2B38}"/>
    <cellStyle name="Normal 3 4 3" xfId="3448" xr:uid="{4D82C021-E654-439B-8FE4-B2CB158D2322}"/>
    <cellStyle name="Normal 3 4 4" xfId="3445" xr:uid="{0AB4D4A9-D63C-4001-8E9A-4BAC3DF5BFB0}"/>
    <cellStyle name="Normal 3 5" xfId="1474" xr:uid="{AE9ECB3C-C2E1-4C6F-8A12-5460E7BDF5DC}"/>
    <cellStyle name="Normal 3 5 2" xfId="3450" xr:uid="{3F802CEE-851E-46BD-B5F0-16FCFDD04125}"/>
    <cellStyle name="Normal 3 5 2 2" xfId="45190" xr:uid="{CB0C1EFE-8A64-4D87-92A1-396DEAE0088B}"/>
    <cellStyle name="Normal 3 5 3" xfId="3451" xr:uid="{1D0E40EE-80B5-4DAC-8E1A-C1CC0F82072B}"/>
    <cellStyle name="Normal 3 5 3 2" xfId="45291" xr:uid="{8C8A91D8-86F6-427A-A182-EE60E0BB60D2}"/>
    <cellStyle name="Normal 3 5 4" xfId="3449" xr:uid="{CDC1E7C6-BD4B-4FAC-8111-B4917F92AC0D}"/>
    <cellStyle name="Normal 3 5 5" xfId="45188" xr:uid="{D5C785C9-188E-4EB2-9FA5-5AAA2E0A5500}"/>
    <cellStyle name="Normal 3 5 6" xfId="45565" xr:uid="{5804994F-035B-4909-9FEA-BAFC4C3CAB49}"/>
    <cellStyle name="Normal 3 6" xfId="380" xr:uid="{A5BF2F82-1A6A-4FBF-869A-9AB34D731D69}"/>
    <cellStyle name="Normal 3 6 2" xfId="3453" xr:uid="{57EF1715-40CA-43A2-BE7E-68419464F4D3}"/>
    <cellStyle name="Normal 3 6 2 2" xfId="45788" xr:uid="{F51BE074-C946-4664-98A0-B8A6C5C480AC}"/>
    <cellStyle name="Normal 3 6 2 3" xfId="45659" xr:uid="{1E200BC3-BC0F-43DB-BC84-9258AE9E5EE0}"/>
    <cellStyle name="Normal 3 6 3" xfId="3452" xr:uid="{049A7110-5B20-4758-8000-15203BA52F7A}"/>
    <cellStyle name="Normal 3 6 3 2" xfId="45724" xr:uid="{9E573140-D04D-49D0-8211-26E9AF454639}"/>
    <cellStyle name="Normal 3 6 4" xfId="45501" xr:uid="{8014DF81-8214-4482-A3BA-8B3325770F48}"/>
    <cellStyle name="Normal 3 7" xfId="1507" xr:uid="{E4F17739-D459-4698-86BD-A9CDFFAC161A}"/>
    <cellStyle name="Normal 3 7 2" xfId="1557" xr:uid="{B0879A23-CED6-407D-BCEB-650BBA59B7A2}"/>
    <cellStyle name="Normal 3 7 2 2" xfId="3455" xr:uid="{DD7957ED-F199-4C09-8333-3D19FF34C61A}"/>
    <cellStyle name="Normal 3 7 2 3" xfId="4729" xr:uid="{5E565C52-8778-4D80-8D45-422B0B7579C3}"/>
    <cellStyle name="Normal 3 7 2 4" xfId="45766" xr:uid="{26539870-07B5-49D6-A644-279E6A1375EE}"/>
    <cellStyle name="Normal 3 7 3" xfId="3454" xr:uid="{4AF188ED-D2F8-4BC9-8E3D-F33970090383}"/>
    <cellStyle name="Normal 3 7 4" xfId="4683" xr:uid="{306A6465-D980-4269-85D0-BDF31F22AD8E}"/>
    <cellStyle name="Normal 3 7 5" xfId="45637" xr:uid="{75B9982E-15DC-4008-8433-EE1BCC94E454}"/>
    <cellStyle name="Normal 3 8" xfId="1524" xr:uid="{343D95DD-718A-4C65-86CD-605BB585D1AB}"/>
    <cellStyle name="Normal 3 8 2" xfId="3457" xr:uid="{61A3994E-7758-400D-ACCE-A4426FE4BD27}"/>
    <cellStyle name="Normal 3 8 3" xfId="3456" xr:uid="{CD689602-795A-42F7-93A5-BDC4DDE4EB01}"/>
    <cellStyle name="Normal 3 8 4" xfId="4696" xr:uid="{B98B9DD3-10A2-45D4-8B0F-88A5548A6505}"/>
    <cellStyle name="Normal 3 8 5" xfId="45702" xr:uid="{A877A5C7-7023-4883-AFEF-1A999548F1DE}"/>
    <cellStyle name="Normal 3 9" xfId="1690" xr:uid="{7708E355-4888-40C7-B7AB-2F29ECCEE874}"/>
    <cellStyle name="Normal 3 9 2" xfId="3458" xr:uid="{8B6DF8DC-B9BC-44E7-90AD-88BE7CCD98C6}"/>
    <cellStyle name="Normal 3 9 3" xfId="4860" xr:uid="{C87C80B4-6E65-4F0E-BD95-A70E4ADD9EFA}"/>
    <cellStyle name="Normal 3_~gl60" xfId="3459" xr:uid="{F5D377C6-176C-4AB4-952A-E2DDAF266E75}"/>
    <cellStyle name="Normal 30" xfId="72" xr:uid="{FAA8FC9E-37CF-46F0-B0AF-87FDF185F0E5}"/>
    <cellStyle name="Normal 30 2" xfId="3461" xr:uid="{1EFFF9B4-5032-4B20-BA21-982334C30F21}"/>
    <cellStyle name="Normal 30 2 2" xfId="45343" xr:uid="{EA0AEE8E-78F7-4179-B65D-B43565DAF9A2}"/>
    <cellStyle name="Normal 30 3" xfId="3462" xr:uid="{9B3D1780-4F4A-4A3C-839C-F385187AABCD}"/>
    <cellStyle name="Normal 30 4" xfId="5149" xr:uid="{F2517023-0F15-443A-8EA4-65F4C7A1CC0A}"/>
    <cellStyle name="Normal 30 5" xfId="3460" xr:uid="{980343B0-334A-4930-B03F-3ACF23AA3A04}"/>
    <cellStyle name="Normal 31" xfId="3463" xr:uid="{E56954A3-EA24-444D-858A-6218733EE69D}"/>
    <cellStyle name="Normal 31 2" xfId="3464" xr:uid="{6FEE9EF0-DAA9-4225-93AA-CA57BA25B1D5}"/>
    <cellStyle name="Normal 31 2 2" xfId="3465" xr:uid="{0CE68645-7F4C-480C-8E67-C100ACDBC41F}"/>
    <cellStyle name="Normal 31 2 3" xfId="45263" xr:uid="{CAAC6C67-0270-4424-ADE1-5D84388B9485}"/>
    <cellStyle name="Normal 31 3" xfId="3466" xr:uid="{CB63D6CF-54F7-44FA-908D-DEF6024FF637}"/>
    <cellStyle name="Normal 31 4" xfId="3467" xr:uid="{39ED5556-CE58-4AB5-A120-DF5C0FEE191B}"/>
    <cellStyle name="Normal 31 5" xfId="5150" xr:uid="{8A2256C1-33AE-4DE4-B3AE-07FC458D511C}"/>
    <cellStyle name="Normal 32" xfId="3468" xr:uid="{EA708801-3D11-487A-9954-411B82A5A657}"/>
    <cellStyle name="Normal 32 2" xfId="3469" xr:uid="{5B9F7DE9-4265-4F42-8E42-CBA968406A67}"/>
    <cellStyle name="Normal 32 2 2" xfId="3470" xr:uid="{36BCFA42-A71E-43BA-B7E4-E29BA1EE6FB6}"/>
    <cellStyle name="Normal 32 2 3" xfId="3471" xr:uid="{845252B8-CD28-40F7-9A69-F13DC99B3088}"/>
    <cellStyle name="Normal 32 2 4" xfId="45336" xr:uid="{8EA9A072-51DA-4886-9F60-66DEF1759911}"/>
    <cellStyle name="Normal 32 3" xfId="3472" xr:uid="{11251E22-F0E8-401A-93B4-C91053C20E9A}"/>
    <cellStyle name="Normal 32 4" xfId="3473" xr:uid="{2AF82FE8-10FA-4B41-83D5-A6F189AD7DC2}"/>
    <cellStyle name="Normal 32 5" xfId="45183" xr:uid="{8216E6D7-CEA5-4BA6-895B-8AB556123D63}"/>
    <cellStyle name="Normal 33" xfId="3474" xr:uid="{CCA69105-E84F-44A3-82A8-F6520AA672BF}"/>
    <cellStyle name="Normal 33 2" xfId="3475" xr:uid="{404A0829-D4DA-41CF-A424-111A50CCC5A9}"/>
    <cellStyle name="Normal 33 2 2" xfId="45331" xr:uid="{1992C4C0-7898-4730-9F5F-34E1426EAEE3}"/>
    <cellStyle name="Normal 33 3" xfId="3476" xr:uid="{0FB228AC-EE9B-4883-9B57-972516832AB3}"/>
    <cellStyle name="Normal 33 3 2" xfId="3477" xr:uid="{39050C7A-A1EB-41D5-A6F9-7F7F8B153196}"/>
    <cellStyle name="Normal 33 4" xfId="3478" xr:uid="{C664F9DA-AA12-42E1-ACB1-A350DFBF6064}"/>
    <cellStyle name="Normal 33 5" xfId="3479" xr:uid="{EB4A2FC6-5817-4F06-8451-C8B9B0F7EC17}"/>
    <cellStyle name="Normal 33 5 2" xfId="3480" xr:uid="{D863E367-728F-4439-870A-5430F462F0EB}"/>
    <cellStyle name="Normal 33 6" xfId="45178" xr:uid="{96735F29-DF6F-414B-8DF6-98D4CFC875E2}"/>
    <cellStyle name="Normal 34" xfId="3481" xr:uid="{61249763-7B00-4BF5-970F-6BDB690B4824}"/>
    <cellStyle name="Normal 34 2" xfId="3482" xr:uid="{A1CD536C-4484-4695-9FD0-F5744E7D662C}"/>
    <cellStyle name="Normal 34 2 2" xfId="3483" xr:uid="{CE1EDD58-9C3E-42EE-A315-97E84727CC73}"/>
    <cellStyle name="Normal 34 2 3" xfId="3484" xr:uid="{89B28720-1E83-4726-B8EF-CDBF267D4137}"/>
    <cellStyle name="Normal 34 3" xfId="3485" xr:uid="{EECEC04C-0E13-483F-9ED0-45BD6B7BA5B6}"/>
    <cellStyle name="Normal 34 4" xfId="3486" xr:uid="{1CBC75CF-49FF-40F2-9BEA-B3E52A7F7EB4}"/>
    <cellStyle name="Normal 34 4 2" xfId="3487" xr:uid="{274A9335-A168-4AE6-85AA-BE1F410A1D77}"/>
    <cellStyle name="Normal 34 5" xfId="45185" xr:uid="{1C1472C3-2AD4-48D0-BA04-87A13DCD2023}"/>
    <cellStyle name="Normal 35" xfId="3488" xr:uid="{118C7193-B267-49DB-BE51-40641DB1F8AE}"/>
    <cellStyle name="Normal 35 2" xfId="3489" xr:uid="{E366F1CA-2598-4A0D-9B77-071A6069237E}"/>
    <cellStyle name="Normal 35 2 2" xfId="3490" xr:uid="{2675680D-AFD4-4A67-8729-2FA5BEC2014A}"/>
    <cellStyle name="Normal 35 2 3" xfId="45265" xr:uid="{AB4DF6B0-BD4D-40B7-8EFA-FDF5DB0015A3}"/>
    <cellStyle name="Normal 35 3" xfId="3491" xr:uid="{DBBA6B49-0B1E-4FBC-AD59-B220030ECDD0}"/>
    <cellStyle name="Normal 35 3 2" xfId="3492" xr:uid="{45CE59E1-7BF5-4D91-94F7-092F09AA888F}"/>
    <cellStyle name="Normal 35 4" xfId="3493" xr:uid="{C956D8A1-15CC-4239-A0DF-9DE861771A08}"/>
    <cellStyle name="Normal 35 5" xfId="3494" xr:uid="{BD8215DE-4B48-452F-81EB-A876B50CBCD1}"/>
    <cellStyle name="Normal 35 5 2" xfId="3495" xr:uid="{3B21B4A5-C5BD-4DC4-8DDE-7CFDED764BBC}"/>
    <cellStyle name="Normal 36" xfId="3496" xr:uid="{35F4A24C-3D49-4766-913F-0CFFD43CFD84}"/>
    <cellStyle name="Normal 36 2" xfId="3497" xr:uid="{10BA8132-6D0D-4E39-9FEF-F9F4EEDF0101}"/>
    <cellStyle name="Normal 36 2 2" xfId="3498" xr:uid="{E152A461-71F6-42BE-81E1-D12A9641ABFB}"/>
    <cellStyle name="Normal 36 3" xfId="3499" xr:uid="{3549C640-A78B-404A-9711-882D24C16949}"/>
    <cellStyle name="Normal 36 4" xfId="3500" xr:uid="{54AD71F0-C71E-44A8-8A0A-2379683DDB6E}"/>
    <cellStyle name="Normal 36 4 2" xfId="3501" xr:uid="{4F3DD22E-A97C-4F0E-B043-1948C584FE34}"/>
    <cellStyle name="Normal 36 5" xfId="3502" xr:uid="{DC65E3B1-2288-4876-A714-37EBC5956B89}"/>
    <cellStyle name="Normal 36 6" xfId="3503" xr:uid="{64AC3C2D-BA1E-43EC-ABEE-1895EE50BB65}"/>
    <cellStyle name="Normal 36 6 2" xfId="3504" xr:uid="{E2FC593B-EB56-470E-A387-EFA1FC38520B}"/>
    <cellStyle name="Normal 36 7" xfId="45196" xr:uid="{C4E752C6-D1DA-4E11-95FD-8E9BF39A8E55}"/>
    <cellStyle name="Normal 37" xfId="3505" xr:uid="{1F2FB84C-0AD7-461F-9ED1-6A3B9AD75BC9}"/>
    <cellStyle name="Normal 37 2" xfId="3506" xr:uid="{FF0CA5F5-4E7F-4FBE-8EEF-4B83AFE048B1}"/>
    <cellStyle name="Normal 37 2 2" xfId="3507" xr:uid="{5ABBCBE4-C9E8-4B91-B807-5EE6A19A4411}"/>
    <cellStyle name="Normal 37 3" xfId="3508" xr:uid="{54D91D4B-DDB3-4462-ACE0-93F3B4625FF7}"/>
    <cellStyle name="Normal 37 4" xfId="3509" xr:uid="{A316A2D8-8637-4C12-AF91-9587CD6C8089}"/>
    <cellStyle name="Normal 37 4 2" xfId="3510" xr:uid="{84B0E957-6E4F-49B5-BE0E-641EDA29352E}"/>
    <cellStyle name="Normal 37 5" xfId="45200" xr:uid="{8AD6CC51-3F86-4BF4-B1EC-6405007224AC}"/>
    <cellStyle name="Normal 38" xfId="3511" xr:uid="{CD47DDFE-A949-43FD-8B79-6C38FCBADF94}"/>
    <cellStyle name="Normal 38 2" xfId="3512" xr:uid="{CA43A929-2CF3-4B1D-8F41-C72B2A8B7262}"/>
    <cellStyle name="Normal 38 2 2" xfId="3513" xr:uid="{ACD078BC-D9F8-47BD-AC71-F49DD6CBA0CB}"/>
    <cellStyle name="Normal 38 3" xfId="3514" xr:uid="{32B9CB99-C13F-437E-B43F-67153416D001}"/>
    <cellStyle name="Normal 38 4" xfId="3515" xr:uid="{3D722D41-4FEE-4152-8B7A-BFACAAE97337}"/>
    <cellStyle name="Normal 38 5" xfId="3516" xr:uid="{DCF05394-55DD-4870-A265-A980A7E21F4D}"/>
    <cellStyle name="Normal 38 5 2" xfId="3517" xr:uid="{88B44114-8A46-4D9A-904C-23FF5A82738D}"/>
    <cellStyle name="Normal 38 6" xfId="45203" xr:uid="{88CD0E5E-7609-4735-AA7F-759DA3C566AA}"/>
    <cellStyle name="Normal 39" xfId="3518" xr:uid="{45981D3B-F232-4348-930E-B2B4070F6AF3}"/>
    <cellStyle name="Normal 39 2" xfId="3519" xr:uid="{919656B7-A494-4C71-B782-CDD5F7EDDA21}"/>
    <cellStyle name="Normal 39 3" xfId="3520" xr:uid="{E54E4483-4779-42E3-8633-3312194770FF}"/>
    <cellStyle name="Normal 39 3 2" xfId="3521" xr:uid="{F1205999-090A-4DB4-A114-D663B41FC7EE}"/>
    <cellStyle name="Normal 39 4" xfId="3522" xr:uid="{5E5A9EB0-3A5A-480F-80FE-887A50B9D6CB}"/>
    <cellStyle name="Normal 39 5" xfId="3523" xr:uid="{F234DE28-066F-40BD-BEBF-9641BE617EF3}"/>
    <cellStyle name="Normal 39 5 2" xfId="3524" xr:uid="{F6ABC30B-F081-4CD9-AFA9-80C98AC89EC2}"/>
    <cellStyle name="Normal 39 6" xfId="44957" xr:uid="{547594FB-C42C-4E40-9972-D7328906E338}"/>
    <cellStyle name="Normal 4" xfId="5" xr:uid="{FF12A794-5F79-486E-9FC2-E12CAC17A5C0}"/>
    <cellStyle name="Normal 4 10" xfId="3525" xr:uid="{72A79978-3FA2-42DD-91A8-C70DA341B307}"/>
    <cellStyle name="Normal 4 11" xfId="136" xr:uid="{2AF756DD-64FD-45FF-88E1-3CBAB631FECE}"/>
    <cellStyle name="Normal 4 12" xfId="44697" xr:uid="{787E6E52-5E62-429C-B4FC-CD7499B53329}"/>
    <cellStyle name="Normal 4 13" xfId="45398" xr:uid="{C1C26180-8A8C-4405-A1F8-69369F172396}"/>
    <cellStyle name="Normal 4 2" xfId="105" xr:uid="{C0047FEB-6E92-4E2F-B45D-337AA89D215D}"/>
    <cellStyle name="Normal 4 2 10" xfId="45461" xr:uid="{50D9CC2C-E0D8-47E5-88C9-8E2808A3A7BC}"/>
    <cellStyle name="Normal 4 2 2" xfId="3527" xr:uid="{50DA502F-E6F8-4AB5-8CE0-1FDECB6EF30C}"/>
    <cellStyle name="Normal 4 2 2 2" xfId="3528" xr:uid="{5B88EF56-EBBF-467A-BEF3-D35949118EA1}"/>
    <cellStyle name="Normal 4 2 2 2 2" xfId="3529" xr:uid="{594E5E41-893C-4B79-BA47-207301755041}"/>
    <cellStyle name="Normal 4 2 2 2 3" xfId="3530" xr:uid="{33AA4DF5-236A-4AD1-8893-E08AB43B02CE}"/>
    <cellStyle name="Normal 4 2 2 3" xfId="3531" xr:uid="{612130D1-2FF2-42CE-8B9B-A11EFE27A96A}"/>
    <cellStyle name="Normal 4 2 2 3 2" xfId="3532" xr:uid="{6FEA1F3B-5D60-4292-8D97-402937EF1237}"/>
    <cellStyle name="Normal 4 2 2 3 3" xfId="3533" xr:uid="{399AFBA1-6E04-445A-A73D-517B73DE3592}"/>
    <cellStyle name="Normal 4 2 2 4" xfId="3534" xr:uid="{2FA1B2E5-0CDA-4AF1-9121-8E2DB5BDE97D}"/>
    <cellStyle name="Normal 4 2 2 5" xfId="3535" xr:uid="{7B424200-DEAC-48F4-BCC7-E37D9BE62554}"/>
    <cellStyle name="Normal 4 2 2 6" xfId="45313" xr:uid="{847B34BE-AFEB-47B2-B7A5-91CA8F573B6B}"/>
    <cellStyle name="Normal 4 2 2 7" xfId="45465" xr:uid="{CE52728D-B02B-4F69-B973-86716B61DFCF}"/>
    <cellStyle name="Normal 4 2 3" xfId="3536" xr:uid="{40402324-3073-479F-8E09-3986DEB26069}"/>
    <cellStyle name="Normal 4 2 3 2" xfId="3537" xr:uid="{3693A958-1606-4B3E-B60E-24E7C273E7DC}"/>
    <cellStyle name="Normal 4 2 3 2 2" xfId="45580" xr:uid="{904876C2-DD91-42B5-A211-C5CB6CF02528}"/>
    <cellStyle name="Normal 4 2 3 3" xfId="3538" xr:uid="{52648BE2-63BA-4881-A665-0AB0E17E0D7B}"/>
    <cellStyle name="Normal 4 2 3 4" xfId="45305" xr:uid="{5610F934-B5F3-46D3-A8C9-8B28D0FECAE0}"/>
    <cellStyle name="Normal 4 2 3 5" xfId="45516" xr:uid="{7100CDA8-AC5A-4ECD-BCCF-EC9123BD493B}"/>
    <cellStyle name="Normal 4 2 4" xfId="3539" xr:uid="{39325DE0-6D31-4D98-BA1B-5091A30E3927}"/>
    <cellStyle name="Normal 4 2 4 2" xfId="3540" xr:uid="{A41F7E0E-914C-481F-B22C-9E5FB98B2090}"/>
    <cellStyle name="Normal 4 2 5" xfId="3541" xr:uid="{E05D5552-E284-4DE5-A49E-848DBD74B3D4}"/>
    <cellStyle name="Normal 4 2 6" xfId="3542" xr:uid="{69FDD464-5F42-4055-A577-F95D3DFC7578}"/>
    <cellStyle name="Normal 4 2 7" xfId="3543" xr:uid="{438ECA2D-6B9C-48C7-BE1B-FBBC06B13F78}"/>
    <cellStyle name="Normal 4 2 8" xfId="3526" xr:uid="{5876D851-8CAC-4B98-9CD8-9F757593688B}"/>
    <cellStyle name="Normal 4 2 9" xfId="1152" xr:uid="{F66511B9-BC4E-41C0-BD04-69DCB1A9E323}"/>
    <cellStyle name="Normal 4 3" xfId="1153" xr:uid="{755AF6F2-C2D6-4A96-928D-D8695A2CCE0A}"/>
    <cellStyle name="Normal 4 3 2" xfId="3545" xr:uid="{76778B83-B202-4655-8A79-BDAAE01FD169}"/>
    <cellStyle name="Normal 4 3 2 2" xfId="45581" xr:uid="{55EDED6B-8378-40FA-B5F3-73C7E122EDD3}"/>
    <cellStyle name="Normal 4 3 2 4 2" xfId="45606" xr:uid="{0442A0CE-C3B6-4542-B6C5-69F0A29227DE}"/>
    <cellStyle name="Normal 4 3 2 4 2 2" xfId="45694" xr:uid="{4163D9C6-0929-4328-BFA6-17636876DE1A}"/>
    <cellStyle name="Normal 4 3 2 4 2 2 2" xfId="45822" xr:uid="{0E24B39A-5B8A-40E9-92D7-F1250E4F8B80}"/>
    <cellStyle name="Normal 4 3 2 4 2 3" xfId="45758" xr:uid="{BFC89416-2C0C-4EC0-8407-9A06BC4887F4}"/>
    <cellStyle name="Normal 4 3 3" xfId="3546" xr:uid="{A6160D09-2DC3-4B2C-BD70-2EB08D3788BA}"/>
    <cellStyle name="Normal 4 3 3 2" xfId="45790" xr:uid="{F0F9DCDD-D4E5-43E8-884E-210C7A0FC909}"/>
    <cellStyle name="Normal 4 3 3 3" xfId="45661" xr:uid="{637327E0-433A-4D02-A874-67C8401C275D}"/>
    <cellStyle name="Normal 4 3 4" xfId="3544" xr:uid="{3FF616F9-B72B-44DF-ADB3-0778D7311FE5}"/>
    <cellStyle name="Normal 4 3 4 2" xfId="45726" xr:uid="{C7F61F37-052A-4F6A-BDF6-D282F0BDDD30}"/>
    <cellStyle name="Normal 4 3 5" xfId="45507" xr:uid="{D97CD861-3238-44E7-B18A-1D3A5D34BB26}"/>
    <cellStyle name="Normal 4 4" xfId="1154" xr:uid="{C22546A4-430F-4673-80B7-9CE1379E3047}"/>
    <cellStyle name="Normal 4 4 2" xfId="3548" xr:uid="{949A23DF-A2F0-49A9-9028-DAD353746F28}"/>
    <cellStyle name="Normal 4 4 3" xfId="3549" xr:uid="{1B3C48AB-2276-4781-9F32-E0D7A315575F}"/>
    <cellStyle name="Normal 4 4 4" xfId="3550" xr:uid="{CE5B4BA4-2BFA-4BF0-B9EB-4D7B91C8841F}"/>
    <cellStyle name="Normal 4 4 5" xfId="3547" xr:uid="{9D8997A3-FA83-4B0F-91DD-9D4E09A8583E}"/>
    <cellStyle name="Normal 4 5" xfId="1155" xr:uid="{EE3DC5A0-2809-4B5A-8119-D1F00DECE121}"/>
    <cellStyle name="Normal 4 5 2" xfId="3552" xr:uid="{9108C124-5100-45AC-9FF4-09968A2C8144}"/>
    <cellStyle name="Normal 4 5 3" xfId="3553" xr:uid="{93B616FD-9BB5-49B9-93F8-16CB076FDCB7}"/>
    <cellStyle name="Normal 4 5 4" xfId="3551" xr:uid="{76E747FB-5070-4FC6-9C10-C106584B9152}"/>
    <cellStyle name="Normal 4 6" xfId="381" xr:uid="{DA22C6A1-B653-4FBF-9260-BCB97A9D12E2}"/>
    <cellStyle name="Normal 4 6 2" xfId="3555" xr:uid="{6CA0017D-0D65-45C3-A53C-512805D1D475}"/>
    <cellStyle name="Normal 4 6 3" xfId="3556" xr:uid="{21EAFF68-E8F7-4001-86E2-82168EAEC058}"/>
    <cellStyle name="Normal 4 6 4" xfId="3557" xr:uid="{873403DE-D4FB-4D00-AC3B-15135000CEF4}"/>
    <cellStyle name="Normal 4 6 5" xfId="3558" xr:uid="{D882C956-EF52-4B08-AA37-3D3AB609A614}"/>
    <cellStyle name="Normal 4 6 6" xfId="3554" xr:uid="{CB8826C1-B185-4BAA-9E7F-15C895D1E126}"/>
    <cellStyle name="Normal 4 6 7" xfId="45292" xr:uid="{C8ECD3F4-1E76-4DBE-934C-85A5A418626F}"/>
    <cellStyle name="Normal 4 7" xfId="3559" xr:uid="{FEC5C264-2925-4871-BF52-0EB678F4A306}"/>
    <cellStyle name="Normal 4 7 2" xfId="5147" xr:uid="{B5ACB6DF-FC28-4655-B2C2-F10B797E4D2E}"/>
    <cellStyle name="Normal 4 7 3" xfId="45272" xr:uid="{445A8367-E925-4704-92EA-32C1D86DFB48}"/>
    <cellStyle name="Normal 4 7 4" xfId="45600" xr:uid="{725CCB00-47A5-4D0A-B36D-5C06BB9FFDEA}"/>
    <cellStyle name="Normal 4 8" xfId="76" xr:uid="{119E0A02-A962-4AF2-A550-F6C724916C09}"/>
    <cellStyle name="Normal 4 8 2" xfId="3560" xr:uid="{FED3AFAF-8F73-49C1-918D-82BC7AB54680}"/>
    <cellStyle name="Normal 4 8 3" xfId="45340" xr:uid="{6BF59DB5-BBA7-44D1-8AA1-8DC106C97A7C}"/>
    <cellStyle name="Normal 4 9" xfId="4359" xr:uid="{557999A3-B9B9-4B04-8E1A-BF8B42FB29BA}"/>
    <cellStyle name="Normal 4 9 2" xfId="45250" xr:uid="{4E9FC199-A44B-4038-A36E-2D29C5399E5D}"/>
    <cellStyle name="Normal 4_AP- SFC_31.12.2010" xfId="3561" xr:uid="{4631DDDE-6AFD-4280-995D-73C587BAB96A}"/>
    <cellStyle name="Normal 40" xfId="74" xr:uid="{53B31CB7-33A6-44F7-82B2-E717329EBF01}"/>
    <cellStyle name="Normal 40 2" xfId="3563" xr:uid="{76F52CF1-FC5A-47D0-BC00-860D9D75414D}"/>
    <cellStyle name="Normal 40 2 2" xfId="3564" xr:uid="{866745D6-0A22-44E8-A263-9F7BA9676114}"/>
    <cellStyle name="Normal 40 3" xfId="3565" xr:uid="{498B9E3E-6EF8-4D3D-811A-960BE78A38ED}"/>
    <cellStyle name="Normal 40 3 2" xfId="3566" xr:uid="{F0D2E576-C835-489D-AF75-4CAC0215F903}"/>
    <cellStyle name="Normal 40 3 3" xfId="45491" xr:uid="{CF700350-38DC-457E-BF27-F3BD5C1CB483}"/>
    <cellStyle name="Normal 40 3 3 2" xfId="45653" xr:uid="{7446152C-FE8E-417A-AF08-C2F74E7166DF}"/>
    <cellStyle name="Normal 40 3 3 2 2" xfId="45782" xr:uid="{E8CB6BEF-CA39-4904-B507-09E0A7C33531}"/>
    <cellStyle name="Normal 40 3 3 3" xfId="45718" xr:uid="{C60599B1-185B-445A-B0E6-F848C879EFC7}"/>
    <cellStyle name="Normal 40 4" xfId="3567" xr:uid="{998B8F88-C230-4B0D-AE2C-8F59999CB207}"/>
    <cellStyle name="Normal 40 5" xfId="3568" xr:uid="{CC3B2EC7-2973-49F6-B2F2-CF4AE167E7AA}"/>
    <cellStyle name="Normal 40 6" xfId="3569" xr:uid="{FD143047-E79D-4D1A-A164-7388558FD1FA}"/>
    <cellStyle name="Normal 40 6 2" xfId="3570" xr:uid="{D3CEE14E-8C57-4145-A455-F2FE6295CC59}"/>
    <cellStyle name="Normal 40 7" xfId="3562" xr:uid="{A2F3CCCD-9B65-4075-9B4E-FDEED1D66215}"/>
    <cellStyle name="Normal 40 8" xfId="45030" xr:uid="{6891BCAA-A958-48E5-BB61-D1DD0B8CF15A}"/>
    <cellStyle name="Normal 41" xfId="42" xr:uid="{241A25C6-CB4C-49CA-B0D3-C7ACFE51CF16}"/>
    <cellStyle name="Normal 41 2" xfId="3572" xr:uid="{00ECEA97-8436-412A-BCEB-C28A55F50F6C}"/>
    <cellStyle name="Normal 41 3" xfId="3573" xr:uid="{EFCCED7E-7A7E-47F0-9364-BBA25D14D68B}"/>
    <cellStyle name="Normal 41 4" xfId="3574" xr:uid="{B84DC7B7-8E44-463B-A168-F6EEF48D7C0D}"/>
    <cellStyle name="Normal 41 5" xfId="3575" xr:uid="{D8D20EAE-BBE0-4A88-8E6E-2F253B33582A}"/>
    <cellStyle name="Normal 41 5 2" xfId="3576" xr:uid="{A54A1843-FD0F-44B1-9D76-05EC3484365A}"/>
    <cellStyle name="Normal 41 6" xfId="3571" xr:uid="{AA0731D8-A0B8-46B3-AB75-E74C76403D2F}"/>
    <cellStyle name="Normal 42" xfId="3577" xr:uid="{97D5B9D4-E56E-4086-820F-1778EE394379}"/>
    <cellStyle name="Normal 42 2" xfId="3578" xr:uid="{2E1F199B-3AB5-46E0-8C9B-DAD3361D2B0B}"/>
    <cellStyle name="Normal 42 3" xfId="3579" xr:uid="{8245217A-E9C5-440F-8695-7981E535D08B}"/>
    <cellStyle name="Normal 42 4" xfId="3580" xr:uid="{10D10A9E-1F3A-4498-9DA6-9BDBDA11AC21}"/>
    <cellStyle name="Normal 42 4 2" xfId="3581" xr:uid="{71602534-F091-47B1-96C6-2FE2108D3554}"/>
    <cellStyle name="Normal 42 5" xfId="45029" xr:uid="{A1A61808-BE99-4278-8DFC-023C9F0A836D}"/>
    <cellStyle name="Normal 43" xfId="3582" xr:uid="{5F6805E2-2C01-4B9D-AC3C-3BE550408F33}"/>
    <cellStyle name="Normal 43 2" xfId="3583" xr:uid="{D41E7F54-FCDA-4951-8ABF-5E2A184B3F62}"/>
    <cellStyle name="Normal 43 3" xfId="3584" xr:uid="{E0B348B8-39B0-4EBB-8AD8-AD84A9D4952D}"/>
    <cellStyle name="Normal 43 3 2" xfId="3585" xr:uid="{DA44F73C-9C83-473B-ACFE-B2159C0E02E1}"/>
    <cellStyle name="Normal 43 4" xfId="45238" xr:uid="{E4A28B35-94DD-4BDF-B31A-0917244464DA}"/>
    <cellStyle name="Normal 44" xfId="3586" xr:uid="{462316EB-C7E8-4EBB-80E2-2EF572A3EB3E}"/>
    <cellStyle name="Normal 44 2" xfId="3587" xr:uid="{38E861B2-F386-41CA-A422-70EFC1B72B47}"/>
    <cellStyle name="Normal 44 3" xfId="3588" xr:uid="{FB550FB0-2D7D-4BC1-891A-1C4BC393DD26}"/>
    <cellStyle name="Normal 44 3 2" xfId="3589" xr:uid="{846FF2CE-D3E9-47AC-997D-D3B363B0A1AB}"/>
    <cellStyle name="Normal 44 4" xfId="45298" xr:uid="{D8E50CA4-7821-421F-9428-95BB059B3500}"/>
    <cellStyle name="Normal 45" xfId="3590" xr:uid="{ED9B8967-32D6-464F-BC25-74BD4A2D896E}"/>
    <cellStyle name="Normal 45 2" xfId="3591" xr:uid="{F1FB19FF-DAD5-484D-9ABF-B682C7DF85BC}"/>
    <cellStyle name="Normal 45 3" xfId="3592" xr:uid="{2A22B0AD-8B87-4FCC-91AE-36F048F2093D}"/>
    <cellStyle name="Normal 45 3 2" xfId="3593" xr:uid="{DBA44A32-B75D-4333-8FB6-A0CF0CFE498C}"/>
    <cellStyle name="Normal 45 4" xfId="45246" xr:uid="{80547CE7-6DFD-4E5A-8AD1-500A1500F54F}"/>
    <cellStyle name="Normal 46" xfId="3594" xr:uid="{CAB8B594-C904-46E5-B47B-9163CAAC2C43}"/>
    <cellStyle name="Normal 46 2" xfId="3595" xr:uid="{133A44A8-388A-4BB5-A246-BD3837B042E3}"/>
    <cellStyle name="Normal 46 2 2" xfId="4366" xr:uid="{1FAA26B4-2A5F-45C3-8BDF-544FF41F167A}"/>
    <cellStyle name="Normal 46 3" xfId="3596" xr:uid="{0E489312-694E-444E-9609-0F6440737F9A}"/>
    <cellStyle name="Normal 46 3 2" xfId="3597" xr:uid="{151136FD-4D7C-4137-9E22-A8F6CD622EEC}"/>
    <cellStyle name="Normal 46 4" xfId="45249" xr:uid="{317F16B0-F167-4276-A849-75E5448F9E01}"/>
    <cellStyle name="Normal 47" xfId="3598" xr:uid="{FBE43671-A44E-4FD1-A258-B1A711CB04FB}"/>
    <cellStyle name="Normal 47 2" xfId="3599" xr:uid="{A6A7DB81-6514-4E94-A613-0AA7DD0BFC84}"/>
    <cellStyle name="Normal 47 3" xfId="3600" xr:uid="{7072E847-E2D8-4F8E-B589-84144DF80465}"/>
    <cellStyle name="Normal 47 3 2" xfId="3601" xr:uid="{4F57A6D9-50B1-474E-A29A-7CADFD403F17}"/>
    <cellStyle name="Normal 48" xfId="3602" xr:uid="{DAD0CF94-F10F-42E6-885A-36DFBBACDE7C}"/>
    <cellStyle name="Normal 48 2" xfId="3603" xr:uid="{EFD54D4E-E384-46A0-ACA8-CE8DAC9B8085}"/>
    <cellStyle name="Normal 48 3" xfId="3604" xr:uid="{F54EEF5E-5C12-416B-AC00-E0BDB02CBB58}"/>
    <cellStyle name="Normal 49" xfId="3605" xr:uid="{65E1C146-7C74-48CA-9403-2E1DCB9D1F37}"/>
    <cellStyle name="Normal 49 2" xfId="3606" xr:uid="{FBF222CA-E2CF-4509-B08B-D4F89F28B917}"/>
    <cellStyle name="Normal 5" xfId="177" xr:uid="{9BCB84B3-CEFA-42A0-A57A-25E594A57BC9}"/>
    <cellStyle name="Normal 5 10" xfId="4361" xr:uid="{F09EFA4C-5D6C-4F70-A483-0C40C32F02AC}"/>
    <cellStyle name="Normal 5 11" xfId="3607" xr:uid="{7AA4FEBC-7C48-4817-861F-AD61C9D0513C}"/>
    <cellStyle name="Normal 5 12" xfId="45388" xr:uid="{B77643D2-5A67-427D-95FA-042724FB1925}"/>
    <cellStyle name="Normal 5 13" xfId="45453" xr:uid="{B2430E0E-6E50-4EAF-9C7D-DFF4E005880C}"/>
    <cellStyle name="Normal 5 14" xfId="45462" xr:uid="{B646FB37-BFAF-4F46-AAB1-2A03AD7DD218}"/>
    <cellStyle name="Normal 5 2" xfId="1479" xr:uid="{2C95DC61-E1EB-44FA-9B7E-B67D7209E6F6}"/>
    <cellStyle name="Normal 5 2 2" xfId="3609" xr:uid="{94703603-44B8-4ABF-8DC1-F6FD005FF023}"/>
    <cellStyle name="Normal 5 2 2 2" xfId="3610" xr:uid="{4D6CF2B3-0184-49E6-B353-A5E553094A12}"/>
    <cellStyle name="Normal 5 2 3" xfId="3611" xr:uid="{2C38807E-E0E2-49B5-955C-1A2398FE0EDA}"/>
    <cellStyle name="Normal 5 2 3 2" xfId="3612" xr:uid="{67F70A03-DF00-4D6B-AE72-22545AC7F9FD}"/>
    <cellStyle name="Normal 5 2 3 3" xfId="45356" xr:uid="{45B81EAD-153C-46BD-A44B-39F4B837E551}"/>
    <cellStyle name="Normal 5 2 4" xfId="3613" xr:uid="{401034D4-AA66-46C7-B238-BD8002AE5AD3}"/>
    <cellStyle name="Normal 5 2 5" xfId="3614" xr:uid="{9C611017-320A-4D48-A0A6-F53DD46D1794}"/>
    <cellStyle name="Normal 5 2 6" xfId="3608" xr:uid="{EFAE9651-D2C5-493B-8871-1FEA9D05C8C5}"/>
    <cellStyle name="Normal 5 2 7" xfId="45000" xr:uid="{8E43EDA9-260D-49C8-AA02-8D376FB4B2A0}"/>
    <cellStyle name="Normal 5 2 8" xfId="45466" xr:uid="{B2F2A2C5-6619-4948-BE85-428C34C80515}"/>
    <cellStyle name="Normal 5 3" xfId="39" xr:uid="{AEAE3ABC-AB99-4973-87AB-23D07EF7E8D0}"/>
    <cellStyle name="Normal 5 3 2" xfId="3616" xr:uid="{66AC75CA-2457-45F1-A8A9-2EECB9248A07}"/>
    <cellStyle name="Normal 5 3 2 2" xfId="45283" xr:uid="{1538081F-8CF9-45E1-A13D-F74572D061AF}"/>
    <cellStyle name="Normal 5 3 3" xfId="3617" xr:uid="{0EA16FF4-691A-424F-8772-B7640B53F28E}"/>
    <cellStyle name="Normal 5 3 4" xfId="3615" xr:uid="{608B7638-D46B-4C3B-9D64-176CFDE724F2}"/>
    <cellStyle name="Normal 5 3 5" xfId="382" xr:uid="{49940ADD-A3A8-4655-9B9C-BCB4D3D95E7D}"/>
    <cellStyle name="Normal 5 3 6" xfId="45312" xr:uid="{BCE5410A-96B8-43C3-A4F2-F05F763067C3}"/>
    <cellStyle name="Normal 5 4" xfId="1509" xr:uid="{B98C9737-5EFE-4096-B3F2-6A1FA38DCFB8}"/>
    <cellStyle name="Normal 5 4 2" xfId="3619" xr:uid="{3307D62B-58F9-417D-8080-6EA57C532C67}"/>
    <cellStyle name="Normal 5 4 3" xfId="3620" xr:uid="{C88D47E8-5BF1-4734-81ED-64F22413AA0C}"/>
    <cellStyle name="Normal 5 4 4" xfId="3621" xr:uid="{A452251E-1243-4F17-8A9E-593D648EF097}"/>
    <cellStyle name="Normal 5 4 5" xfId="3618" xr:uid="{D6511DC7-EE43-43ED-BF06-B966A105BA8E}"/>
    <cellStyle name="Normal 5 4 6" xfId="45454" xr:uid="{44F76DE7-3FED-4E7B-B9C9-38B552F191E0}"/>
    <cellStyle name="Normal 5 4 7" xfId="45566" xr:uid="{D2065341-8FEE-4E54-A671-DDC752C25C04}"/>
    <cellStyle name="Normal 5 5" xfId="3622" xr:uid="{653AB410-1F22-4017-ACB5-226835A3DB81}"/>
    <cellStyle name="Normal 5 5 2" xfId="3623" xr:uid="{586F9EE3-DDFE-47F1-989B-0AAB502CC068}"/>
    <cellStyle name="Normal 5 5 2 2" xfId="3624" xr:uid="{CD4564E1-E1A0-4EA5-A041-67F97146142A}"/>
    <cellStyle name="Normal 5 5 2 3" xfId="3625" xr:uid="{FC6326D3-B3A6-4290-BFE4-BA0CE94E14B8}"/>
    <cellStyle name="Normal 5 5 2 4" xfId="45294" xr:uid="{C32E3CDB-C6A2-4E9A-A77F-6951DB49F3D7}"/>
    <cellStyle name="Normal 5 5 2 5" xfId="45764" xr:uid="{B42594BA-EA72-46C4-BA5D-569251E800A1}"/>
    <cellStyle name="Normal 5 5 3" xfId="3626" xr:uid="{0343DBCC-1788-4BCB-AEA4-5C2E070EE796}"/>
    <cellStyle name="Normal 5 5 4" xfId="3627" xr:uid="{60ED83DF-4E65-47F2-BE35-F82ECDA90CF3}"/>
    <cellStyle name="Normal 5 5 5" xfId="44924" xr:uid="{79FE6C8B-9EB0-4078-AFF9-BB0B173E6F6E}"/>
    <cellStyle name="Normal 5 5 6" xfId="45635" xr:uid="{FE79A466-14DB-45EE-AA92-55C8BAA40B70}"/>
    <cellStyle name="Normal 5 6" xfId="3628" xr:uid="{EBE0853D-1E87-4E02-93B0-3699A570FED4}"/>
    <cellStyle name="Normal 5 6 2" xfId="45364" xr:uid="{47976CDE-0606-4781-BAA3-5F58871E0511}"/>
    <cellStyle name="Normal 5 6 3" xfId="45700" xr:uid="{33DB74E0-CC91-4635-AE7E-9358097DD883}"/>
    <cellStyle name="Normal 5 7" xfId="3629" xr:uid="{1821CF77-8EDB-4547-ACAD-FDFFEF1505AB}"/>
    <cellStyle name="Normal 5 8" xfId="3630" xr:uid="{02424842-752C-4392-8E8F-E62F0EE3AC59}"/>
    <cellStyle name="Normal 5 9" xfId="3631" xr:uid="{BE271F22-8FC7-46F2-AB97-62347FED2C3D}"/>
    <cellStyle name="Normal 50" xfId="3632" xr:uid="{2E278113-D4AD-41B0-B721-E17A0A54F98A}"/>
    <cellStyle name="Normal 50 2" xfId="3633" xr:uid="{7E092BEA-A555-440B-83BC-294EB396F8C8}"/>
    <cellStyle name="Normal 51" xfId="3634" xr:uid="{C2214656-890E-4E60-A457-E12C4EF8F820}"/>
    <cellStyle name="Normal 51 2" xfId="3635" xr:uid="{E04E96A7-2625-4433-BC74-978EB472A6B5}"/>
    <cellStyle name="Normal 52" xfId="3636" xr:uid="{9F8FEB5E-6DEF-4DB8-96D7-BFDAA26551AE}"/>
    <cellStyle name="Normal 52 2" xfId="3637" xr:uid="{87851337-9390-4124-9A8B-36F63683C1C7}"/>
    <cellStyle name="Normal 53" xfId="3638" xr:uid="{74BD25E4-6F7F-4718-865C-6DD4F63F462B}"/>
    <cellStyle name="Normal 53 2" xfId="3639" xr:uid="{7D6289DE-D7F0-464C-99BB-4F34DEA0EC44}"/>
    <cellStyle name="Normal 54" xfId="3640" xr:uid="{18DFF614-5580-402C-A385-25D3E581BFCA}"/>
    <cellStyle name="Normal 54 2" xfId="3641" xr:uid="{886662DA-A7A7-4084-8D7F-BB6A9784707F}"/>
    <cellStyle name="Normal 55" xfId="3642" xr:uid="{C25D50A4-2004-4C76-A4F4-9228EACC1546}"/>
    <cellStyle name="Normal 56" xfId="3643" xr:uid="{9DB09F3A-59B1-4757-A2E7-BDC3C2F5A49E}"/>
    <cellStyle name="Normal 57" xfId="3644" xr:uid="{D4D2742D-04AB-46AB-88F7-6E5B58B74A46}"/>
    <cellStyle name="Normal 58" xfId="3645" xr:uid="{D92FDD88-FC0B-4251-9E74-3668BF6C29B5}"/>
    <cellStyle name="Normal 59" xfId="3646" xr:uid="{CA51050D-6CD1-4085-A67E-B68160D6E594}"/>
    <cellStyle name="Normal 6" xfId="189" xr:uid="{BFCA5035-2D00-4FAE-B9E2-A2AE05ACCDEE}"/>
    <cellStyle name="Normal 6 2" xfId="383" xr:uid="{3C1E8611-6A09-4AA5-97BD-213254DEFA83}"/>
    <cellStyle name="Normal 6 2 2" xfId="3649" xr:uid="{90E650BF-D6FB-4240-813B-BA878B4A8613}"/>
    <cellStyle name="Normal 6 2 3" xfId="3650" xr:uid="{E5CA0042-19F9-498E-BCF1-A758FCC0F7DB}"/>
    <cellStyle name="Normal 6 2 3 2" xfId="3651" xr:uid="{8B32929A-CECD-4D17-BC09-4D7E9A30B2EB}"/>
    <cellStyle name="Normal 6 2 4" xfId="3652" xr:uid="{EB2FDD35-D44F-4265-AE66-FE3F13296217}"/>
    <cellStyle name="Normal 6 2 5" xfId="3648" xr:uid="{F33D806B-26D9-440C-8B4F-028878943B0F}"/>
    <cellStyle name="Normal 6 3" xfId="3653" xr:uid="{3F006931-2EC2-4D7D-BE7A-C51699EBFF7B}"/>
    <cellStyle name="Normal 6 3 2" xfId="3654" xr:uid="{9D149633-8F8B-4D79-88D6-7E53F1F8576A}"/>
    <cellStyle name="Normal 6 3 3" xfId="3655" xr:uid="{2EB5F3F8-AD50-45AE-9D65-FC22C9A658E6}"/>
    <cellStyle name="Normal 6 3 4" xfId="3656" xr:uid="{F73F28E9-38FD-4E9C-A9C9-A1AD8FC97BEC}"/>
    <cellStyle name="Normal 6 3 4 2" xfId="3657" xr:uid="{CED431B8-441B-4D78-82A1-403BD528E138}"/>
    <cellStyle name="Normal 6 3 5" xfId="45342" xr:uid="{B1D853FB-5BE8-4265-B34E-326212C6D267}"/>
    <cellStyle name="Normal 6 4" xfId="3658" xr:uid="{0718AD8A-7E58-4708-A299-792C09391323}"/>
    <cellStyle name="Normal 6 4 2" xfId="3659" xr:uid="{19CC2E6B-F8EF-44DC-B506-7363B58F389F}"/>
    <cellStyle name="Normal 6 4 2 2" xfId="45281" xr:uid="{99F69665-D854-4248-B505-EC9DCF8198D1}"/>
    <cellStyle name="Normal 6 4 3" xfId="3660" xr:uid="{F81B3391-4FCB-4FE3-9591-663E2AD624BD}"/>
    <cellStyle name="Normal 6 4 4" xfId="3661" xr:uid="{A656D957-CB4B-4577-8D34-56216B14865E}"/>
    <cellStyle name="Normal 6 4 5" xfId="45271" xr:uid="{BCE34676-DAEE-400A-8379-6E3CA4D82334}"/>
    <cellStyle name="Normal 6 5" xfId="3662" xr:uid="{430A9F52-272E-41D4-A999-0812F8ECACA1}"/>
    <cellStyle name="Normal 6 5 2" xfId="3663" xr:uid="{03EDF109-ED3D-4D9E-81D2-8523E73134BD}"/>
    <cellStyle name="Normal 6 5 3" xfId="45358" xr:uid="{6C728EBA-9D23-41B0-9635-5AB7EDE2699F}"/>
    <cellStyle name="Normal 6 6" xfId="3664" xr:uid="{BEE53CC9-D200-4BF6-8066-BA15CF79D212}"/>
    <cellStyle name="Normal 6 7" xfId="3665" xr:uid="{E50404BC-97D1-4C2E-AD52-4177912EA569}"/>
    <cellStyle name="Normal 6 8" xfId="4362" xr:uid="{952A167A-FF1E-42E4-8DE4-E50038DCC30B}"/>
    <cellStyle name="Normal 6 9" xfId="3647" xr:uid="{DF0CEAAE-CB03-4070-A43B-B54145ACB5E4}"/>
    <cellStyle name="Normal 6_SFC_31.10.2010" xfId="3666" xr:uid="{50FA525D-BF87-4365-93A5-3F6A2E67D720}"/>
    <cellStyle name="Normal 60" xfId="3667" xr:uid="{F9084800-F781-42B7-82DE-6202F1802DFB}"/>
    <cellStyle name="Normal 60 2" xfId="3668" xr:uid="{FE75DD7E-D2A5-4D27-8328-C11A79A07684}"/>
    <cellStyle name="Normal 61" xfId="3669" xr:uid="{CB2D6EE1-E6A2-4938-9A52-750D75F2F588}"/>
    <cellStyle name="Normal 61 2" xfId="3670" xr:uid="{32D80EC2-BFC0-4820-8AA9-885DE1BD02D2}"/>
    <cellStyle name="Normal 62" xfId="3671" xr:uid="{2B0DA330-41E4-42F4-97D4-24A79C37C1D9}"/>
    <cellStyle name="Normal 62 2" xfId="3672" xr:uid="{657E1652-1AF9-4EAD-B79E-F532C6D26EB9}"/>
    <cellStyle name="Normal 63" xfId="3673" xr:uid="{3B0DC96C-6650-4815-91CC-22B4E76EC986}"/>
    <cellStyle name="Normal 63 2" xfId="3674" xr:uid="{E3819889-5F11-4CA7-B934-41C811EC9BF7}"/>
    <cellStyle name="Normal 63 3" xfId="45605" xr:uid="{1EBE02DE-D9A8-466C-9CAD-848356DF2505}"/>
    <cellStyle name="Normal 64" xfId="3675" xr:uid="{394BE653-C4D2-4CD1-B732-EF2ECC97EF7B}"/>
    <cellStyle name="Normal 64 2" xfId="3676" xr:uid="{BE2D84E2-F379-4758-8B54-E406365EF8A8}"/>
    <cellStyle name="Normal 65" xfId="3677" xr:uid="{BBB39F19-D629-44A1-9B44-F6C6170D96FD}"/>
    <cellStyle name="Normal 65 2" xfId="3678" xr:uid="{584A9E61-69FB-4D72-AD47-859ED23B0324}"/>
    <cellStyle name="Normal 66" xfId="3679" xr:uid="{CB13ABF2-28CE-4F65-AC49-DF812ABACFF9}"/>
    <cellStyle name="Normal 66 2" xfId="3680" xr:uid="{0A45CBB1-F6A7-495C-A6A4-75470D74DF91}"/>
    <cellStyle name="Normal 67" xfId="3681" xr:uid="{D3D506B1-CE45-4D65-BF2F-01ED1235F28F}"/>
    <cellStyle name="Normal 67 2" xfId="3682" xr:uid="{4FA55F61-7402-46CA-A324-EFC7429D8326}"/>
    <cellStyle name="Normal 68" xfId="3683" xr:uid="{674380EE-B3AF-4065-9B24-7D11E9382ED2}"/>
    <cellStyle name="Normal 68 2" xfId="3684" xr:uid="{3D936E46-33E6-4930-9657-C35FB1F627EC}"/>
    <cellStyle name="Normal 69" xfId="3685" xr:uid="{E90AFAF2-CBFD-4380-9E61-1E8B94FC3CB0}"/>
    <cellStyle name="Normal 69 2" xfId="3686" xr:uid="{88CDE02E-F697-4CA4-B732-87DCC4F531B1}"/>
    <cellStyle name="Normal 7" xfId="203" xr:uid="{AB0F6030-C3A2-4509-AFCF-1CCE7B060A78}"/>
    <cellStyle name="Normal 7 10" xfId="45495" xr:uid="{EC3B3FB6-A151-4FC0-8F0B-4BE0BBB7303E}"/>
    <cellStyle name="Normal 7 2" xfId="384" xr:uid="{40225A91-9570-4A7D-854C-DCB0D0EF9400}"/>
    <cellStyle name="Normal 7 2 2" xfId="3689" xr:uid="{8C10D9AC-709C-4228-A4E4-2DE5CFAA55C9}"/>
    <cellStyle name="Normal 7 2 3" xfId="3690" xr:uid="{9736B18B-E621-42BE-BFEE-BA4096FD6FAD}"/>
    <cellStyle name="Normal 7 2 4" xfId="3691" xr:uid="{3D374508-AF39-40FE-8B76-5FBB81A44E76}"/>
    <cellStyle name="Normal 7 2 4 2" xfId="3692" xr:uid="{A7C6AB7E-B538-4580-BD2C-5B21BBC70A13}"/>
    <cellStyle name="Normal 7 2 5" xfId="3688" xr:uid="{0C24F5FB-925D-42BF-88E3-AC326CFC77AC}"/>
    <cellStyle name="Normal 7 2 6" xfId="45481" xr:uid="{EA67B58F-91BB-4425-9E90-7EAFB741B464}"/>
    <cellStyle name="Normal 7 3" xfId="1514" xr:uid="{713BF399-8BAC-4A30-A5E8-4A7B7D619CDB}"/>
    <cellStyle name="Normal 7 3 2" xfId="1563" xr:uid="{C9A5C4D0-92AA-4951-9EB4-922862852E2C}"/>
    <cellStyle name="Normal 7 3 2 2" xfId="3694" xr:uid="{D86991BA-41BF-4F75-AF43-494D2CF13684}"/>
    <cellStyle name="Normal 7 3 2 3" xfId="4734" xr:uid="{9B285DC3-D781-4A88-B453-C8AE3B0446AD}"/>
    <cellStyle name="Normal 7 3 3" xfId="3695" xr:uid="{EAA94D43-718E-41A7-B8ED-022C07C98A61}"/>
    <cellStyle name="Normal 7 3 4" xfId="3693" xr:uid="{B22E141C-E158-40D6-B69A-CE3A4A6A0932}"/>
    <cellStyle name="Normal 7 3 5" xfId="4687" xr:uid="{155E3806-802A-4BB7-AC1D-7D2D5B3AFCF4}"/>
    <cellStyle name="Normal 7 3 6" xfId="45341" xr:uid="{D2D9374F-E4D7-49A0-B85E-83DE808F42F0}"/>
    <cellStyle name="Normal 7 3 7" xfId="45567" xr:uid="{FC9C1071-BBC7-4B7E-AB1E-071EB8EE679F}"/>
    <cellStyle name="Normal 7 4" xfId="1530" xr:uid="{5385818C-B6B1-44CE-8D0F-37ED687FDB5E}"/>
    <cellStyle name="Normal 7 4 2" xfId="3696" xr:uid="{3E7B9860-2C5D-447C-9DE3-2FB1454B37D7}"/>
    <cellStyle name="Normal 7 4 2 2" xfId="45784" xr:uid="{C8954F36-9E39-4E27-BF7F-2E16FEB141B5}"/>
    <cellStyle name="Normal 7 4 3" xfId="4702" xr:uid="{6362E4FE-13A5-4ADB-B192-EFD2B8BD2F95}"/>
    <cellStyle name="Normal 7 4 4" xfId="45295" xr:uid="{9F7AED55-F183-4F68-B4B0-BE8AE78D53E0}"/>
    <cellStyle name="Normal 7 4 5" xfId="45655" xr:uid="{879C8B43-6827-43BB-A297-A9CF545519B7}"/>
    <cellStyle name="Normal 7 5" xfId="1724" xr:uid="{6E2FDF1A-DA83-4860-9D46-4DF314F31C6D}"/>
    <cellStyle name="Normal 7 5 2" xfId="3697" xr:uid="{8F28151F-E14D-4FC1-9163-E4136EA327AE}"/>
    <cellStyle name="Normal 7 5 3" xfId="45720" xr:uid="{79185071-181A-4EA9-86C5-94FC6C57781E}"/>
    <cellStyle name="Normal 7 6" xfId="3698" xr:uid="{DFF00781-CAF6-4784-8C0E-0C1F7E9AE38C}"/>
    <cellStyle name="Normal 7 6 2" xfId="3699" xr:uid="{E6E5319C-4064-4346-9D8D-8759DB08B154}"/>
    <cellStyle name="Normal 7 7" xfId="4551" xr:uid="{9FF658B6-7588-410C-9629-FEC92E058409}"/>
    <cellStyle name="Normal 7 8" xfId="3687" xr:uid="{78A4839D-97A7-4009-B39B-CDD1A34A0EF5}"/>
    <cellStyle name="Normal 7 9" xfId="44934" xr:uid="{1F1F5D32-1A19-4EB8-BEA0-0FE445AB253D}"/>
    <cellStyle name="Normal 7_In Put Vat_CTR 2.13" xfId="3700" xr:uid="{8FEB2864-7B35-4681-8370-A29EBEB144E8}"/>
    <cellStyle name="Normal 70" xfId="3701" xr:uid="{1780BFB5-BC6F-445B-B185-0F3BB2B0314A}"/>
    <cellStyle name="Normal 70 2" xfId="3702" xr:uid="{B24085B7-BD21-4733-B3AA-5B51F08A92F2}"/>
    <cellStyle name="Normal 71" xfId="3703" xr:uid="{38423DB4-9F05-4D53-AAE7-925FB5D11026}"/>
    <cellStyle name="Normal 71 2" xfId="3704" xr:uid="{284D4E52-427F-4E68-805F-477A9760E1B6}"/>
    <cellStyle name="Normal 71 3" xfId="44923" xr:uid="{4D468EA3-8607-4340-B0BC-D0EAEB4AE767}"/>
    <cellStyle name="Normal 72" xfId="3705" xr:uid="{2BC1F7C9-3429-434A-995E-ECFAF91B5F2C}"/>
    <cellStyle name="Normal 72 2" xfId="3706" xr:uid="{9C7895EE-239E-4C5A-B85F-030E588E8F9E}"/>
    <cellStyle name="Normal 73" xfId="3707" xr:uid="{75AF28AB-7AD6-4A45-85F7-458C79B17C7E}"/>
    <cellStyle name="Normal 73 2" xfId="3708" xr:uid="{0B307427-26C9-493C-9BD1-CC107A77E3BF}"/>
    <cellStyle name="Normal 74" xfId="3709" xr:uid="{C63AB29B-9482-477B-8818-A522B6CFF330}"/>
    <cellStyle name="Normal 74 2" xfId="3710" xr:uid="{DD8A5227-563C-41ED-A1D4-8416C9ADE144}"/>
    <cellStyle name="Normal 75" xfId="3711" xr:uid="{FF6795D0-0013-4E65-8F6D-13B7878A7C77}"/>
    <cellStyle name="Normal 75 2" xfId="3712" xr:uid="{C432AD68-2DFB-462E-85DE-6E770D1B863C}"/>
    <cellStyle name="Normal 76" xfId="3713" xr:uid="{CE9F2127-9505-4F1B-A039-1A81B366A8C6}"/>
    <cellStyle name="Normal 76 2" xfId="3714" xr:uid="{6BA8FF40-4754-4A7B-B76D-352293897ABD}"/>
    <cellStyle name="Normal 77" xfId="3715" xr:uid="{CCC0713E-E128-47DB-9A87-9CC45C28EC3A}"/>
    <cellStyle name="Normal 77 2" xfId="3716" xr:uid="{3082D508-5621-458E-BD7D-2029C67C8804}"/>
    <cellStyle name="Normal 78" xfId="3717" xr:uid="{306FFF78-DBB6-48DF-9D56-4AA882F5550A}"/>
    <cellStyle name="Normal 78 2" xfId="3718" xr:uid="{299C8FFE-6A6E-4201-8F85-CC2F3FE60CE3}"/>
    <cellStyle name="Normal 79" xfId="3719" xr:uid="{3A5DCDCB-3912-460E-BC83-0FB9B8D3B303}"/>
    <cellStyle name="Normal 79 2" xfId="3720" xr:uid="{FAA962A6-5FC1-4968-881D-4B3FD2012B08}"/>
    <cellStyle name="Normal 8" xfId="385" xr:uid="{F0473B7D-2C59-4C3A-B5E5-05975DFF3DB4}"/>
    <cellStyle name="Normal 8 2" xfId="3722" xr:uid="{5EE1366A-9F57-4014-B7D8-3924C0B903C1}"/>
    <cellStyle name="Normal 8 2 2" xfId="3723" xr:uid="{F682B2A1-4A6D-49D6-B246-3C1BCE48EEF0}"/>
    <cellStyle name="Normal 8 2 3" xfId="3724" xr:uid="{E2660CA8-DFBC-4FD5-8F6E-A71F346B2403}"/>
    <cellStyle name="Normal 8 2 3 2" xfId="3725" xr:uid="{E865AD67-389F-41A5-8E51-855C3CBE435A}"/>
    <cellStyle name="Normal 8 2 3 3" xfId="3726" xr:uid="{69182CD6-0F01-4F6C-B9E9-7016B1D6DB1E}"/>
    <cellStyle name="Normal 8 3" xfId="3727" xr:uid="{85C03F9F-8E33-49BB-9906-35F3ED130AC0}"/>
    <cellStyle name="Normal 8 3 2" xfId="3728" xr:uid="{019406BB-CDF8-4A0B-9E8A-22918AE879BA}"/>
    <cellStyle name="Normal 8 3 3" xfId="3729" xr:uid="{539934C0-7BDA-4DC8-A2F0-446A234E971A}"/>
    <cellStyle name="Normal 8 3 4" xfId="45282" xr:uid="{5B07DD19-D910-4CF5-AE5D-89EE42643447}"/>
    <cellStyle name="Normal 8 3 5" xfId="45623" xr:uid="{54C98AD2-0660-4DD7-8CC2-D4472C606C3B}"/>
    <cellStyle name="Normal 8 4" xfId="3730" xr:uid="{1248280E-3B6A-463B-A881-54552CCCFD2B}"/>
    <cellStyle name="Normal 8 4 2" xfId="3731" xr:uid="{31C8F888-93CD-4E73-89EE-23BCE12EF3EA}"/>
    <cellStyle name="Normal 8 4 3" xfId="45537" xr:uid="{07C5D8F5-15BF-41D3-A072-B4F2A1445A32}"/>
    <cellStyle name="Normal 8 5" xfId="3732" xr:uid="{61CAF5A3-F399-4AD6-BEA0-79A43985DB11}"/>
    <cellStyle name="Normal 8 5 2" xfId="3733" xr:uid="{834B0ECC-B5D6-4EF8-A40B-0613E8145C4B}"/>
    <cellStyle name="Normal 8 6" xfId="3721" xr:uid="{FFE4E327-04D6-40F8-B1F5-40FA701656F2}"/>
    <cellStyle name="Normal 8 7" xfId="44696" xr:uid="{D355F04B-DE2F-4744-8E16-9D34E7A134A1}"/>
    <cellStyle name="Normal 8 8" xfId="44936" xr:uid="{0BA53135-5A4C-43EA-973C-280A3FF5229B}"/>
    <cellStyle name="Normal 8 9" xfId="45386" xr:uid="{8ACF120D-370D-4B2F-8FC5-60C069E5CD5F}"/>
    <cellStyle name="Normal 8_REC-PKT" xfId="3734" xr:uid="{46BA867D-16B1-4C61-81BF-EA7B51B2DBA4}"/>
    <cellStyle name="Normal 80" xfId="3735" xr:uid="{10D1760F-3F1F-49F8-982F-78D0181F0809}"/>
    <cellStyle name="Normal 80 2" xfId="3736" xr:uid="{846AB9ED-A64C-47BE-B6C5-25EC35722616}"/>
    <cellStyle name="Normal 81" xfId="3737" xr:uid="{D8E95E12-834B-40FB-B984-ADDE995FAA43}"/>
    <cellStyle name="Normal 81 2" xfId="3738" xr:uid="{CF32A439-F605-4E33-82CD-65ABD44A38A7}"/>
    <cellStyle name="Normal 82" xfId="3739" xr:uid="{FE27879D-4A45-4F72-9E84-424DC707BD68}"/>
    <cellStyle name="Normal 82 2" xfId="3740" xr:uid="{F38044CF-81A3-44D5-819B-8F3D85A3F712}"/>
    <cellStyle name="Normal 83" xfId="3741" xr:uid="{4EF8B425-EDFC-480E-8000-B0C9E5F1D8FD}"/>
    <cellStyle name="Normal 83 2" xfId="3742" xr:uid="{62DBB909-8CB6-4023-B821-27638ED47FCF}"/>
    <cellStyle name="Normal 84" xfId="3743" xr:uid="{A9177E84-5C32-43A2-B6FB-3788FB4BC24A}"/>
    <cellStyle name="Normal 84 2" xfId="3744" xr:uid="{00714547-F5C1-43E0-981B-F36775A88569}"/>
    <cellStyle name="Normal 85" xfId="3745" xr:uid="{73053310-8964-4DE0-9F04-F6F44F0F4153}"/>
    <cellStyle name="Normal 85 2" xfId="3746" xr:uid="{6F61E682-D06B-4BFC-9A06-D223A1775C9C}"/>
    <cellStyle name="Normal 86" xfId="3747" xr:uid="{897595E6-5CE6-4150-9E1D-26224F424F7F}"/>
    <cellStyle name="Normal 86 2" xfId="3748" xr:uid="{906C93AA-5B49-4232-AC30-AA7D4AE4ED85}"/>
    <cellStyle name="Normal 87" xfId="3749" xr:uid="{734B10C8-5EDC-4F54-9842-F9C2D35D074F}"/>
    <cellStyle name="Normal 87 2" xfId="3750" xr:uid="{0785A52D-D1FA-4260-9243-8028F49079F2}"/>
    <cellStyle name="Normal 88" xfId="3751" xr:uid="{A9FE7A20-49D9-4E00-BFE4-9DF420C4EAD5}"/>
    <cellStyle name="Normal 88 2" xfId="3752" xr:uid="{E9BCF13E-5921-424C-BEB8-A5523E8A1976}"/>
    <cellStyle name="Normal 89" xfId="3753" xr:uid="{4C6C2B9E-F3C9-48EE-94CC-EFDBF36F511C}"/>
    <cellStyle name="Normal 89 2" xfId="3754" xr:uid="{69AB9B81-3ADE-4E52-B0A7-76147DC468DB}"/>
    <cellStyle name="Normal 9" xfId="386" xr:uid="{1E216D7B-4FFE-44BE-B464-9131CAD20532}"/>
    <cellStyle name="Normal 9 10" xfId="45387" xr:uid="{7072B7D3-4063-4C27-97E8-BD065929B904}"/>
    <cellStyle name="Normal 9 2" xfId="3756" xr:uid="{E5CA310A-4D77-4901-B0D0-46C577450A1A}"/>
    <cellStyle name="Normal 9 2 2" xfId="3757" xr:uid="{6EDB3336-6E3D-4718-B989-E14C888DDE6E}"/>
    <cellStyle name="Normal 9 2 2 2" xfId="45568" xr:uid="{1BB067E4-408E-4506-A701-8133583334B0}"/>
    <cellStyle name="Normal 9 2 3" xfId="3758" xr:uid="{5358322E-BB15-4066-B767-E14084FC7D31}"/>
    <cellStyle name="Normal 9 2 3 2" xfId="3759" xr:uid="{062D0681-90FE-4867-90B9-48F82DA29E49}"/>
    <cellStyle name="Normal 9 2 3 2 2" xfId="45778" xr:uid="{E8E8558B-416F-4EA3-A15A-748FACD1D3DD}"/>
    <cellStyle name="Normal 9 2 3 3" xfId="45649" xr:uid="{C9EBEAD0-08B6-4C5F-ABE5-50A8EEDD2D48}"/>
    <cellStyle name="Normal 9 2 4" xfId="3760" xr:uid="{672C8651-2534-4AA3-A46E-5A626D4E52BB}"/>
    <cellStyle name="Normal 9 2 4 2" xfId="45714" xr:uid="{8887471A-FA9F-4243-B37C-B1E77F117373}"/>
    <cellStyle name="Normal 9 2 5" xfId="3761" xr:uid="{8398866C-D390-44CC-873F-9F0CDB150D4C}"/>
    <cellStyle name="Normal 9 2 6" xfId="45001" xr:uid="{22D513C9-9278-4302-A665-990399B1746D}"/>
    <cellStyle name="Normal 9 2 7" xfId="45487" xr:uid="{C08BC6DA-34C2-4384-A2E4-B10D16777D74}"/>
    <cellStyle name="Normal 9 3" xfId="3762" xr:uid="{7E70F939-E3B8-41C3-97D4-7AAEDCF389A9}"/>
    <cellStyle name="Normal 9 3 2" xfId="3763" xr:uid="{11BE47E8-DEA5-4545-9D87-88947B478AFA}"/>
    <cellStyle name="Normal 9 3 2 2" xfId="3764" xr:uid="{E378DD92-F911-468C-848A-575E3141A701}"/>
    <cellStyle name="Normal 9 3 3" xfId="3765" xr:uid="{95849B8D-3EB9-4787-A497-BB91E27616A9}"/>
    <cellStyle name="Normal 9 3 4" xfId="3766" xr:uid="{867A5C63-05E9-487A-A77B-89AC40F605CE}"/>
    <cellStyle name="Normal 9 3 5" xfId="3767" xr:uid="{ED1895C6-B69A-4598-81ED-181470A31B8A}"/>
    <cellStyle name="Normal 9 3 5 2" xfId="3768" xr:uid="{54BD1098-F482-4E80-A9AD-2DB398ED7BC2}"/>
    <cellStyle name="Normal 9 4" xfId="3769" xr:uid="{14836C3C-4DD4-4F1E-B4FA-86198149C2AA}"/>
    <cellStyle name="Normal 9 4 2" xfId="3770" xr:uid="{7CEE28C1-F21E-4CD8-8390-C76D9416701E}"/>
    <cellStyle name="Normal 9 4 3" xfId="3771" xr:uid="{1F0EAFBD-2F78-44D5-A829-0844D42E3730}"/>
    <cellStyle name="Normal 9 5" xfId="3772" xr:uid="{C0FC0F63-311F-4C39-A439-85F5CEAB3985}"/>
    <cellStyle name="Normal 9 5 2" xfId="3773" xr:uid="{EBD2BF70-C6B4-4FC1-8675-403FCDA88D2A}"/>
    <cellStyle name="Normal 9 5 3" xfId="3774" xr:uid="{3A562D42-FF7A-4006-AF8B-6A4599AA1597}"/>
    <cellStyle name="Normal 9 6" xfId="3775" xr:uid="{838CD388-6E34-4245-9186-213BB491BAF3}"/>
    <cellStyle name="Normal 9 7" xfId="4552" xr:uid="{21210524-D0D1-40BC-A783-2A94C76890C2}"/>
    <cellStyle name="Normal 9 8" xfId="3755" xr:uid="{727A6F80-05BB-4A8B-85FA-DB526F310008}"/>
    <cellStyle name="Normal 9 9" xfId="44939" xr:uid="{BE1CE573-6D0A-467D-9A42-B5BAB245CACA}"/>
    <cellStyle name="Normal 9 9 2" xfId="45589" xr:uid="{623893CA-F641-40DA-A52C-7D6FD28D4BB7}"/>
    <cellStyle name="Normal 9_Input Vat NWW-4.12" xfId="3776" xr:uid="{E5FFBE23-8ABC-477B-857E-CDA3AC0E00D5}"/>
    <cellStyle name="Normal 90" xfId="3777" xr:uid="{81141810-DB94-400B-8FD4-4B42C28B07B0}"/>
    <cellStyle name="Normal 90 2" xfId="3778" xr:uid="{C19BFACE-D56F-4AED-8D9B-8C400B14BCC8}"/>
    <cellStyle name="Normal 91" xfId="3779" xr:uid="{599EEEBF-3B02-4F46-9CFC-800EDCFDDC99}"/>
    <cellStyle name="Normal 91 2" xfId="3780" xr:uid="{D4FB7EF5-085E-49D1-92B2-091749D918C2}"/>
    <cellStyle name="Normal 92" xfId="3781" xr:uid="{1B2E3640-A754-4D3D-92DA-5E507E3FD102}"/>
    <cellStyle name="Normal 92 2" xfId="3782" xr:uid="{756F22BB-3A28-41A6-BBDB-A179B61A3B3D}"/>
    <cellStyle name="Normal 93" xfId="3783" xr:uid="{BA36E0FE-094D-4D50-B69A-969AEF11739F}"/>
    <cellStyle name="Normal 93 2" xfId="3784" xr:uid="{C3201659-BCB6-4791-8898-7C2EF3D6FD23}"/>
    <cellStyle name="Normal 94" xfId="3785" xr:uid="{4521FE96-0640-4535-A6B2-ECC0E91916B5}"/>
    <cellStyle name="Normal 94 2" xfId="3786" xr:uid="{900F5CF3-4A88-496B-9E49-6864EB57DB95}"/>
    <cellStyle name="Normal 95" xfId="3787" xr:uid="{7F392F49-5192-470F-BADB-265FE517980F}"/>
    <cellStyle name="Normal 96" xfId="3788" xr:uid="{B4139334-7EE1-4900-A5B6-D8000BE42430}"/>
    <cellStyle name="Normal 97" xfId="3789" xr:uid="{2752A751-9CF6-47CF-98E9-67F6F26BC161}"/>
    <cellStyle name="Normal 98" xfId="3790" xr:uid="{8CDF61DC-E257-4626-B15D-1DE94D9772C6}"/>
    <cellStyle name="Normal 98 2" xfId="3791" xr:uid="{C172D5CA-3961-4A64-878D-F3C493DD1609}"/>
    <cellStyle name="Normal 98 2 2" xfId="3792" xr:uid="{EA5ED7CE-5CBB-406D-927F-1524EC2AE71D}"/>
    <cellStyle name="Normal 98 3" xfId="3793" xr:uid="{A3E0FB52-3C59-4783-BE2D-EF1A84FCC185}"/>
    <cellStyle name="Normal 99" xfId="3794" xr:uid="{9EEC02C9-FAA7-49E8-BDAF-E9650D9D1808}"/>
    <cellStyle name="Normal 99 2" xfId="3795" xr:uid="{C5B667B4-699E-44B3-8DC5-60598E956433}"/>
    <cellStyle name="Normal U" xfId="3796" xr:uid="{6DA1F9B4-2BD7-4315-BE66-3278A45C28EC}"/>
    <cellStyle name="Normal U 2" xfId="3797" xr:uid="{5C8BD1DC-43A3-459D-AD90-A0C357F66C24}"/>
    <cellStyle name="Normal0" xfId="387" xr:uid="{227754AD-9A89-4364-837B-0F7C8CBF3950}"/>
    <cellStyle name="Normale_9639A02C" xfId="3798" xr:uid="{FA776DD3-1131-47B1-936A-4229CCA35EBE}"/>
    <cellStyle name="NormalGB" xfId="1156" xr:uid="{3BEB3C3F-83CC-4303-86EC-A37E28A48560}"/>
    <cellStyle name="NormalGB 2" xfId="45081" xr:uid="{2FDD7641-2566-481E-9F9F-60AC049DE21F}"/>
    <cellStyle name="NormalGB 3" xfId="44852" xr:uid="{FB767E02-CDCF-4B0E-8354-73EE878327E3}"/>
    <cellStyle name="Note 2" xfId="1157" xr:uid="{36BBE569-1C41-4F02-865F-EAFFD1AD3157}"/>
    <cellStyle name="Note 2 2" xfId="1158" xr:uid="{34A15A0C-9C83-473C-A325-EDE408CEF37A}"/>
    <cellStyle name="Note 2 2 2" xfId="3800" xr:uid="{1AC3552A-839F-4638-928F-EF5E09831914}"/>
    <cellStyle name="Note 2 2 3" xfId="4640" xr:uid="{EB2F36BE-CDBE-4235-B823-5FB26E5F442C}"/>
    <cellStyle name="Note 2 2 3 10" xfId="16648" xr:uid="{B7B107B0-4F43-48FF-8064-1EA955646F24}"/>
    <cellStyle name="Note 2 2 3 10 2" xfId="43705" xr:uid="{1CD3FCC2-D7EB-4510-99CA-BFF35AEFE149}"/>
    <cellStyle name="Note 2 2 3 10 3" xfId="31950" xr:uid="{25E258C7-B68A-4321-954B-D10072F18C5B}"/>
    <cellStyle name="Note 2 2 3 11" xfId="18325" xr:uid="{7BA1030C-16AB-4562-A1BA-323C81BC5532}"/>
    <cellStyle name="Note 2 2 3 11 2" xfId="44193" xr:uid="{8014CD22-B98F-454B-B551-5BD1FACE1B12}"/>
    <cellStyle name="Note 2 2 3 11 3" xfId="33623" xr:uid="{E13364F2-D30F-43F0-BB52-A1264CD8AEE6}"/>
    <cellStyle name="Note 2 2 3 12" xfId="15445" xr:uid="{4395FB95-F485-433E-A596-044ECEF3C81F}"/>
    <cellStyle name="Note 2 2 3 12 2" xfId="43240" xr:uid="{BB31EE40-474E-4E20-BE96-0E4C7E69022F}"/>
    <cellStyle name="Note 2 2 3 12 3" xfId="30774" xr:uid="{E9D2790E-2E43-438F-82CC-A0053165C9F2}"/>
    <cellStyle name="Note 2 2 3 13" xfId="34358" xr:uid="{55775104-8412-424C-B097-AF6B8611E14A}"/>
    <cellStyle name="Note 2 2 3 14" xfId="20033" xr:uid="{AD17A11B-0721-44ED-89C4-02A91707AD80}"/>
    <cellStyle name="Note 2 2 3 2" xfId="8438" xr:uid="{2A4A2F7A-9E72-40D1-A4BD-A000BDEAE3BD}"/>
    <cellStyle name="Note 2 2 3 2 10" xfId="36336" xr:uid="{1805E45B-CA89-46C8-B679-FABC41B1CCC9}"/>
    <cellStyle name="Note 2 2 3 2 11" xfId="23770" xr:uid="{439A6268-9033-4F0B-94E6-3FC90EFEFAA5}"/>
    <cellStyle name="Note 2 2 3 2 2" xfId="9595" xr:uid="{41EEE9B8-F26A-4667-856B-B6CDADB5525B}"/>
    <cellStyle name="Note 2 2 3 2 2 2" xfId="12178" xr:uid="{C5C43BD8-0E50-4E7D-9564-165997149EAA}"/>
    <cellStyle name="Note 2 2 3 2 2 2 2" xfId="40052" xr:uid="{BCB19E43-D736-422D-9BE4-1811089C4448}"/>
    <cellStyle name="Note 2 2 3 2 2 2 3" xfId="27508" xr:uid="{8873E972-9458-486E-992F-14B85E85EB11}"/>
    <cellStyle name="Note 2 2 3 2 2 3" xfId="13795" xr:uid="{5325E774-74DC-49EB-BA13-D57E59C4F56E}"/>
    <cellStyle name="Note 2 2 3 2 2 3 2" xfId="41669" xr:uid="{0A3336DE-AB73-4794-BB37-537857141E95}"/>
    <cellStyle name="Note 2 2 3 2 2 3 3" xfId="29125" xr:uid="{D1E57937-B537-4B17-AF8E-87651E9CC3D6}"/>
    <cellStyle name="Note 2 2 3 2 2 4" xfId="15242" xr:uid="{A840CAAB-E14A-47CF-9413-D9842E17F07D}"/>
    <cellStyle name="Note 2 2 3 2 2 4 2" xfId="43116" xr:uid="{8DD6F7E7-6014-4138-9765-4DE4A60AB4C8}"/>
    <cellStyle name="Note 2 2 3 2 2 4 3" xfId="30572" xr:uid="{0C1EDC56-87CE-4B24-83DD-0C8ABDCF3837}"/>
    <cellStyle name="Note 2 2 3 2 2 5" xfId="37493" xr:uid="{7530A072-2771-4E15-8BF2-C14E4FEE3171}"/>
    <cellStyle name="Note 2 2 3 2 2 6" xfId="24927" xr:uid="{417A16B5-F61F-445E-A279-54D6141FD1D8}"/>
    <cellStyle name="Note 2 2 3 2 3" xfId="11481" xr:uid="{AC63B3FA-87CF-4FE4-B5C0-3AA01756081E}"/>
    <cellStyle name="Note 2 2 3 2 3 2" xfId="13098" xr:uid="{02179C66-12E1-444C-A461-E230B9AF0D3B}"/>
    <cellStyle name="Note 2 2 3 2 3 2 2" xfId="40972" xr:uid="{1744DBD3-D5B6-4B91-A665-F2B6EF715CD8}"/>
    <cellStyle name="Note 2 2 3 2 3 2 3" xfId="28428" xr:uid="{3D554E72-86FC-470A-A2D8-9EEFF70CC3B2}"/>
    <cellStyle name="Note 2 2 3 2 3 3" xfId="14545" xr:uid="{E050C085-A17D-4239-AF26-75AEED53917C}"/>
    <cellStyle name="Note 2 2 3 2 3 3 2" xfId="42419" xr:uid="{F0075B13-34A9-42A2-BB12-2C4356CFE541}"/>
    <cellStyle name="Note 2 2 3 2 3 3 3" xfId="29875" xr:uid="{49039487-10EC-476C-8844-E685FE2D0C72}"/>
    <cellStyle name="Note 2 2 3 2 3 4" xfId="39355" xr:uid="{798088A0-6BFB-4C25-961D-A85E24F880F9}"/>
    <cellStyle name="Note 2 2 3 2 3 5" xfId="26811" xr:uid="{A07199C3-4E6A-415D-9F79-89C142D800D1}"/>
    <cellStyle name="Note 2 2 3 2 4" xfId="10346" xr:uid="{1048AE71-7715-4210-B187-E8DDF4E5FE2A}"/>
    <cellStyle name="Note 2 2 3 2 4 2" xfId="38241" xr:uid="{65CB09C5-F8FD-4A61-84E8-8703C72DBCB2}"/>
    <cellStyle name="Note 2 2 3 2 4 3" xfId="25676" xr:uid="{F5967CEE-A8A6-49EF-9244-984E18027F16}"/>
    <cellStyle name="Note 2 2 3 2 5" xfId="10954" xr:uid="{3499EDD0-B85F-4001-9B11-F585B6F49911}"/>
    <cellStyle name="Note 2 2 3 2 5 2" xfId="38836" xr:uid="{BF9070B5-7FEB-498C-A9BC-B62CD76551A3}"/>
    <cellStyle name="Note 2 2 3 2 5 3" xfId="26284" xr:uid="{DC09AFE5-872F-44AA-9854-48ADBB8A4700}"/>
    <cellStyle name="Note 2 2 3 2 6" xfId="6825" xr:uid="{6A393233-EC76-454D-9E51-BBE299380493}"/>
    <cellStyle name="Note 2 2 3 2 6 2" xfId="35307" xr:uid="{FC1C8459-6162-4A65-B86D-0AD0F6425FA9}"/>
    <cellStyle name="Note 2 2 3 2 6 3" xfId="22166" xr:uid="{138F2CF0-74DA-4CD0-AF5C-9D598656A584}"/>
    <cellStyle name="Note 2 2 3 2 7" xfId="17863" xr:uid="{742A9694-544D-4C64-A626-D0C35159F387}"/>
    <cellStyle name="Note 2 2 3 2 7 2" xfId="43930" xr:uid="{A404882D-472B-4658-B13F-3C017CE87F07}"/>
    <cellStyle name="Note 2 2 3 2 7 3" xfId="33161" xr:uid="{80B836FB-DDC5-4551-9AD9-3A6F2623D086}"/>
    <cellStyle name="Note 2 2 3 2 8" xfId="18573" xr:uid="{457BCDF2-287A-4F80-8268-41E6123A3941}"/>
    <cellStyle name="Note 2 2 3 2 8 2" xfId="44441" xr:uid="{54F32AC5-38F5-452C-9933-13C5BA41855D}"/>
    <cellStyle name="Note 2 2 3 2 8 3" xfId="33871" xr:uid="{1F01FA6C-BB47-4D67-9FF9-EE2E86544E9F}"/>
    <cellStyle name="Note 2 2 3 2 9" xfId="18777" xr:uid="{3201FF54-9083-460E-9F74-D6BFA83ADB87}"/>
    <cellStyle name="Note 2 2 3 2 9 2" xfId="44645" xr:uid="{9AB03F43-ABC1-452D-A84D-4032C342DF41}"/>
    <cellStyle name="Note 2 2 3 2 9 3" xfId="34075" xr:uid="{54AE7F4D-16FF-4B91-B605-F6A18E53BB89}"/>
    <cellStyle name="Note 2 2 3 3" xfId="8078" xr:uid="{B91A87EE-A73B-4060-9F8E-60EDC0B33FB4}"/>
    <cellStyle name="Note 2 2 3 3 2" xfId="9238" xr:uid="{56E756C3-9C35-4CC0-8A92-0FFF8C5D686C}"/>
    <cellStyle name="Note 2 2 3 3 2 2" xfId="11821" xr:uid="{F2F7FB0A-B88E-4FA3-842C-BED8BD3C3EF9}"/>
    <cellStyle name="Note 2 2 3 3 2 2 2" xfId="39695" xr:uid="{7D5A13A6-1B32-4965-A64E-10278FE6369F}"/>
    <cellStyle name="Note 2 2 3 3 2 2 3" xfId="27151" xr:uid="{CBB70429-46E5-4B76-B0E6-F4FF5B5B2946}"/>
    <cellStyle name="Note 2 2 3 3 2 3" xfId="13438" xr:uid="{7D6A5D0A-6073-4586-9E9B-4B3B9AD0F730}"/>
    <cellStyle name="Note 2 2 3 3 2 3 2" xfId="41312" xr:uid="{A3DB3A7D-1330-41AB-9CC0-A647CC533A51}"/>
    <cellStyle name="Note 2 2 3 3 2 3 3" xfId="28768" xr:uid="{6B6D434C-8361-41D6-BDB7-AE4CF9A9BF64}"/>
    <cellStyle name="Note 2 2 3 3 2 4" xfId="14885" xr:uid="{F70338EB-092F-4814-A435-03E6F5350348}"/>
    <cellStyle name="Note 2 2 3 3 2 4 2" xfId="42759" xr:uid="{9EEF5B66-8CE4-408A-9E3D-4B4BB58E55A9}"/>
    <cellStyle name="Note 2 2 3 3 2 4 3" xfId="30215" xr:uid="{F2FADD56-C113-4544-91E2-4B0A1CAB4096}"/>
    <cellStyle name="Note 2 2 3 3 2 5" xfId="37136" xr:uid="{254473C2-B034-40CC-8D66-0FBB890EFCCE}"/>
    <cellStyle name="Note 2 2 3 3 2 6" xfId="24570" xr:uid="{BB45C028-E012-446D-8476-BE801CC8FF3D}"/>
    <cellStyle name="Note 2 2 3 3 3" xfId="11124" xr:uid="{B91C6F30-B410-402A-9E09-8590664FA482}"/>
    <cellStyle name="Note 2 2 3 3 3 2" xfId="12741" xr:uid="{6598C806-9989-4628-9250-BB53CF587D41}"/>
    <cellStyle name="Note 2 2 3 3 3 2 2" xfId="40615" xr:uid="{E70B5356-D30D-4F0C-AF9C-F5E8AFA5B759}"/>
    <cellStyle name="Note 2 2 3 3 3 2 3" xfId="28071" xr:uid="{77DB7299-F843-4DBC-90A1-9BACE3BC4252}"/>
    <cellStyle name="Note 2 2 3 3 3 3" xfId="14188" xr:uid="{47FA7BBF-16E1-4F17-8A19-354C4BA3C591}"/>
    <cellStyle name="Note 2 2 3 3 3 3 2" xfId="42062" xr:uid="{2907DD80-78F7-48CF-A489-E9E9DBDD394E}"/>
    <cellStyle name="Note 2 2 3 3 3 3 3" xfId="29518" xr:uid="{4C33B71D-2A3A-46D5-AEA9-ACFA66FEB25C}"/>
    <cellStyle name="Note 2 2 3 3 3 4" xfId="38998" xr:uid="{89C222EF-F95A-4F25-8E71-A8B820447472}"/>
    <cellStyle name="Note 2 2 3 3 3 5" xfId="26454" xr:uid="{4054A6DB-2881-41E5-88B0-1072CE434E2F}"/>
    <cellStyle name="Note 2 2 3 3 4" xfId="9877" xr:uid="{6F746324-8ED9-4093-B128-AC1B0F3ED94F}"/>
    <cellStyle name="Note 2 2 3 3 4 2" xfId="37774" xr:uid="{559F6314-D2D2-43C0-9AC6-098C932BB06E}"/>
    <cellStyle name="Note 2 2 3 3 4 3" xfId="25208" xr:uid="{49C77A3D-590C-4577-AD0B-67ADEBAA91DE}"/>
    <cellStyle name="Note 2 2 3 3 5" xfId="8611" xr:uid="{965752B4-AECC-4C52-B21C-0C9CEEEF5AAD}"/>
    <cellStyle name="Note 2 2 3 3 5 2" xfId="36509" xr:uid="{2B6B7FB1-3FD5-4196-BA0C-FF75186AE4F9}"/>
    <cellStyle name="Note 2 2 3 3 5 3" xfId="23943" xr:uid="{C809868A-B760-453F-9891-7AE8B065DE67}"/>
    <cellStyle name="Note 2 2 3 3 6" xfId="9053" xr:uid="{EB2BB86B-3D3C-4779-A288-6588BCD4D5D9}"/>
    <cellStyle name="Note 2 2 3 3 6 2" xfId="36951" xr:uid="{66BE0AAB-D8A8-4278-AE6E-1FCF703B8950}"/>
    <cellStyle name="Note 2 2 3 3 6 3" xfId="24385" xr:uid="{587A4900-5025-4BAD-BF4B-F64F0EA33ED8}"/>
    <cellStyle name="Note 2 2 3 3 7" xfId="35979" xr:uid="{4AC7EFB0-DD61-4235-9F1D-E638730C3B1D}"/>
    <cellStyle name="Note 2 2 3 3 8" xfId="23413" xr:uid="{B586C693-9D2E-4A28-9B63-050FE794D834}"/>
    <cellStyle name="Note 2 2 3 4" xfId="7496" xr:uid="{B5AB737B-535C-4BC9-90E7-85ECC2389A12}"/>
    <cellStyle name="Note 2 2 3 4 2" xfId="10871" xr:uid="{8478CBE5-1724-483B-B04E-573F4A717888}"/>
    <cellStyle name="Note 2 2 3 4 2 2" xfId="38754" xr:uid="{9209F7D0-A3BF-47E5-B52E-430FD236A7A7}"/>
    <cellStyle name="Note 2 2 3 4 2 3" xfId="26201" xr:uid="{137FBAFF-5F30-4DAB-A128-5EE520338F80}"/>
    <cellStyle name="Note 2 2 3 4 3" xfId="12518" xr:uid="{62A588AA-066A-42AD-A598-8F2F9159EB9A}"/>
    <cellStyle name="Note 2 2 3 4 3 2" xfId="40392" xr:uid="{EA4518C9-13C4-4AC1-B3B8-ECE58FAAF5EF}"/>
    <cellStyle name="Note 2 2 3 4 3 3" xfId="27848" xr:uid="{C9CE319B-D4FA-4000-B431-1A69A53E96BC}"/>
    <cellStyle name="Note 2 2 3 4 4" xfId="14089" xr:uid="{06BB5074-1B10-4E59-B2BF-9A687C2BC727}"/>
    <cellStyle name="Note 2 2 3 4 4 2" xfId="41963" xr:uid="{330FF2DC-87EC-4A8E-8666-E0BF9C105090}"/>
    <cellStyle name="Note 2 2 3 4 4 3" xfId="29419" xr:uid="{8E1480AD-2FE8-46FD-827D-74023AE3368B}"/>
    <cellStyle name="Note 2 2 3 4 5" xfId="35862" xr:uid="{7CEA1B4A-E36B-4360-98FF-06D8A0CF3072}"/>
    <cellStyle name="Note 2 2 3 4 6" xfId="22837" xr:uid="{8730DD2E-61A9-4304-8DFE-FC6741D90CFA}"/>
    <cellStyle name="Note 2 2 3 5" xfId="8984" xr:uid="{36832403-5039-456A-8AD2-91732E815655}"/>
    <cellStyle name="Note 2 2 3 5 2" xfId="11723" xr:uid="{8025E7E1-3A96-40F0-ACAF-64A76EEE92AC}"/>
    <cellStyle name="Note 2 2 3 5 2 2" xfId="39597" xr:uid="{FEE76768-3ABA-4BBD-9401-D44A49B2BB17}"/>
    <cellStyle name="Note 2 2 3 5 2 3" xfId="27053" xr:uid="{4F3F6AE7-DF60-4F63-8DCB-1D9577291F67}"/>
    <cellStyle name="Note 2 2 3 5 3" xfId="13340" xr:uid="{5AC82225-7174-44E2-9D4B-409595077E2E}"/>
    <cellStyle name="Note 2 2 3 5 3 2" xfId="41214" xr:uid="{406259D8-3B28-4926-9167-FF0ECF38B77E}"/>
    <cellStyle name="Note 2 2 3 5 3 3" xfId="28670" xr:uid="{E3307B6E-E36C-4725-A5E0-84D4EE8E5658}"/>
    <cellStyle name="Note 2 2 3 5 4" xfId="14787" xr:uid="{954B37AC-F518-4CF7-9973-E1CD492A5A20}"/>
    <cellStyle name="Note 2 2 3 5 4 2" xfId="42661" xr:uid="{72B33F96-6847-4E16-8094-2ED3405BEEF9}"/>
    <cellStyle name="Note 2 2 3 5 4 3" xfId="30117" xr:uid="{00789A9C-A17F-4048-8319-618258A08936}"/>
    <cellStyle name="Note 2 2 3 5 5" xfId="36882" xr:uid="{7406559E-1869-43F3-8ED5-1869792361FC}"/>
    <cellStyle name="Note 2 2 3 5 6" xfId="24316" xr:uid="{D66A4882-092F-42F9-B3FA-B818871709E1}"/>
    <cellStyle name="Note 2 2 3 6" xfId="10101" xr:uid="{921B4808-0755-4E1B-B916-ED8302B43BDC}"/>
    <cellStyle name="Note 2 2 3 6 2" xfId="5617" xr:uid="{582C84B0-3FBB-4446-9E63-C4D4C634A055}"/>
    <cellStyle name="Note 2 2 3 6 2 2" xfId="34727" xr:uid="{64F1DAB1-D17D-4833-90DC-8026B95B4C91}"/>
    <cellStyle name="Note 2 2 3 6 2 3" xfId="20961" xr:uid="{D37E3ADB-0760-4C7B-94A5-CF82DAE8685D}"/>
    <cellStyle name="Note 2 2 3 6 3" xfId="6522" xr:uid="{78305463-784F-4BAA-99C6-B4552AB57FEB}"/>
    <cellStyle name="Note 2 2 3 6 3 2" xfId="35016" xr:uid="{22BD5DD9-8F7C-4BAA-9A57-F99ED6A7CB64}"/>
    <cellStyle name="Note 2 2 3 6 3 3" xfId="21863" xr:uid="{24FC8CE8-A6B5-4DEB-864B-622C822D0D2D}"/>
    <cellStyle name="Note 2 2 3 6 4" xfId="37998" xr:uid="{4ABC2655-3AE0-4A55-92C6-9858C8F7A085}"/>
    <cellStyle name="Note 2 2 3 6 5" xfId="25432" xr:uid="{41B9FC92-8325-4305-ADCF-F6104DD1D6AF}"/>
    <cellStyle name="Note 2 2 3 7" xfId="7108" xr:uid="{FB76186D-573A-4F89-9011-95201D541409}"/>
    <cellStyle name="Note 2 2 3 7 2" xfId="35590" xr:uid="{8B60B684-3ECF-4852-9E60-58004841784A}"/>
    <cellStyle name="Note 2 2 3 7 3" xfId="22449" xr:uid="{7B1DFA1B-8954-4A6D-B730-7E9623F22203}"/>
    <cellStyle name="Note 2 2 3 8" xfId="6938" xr:uid="{661CB047-C82F-4993-BE69-0EA9DEA8E2B8}"/>
    <cellStyle name="Note 2 2 3 8 2" xfId="35420" xr:uid="{7B884DA5-DB95-4527-98D2-9BB6639B5FAB}"/>
    <cellStyle name="Note 2 2 3 8 3" xfId="22279" xr:uid="{F2775BB4-8883-4375-B70E-EE6945DCB229}"/>
    <cellStyle name="Note 2 2 3 9" xfId="12217" xr:uid="{4592DF3F-A1B2-443C-8833-B9936957AC03}"/>
    <cellStyle name="Note 2 2 3 9 2" xfId="40091" xr:uid="{971D3EFF-D875-4F1F-B5EA-E5AA02DCA4BC}"/>
    <cellStyle name="Note 2 2 3 9 3" xfId="27547" xr:uid="{DCA8CB35-B456-46D7-9C0D-A1A6A20236C3}"/>
    <cellStyle name="Note 2 2 4" xfId="18905" xr:uid="{24B95C8B-30AF-4399-8B30-2D141B2141E0}"/>
    <cellStyle name="Note 2 3" xfId="1159" xr:uid="{3284D78F-8C5F-4E31-B64B-874BFC41406C}"/>
    <cellStyle name="Note 2 3 2" xfId="4433" xr:uid="{337912D6-74AE-4700-94CD-3E89CC8F1BFE}"/>
    <cellStyle name="Note 2 3 2 10" xfId="16446" xr:uid="{FD83D2AF-BDD0-4699-9B39-EF4E0F2D3414}"/>
    <cellStyle name="Note 2 3 2 10 2" xfId="43583" xr:uid="{515A4222-C0A6-4F22-A9FC-313ABA56248F}"/>
    <cellStyle name="Note 2 3 2 10 3" xfId="31748" xr:uid="{7148E6CF-1A74-4842-A3BE-1DEAAF1987DB}"/>
    <cellStyle name="Note 2 3 2 11" xfId="18201" xr:uid="{0C0BC760-07DC-472E-B9AA-1300B1A71422}"/>
    <cellStyle name="Note 2 3 2 11 2" xfId="44069" xr:uid="{05DC355A-4B4A-42BF-B245-964E35AEC33B}"/>
    <cellStyle name="Note 2 3 2 11 3" xfId="33499" xr:uid="{2BD3329A-8DA3-4F74-857B-F1F8BA688080}"/>
    <cellStyle name="Note 2 3 2 12" xfId="15401" xr:uid="{6B49EB32-5571-4F5C-9A39-3BDFA10FCB0F}"/>
    <cellStyle name="Note 2 3 2 12 2" xfId="43197" xr:uid="{F28CEEAF-0401-4146-874B-F25615F89913}"/>
    <cellStyle name="Note 2 3 2 12 3" xfId="30730" xr:uid="{C8A4ED7B-22E1-4002-ACF1-D0272449A757}"/>
    <cellStyle name="Note 2 3 2 13" xfId="34236" xr:uid="{6A53512B-0FE6-4D1C-A23A-AB9CDDECDE9E}"/>
    <cellStyle name="Note 2 3 2 14" xfId="19831" xr:uid="{86E38B82-D80D-48B2-B821-83F6BC11A769}"/>
    <cellStyle name="Note 2 3 2 2" xfId="8311" xr:uid="{4137DE95-6749-47F1-B370-D63B9468A960}"/>
    <cellStyle name="Note 2 3 2 2 10" xfId="36209" xr:uid="{B410714F-6EA0-4F22-9172-5C2C26FB2BDA}"/>
    <cellStyle name="Note 2 3 2 2 11" xfId="23643" xr:uid="{D2DAB4EC-C7DB-4C18-8E8F-FED88523FDD8}"/>
    <cellStyle name="Note 2 3 2 2 2" xfId="9468" xr:uid="{786A309C-B3EB-444B-B9FC-FABAAE6B555D}"/>
    <cellStyle name="Note 2 3 2 2 2 2" xfId="12051" xr:uid="{988F2FB3-2175-4BA1-989A-4D371DA63000}"/>
    <cellStyle name="Note 2 3 2 2 2 2 2" xfId="39925" xr:uid="{D1962460-E2F3-4F4E-AFD2-860B039008D0}"/>
    <cellStyle name="Note 2 3 2 2 2 2 3" xfId="27381" xr:uid="{34C85551-1586-41A7-BA9B-DD300A248689}"/>
    <cellStyle name="Note 2 3 2 2 2 3" xfId="13668" xr:uid="{9C27AE72-8417-465F-933F-8ABB50E6E274}"/>
    <cellStyle name="Note 2 3 2 2 2 3 2" xfId="41542" xr:uid="{82D0C589-5298-4143-BD3D-EA7496E5F49D}"/>
    <cellStyle name="Note 2 3 2 2 2 3 3" xfId="28998" xr:uid="{93ED1B17-8537-41FB-A9EC-3F4DCE73476C}"/>
    <cellStyle name="Note 2 3 2 2 2 4" xfId="15115" xr:uid="{410FED09-4D11-4E21-BCF0-82D49B285CB5}"/>
    <cellStyle name="Note 2 3 2 2 2 4 2" xfId="42989" xr:uid="{862BEC93-56BF-49E2-A5F1-568737664141}"/>
    <cellStyle name="Note 2 3 2 2 2 4 3" xfId="30445" xr:uid="{4415BA20-437E-48C5-9E03-71B2794A715B}"/>
    <cellStyle name="Note 2 3 2 2 2 5" xfId="37366" xr:uid="{57267FBF-B31C-4186-A72A-4593F39EC62C}"/>
    <cellStyle name="Note 2 3 2 2 2 6" xfId="24800" xr:uid="{2E369F65-47BF-4C24-B511-FE8274C728EF}"/>
    <cellStyle name="Note 2 3 2 2 3" xfId="11354" xr:uid="{B81AD4F3-6EB2-4E39-9B98-D23520C9D436}"/>
    <cellStyle name="Note 2 3 2 2 3 2" xfId="12971" xr:uid="{339888E2-5F0E-4CDF-98D0-17082D70BB3E}"/>
    <cellStyle name="Note 2 3 2 2 3 2 2" xfId="40845" xr:uid="{A6AB36AA-4034-4CC4-83F8-086B6951EF77}"/>
    <cellStyle name="Note 2 3 2 2 3 2 3" xfId="28301" xr:uid="{EADBD486-13B7-4A6E-A446-7491470A76D9}"/>
    <cellStyle name="Note 2 3 2 2 3 3" xfId="14418" xr:uid="{8C6AB66F-D36D-4C30-9855-4DCECD1F91A9}"/>
    <cellStyle name="Note 2 3 2 2 3 3 2" xfId="42292" xr:uid="{F57E494F-7CC7-4E0B-A8C1-6EAFAD074AAB}"/>
    <cellStyle name="Note 2 3 2 2 3 3 3" xfId="29748" xr:uid="{96B6FE55-436E-4DB7-99AA-782D44266FBC}"/>
    <cellStyle name="Note 2 3 2 2 3 4" xfId="39228" xr:uid="{9D481B65-22E5-4516-A37E-CE3BC0B5AE84}"/>
    <cellStyle name="Note 2 3 2 2 3 5" xfId="26684" xr:uid="{CC9AF758-9561-4687-A446-338ADDB24C4B}"/>
    <cellStyle name="Note 2 3 2 2 4" xfId="10217" xr:uid="{676A5D2F-D7D7-4076-9892-B3F121025FE0}"/>
    <cellStyle name="Note 2 3 2 2 4 2" xfId="38112" xr:uid="{BC043F3B-ABF8-460E-80D0-0B6A102E3C0C}"/>
    <cellStyle name="Note 2 3 2 2 4 3" xfId="25547" xr:uid="{4389A3EF-312D-4EE6-978C-EDF2614EF169}"/>
    <cellStyle name="Note 2 3 2 2 5" xfId="5409" xr:uid="{563BA707-BEC9-4A93-9EDA-CFD698B4F704}"/>
    <cellStyle name="Note 2 3 2 2 5 2" xfId="34536" xr:uid="{35B0F684-1C4D-4212-BD14-3C8AF0C2A7B8}"/>
    <cellStyle name="Note 2 3 2 2 5 3" xfId="20753" xr:uid="{33DD0A83-BC1D-4BB0-9A06-1522219AFF8E}"/>
    <cellStyle name="Note 2 3 2 2 6" xfId="10951" xr:uid="{EB4ED27A-8915-403B-BB33-53AE01AF6594}"/>
    <cellStyle name="Note 2 3 2 2 6 2" xfId="38833" xr:uid="{3F0B8817-7E1C-4115-AC88-3FAA2DE77621}"/>
    <cellStyle name="Note 2 3 2 2 6 3" xfId="26281" xr:uid="{71E3FEE4-EB6F-4557-A3F9-86DF3F2A9CEC}"/>
    <cellStyle name="Note 2 3 2 2 7" xfId="17661" xr:uid="{5DC3F00A-1C74-4669-80C7-F4244E582188}"/>
    <cellStyle name="Note 2 3 2 2 7 2" xfId="43808" xr:uid="{C6D0B317-6BC5-4CC2-8AEC-1F5AF2F94D4C}"/>
    <cellStyle name="Note 2 3 2 2 7 3" xfId="32959" xr:uid="{AA167D6C-954D-43F5-8F0F-5DD949F974A1}"/>
    <cellStyle name="Note 2 3 2 2 8" xfId="18451" xr:uid="{C59858A5-6EA5-4DE5-B96D-5FA41143BC53}"/>
    <cellStyle name="Note 2 3 2 2 8 2" xfId="44319" xr:uid="{50307AD8-20FA-4D27-B3FD-D0A6BE9559FB}"/>
    <cellStyle name="Note 2 3 2 2 8 3" xfId="33749" xr:uid="{67FDB82D-3E5C-4FAE-B557-2D289B0F48B2}"/>
    <cellStyle name="Note 2 3 2 2 9" xfId="18655" xr:uid="{F2584881-C1AC-433B-A93D-B065927F0B3C}"/>
    <cellStyle name="Note 2 3 2 2 9 2" xfId="44523" xr:uid="{F0209EBD-D17F-4DFC-9857-9ABD263BEF40}"/>
    <cellStyle name="Note 2 3 2 2 9 3" xfId="33953" xr:uid="{7DE8F615-4528-4663-8B6A-AE8977359647}"/>
    <cellStyle name="Note 2 3 2 3" xfId="8177" xr:uid="{C27D1EE4-98AD-4D87-A8F4-80C301E9BAB9}"/>
    <cellStyle name="Note 2 3 2 3 2" xfId="9337" xr:uid="{88CFEE9A-7C22-4B82-8CD1-AA8524199C2F}"/>
    <cellStyle name="Note 2 3 2 3 2 2" xfId="11920" xr:uid="{0999AD1F-228D-40B3-B1C4-39BAB5FC0D18}"/>
    <cellStyle name="Note 2 3 2 3 2 2 2" xfId="39794" xr:uid="{32AA1CB3-A762-4EB5-9AD4-C0408F15DF0B}"/>
    <cellStyle name="Note 2 3 2 3 2 2 3" xfId="27250" xr:uid="{8AA88675-4881-41B1-A88B-C4B63344D2FD}"/>
    <cellStyle name="Note 2 3 2 3 2 3" xfId="13537" xr:uid="{5609F847-CA59-4EF3-8B4E-29A3FB5A7CCD}"/>
    <cellStyle name="Note 2 3 2 3 2 3 2" xfId="41411" xr:uid="{D4B390EB-B2E6-4B86-9769-A60A676A915E}"/>
    <cellStyle name="Note 2 3 2 3 2 3 3" xfId="28867" xr:uid="{EBFC8BB2-C8B8-4900-9773-6E3C021D6106}"/>
    <cellStyle name="Note 2 3 2 3 2 4" xfId="14984" xr:uid="{BED36653-E28B-47F0-9219-340752F4C206}"/>
    <cellStyle name="Note 2 3 2 3 2 4 2" xfId="42858" xr:uid="{38A331C0-E3D9-410C-B0F7-10B142F51AFE}"/>
    <cellStyle name="Note 2 3 2 3 2 4 3" xfId="30314" xr:uid="{EB4720F6-B09A-4611-BBBE-958675A58114}"/>
    <cellStyle name="Note 2 3 2 3 2 5" xfId="37235" xr:uid="{F6C1C76A-F511-4919-9AAC-0BA0E11DAA9E}"/>
    <cellStyle name="Note 2 3 2 3 2 6" xfId="24669" xr:uid="{2C79F6BF-4E68-406B-8743-EF2604FF0954}"/>
    <cellStyle name="Note 2 3 2 3 3" xfId="11223" xr:uid="{9BC56290-222B-45B0-A5C3-395BDD59B1BF}"/>
    <cellStyle name="Note 2 3 2 3 3 2" xfId="12840" xr:uid="{DD21431B-299F-45D5-B3B4-2F1B490C7E1F}"/>
    <cellStyle name="Note 2 3 2 3 3 2 2" xfId="40714" xr:uid="{C08FB2FC-F9FB-4DAE-B296-523DEDC943CC}"/>
    <cellStyle name="Note 2 3 2 3 3 2 3" xfId="28170" xr:uid="{A2D77800-CF6C-4C2C-8676-5E4088523518}"/>
    <cellStyle name="Note 2 3 2 3 3 3" xfId="14287" xr:uid="{BB78FCF6-846D-4BE7-8754-7B2E4A6CEDA4}"/>
    <cellStyle name="Note 2 3 2 3 3 3 2" xfId="42161" xr:uid="{BBA0001B-1FEC-4E43-8C83-90AE9D499B39}"/>
    <cellStyle name="Note 2 3 2 3 3 3 3" xfId="29617" xr:uid="{851C3212-BCAB-4BB0-BDE2-468E37B318B3}"/>
    <cellStyle name="Note 2 3 2 3 3 4" xfId="39097" xr:uid="{5CB1CFD4-5128-4F03-8718-BE056E90BA28}"/>
    <cellStyle name="Note 2 3 2 3 3 5" xfId="26553" xr:uid="{FC9A6629-2294-43EF-B9D5-CD94B9282BE1}"/>
    <cellStyle name="Note 2 3 2 3 4" xfId="9984" xr:uid="{37028D00-390E-46B6-A425-95D1E86052F4}"/>
    <cellStyle name="Note 2 3 2 3 4 2" xfId="37881" xr:uid="{50589ADA-5D8E-4641-917A-4605E1EFDBED}"/>
    <cellStyle name="Note 2 3 2 3 4 3" xfId="25315" xr:uid="{B500DEEA-F176-41A0-9EEC-04B1DD844A40}"/>
    <cellStyle name="Note 2 3 2 3 5" xfId="7131" xr:uid="{D2E0884A-AA0F-4CF0-B322-18A15ABD21AC}"/>
    <cellStyle name="Note 2 3 2 3 5 2" xfId="35613" xr:uid="{FBF46FFF-28CA-4A62-93E0-7B3552A714E9}"/>
    <cellStyle name="Note 2 3 2 3 5 3" xfId="22472" xr:uid="{1BBC3066-B898-4E9B-9D61-EAF9009B3DCC}"/>
    <cellStyle name="Note 2 3 2 3 6" xfId="12638" xr:uid="{C4D54F89-EEAF-4989-AE6C-7968F2FB4F81}"/>
    <cellStyle name="Note 2 3 2 3 6 2" xfId="40512" xr:uid="{C1332A96-A19B-46E7-9299-782000964AEE}"/>
    <cellStyle name="Note 2 3 2 3 6 3" xfId="27968" xr:uid="{3E7F936F-0570-443E-AFC9-89BEB81ECF5A}"/>
    <cellStyle name="Note 2 3 2 3 7" xfId="36078" xr:uid="{D66D6CCE-595A-4D7D-B82B-A7B04DA646A1}"/>
    <cellStyle name="Note 2 3 2 3 8" xfId="23512" xr:uid="{6C77D9FC-7D1D-49EE-940F-3B96AEA65C26}"/>
    <cellStyle name="Note 2 3 2 4" xfId="7292" xr:uid="{FB5144ED-129F-4E56-A7EC-E65403530F4B}"/>
    <cellStyle name="Note 2 3 2 4 2" xfId="10716" xr:uid="{D6A505B2-D6CF-4004-99F3-491C5016F45C}"/>
    <cellStyle name="Note 2 3 2 4 2 2" xfId="38599" xr:uid="{300F1BEB-35AD-470C-AA0B-0281F66835AF}"/>
    <cellStyle name="Note 2 3 2 4 2 3" xfId="26046" xr:uid="{7B8433A4-12B1-432E-B27D-174039D7D9D9}"/>
    <cellStyle name="Note 2 3 2 4 3" xfId="12371" xr:uid="{1FE1364B-5320-4252-8050-7035D6C0779C}"/>
    <cellStyle name="Note 2 3 2 4 3 2" xfId="40245" xr:uid="{589B2E2B-65FB-4041-AF27-FBC5FF5E5223}"/>
    <cellStyle name="Note 2 3 2 4 3 3" xfId="27701" xr:uid="{0E303BA7-D62F-4E81-A37D-43D6E4DBDEE7}"/>
    <cellStyle name="Note 2 3 2 4 4" xfId="13967" xr:uid="{0E4B7E11-8FCB-481B-A089-B2EC4AE1CDDB}"/>
    <cellStyle name="Note 2 3 2 4 4 2" xfId="41841" xr:uid="{6C4832A9-CBA5-4974-B973-89A616154D15}"/>
    <cellStyle name="Note 2 3 2 4 4 3" xfId="29297" xr:uid="{C9698B58-8C2C-4862-A7D9-F037C7FA314A}"/>
    <cellStyle name="Note 2 3 2 4 5" xfId="35738" xr:uid="{63CE0123-F922-4EBE-85CF-B375D14CF9CF}"/>
    <cellStyle name="Note 2 3 2 4 6" xfId="22633" xr:uid="{A41573BD-6DF9-4E61-A60E-14F1A15EC5BF}"/>
    <cellStyle name="Note 2 3 2 5" xfId="8834" xr:uid="{308876B6-4734-4EB4-8D5A-DC0A4E595361}"/>
    <cellStyle name="Note 2 3 2 5 2" xfId="11601" xr:uid="{0FCD456C-35EF-4201-BB15-D8F7E6157EAD}"/>
    <cellStyle name="Note 2 3 2 5 2 2" xfId="39475" xr:uid="{F6F05290-8BA2-4F41-8E83-3A0DD2521F00}"/>
    <cellStyle name="Note 2 3 2 5 2 3" xfId="26931" xr:uid="{DCCDA77D-F04A-430A-BCF9-D1C093756D2C}"/>
    <cellStyle name="Note 2 3 2 5 3" xfId="13218" xr:uid="{B3C67F77-1C76-4D11-9FA2-DB43AF08DB53}"/>
    <cellStyle name="Note 2 3 2 5 3 2" xfId="41092" xr:uid="{1139DDC8-1A5C-4622-B523-1DF2E67D28E7}"/>
    <cellStyle name="Note 2 3 2 5 3 3" xfId="28548" xr:uid="{DB3952D1-129E-4162-9F4F-88C4460C3446}"/>
    <cellStyle name="Note 2 3 2 5 4" xfId="14665" xr:uid="{0C4549A6-CABF-4E39-9A52-1349D813962C}"/>
    <cellStyle name="Note 2 3 2 5 4 2" xfId="42539" xr:uid="{9B9BD298-98B2-47D2-A13E-F2C3D8F755C8}"/>
    <cellStyle name="Note 2 3 2 5 4 3" xfId="29995" xr:uid="{AE4BA4F3-C7C4-4D1C-ACA6-7B3E64D20311}"/>
    <cellStyle name="Note 2 3 2 5 5" xfId="36732" xr:uid="{96839367-8CB4-4983-9CDB-E364151ECA75}"/>
    <cellStyle name="Note 2 3 2 5 6" xfId="24166" xr:uid="{7479A51A-9F7E-4BA8-9EDB-EEC791286C09}"/>
    <cellStyle name="Note 2 3 2 6" xfId="9732" xr:uid="{DB699A16-D6EA-476B-95CE-A492EAAF7EA2}"/>
    <cellStyle name="Note 2 3 2 6 2" xfId="6885" xr:uid="{E7903FCC-E6F4-45D7-8BDB-DC6E15EFD368}"/>
    <cellStyle name="Note 2 3 2 6 2 2" xfId="35367" xr:uid="{B7AF594E-62FF-471E-A456-A3A4EA0D54B7}"/>
    <cellStyle name="Note 2 3 2 6 2 3" xfId="22226" xr:uid="{7B9AB4F4-9CEB-4B6C-A2B9-CC66CE5A8BA7}"/>
    <cellStyle name="Note 2 3 2 6 3" xfId="8531" xr:uid="{5FA0BF75-AA1C-47D8-91FF-611DBF839C71}"/>
    <cellStyle name="Note 2 3 2 6 3 2" xfId="36429" xr:uid="{6CD7C5C3-0FFA-4B26-9039-2A81BD1BE9E2}"/>
    <cellStyle name="Note 2 3 2 6 3 3" xfId="23863" xr:uid="{7326FF59-97DD-4C9D-851D-95C9A2203B09}"/>
    <cellStyle name="Note 2 3 2 6 4" xfId="37630" xr:uid="{DE17C30B-9980-4E11-94A7-62E607A01960}"/>
    <cellStyle name="Note 2 3 2 6 5" xfId="25064" xr:uid="{6E4C8ED5-FC38-4E1A-968A-94549B00F067}"/>
    <cellStyle name="Note 2 3 2 7" xfId="6640" xr:uid="{907D6491-7320-4FE0-A9F2-BAAAB9353978}"/>
    <cellStyle name="Note 2 3 2 7 2" xfId="35123" xr:uid="{A3ED1D39-FCF8-4069-9E31-BC262D4DEA5C}"/>
    <cellStyle name="Note 2 3 2 7 3" xfId="21981" xr:uid="{D3C6A54E-2F00-498E-A452-9690DFE17BF0}"/>
    <cellStyle name="Note 2 3 2 8" xfId="5935" xr:uid="{2E2503EE-98A8-4B56-9BD9-669DF1EF0634}"/>
    <cellStyle name="Note 2 3 2 8 2" xfId="34825" xr:uid="{0827CAC6-E952-47E7-9F5F-32DB2EB65A76}"/>
    <cellStyle name="Note 2 3 2 8 3" xfId="21276" xr:uid="{5A3B8FA5-CBAF-42D7-8D6F-F0F6EFD86EC8}"/>
    <cellStyle name="Note 2 3 2 9" xfId="12612" xr:uid="{34E24D5D-7495-4585-8992-8DF95EC64477}"/>
    <cellStyle name="Note 2 3 2 9 2" xfId="40486" xr:uid="{890B002B-06F7-4A00-9425-6339A23F0C9D}"/>
    <cellStyle name="Note 2 3 2 9 3" xfId="27942" xr:uid="{3F3A2C46-8963-498D-9F4B-44DEFA9D8EAF}"/>
    <cellStyle name="Note 2 3 3" xfId="3801" xr:uid="{FF5C8434-D517-41FB-A461-735C05515E4B}"/>
    <cellStyle name="Note 2 3 3 10" xfId="18348" xr:uid="{E9AEB946-F101-441E-9B8F-4385FE39ACAE}"/>
    <cellStyle name="Note 2 3 3 10 2" xfId="44216" xr:uid="{99EEA214-102F-4B75-A35F-032D4E5CF866}"/>
    <cellStyle name="Note 2 3 3 10 3" xfId="33646" xr:uid="{4898856F-3AF1-4688-8332-C3843E3C62E3}"/>
    <cellStyle name="Note 2 3 3 11" xfId="34142" xr:uid="{47073F0E-CE27-43B7-8906-A103D185AD2C}"/>
    <cellStyle name="Note 2 3 3 12" xfId="19626" xr:uid="{34B4B20F-D120-47CA-966F-06188C680886}"/>
    <cellStyle name="Note 2 3 3 2" xfId="7994" xr:uid="{AAAFEEF2-8817-427E-8F7A-8608D7D8EF60}"/>
    <cellStyle name="Note 2 3 3 2 10" xfId="35898" xr:uid="{30557837-450F-430A-B9DD-7CCF3EA41A1F}"/>
    <cellStyle name="Note 2 3 3 2 11" xfId="23332" xr:uid="{F7A74EF1-0441-45BB-9FB0-BCBAC5E65400}"/>
    <cellStyle name="Note 2 3 3 2 2" xfId="9156" xr:uid="{A668D29B-263A-4F7B-90B9-ED998CE45776}"/>
    <cellStyle name="Note 2 3 3 2 2 2" xfId="11741" xr:uid="{00185331-FF94-4246-BD70-C44883EED8E2}"/>
    <cellStyle name="Note 2 3 3 2 2 2 2" xfId="39615" xr:uid="{4DAECE36-DA46-41DF-8E56-3E8F391E48AD}"/>
    <cellStyle name="Note 2 3 3 2 2 2 3" xfId="27071" xr:uid="{61CA98A5-BB34-4FFA-AC59-CFFF24F062F7}"/>
    <cellStyle name="Note 2 3 3 2 2 3" xfId="13358" xr:uid="{A5E0F835-334F-475E-83EB-752EF810F067}"/>
    <cellStyle name="Note 2 3 3 2 2 3 2" xfId="41232" xr:uid="{15530D2F-455E-42C3-BE26-54C5AFCFD3B0}"/>
    <cellStyle name="Note 2 3 3 2 2 3 3" xfId="28688" xr:uid="{08739F4E-DA01-4370-8D99-EF28D1EEEB7E}"/>
    <cellStyle name="Note 2 3 3 2 2 4" xfId="14805" xr:uid="{6BC57717-8257-4025-8A57-A67C7881C882}"/>
    <cellStyle name="Note 2 3 3 2 2 4 2" xfId="42679" xr:uid="{8A04289E-7557-4797-AC46-7D49C379D70B}"/>
    <cellStyle name="Note 2 3 3 2 2 4 3" xfId="30135" xr:uid="{674C4E43-E6E5-48C1-B641-4E410C2D6E70}"/>
    <cellStyle name="Note 2 3 3 2 2 5" xfId="37054" xr:uid="{1208415A-FC42-4527-86BA-1541FD7976A2}"/>
    <cellStyle name="Note 2 3 3 2 2 6" xfId="24488" xr:uid="{6800BBA8-8229-4D0F-B39B-643CAF0E38F7}"/>
    <cellStyle name="Note 2 3 3 2 3" xfId="11043" xr:uid="{BAEE53B9-0FF0-4913-810F-57A584077D05}"/>
    <cellStyle name="Note 2 3 3 2 3 2" xfId="12661" xr:uid="{7D0A0CE0-1765-40B8-997A-3E1B6A718407}"/>
    <cellStyle name="Note 2 3 3 2 3 2 2" xfId="40535" xr:uid="{628C5B8F-0992-493B-B048-5D58A7D58D1C}"/>
    <cellStyle name="Note 2 3 3 2 3 2 3" xfId="27991" xr:uid="{A640F7A2-550A-4D92-9FA0-106268363C47}"/>
    <cellStyle name="Note 2 3 3 2 3 3" xfId="14108" xr:uid="{2CB5922F-A659-49E2-92C3-BF63FA0FB5AF}"/>
    <cellStyle name="Note 2 3 3 2 3 3 2" xfId="41982" xr:uid="{7902A4D8-B1FC-4F42-B165-9B62D6AC3220}"/>
    <cellStyle name="Note 2 3 3 2 3 3 3" xfId="29438" xr:uid="{09570055-15C2-4FAB-B951-DE0F5BB658CC}"/>
    <cellStyle name="Note 2 3 3 2 3 4" xfId="38918" xr:uid="{2134C50B-7560-437E-8D87-FF7056DD6D6C}"/>
    <cellStyle name="Note 2 3 3 2 3 5" xfId="26373" xr:uid="{D60DF1D6-33DA-4966-A602-87C04F896890}"/>
    <cellStyle name="Note 2 3 3 2 4" xfId="9759" xr:uid="{8271DB63-4E90-46B8-A1C3-6F03D8140740}"/>
    <cellStyle name="Note 2 3 3 2 4 2" xfId="37657" xr:uid="{1B0A898E-9F10-4F58-B822-7073B6AA9BB5}"/>
    <cellStyle name="Note 2 3 3 2 4 3" xfId="25091" xr:uid="{01A5BDB9-CC46-4251-9068-C97795BE6671}"/>
    <cellStyle name="Note 2 3 3 2 5" xfId="5602" xr:uid="{5CC61794-3938-431D-BC98-62DAF283796B}"/>
    <cellStyle name="Note 2 3 3 2 5 2" xfId="34712" xr:uid="{B98B520E-A942-41A8-A8A9-3C38AA6B6CA5}"/>
    <cellStyle name="Note 2 3 3 2 5 3" xfId="20946" xr:uid="{E3D19B47-6AC2-4E68-8E8F-274B40C822DC}"/>
    <cellStyle name="Note 2 3 3 2 6" xfId="8524" xr:uid="{68C08DC2-B508-4F28-BE11-AC8AE80621FA}"/>
    <cellStyle name="Note 2 3 3 2 6 2" xfId="36422" xr:uid="{17C0ADF1-CA00-4659-AC9D-7BC292CE034B}"/>
    <cellStyle name="Note 2 3 3 2 6 3" xfId="23856" xr:uid="{2F4DC24A-D8AD-4485-B532-CE8FEB608236}"/>
    <cellStyle name="Note 2 3 3 2 7" xfId="17541" xr:uid="{879C7592-0317-4E1D-9EFA-87438109E9AB}"/>
    <cellStyle name="Note 2 3 3 2 7 2" xfId="43723" xr:uid="{7BE01BE5-B8D9-439C-8761-678AFC9B181C}"/>
    <cellStyle name="Note 2 3 3 2 7 3" xfId="32839" xr:uid="{F47A11A7-3477-45ED-85E5-6A217E081ED9}"/>
    <cellStyle name="Note 2 3 3 2 8" xfId="18366" xr:uid="{F3CDDD3B-D123-4B1B-9525-56545B3609C2}"/>
    <cellStyle name="Note 2 3 3 2 8 2" xfId="44234" xr:uid="{3EEE461C-42D1-4FF9-8C57-A0ACF4396438}"/>
    <cellStyle name="Note 2 3 3 2 8 3" xfId="33664" xr:uid="{7F096061-B5B9-4755-9F03-D3F1AD02A10D}"/>
    <cellStyle name="Note 2 3 3 2 9" xfId="16330" xr:uid="{71EFFBD5-5044-4877-9EA6-53FC9C34C580}"/>
    <cellStyle name="Note 2 3 3 2 9 2" xfId="43504" xr:uid="{4B9DEA07-BF43-4091-B52F-A42569EBCDD9}"/>
    <cellStyle name="Note 2 3 3 2 9 3" xfId="31634" xr:uid="{2328DA40-C71E-41C4-8CBD-7C6A5EDF6533}"/>
    <cellStyle name="Note 2 3 3 3" xfId="6958" xr:uid="{D3EA14DD-A408-486B-8358-BD1B77908849}"/>
    <cellStyle name="Note 2 3 3 3 2" xfId="10620" xr:uid="{90FA2315-AD7B-4256-9AB3-328643106205}"/>
    <cellStyle name="Note 2 3 3 3 2 2" xfId="38503" xr:uid="{D6058F67-0D58-4E1F-B0D6-311C84CBC7E3}"/>
    <cellStyle name="Note 2 3 3 3 2 3" xfId="25950" xr:uid="{C0CE8D09-7DE3-4381-B4D8-C5D43371058C}"/>
    <cellStyle name="Note 2 3 3 3 3" xfId="12275" xr:uid="{BF7A0990-360F-4DAC-8E23-B50D2221976F}"/>
    <cellStyle name="Note 2 3 3 3 3 2" xfId="40149" xr:uid="{8667FB24-268D-4B02-8081-BE30FD224596}"/>
    <cellStyle name="Note 2 3 3 3 3 3" xfId="27605" xr:uid="{652C8C54-F413-4FAC-84F7-95F0A236D0D8}"/>
    <cellStyle name="Note 2 3 3 3 4" xfId="13871" xr:uid="{5CF51E6C-0D33-4316-AAB4-43DBE0AC32B0}"/>
    <cellStyle name="Note 2 3 3 3 4 2" xfId="41745" xr:uid="{0849E2AE-DA31-4BAC-9D96-213250FBFB80}"/>
    <cellStyle name="Note 2 3 3 3 4 3" xfId="29201" xr:uid="{616F9FE3-7A06-4C7A-839B-7C886610E638}"/>
    <cellStyle name="Note 2 3 3 3 5" xfId="35440" xr:uid="{19AAB1CE-9247-4838-B84D-1997B95FEB74}"/>
    <cellStyle name="Note 2 3 3 3 6" xfId="22299" xr:uid="{FD2F0EF0-C8FA-447B-BA13-8682CAE2F475}"/>
    <cellStyle name="Note 2 3 3 4" xfId="8543" xr:uid="{B0DA5E45-89A1-4C43-AB32-841CFA7FF70F}"/>
    <cellStyle name="Note 2 3 3 4 2" xfId="11507" xr:uid="{88E292F8-F8EB-404F-A184-DE9B45C16459}"/>
    <cellStyle name="Note 2 3 3 4 2 2" xfId="39381" xr:uid="{9BF69A74-95F1-478D-A319-82D36E19C13D}"/>
    <cellStyle name="Note 2 3 3 4 2 3" xfId="26837" xr:uid="{309D4EE8-38B5-4D96-86EE-02D190148B8B}"/>
    <cellStyle name="Note 2 3 3 4 3" xfId="13124" xr:uid="{D217C9FE-941C-43D3-AFCC-9AD7658639F4}"/>
    <cellStyle name="Note 2 3 3 4 3 2" xfId="40998" xr:uid="{5892B3FD-E1C1-4178-AB88-3400309DC866}"/>
    <cellStyle name="Note 2 3 3 4 3 3" xfId="28454" xr:uid="{48742B0E-4AB6-4FD8-AE31-22989F0E677B}"/>
    <cellStyle name="Note 2 3 3 4 4" xfId="14571" xr:uid="{0B68ECB8-1357-4F94-B249-B7336F1D45D1}"/>
    <cellStyle name="Note 2 3 3 4 4 2" xfId="42445" xr:uid="{199C7440-FF56-496C-9CB0-3D775DCAA73D}"/>
    <cellStyle name="Note 2 3 3 4 4 3" xfId="29901" xr:uid="{7B8F3A21-7E1D-4F7B-9290-B9EE53874F38}"/>
    <cellStyle name="Note 2 3 3 4 5" xfId="36441" xr:uid="{797F1E23-2757-448D-A9C4-87EAD43009FE}"/>
    <cellStyle name="Note 2 3 3 4 6" xfId="23875" xr:uid="{C20F3649-18D2-42BC-ABE8-D9EF1B27860D}"/>
    <cellStyle name="Note 2 3 3 5" xfId="5521" xr:uid="{43B515BD-33B8-414A-8A25-A2887EEE2124}"/>
    <cellStyle name="Note 2 3 3 5 2" xfId="34631" xr:uid="{CF2B23F6-E7C3-4C5F-8301-8C2F169643FB}"/>
    <cellStyle name="Note 2 3 3 5 3" xfId="20865" xr:uid="{8E8E9C93-2B15-4BF6-A797-95862BC7EDF8}"/>
    <cellStyle name="Note 2 3 3 6" xfId="10567" xr:uid="{83887E9C-8038-47BC-8500-63CA0ACA88E5}"/>
    <cellStyle name="Note 2 3 3 6 2" xfId="38450" xr:uid="{D81D6D6A-AB33-4165-A421-942D517495D7}"/>
    <cellStyle name="Note 2 3 3 6 3" xfId="25897" xr:uid="{68C50175-0C3E-4464-BEDD-C5C6B8735176}"/>
    <cellStyle name="Note 2 3 3 7" xfId="12221" xr:uid="{EFC98A51-EE12-4D2E-B840-F44F8DB9444F}"/>
    <cellStyle name="Note 2 3 3 7 2" xfId="40095" xr:uid="{171CFF99-3212-4C46-99E7-38ACEFA29C6E}"/>
    <cellStyle name="Note 2 3 3 7 3" xfId="27551" xr:uid="{720C449B-B5BA-48C6-AE68-0AA5A307D623}"/>
    <cellStyle name="Note 2 3 3 8" xfId="16271" xr:uid="{DDF8C255-306C-47B4-BF07-85669F7CBC74}"/>
    <cellStyle name="Note 2 3 3 8 2" xfId="43451" xr:uid="{74C6CEDD-7B5E-4885-8A83-9F596477AC07}"/>
    <cellStyle name="Note 2 3 3 8 3" xfId="31581" xr:uid="{A6D6618D-08D7-41C7-A88E-9FE0DD31C93B}"/>
    <cellStyle name="Note 2 3 3 9" xfId="18105" xr:uid="{421C8085-1889-46A1-8B26-336B969B3592}"/>
    <cellStyle name="Note 2 3 3 9 2" xfId="43973" xr:uid="{45864A46-DE9C-4E92-A012-46A93CB5078D}"/>
    <cellStyle name="Note 2 3 3 9 3" xfId="33403" xr:uid="{4346EC46-B7A5-476D-A287-FB52D912EAAD}"/>
    <cellStyle name="Note 2 3 4" xfId="4641" xr:uid="{9E7966CD-3DDF-4C06-BDBD-3FA7405AFD05}"/>
    <cellStyle name="Note 2 3 4 10" xfId="16649" xr:uid="{41EE2F53-FA71-4208-93D9-5AEB872E3E43}"/>
    <cellStyle name="Note 2 3 4 10 2" xfId="43706" xr:uid="{29386377-955B-48D0-BF82-CEC00D3A962D}"/>
    <cellStyle name="Note 2 3 4 10 3" xfId="31951" xr:uid="{CDBF5F1E-3D07-49D8-9232-44477AB592E6}"/>
    <cellStyle name="Note 2 3 4 11" xfId="18326" xr:uid="{FC1DDF23-FC95-46E7-AF76-73EF60CA6E7F}"/>
    <cellStyle name="Note 2 3 4 11 2" xfId="44194" xr:uid="{657D59C5-9F29-4D9A-BD7B-75391B18669D}"/>
    <cellStyle name="Note 2 3 4 11 3" xfId="33624" xr:uid="{0CA8D396-59F0-4D30-BBFE-3A1977FC2E7E}"/>
    <cellStyle name="Note 2 3 4 12" xfId="15446" xr:uid="{0B814E5A-E1E6-41B4-96E8-116EF9DA48EF}"/>
    <cellStyle name="Note 2 3 4 12 2" xfId="43241" xr:uid="{D110DB41-F378-45D2-BC99-F7D9B908FD14}"/>
    <cellStyle name="Note 2 3 4 12 3" xfId="30775" xr:uid="{8E45A58E-44E7-403B-97E6-23FA0BB98A53}"/>
    <cellStyle name="Note 2 3 4 13" xfId="34359" xr:uid="{32D5E11B-1C1D-48BE-A26F-83C3507312AA}"/>
    <cellStyle name="Note 2 3 4 14" xfId="20034" xr:uid="{488B5CE3-B0A8-4F05-9677-34D3AC83F1A9}"/>
    <cellStyle name="Note 2 3 4 2" xfId="8439" xr:uid="{3F9FB3F3-2115-4CFC-863E-6E72FE0D857D}"/>
    <cellStyle name="Note 2 3 4 2 10" xfId="36337" xr:uid="{7EF1EF76-EA6A-4DB9-806A-CD8EDE1A7F0C}"/>
    <cellStyle name="Note 2 3 4 2 11" xfId="23771" xr:uid="{31C99A02-5F82-4DF9-A48F-B151E2B154AB}"/>
    <cellStyle name="Note 2 3 4 2 2" xfId="9596" xr:uid="{6A7F916A-9A98-4ACB-AF19-8F2D89270E63}"/>
    <cellStyle name="Note 2 3 4 2 2 2" xfId="12179" xr:uid="{995FD254-3B93-42C2-B1E6-E89DDA04F0A1}"/>
    <cellStyle name="Note 2 3 4 2 2 2 2" xfId="40053" xr:uid="{246B933C-E583-4163-BA50-6D18664867D6}"/>
    <cellStyle name="Note 2 3 4 2 2 2 3" xfId="27509" xr:uid="{A2CFAE79-9FF1-4AA1-977B-066DFA8C5CF0}"/>
    <cellStyle name="Note 2 3 4 2 2 3" xfId="13796" xr:uid="{95650260-3A8F-4F65-B44C-50F1DFFD75A9}"/>
    <cellStyle name="Note 2 3 4 2 2 3 2" xfId="41670" xr:uid="{EA6E6251-1C68-41B6-8CE8-7C956AEF3B25}"/>
    <cellStyle name="Note 2 3 4 2 2 3 3" xfId="29126" xr:uid="{B4F1076B-4F36-4AE3-B568-7F11ABE0243F}"/>
    <cellStyle name="Note 2 3 4 2 2 4" xfId="15243" xr:uid="{D9A62E94-0038-4C2D-AA8C-486971586276}"/>
    <cellStyle name="Note 2 3 4 2 2 4 2" xfId="43117" xr:uid="{C569F286-1D8E-46C3-B752-9DDBE6C8ADF8}"/>
    <cellStyle name="Note 2 3 4 2 2 4 3" xfId="30573" xr:uid="{EDDDAE23-CC69-41DC-9977-C40741B7561A}"/>
    <cellStyle name="Note 2 3 4 2 2 5" xfId="37494" xr:uid="{B92B49BF-A81C-4327-9BE3-CBEA88691078}"/>
    <cellStyle name="Note 2 3 4 2 2 6" xfId="24928" xr:uid="{CEFFE4B0-4A50-433D-8D4F-08BE81758BCF}"/>
    <cellStyle name="Note 2 3 4 2 3" xfId="11482" xr:uid="{74BEAD81-0C69-4232-8C26-406CBA268569}"/>
    <cellStyle name="Note 2 3 4 2 3 2" xfId="13099" xr:uid="{79E65B26-BC3F-4E9A-A485-A806579635AE}"/>
    <cellStyle name="Note 2 3 4 2 3 2 2" xfId="40973" xr:uid="{20E3BDA9-5FEF-4D18-B1F3-0AC98D4812F8}"/>
    <cellStyle name="Note 2 3 4 2 3 2 3" xfId="28429" xr:uid="{C54FD16D-7151-4012-90AD-8B21370DC0AA}"/>
    <cellStyle name="Note 2 3 4 2 3 3" xfId="14546" xr:uid="{0F58A7E4-DD56-4FDE-84F2-CE020677DFFA}"/>
    <cellStyle name="Note 2 3 4 2 3 3 2" xfId="42420" xr:uid="{EB2C6ED3-90F8-4849-9858-5782F256D1CB}"/>
    <cellStyle name="Note 2 3 4 2 3 3 3" xfId="29876" xr:uid="{323CC3AB-2EC4-49EC-B4FD-7F23A3D54626}"/>
    <cellStyle name="Note 2 3 4 2 3 4" xfId="39356" xr:uid="{EBED59B8-96D8-4037-A0BC-9C8A17028E48}"/>
    <cellStyle name="Note 2 3 4 2 3 5" xfId="26812" xr:uid="{2A7E6C6A-1A3E-4C6F-8FF3-EC5D7E0EC123}"/>
    <cellStyle name="Note 2 3 4 2 4" xfId="10347" xr:uid="{2F92B140-E2F8-485F-B718-AD4EC44779CB}"/>
    <cellStyle name="Note 2 3 4 2 4 2" xfId="38242" xr:uid="{F68525EE-841D-4B09-BEF9-171E3AC44490}"/>
    <cellStyle name="Note 2 3 4 2 4 3" xfId="25677" xr:uid="{C36DC123-CBB2-40CD-9CAF-CDE3A390EEBB}"/>
    <cellStyle name="Note 2 3 4 2 5" xfId="9636" xr:uid="{64E5206A-023A-4CAC-BDDA-61D11E474358}"/>
    <cellStyle name="Note 2 3 4 2 5 2" xfId="37534" xr:uid="{EADD9A52-DC85-481C-BAAC-5732E1A65D57}"/>
    <cellStyle name="Note 2 3 4 2 5 3" xfId="24968" xr:uid="{454AC585-B8EF-4980-8BC1-FAD84DD4AFCF}"/>
    <cellStyle name="Note 2 3 4 2 6" xfId="12628" xr:uid="{DB352D60-B537-49E1-934C-66ACA00A9663}"/>
    <cellStyle name="Note 2 3 4 2 6 2" xfId="40502" xr:uid="{387B902C-9BF2-4AA2-9B2C-48D2970BF596}"/>
    <cellStyle name="Note 2 3 4 2 6 3" xfId="27958" xr:uid="{FDA9E362-A607-4959-8C08-35C1B40E5BA9}"/>
    <cellStyle name="Note 2 3 4 2 7" xfId="17864" xr:uid="{41E04F3C-EE74-4158-9E11-A05673AA555D}"/>
    <cellStyle name="Note 2 3 4 2 7 2" xfId="43931" xr:uid="{E185D8B1-F78C-4187-8AFB-9E7EEF1C0732}"/>
    <cellStyle name="Note 2 3 4 2 7 3" xfId="33162" xr:uid="{97EDFC9F-58CA-40F6-8E3F-45AD44F29364}"/>
    <cellStyle name="Note 2 3 4 2 8" xfId="18574" xr:uid="{B76CBAC7-805C-4125-80EE-18BC984D01E0}"/>
    <cellStyle name="Note 2 3 4 2 8 2" xfId="44442" xr:uid="{F13A9B84-6135-4D19-A2CE-7FB5C1E805AF}"/>
    <cellStyle name="Note 2 3 4 2 8 3" xfId="33872" xr:uid="{33632055-EBDB-424B-A91C-000EA9B0D0BB}"/>
    <cellStyle name="Note 2 3 4 2 9" xfId="18778" xr:uid="{9B8E9A2D-682F-4E01-8DBD-747E99E508BC}"/>
    <cellStyle name="Note 2 3 4 2 9 2" xfId="44646" xr:uid="{1268BA46-AF82-4132-9B45-CB73E461DEBA}"/>
    <cellStyle name="Note 2 3 4 2 9 3" xfId="34076" xr:uid="{F39707C6-4AED-41AA-9D87-D46C75FE4DFF}"/>
    <cellStyle name="Note 2 3 4 3" xfId="8077" xr:uid="{438D02DC-A644-4CCA-B3DF-677EA6AF9E73}"/>
    <cellStyle name="Note 2 3 4 3 2" xfId="9237" xr:uid="{95E15867-8E00-4DDD-97EC-11BF649FCE7A}"/>
    <cellStyle name="Note 2 3 4 3 2 2" xfId="11820" xr:uid="{25E41FA3-56ED-48B4-84E8-EB3C9FB7D416}"/>
    <cellStyle name="Note 2 3 4 3 2 2 2" xfId="39694" xr:uid="{2B7E4A5E-E19C-4A6F-A278-90C66CB9A3AF}"/>
    <cellStyle name="Note 2 3 4 3 2 2 3" xfId="27150" xr:uid="{4CA57924-B5C8-4F8B-955D-F17D54C205C5}"/>
    <cellStyle name="Note 2 3 4 3 2 3" xfId="13437" xr:uid="{76F9CC1F-8290-4EF5-86CB-3F1DC0E07187}"/>
    <cellStyle name="Note 2 3 4 3 2 3 2" xfId="41311" xr:uid="{D61B89B9-53D8-43A4-B2F6-E5CCD41B31EA}"/>
    <cellStyle name="Note 2 3 4 3 2 3 3" xfId="28767" xr:uid="{9FEC1B3F-B58D-43E8-B10B-B647DC021013}"/>
    <cellStyle name="Note 2 3 4 3 2 4" xfId="14884" xr:uid="{63E05D8E-70A5-4FFC-B9CE-6B05E3F40D93}"/>
    <cellStyle name="Note 2 3 4 3 2 4 2" xfId="42758" xr:uid="{C8AFD1C0-B909-4E2D-AFF9-7BC51E8E1F4F}"/>
    <cellStyle name="Note 2 3 4 3 2 4 3" xfId="30214" xr:uid="{B2CB506F-0A12-40BB-843D-F0B14683C5C9}"/>
    <cellStyle name="Note 2 3 4 3 2 5" xfId="37135" xr:uid="{6D00483B-CEFF-4F4E-9859-8878CA4E01A6}"/>
    <cellStyle name="Note 2 3 4 3 2 6" xfId="24569" xr:uid="{168F7BEB-D144-4318-9476-F9F545CD8F02}"/>
    <cellStyle name="Note 2 3 4 3 3" xfId="11123" xr:uid="{84662AAE-46E4-4D9C-8756-906A8133BCF2}"/>
    <cellStyle name="Note 2 3 4 3 3 2" xfId="12740" xr:uid="{DEED241E-91E0-4382-BB7D-A875C8C31D3C}"/>
    <cellStyle name="Note 2 3 4 3 3 2 2" xfId="40614" xr:uid="{887272DF-FAE2-45E9-AABB-EF2EB16FF826}"/>
    <cellStyle name="Note 2 3 4 3 3 2 3" xfId="28070" xr:uid="{55947ACF-F39D-4588-9DB1-DC6C264A74D3}"/>
    <cellStyle name="Note 2 3 4 3 3 3" xfId="14187" xr:uid="{4839AD9C-C441-4E30-BC53-31C55EAE0F96}"/>
    <cellStyle name="Note 2 3 4 3 3 3 2" xfId="42061" xr:uid="{F9899AFF-E642-4F5A-B979-4ACB20092A79}"/>
    <cellStyle name="Note 2 3 4 3 3 3 3" xfId="29517" xr:uid="{6286B6CD-A4DE-4919-95B3-FEF03CDB6FB2}"/>
    <cellStyle name="Note 2 3 4 3 3 4" xfId="38997" xr:uid="{2C1711C7-475F-40F3-A82E-6B06FDFF69B6}"/>
    <cellStyle name="Note 2 3 4 3 3 5" xfId="26453" xr:uid="{47B8C7F1-A338-4DE1-9992-BFD99E2264C4}"/>
    <cellStyle name="Note 2 3 4 3 4" xfId="9876" xr:uid="{41CE1FE4-6A43-4744-9B74-6D222B716D62}"/>
    <cellStyle name="Note 2 3 4 3 4 2" xfId="37773" xr:uid="{8A61045B-FC72-43FB-93E3-F1CAF05BC336}"/>
    <cellStyle name="Note 2 3 4 3 4 3" xfId="25207" xr:uid="{AF3DD337-873C-4522-B11A-BC04B88CDE67}"/>
    <cellStyle name="Note 2 3 4 3 5" xfId="8610" xr:uid="{5340E0C8-1D8E-4C32-93C7-8B9DB27B0DFC}"/>
    <cellStyle name="Note 2 3 4 3 5 2" xfId="36508" xr:uid="{EBD5BEA9-D56B-4D87-893E-58B266547FDD}"/>
    <cellStyle name="Note 2 3 4 3 5 3" xfId="23942" xr:uid="{FEEAA585-5EEC-4096-8496-AF0C4E57EA46}"/>
    <cellStyle name="Note 2 3 4 3 6" xfId="5222" xr:uid="{11F37167-F873-4933-AE63-1E39DA1476C5}"/>
    <cellStyle name="Note 2 3 4 3 6 2" xfId="34401" xr:uid="{FCEC87B2-1EF1-49F1-AAA1-5F0F172EA00E}"/>
    <cellStyle name="Note 2 3 4 3 6 3" xfId="20566" xr:uid="{293F85B4-6259-4DCF-BB54-54F20E1D6DB9}"/>
    <cellStyle name="Note 2 3 4 3 7" xfId="35978" xr:uid="{A7066186-9D1A-4A65-A0DA-BD0490A85ACF}"/>
    <cellStyle name="Note 2 3 4 3 8" xfId="23412" xr:uid="{67BED616-66CD-4BFC-AABC-57F382709AE5}"/>
    <cellStyle name="Note 2 3 4 4" xfId="7497" xr:uid="{E3CA2384-EEB8-4CED-B670-C2301F214030}"/>
    <cellStyle name="Note 2 3 4 4 2" xfId="10872" xr:uid="{454FBEF4-4B95-4051-B5D9-E0CDB3CEDC46}"/>
    <cellStyle name="Note 2 3 4 4 2 2" xfId="38755" xr:uid="{972574F3-71C7-45AA-A974-91DB1471B4E7}"/>
    <cellStyle name="Note 2 3 4 4 2 3" xfId="26202" xr:uid="{45F9BE09-3618-4905-9FA7-4195E0013994}"/>
    <cellStyle name="Note 2 3 4 4 3" xfId="12519" xr:uid="{D5D0ABEB-B924-45FA-B3D5-6F96A36603FC}"/>
    <cellStyle name="Note 2 3 4 4 3 2" xfId="40393" xr:uid="{D790D8E2-358B-4A74-B2A8-6CFE5EB1B65D}"/>
    <cellStyle name="Note 2 3 4 4 3 3" xfId="27849" xr:uid="{D0FC278A-BA55-4AAD-8323-B9354AEF1559}"/>
    <cellStyle name="Note 2 3 4 4 4" xfId="14090" xr:uid="{E8126DFE-9B3B-40B6-99BB-BB0A8C699A96}"/>
    <cellStyle name="Note 2 3 4 4 4 2" xfId="41964" xr:uid="{EF931CBD-697C-45A2-AE25-557BE182F730}"/>
    <cellStyle name="Note 2 3 4 4 4 3" xfId="29420" xr:uid="{29B3692D-C755-4662-8130-F334031E74D2}"/>
    <cellStyle name="Note 2 3 4 4 5" xfId="35863" xr:uid="{1EE05CAD-383E-463A-A156-D0AE9D5539E3}"/>
    <cellStyle name="Note 2 3 4 4 6" xfId="22838" xr:uid="{DD39EC05-B944-41F9-8694-67FC3888EBAC}"/>
    <cellStyle name="Note 2 3 4 5" xfId="8985" xr:uid="{95A02E04-7B36-40B9-A1D1-2C354F2329BC}"/>
    <cellStyle name="Note 2 3 4 5 2" xfId="11724" xr:uid="{EEFC59A8-A821-402C-9135-E2089C7FA6D7}"/>
    <cellStyle name="Note 2 3 4 5 2 2" xfId="39598" xr:uid="{BAAA396D-3588-41AF-A459-999CF1169788}"/>
    <cellStyle name="Note 2 3 4 5 2 3" xfId="27054" xr:uid="{7EEF01A4-38B4-4ED6-B3CD-100F185533E8}"/>
    <cellStyle name="Note 2 3 4 5 3" xfId="13341" xr:uid="{F10393D7-2193-4681-A80E-F97B0650BDE7}"/>
    <cellStyle name="Note 2 3 4 5 3 2" xfId="41215" xr:uid="{D5E9C76C-1400-4D6E-A336-9D8D48122DDD}"/>
    <cellStyle name="Note 2 3 4 5 3 3" xfId="28671" xr:uid="{9060B530-A7A8-4A73-9B50-2F14639C8863}"/>
    <cellStyle name="Note 2 3 4 5 4" xfId="14788" xr:uid="{1CFD4CB8-C006-4782-854A-FECEA8015241}"/>
    <cellStyle name="Note 2 3 4 5 4 2" xfId="42662" xr:uid="{448B9ECF-6426-4B24-8D0D-EF512C09A516}"/>
    <cellStyle name="Note 2 3 4 5 4 3" xfId="30118" xr:uid="{0377EE9F-BAA4-4C72-A5E4-C5B62BFC6801}"/>
    <cellStyle name="Note 2 3 4 5 5" xfId="36883" xr:uid="{EABA8119-F6C1-4381-94D2-A8E468445154}"/>
    <cellStyle name="Note 2 3 4 5 6" xfId="24317" xr:uid="{8D764787-582E-4098-BEFE-456C6FAC380C}"/>
    <cellStyle name="Note 2 3 4 6" xfId="9839" xr:uid="{78379AFD-F93F-4F7A-BC7A-47BF17C7DC97}"/>
    <cellStyle name="Note 2 3 4 6 2" xfId="5620" xr:uid="{F17D1113-F9B2-4400-9C2A-61353E12339D}"/>
    <cellStyle name="Note 2 3 4 6 2 2" xfId="34730" xr:uid="{8C3C745F-2552-4A0B-86D6-6B66169E8173}"/>
    <cellStyle name="Note 2 3 4 6 2 3" xfId="20964" xr:uid="{ED2CACD9-56B3-405F-AC05-777391F7BA62}"/>
    <cellStyle name="Note 2 3 4 6 3" xfId="6991" xr:uid="{1CFA46D5-B828-4095-829A-5125A0C62105}"/>
    <cellStyle name="Note 2 3 4 6 3 2" xfId="35473" xr:uid="{3CAC2940-5C93-47E5-A5EF-BFC3286D89E6}"/>
    <cellStyle name="Note 2 3 4 6 3 3" xfId="22332" xr:uid="{F9CFA4DA-4AEA-48EB-9E14-104CE3C6FC9E}"/>
    <cellStyle name="Note 2 3 4 6 4" xfId="37736" xr:uid="{B8CEA34D-BB6A-4621-95F0-932DB001AD29}"/>
    <cellStyle name="Note 2 3 4 6 5" xfId="25170" xr:uid="{5F9DFACF-761A-41E7-B6D1-C7A7879B4E3B}"/>
    <cellStyle name="Note 2 3 4 7" xfId="5581" xr:uid="{C054DA7D-F01F-4FEF-B310-1910DF54C05D}"/>
    <cellStyle name="Note 2 3 4 7 2" xfId="34691" xr:uid="{9E6434ED-6609-4E6B-85F6-4D90062CD99C}"/>
    <cellStyle name="Note 2 3 4 7 3" xfId="20925" xr:uid="{C68C026A-D4AB-499F-AB9E-FE92C2C9B28A}"/>
    <cellStyle name="Note 2 3 4 8" xfId="6052" xr:uid="{C1222B72-D77F-4D70-9FDA-F76619D690D7}"/>
    <cellStyle name="Note 2 3 4 8 2" xfId="34942" xr:uid="{29378C8B-E11C-4757-A829-9B8A76DDB89A}"/>
    <cellStyle name="Note 2 3 4 8 3" xfId="21393" xr:uid="{358EDCFE-CD3D-435C-9B01-342F3B4263AA}"/>
    <cellStyle name="Note 2 3 4 9" xfId="9657" xr:uid="{25B867B3-D750-4D9C-BEAF-B1CD6085F7C5}"/>
    <cellStyle name="Note 2 3 4 9 2" xfId="37555" xr:uid="{3F123E08-1B58-48CB-B51A-05620335968A}"/>
    <cellStyle name="Note 2 3 4 9 3" xfId="24989" xr:uid="{F383C8FB-CA82-45B6-B9D0-C5E111080C94}"/>
    <cellStyle name="Note 2 3 5" xfId="18906" xr:uid="{B499C0E0-3CC2-47FE-B980-63DF4306FC1E}"/>
    <cellStyle name="Note 2 4" xfId="3802" xr:uid="{1B50667B-0AF8-431C-A1A8-2F6C5B42BBF9}"/>
    <cellStyle name="Note 2 4 2" xfId="4434" xr:uid="{9AB532F4-2410-4E6A-BBC8-B29BAD8C69F3}"/>
    <cellStyle name="Note 2 4 2 10" xfId="16447" xr:uid="{569E81F0-08BE-47D8-ABC9-233C8E0D0FA6}"/>
    <cellStyle name="Note 2 4 2 10 2" xfId="43584" xr:uid="{2F8FDE83-6553-43BB-937C-81450B793084}"/>
    <cellStyle name="Note 2 4 2 10 3" xfId="31749" xr:uid="{3B35D112-3D8A-45D4-B22D-BC8FC55D7AE5}"/>
    <cellStyle name="Note 2 4 2 11" xfId="18202" xr:uid="{AD356DC1-F4C0-47AE-B907-F953FC9F5CCA}"/>
    <cellStyle name="Note 2 4 2 11 2" xfId="44070" xr:uid="{EBA4BCD2-43B1-4E05-984D-A31C5DAA9B5E}"/>
    <cellStyle name="Note 2 4 2 11 3" xfId="33500" xr:uid="{FC775613-B0B1-4CDB-A2E1-271935CD8517}"/>
    <cellStyle name="Note 2 4 2 12" xfId="16366" xr:uid="{95D02140-A493-4D7B-AA20-5C0D8CD8E7A4}"/>
    <cellStyle name="Note 2 4 2 12 2" xfId="43510" xr:uid="{D1CF0463-EE23-4780-A80E-B266D326F263}"/>
    <cellStyle name="Note 2 4 2 12 3" xfId="31668" xr:uid="{59861EA7-7F9E-411B-A54D-1A830D0245C6}"/>
    <cellStyle name="Note 2 4 2 13" xfId="34237" xr:uid="{4D2A6E48-63DC-44FD-93A5-82C6D5C0FF07}"/>
    <cellStyle name="Note 2 4 2 14" xfId="19832" xr:uid="{2FC7C1A7-647D-4C26-AACC-CC05FF96204A}"/>
    <cellStyle name="Note 2 4 2 2" xfId="8312" xr:uid="{0B094924-DB43-4A55-8A37-B6BBA8B4181A}"/>
    <cellStyle name="Note 2 4 2 2 10" xfId="36210" xr:uid="{65E865E5-0A4D-4457-8F54-44C07ABBDAEA}"/>
    <cellStyle name="Note 2 4 2 2 11" xfId="23644" xr:uid="{BAE10FAF-FF26-48C1-9492-454FC0639186}"/>
    <cellStyle name="Note 2 4 2 2 2" xfId="9469" xr:uid="{F65732D4-31DD-4911-8862-ECAC3085DA3B}"/>
    <cellStyle name="Note 2 4 2 2 2 2" xfId="12052" xr:uid="{76CE08E7-6561-4EBA-A18F-0770A40635FB}"/>
    <cellStyle name="Note 2 4 2 2 2 2 2" xfId="39926" xr:uid="{B5C0644A-72DD-4952-B0C9-888456D34064}"/>
    <cellStyle name="Note 2 4 2 2 2 2 3" xfId="27382" xr:uid="{8353898C-48EC-4139-BB81-B2E8DE7964D3}"/>
    <cellStyle name="Note 2 4 2 2 2 3" xfId="13669" xr:uid="{97D7DB88-FD26-4E01-AF9D-F0FC351F7FB6}"/>
    <cellStyle name="Note 2 4 2 2 2 3 2" xfId="41543" xr:uid="{61AC6BA1-4366-4C50-80A5-2A71D3A2199C}"/>
    <cellStyle name="Note 2 4 2 2 2 3 3" xfId="28999" xr:uid="{454084DF-AF68-4F75-B2E5-07B01A046839}"/>
    <cellStyle name="Note 2 4 2 2 2 4" xfId="15116" xr:uid="{19D9EDF0-01B8-46EC-884A-09C5221C4442}"/>
    <cellStyle name="Note 2 4 2 2 2 4 2" xfId="42990" xr:uid="{43AD3B10-8BB4-42E2-B68E-E82728AC9898}"/>
    <cellStyle name="Note 2 4 2 2 2 4 3" xfId="30446" xr:uid="{C8039010-986F-421F-8EA2-396266CD7BF8}"/>
    <cellStyle name="Note 2 4 2 2 2 5" xfId="37367" xr:uid="{AC4C3A30-31C7-4C4D-A5E9-27E2B181AFC6}"/>
    <cellStyle name="Note 2 4 2 2 2 6" xfId="24801" xr:uid="{D1FA13E0-103A-4353-AEE4-25FAF88CCE31}"/>
    <cellStyle name="Note 2 4 2 2 3" xfId="11355" xr:uid="{8EF61854-7983-4911-A9DD-3B893F31B1EE}"/>
    <cellStyle name="Note 2 4 2 2 3 2" xfId="12972" xr:uid="{BDFFC57B-FAF4-4074-8F1C-6B96E6315F6B}"/>
    <cellStyle name="Note 2 4 2 2 3 2 2" xfId="40846" xr:uid="{0646E2CF-5F60-4725-B85E-7B9817AA581F}"/>
    <cellStyle name="Note 2 4 2 2 3 2 3" xfId="28302" xr:uid="{78FA00F3-EA8A-4773-8834-62D1230EC258}"/>
    <cellStyle name="Note 2 4 2 2 3 3" xfId="14419" xr:uid="{22D3D9F6-B89C-4E81-B3B7-CDB7A06E879C}"/>
    <cellStyle name="Note 2 4 2 2 3 3 2" xfId="42293" xr:uid="{20EA10CC-173B-4CAC-A65E-D973201DD602}"/>
    <cellStyle name="Note 2 4 2 2 3 3 3" xfId="29749" xr:uid="{2FA42D40-4992-4BDF-AAB5-E59DBA7332E9}"/>
    <cellStyle name="Note 2 4 2 2 3 4" xfId="39229" xr:uid="{33DCA528-BD05-4CAC-AC4F-F69424B41AE2}"/>
    <cellStyle name="Note 2 4 2 2 3 5" xfId="26685" xr:uid="{B1FCB4EB-CE00-465F-A2A7-C164F699079F}"/>
    <cellStyle name="Note 2 4 2 2 4" xfId="10218" xr:uid="{A11D2C39-24A9-4303-B3BC-B37BDE5B4BCC}"/>
    <cellStyle name="Note 2 4 2 2 4 2" xfId="38113" xr:uid="{6DCAFBD5-ECAC-44D4-B316-E910A932E422}"/>
    <cellStyle name="Note 2 4 2 2 4 3" xfId="25548" xr:uid="{50AFBB71-C7C1-4F8D-A155-ADCF62C54CA4}"/>
    <cellStyle name="Note 2 4 2 2 5" xfId="5408" xr:uid="{51CB63C7-7C67-4BA1-B317-0B454C30D6D4}"/>
    <cellStyle name="Note 2 4 2 2 5 2" xfId="34535" xr:uid="{A091D2B8-F385-4E49-A553-B8760CF6FD3E}"/>
    <cellStyle name="Note 2 4 2 2 5 3" xfId="20752" xr:uid="{F2232BCA-26CB-4E0E-BA32-D562832EAF47}"/>
    <cellStyle name="Note 2 4 2 2 6" xfId="12592" xr:uid="{5879A49A-C0DA-4B12-9EB0-EC49177C3613}"/>
    <cellStyle name="Note 2 4 2 2 6 2" xfId="40466" xr:uid="{64DCC8EB-127E-4D91-94D0-9A4ED528C2C5}"/>
    <cellStyle name="Note 2 4 2 2 6 3" xfId="27922" xr:uid="{B1662777-9DB0-46EE-B84E-6722DC6EF175}"/>
    <cellStyle name="Note 2 4 2 2 7" xfId="17662" xr:uid="{C7519C48-8224-46B4-BB7B-1774D87EC0E9}"/>
    <cellStyle name="Note 2 4 2 2 7 2" xfId="43809" xr:uid="{D759BEDD-2C01-442C-B28C-F0D526E328E1}"/>
    <cellStyle name="Note 2 4 2 2 7 3" xfId="32960" xr:uid="{389AFF4B-5BD0-46FC-B83D-B7430076A9DB}"/>
    <cellStyle name="Note 2 4 2 2 8" xfId="18452" xr:uid="{78E2465C-A260-4AC1-98A9-5BF34D9E83FC}"/>
    <cellStyle name="Note 2 4 2 2 8 2" xfId="44320" xr:uid="{9F8CB756-0346-4FF7-BA92-341880B80000}"/>
    <cellStyle name="Note 2 4 2 2 8 3" xfId="33750" xr:uid="{F4F72105-D673-4D7F-98BB-72303F26BC81}"/>
    <cellStyle name="Note 2 4 2 2 9" xfId="18656" xr:uid="{381C1161-B1A2-4291-B213-8BC0AFD78966}"/>
    <cellStyle name="Note 2 4 2 2 9 2" xfId="44524" xr:uid="{4785342A-EEA4-4292-A9E3-A4DBD204E0D6}"/>
    <cellStyle name="Note 2 4 2 2 9 3" xfId="33954" xr:uid="{6534213B-63A9-4494-B3D1-2C2441369375}"/>
    <cellStyle name="Note 2 4 2 3" xfId="8176" xr:uid="{0D3EABBB-5E2F-4DCB-BFFC-E20A48145FA5}"/>
    <cellStyle name="Note 2 4 2 3 2" xfId="9336" xr:uid="{FD219C01-8590-445C-A379-B2639199C1F6}"/>
    <cellStyle name="Note 2 4 2 3 2 2" xfId="11919" xr:uid="{0C44271F-8F03-48CD-AEDE-4824919A51AD}"/>
    <cellStyle name="Note 2 4 2 3 2 2 2" xfId="39793" xr:uid="{27977239-E1BB-40A3-9D9F-AA872C11C0D5}"/>
    <cellStyle name="Note 2 4 2 3 2 2 3" xfId="27249" xr:uid="{2B45EC56-8C47-4B1D-A1AE-327E93536BBF}"/>
    <cellStyle name="Note 2 4 2 3 2 3" xfId="13536" xr:uid="{308A2550-8958-469D-8ACB-C3AA503263FC}"/>
    <cellStyle name="Note 2 4 2 3 2 3 2" xfId="41410" xr:uid="{CD4DB3B5-6AC2-4D91-B6EF-D77E84874892}"/>
    <cellStyle name="Note 2 4 2 3 2 3 3" xfId="28866" xr:uid="{DA25A78C-6C1F-4686-99D1-0614CA183DAA}"/>
    <cellStyle name="Note 2 4 2 3 2 4" xfId="14983" xr:uid="{CA918555-3532-4230-AE71-A74BB685FDDC}"/>
    <cellStyle name="Note 2 4 2 3 2 4 2" xfId="42857" xr:uid="{FE6A76FA-0B62-4192-8021-3B752B152C39}"/>
    <cellStyle name="Note 2 4 2 3 2 4 3" xfId="30313" xr:uid="{519DF4FF-E59C-47D5-A536-5B7E9F7923E8}"/>
    <cellStyle name="Note 2 4 2 3 2 5" xfId="37234" xr:uid="{F0FFC665-1E27-4F92-96D6-2C9E71AA8D94}"/>
    <cellStyle name="Note 2 4 2 3 2 6" xfId="24668" xr:uid="{D57F0C6D-1B67-4061-94AA-002B8C5B6941}"/>
    <cellStyle name="Note 2 4 2 3 3" xfId="11222" xr:uid="{CDF83443-234B-4D7B-96B3-DBE23B58F478}"/>
    <cellStyle name="Note 2 4 2 3 3 2" xfId="12839" xr:uid="{128B4AF5-57DB-4A2C-A0C9-556F7C20B37C}"/>
    <cellStyle name="Note 2 4 2 3 3 2 2" xfId="40713" xr:uid="{45219A28-43BC-4C85-ACC3-9D6BCB6F469E}"/>
    <cellStyle name="Note 2 4 2 3 3 2 3" xfId="28169" xr:uid="{D191FAF1-6B9A-487F-ADCB-1C0C43F4477C}"/>
    <cellStyle name="Note 2 4 2 3 3 3" xfId="14286" xr:uid="{60FEA985-0EF8-44D9-97B0-B7420B341D2F}"/>
    <cellStyle name="Note 2 4 2 3 3 3 2" xfId="42160" xr:uid="{B72C1D18-5112-4DBC-A01C-2C23C17530DB}"/>
    <cellStyle name="Note 2 4 2 3 3 3 3" xfId="29616" xr:uid="{6682C339-0468-4F64-BF6D-BF9BB68670D3}"/>
    <cellStyle name="Note 2 4 2 3 3 4" xfId="39096" xr:uid="{FCC089E0-C1CC-47FD-AF00-773A9FBD24A7}"/>
    <cellStyle name="Note 2 4 2 3 3 5" xfId="26552" xr:uid="{01C46423-6AB5-4528-B1F3-24861313B394}"/>
    <cellStyle name="Note 2 4 2 3 4" xfId="9983" xr:uid="{F454B119-6BDC-42FD-B82C-A61B6CFBC538}"/>
    <cellStyle name="Note 2 4 2 3 4 2" xfId="37880" xr:uid="{E9251445-EFA1-4297-83AB-3CFB83C4D093}"/>
    <cellStyle name="Note 2 4 2 3 4 3" xfId="25314" xr:uid="{57808A35-C9D0-4FC2-B5F8-89C3FA58963B}"/>
    <cellStyle name="Note 2 4 2 3 5" xfId="8667" xr:uid="{5BB66560-126C-40A7-94E8-494AE63A0047}"/>
    <cellStyle name="Note 2 4 2 3 5 2" xfId="36565" xr:uid="{9850416B-1EB5-4241-AD4D-B9AD2D1C5B48}"/>
    <cellStyle name="Note 2 4 2 3 5 3" xfId="23999" xr:uid="{7FEBFB8B-8B65-44BE-9EF7-00F5E2013FD2}"/>
    <cellStyle name="Note 2 4 2 3 6" xfId="8732" xr:uid="{9AB02FA2-DB97-47F9-A3F6-50B6D5A5483D}"/>
    <cellStyle name="Note 2 4 2 3 6 2" xfId="36630" xr:uid="{6A09A44F-A972-44D2-B34F-BF5987E2E8DD}"/>
    <cellStyle name="Note 2 4 2 3 6 3" xfId="24064" xr:uid="{17CEA67C-37ED-487E-BC08-F9766736C62B}"/>
    <cellStyle name="Note 2 4 2 3 7" xfId="36077" xr:uid="{C798F484-12D4-4A38-9114-A5BF8F1592F3}"/>
    <cellStyle name="Note 2 4 2 3 8" xfId="23511" xr:uid="{0B06EE2C-FDC6-4939-B041-4C6F28B77675}"/>
    <cellStyle name="Note 2 4 2 4" xfId="7293" xr:uid="{23A12F9E-3D93-4C32-888C-D690E070BE2D}"/>
    <cellStyle name="Note 2 4 2 4 2" xfId="10717" xr:uid="{D638ED1C-8157-483F-AF4B-78BBFA1B1477}"/>
    <cellStyle name="Note 2 4 2 4 2 2" xfId="38600" xr:uid="{347315AF-52CF-4716-B2E4-79B29ECD76DB}"/>
    <cellStyle name="Note 2 4 2 4 2 3" xfId="26047" xr:uid="{FB9E0DB2-7FFD-4E98-9D79-9E801DCC68FD}"/>
    <cellStyle name="Note 2 4 2 4 3" xfId="12372" xr:uid="{BA36440A-9739-4138-BDAB-B5B193567E5A}"/>
    <cellStyle name="Note 2 4 2 4 3 2" xfId="40246" xr:uid="{40AEDDF1-436C-44ED-9D1B-1F2752A8F68B}"/>
    <cellStyle name="Note 2 4 2 4 3 3" xfId="27702" xr:uid="{EA30EA9E-824A-414D-A345-7E7BA9499B60}"/>
    <cellStyle name="Note 2 4 2 4 4" xfId="13968" xr:uid="{B0F91EF9-3782-4701-9D55-C8208D94F942}"/>
    <cellStyle name="Note 2 4 2 4 4 2" xfId="41842" xr:uid="{62C5CB87-7DBD-492D-AC66-0A22B28A85DF}"/>
    <cellStyle name="Note 2 4 2 4 4 3" xfId="29298" xr:uid="{7E23E048-B4FD-41B7-9A27-E5225F65C16A}"/>
    <cellStyle name="Note 2 4 2 4 5" xfId="35739" xr:uid="{4F1A9DE5-31C3-4D90-ADA9-803A80D46FA5}"/>
    <cellStyle name="Note 2 4 2 4 6" xfId="22634" xr:uid="{8D13E966-2FD6-466F-94F6-B56C15D2BA18}"/>
    <cellStyle name="Note 2 4 2 5" xfId="8835" xr:uid="{1E9052F3-441D-4FA1-B793-189174AA0FDA}"/>
    <cellStyle name="Note 2 4 2 5 2" xfId="11602" xr:uid="{A3D2BA7F-1017-4B5F-9DF8-224C0DF119C8}"/>
    <cellStyle name="Note 2 4 2 5 2 2" xfId="39476" xr:uid="{81AB15F0-297E-4748-BE44-474F5F1A9C85}"/>
    <cellStyle name="Note 2 4 2 5 2 3" xfId="26932" xr:uid="{36A7ED99-04BF-4B15-95E7-6302E69859B2}"/>
    <cellStyle name="Note 2 4 2 5 3" xfId="13219" xr:uid="{CBCBF58B-4CE9-45D4-93C6-EA0C3A7FF98D}"/>
    <cellStyle name="Note 2 4 2 5 3 2" xfId="41093" xr:uid="{C4BAD535-2400-4EFA-AD60-5C5269CBEA2B}"/>
    <cellStyle name="Note 2 4 2 5 3 3" xfId="28549" xr:uid="{EB140A3A-D29B-4094-8625-536CAA830756}"/>
    <cellStyle name="Note 2 4 2 5 4" xfId="14666" xr:uid="{B961226F-B7D9-44B5-B80B-ABE3ACADDE0F}"/>
    <cellStyle name="Note 2 4 2 5 4 2" xfId="42540" xr:uid="{D076BBCF-C6EE-4E92-88C6-3720EAAB7037}"/>
    <cellStyle name="Note 2 4 2 5 4 3" xfId="29996" xr:uid="{45382484-F1BA-4B6A-8229-700D46E8FD8D}"/>
    <cellStyle name="Note 2 4 2 5 5" xfId="36733" xr:uid="{61782243-3ABB-4F7F-A218-40CCCF756174}"/>
    <cellStyle name="Note 2 4 2 5 6" xfId="24167" xr:uid="{9D468D06-6897-442C-A418-E672BA1EB291}"/>
    <cellStyle name="Note 2 4 2 6" xfId="9853" xr:uid="{47892915-7944-4A12-993D-B567042C3585}"/>
    <cellStyle name="Note 2 4 2 6 2" xfId="8950" xr:uid="{F018E3E8-9029-49C6-892A-C9580EBC8359}"/>
    <cellStyle name="Note 2 4 2 6 2 2" xfId="36848" xr:uid="{7C25F58D-7C32-4DDB-A61A-A5FD9A0213F3}"/>
    <cellStyle name="Note 2 4 2 6 2 3" xfId="24282" xr:uid="{82E60CD2-85B2-46A7-9C97-9B943D442078}"/>
    <cellStyle name="Note 2 4 2 6 3" xfId="7000" xr:uid="{C6AB3A33-503D-4CF9-A571-9184A9403D9C}"/>
    <cellStyle name="Note 2 4 2 6 3 2" xfId="35482" xr:uid="{F79FE9AB-3BEE-4185-A0FA-4DEC8D1D0E97}"/>
    <cellStyle name="Note 2 4 2 6 3 3" xfId="22341" xr:uid="{C243BEB6-F6EA-43DD-9B03-3E961F2112CA}"/>
    <cellStyle name="Note 2 4 2 6 4" xfId="37750" xr:uid="{4D7803D8-58BF-4FF6-9A09-00F05B5F1A12}"/>
    <cellStyle name="Note 2 4 2 6 5" xfId="25184" xr:uid="{0CCDD170-4E24-43C6-8809-2DEF0604152C}"/>
    <cellStyle name="Note 2 4 2 7" xfId="6641" xr:uid="{54C4BEE3-BD02-4C76-A92A-6F083DFB59D0}"/>
    <cellStyle name="Note 2 4 2 7 2" xfId="35124" xr:uid="{D029FDC7-F6D8-4540-B3BD-509505286DF4}"/>
    <cellStyle name="Note 2 4 2 7 3" xfId="21982" xr:uid="{137DCA6D-76B7-47F3-B8F9-4D12722243CC}"/>
    <cellStyle name="Note 2 4 2 8" xfId="10498" xr:uid="{63B83B59-2983-4D02-8B2F-B042FB535BEA}"/>
    <cellStyle name="Note 2 4 2 8 2" xfId="38381" xr:uid="{A3295987-9DFD-439B-8DA5-444570802155}"/>
    <cellStyle name="Note 2 4 2 8 3" xfId="25828" xr:uid="{FF1FFCDD-8480-4EBF-85D5-D56215105193}"/>
    <cellStyle name="Note 2 4 2 9" xfId="6916" xr:uid="{98B572F8-AE83-47C2-AC0B-9EE05AC60E4B}"/>
    <cellStyle name="Note 2 4 2 9 2" xfId="35398" xr:uid="{CB56399B-BAE8-46A1-A6FF-9CC166FA2795}"/>
    <cellStyle name="Note 2 4 2 9 3" xfId="22257" xr:uid="{C7C3D656-289E-42B3-9BD7-7C695B909313}"/>
    <cellStyle name="Note 2 4 3" xfId="19627" xr:uid="{F9855B84-0911-4F51-A40A-D07166ED288E}"/>
    <cellStyle name="Note 2 4 4" xfId="45239" xr:uid="{79AA910E-9A09-44B9-BF57-0CD6C6C7BFF6}"/>
    <cellStyle name="Note 2 5" xfId="3803" xr:uid="{2A5EB4B6-DACD-4117-ACCA-4B74D8B1D80D}"/>
    <cellStyle name="Note 2 5 2" xfId="4435" xr:uid="{24F49832-0176-458A-838E-7C1BCFC3241D}"/>
    <cellStyle name="Note 2 5 2 10" xfId="16448" xr:uid="{06C63E15-5A71-4FE4-9DFB-3E501A5AFBC8}"/>
    <cellStyle name="Note 2 5 2 10 2" xfId="43585" xr:uid="{E839BEE8-466C-44DA-A558-16B54A0B2FFC}"/>
    <cellStyle name="Note 2 5 2 10 3" xfId="31750" xr:uid="{8A327278-5CFA-4E72-879B-802D89391666}"/>
    <cellStyle name="Note 2 5 2 11" xfId="18203" xr:uid="{1F3449B4-733F-4B3A-9B73-A613F8DB4C46}"/>
    <cellStyle name="Note 2 5 2 11 2" xfId="44071" xr:uid="{4CFDBF0E-6E7E-40F5-AE22-326021015832}"/>
    <cellStyle name="Note 2 5 2 11 3" xfId="33501" xr:uid="{9A3D8175-A0AD-4CB4-98F7-8CB9C7B93FD2}"/>
    <cellStyle name="Note 2 5 2 12" xfId="15402" xr:uid="{3636034B-A646-4283-A192-B21C6B5F6A56}"/>
    <cellStyle name="Note 2 5 2 12 2" xfId="43198" xr:uid="{679BBCAA-DBC8-46BB-B26E-7878DC1E59B4}"/>
    <cellStyle name="Note 2 5 2 12 3" xfId="30731" xr:uid="{ABB4C679-9B93-47EA-81AF-170C35265889}"/>
    <cellStyle name="Note 2 5 2 13" xfId="34238" xr:uid="{014D9F77-1E7E-4008-8F9F-F44FE21582AE}"/>
    <cellStyle name="Note 2 5 2 14" xfId="19833" xr:uid="{9845002C-AC87-4E7A-99EA-D3CF7BE90AF5}"/>
    <cellStyle name="Note 2 5 2 2" xfId="8313" xr:uid="{2991DBBF-97B4-404F-A16B-5B2B35423A2F}"/>
    <cellStyle name="Note 2 5 2 2 10" xfId="36211" xr:uid="{F6DBAEDA-7265-41EA-8CBE-7020E87F390E}"/>
    <cellStyle name="Note 2 5 2 2 11" xfId="23645" xr:uid="{1E67D761-FB45-4CBF-8025-DA174A1B5F2C}"/>
    <cellStyle name="Note 2 5 2 2 2" xfId="9470" xr:uid="{FDD88B88-9EF8-4ACE-903F-FBA3C3A483A7}"/>
    <cellStyle name="Note 2 5 2 2 2 2" xfId="12053" xr:uid="{87AB3817-9EB4-4AD8-A948-CE1706E52B2E}"/>
    <cellStyle name="Note 2 5 2 2 2 2 2" xfId="39927" xr:uid="{284C91ED-1AC6-4EF0-B1C0-BF8E94FC03BB}"/>
    <cellStyle name="Note 2 5 2 2 2 2 3" xfId="27383" xr:uid="{62244AE6-26E6-4BDD-8507-3A14273F3167}"/>
    <cellStyle name="Note 2 5 2 2 2 3" xfId="13670" xr:uid="{FD0D88C9-BB92-444E-856D-C418DA444BF0}"/>
    <cellStyle name="Note 2 5 2 2 2 3 2" xfId="41544" xr:uid="{98B378FC-EFE7-48EE-BE38-61F0176E3016}"/>
    <cellStyle name="Note 2 5 2 2 2 3 3" xfId="29000" xr:uid="{A30AEBD8-E7BB-4360-902F-D96EE310B705}"/>
    <cellStyle name="Note 2 5 2 2 2 4" xfId="15117" xr:uid="{831B95AF-AEF0-49CD-805F-E1BEAD0670AC}"/>
    <cellStyle name="Note 2 5 2 2 2 4 2" xfId="42991" xr:uid="{D14532CD-92CF-40BF-A71C-F3C045F28C06}"/>
    <cellStyle name="Note 2 5 2 2 2 4 3" xfId="30447" xr:uid="{B6527869-AC82-4B8B-842E-72454DD19716}"/>
    <cellStyle name="Note 2 5 2 2 2 5" xfId="37368" xr:uid="{43E11F69-7C07-4EAC-A8FD-7CED157F216D}"/>
    <cellStyle name="Note 2 5 2 2 2 6" xfId="24802" xr:uid="{F99F3406-9390-4BF3-B746-2CAAB423CD88}"/>
    <cellStyle name="Note 2 5 2 2 3" xfId="11356" xr:uid="{D31E1249-609A-4C73-8B1E-D78B281248E1}"/>
    <cellStyle name="Note 2 5 2 2 3 2" xfId="12973" xr:uid="{8DDB7EC8-3ED4-4E4E-948D-854E954297D9}"/>
    <cellStyle name="Note 2 5 2 2 3 2 2" xfId="40847" xr:uid="{C998221D-F06B-4B56-91E4-834E2F45169E}"/>
    <cellStyle name="Note 2 5 2 2 3 2 3" xfId="28303" xr:uid="{F9EC0284-FB5A-4886-BB32-D0E6FF41ADA0}"/>
    <cellStyle name="Note 2 5 2 2 3 3" xfId="14420" xr:uid="{C909F166-F812-405A-BAEE-5681D85F2ABE}"/>
    <cellStyle name="Note 2 5 2 2 3 3 2" xfId="42294" xr:uid="{803FCEAD-5703-420E-BA1E-5B98DF3F5FAE}"/>
    <cellStyle name="Note 2 5 2 2 3 3 3" xfId="29750" xr:uid="{D95AB84E-0F70-4F5B-8A08-1A27B9FE0FA2}"/>
    <cellStyle name="Note 2 5 2 2 3 4" xfId="39230" xr:uid="{1B7E7A66-A18D-487A-BE9F-2CB91956F89D}"/>
    <cellStyle name="Note 2 5 2 2 3 5" xfId="26686" xr:uid="{826A4873-7CF6-4873-887B-0DF6DF408914}"/>
    <cellStyle name="Note 2 5 2 2 4" xfId="10219" xr:uid="{24CB0160-1100-4871-AEA2-11FA41719EA2}"/>
    <cellStyle name="Note 2 5 2 2 4 2" xfId="38114" xr:uid="{5F177ECF-ACBE-4F0E-89B9-ADFE7517034C}"/>
    <cellStyle name="Note 2 5 2 2 4 3" xfId="25549" xr:uid="{44FFBBB8-4918-49B9-8532-9895E41921C7}"/>
    <cellStyle name="Note 2 5 2 2 5" xfId="8951" xr:uid="{826DCA1D-811C-4632-8E13-8300B3B7932E}"/>
    <cellStyle name="Note 2 5 2 2 5 2" xfId="36849" xr:uid="{160F0AD0-88D5-491A-97D8-55A72E1AA26E}"/>
    <cellStyle name="Note 2 5 2 2 5 3" xfId="24283" xr:uid="{CBD7ED1A-8AAB-4983-9294-68D33CE858B7}"/>
    <cellStyle name="Note 2 5 2 2 6" xfId="6040" xr:uid="{4DD54B81-EC28-4B0C-BD69-ED594D8139D9}"/>
    <cellStyle name="Note 2 5 2 2 6 2" xfId="34930" xr:uid="{5B32E2E0-3234-4188-8BB4-09A9266BD66D}"/>
    <cellStyle name="Note 2 5 2 2 6 3" xfId="21381" xr:uid="{3A680F16-348D-4527-B53C-852ADA7F12F8}"/>
    <cellStyle name="Note 2 5 2 2 7" xfId="17663" xr:uid="{E8076D41-B710-40E0-AF6F-E3A3ECBE2105}"/>
    <cellStyle name="Note 2 5 2 2 7 2" xfId="43810" xr:uid="{2D0905DF-6450-4499-A876-02EAF4F5B36E}"/>
    <cellStyle name="Note 2 5 2 2 7 3" xfId="32961" xr:uid="{A5C43EA0-3CBC-487C-8C4A-5B29AC9EBA39}"/>
    <cellStyle name="Note 2 5 2 2 8" xfId="18453" xr:uid="{5320BEED-E29E-46B0-B913-C9D1F4C45A72}"/>
    <cellStyle name="Note 2 5 2 2 8 2" xfId="44321" xr:uid="{D482DCCD-F5D6-406D-9454-4B081BC13067}"/>
    <cellStyle name="Note 2 5 2 2 8 3" xfId="33751" xr:uid="{0055B9B4-0DC1-4375-BF3E-9304BFD3999E}"/>
    <cellStyle name="Note 2 5 2 2 9" xfId="18657" xr:uid="{FA1C1C70-0700-4D8A-A689-04535E84D114}"/>
    <cellStyle name="Note 2 5 2 2 9 2" xfId="44525" xr:uid="{0C27E703-11B1-493A-A55F-FD8D9A8548DD}"/>
    <cellStyle name="Note 2 5 2 2 9 3" xfId="33955" xr:uid="{EBD12944-806B-48A8-B52A-66EA0F14BD14}"/>
    <cellStyle name="Note 2 5 2 3" xfId="8175" xr:uid="{1D56434B-5CCF-4FD4-AABE-BBD06727F9C0}"/>
    <cellStyle name="Note 2 5 2 3 2" xfId="9335" xr:uid="{F36C75F1-E290-4316-8C9A-C22E4616D837}"/>
    <cellStyle name="Note 2 5 2 3 2 2" xfId="11918" xr:uid="{AFD4EE0C-7640-4471-964F-416B94E85B3B}"/>
    <cellStyle name="Note 2 5 2 3 2 2 2" xfId="39792" xr:uid="{3422C611-FAB7-4DFD-9EE9-F7369CE7CE34}"/>
    <cellStyle name="Note 2 5 2 3 2 2 3" xfId="27248" xr:uid="{1D1C0FED-2F26-496E-8C7F-04243A4DC3D2}"/>
    <cellStyle name="Note 2 5 2 3 2 3" xfId="13535" xr:uid="{30527E62-3B59-4209-BDC2-D90D33053634}"/>
    <cellStyle name="Note 2 5 2 3 2 3 2" xfId="41409" xr:uid="{AC15F017-E47B-4906-94D2-B25AC8916787}"/>
    <cellStyle name="Note 2 5 2 3 2 3 3" xfId="28865" xr:uid="{A3B60748-C8EA-4D0D-AE79-E3A8ABD80237}"/>
    <cellStyle name="Note 2 5 2 3 2 4" xfId="14982" xr:uid="{D5B2CB67-22C6-4DBF-B1C1-7C6E80E9B5BD}"/>
    <cellStyle name="Note 2 5 2 3 2 4 2" xfId="42856" xr:uid="{D3EB07A4-CCBE-4B19-A3A2-87FB9A1FEE2A}"/>
    <cellStyle name="Note 2 5 2 3 2 4 3" xfId="30312" xr:uid="{0078231D-91D9-478A-9590-F6ABA13F215A}"/>
    <cellStyle name="Note 2 5 2 3 2 5" xfId="37233" xr:uid="{BF23D086-26BF-4DD6-A30A-00B395267659}"/>
    <cellStyle name="Note 2 5 2 3 2 6" xfId="24667" xr:uid="{90357097-C9A6-4399-B382-683A7E8193D6}"/>
    <cellStyle name="Note 2 5 2 3 3" xfId="11221" xr:uid="{0BD12BEC-587C-4EC9-9797-7FF6840F8B71}"/>
    <cellStyle name="Note 2 5 2 3 3 2" xfId="12838" xr:uid="{82649282-5B52-477A-9CBC-7040CFA25054}"/>
    <cellStyle name="Note 2 5 2 3 3 2 2" xfId="40712" xr:uid="{DA93112F-5F17-4C32-B21E-F72B2BD01E9C}"/>
    <cellStyle name="Note 2 5 2 3 3 2 3" xfId="28168" xr:uid="{9D319E4D-E6BA-40B0-9E83-D92954F66CDD}"/>
    <cellStyle name="Note 2 5 2 3 3 3" xfId="14285" xr:uid="{D5042982-B9EB-496D-AB9D-201598C7A091}"/>
    <cellStyle name="Note 2 5 2 3 3 3 2" xfId="42159" xr:uid="{47DEF1EE-AB6E-4375-8778-EE77D29CBCE9}"/>
    <cellStyle name="Note 2 5 2 3 3 3 3" xfId="29615" xr:uid="{0563059D-3186-4FDE-A532-98456ABB1A78}"/>
    <cellStyle name="Note 2 5 2 3 3 4" xfId="39095" xr:uid="{B50D0A6E-79A3-4FC7-92E0-825185FC1E2F}"/>
    <cellStyle name="Note 2 5 2 3 3 5" xfId="26551" xr:uid="{80C99329-8230-49B3-9086-FAB6F9C7344F}"/>
    <cellStyle name="Note 2 5 2 3 4" xfId="9982" xr:uid="{F0D77C1C-C91C-48C4-B15D-416DF5A105F5}"/>
    <cellStyle name="Note 2 5 2 3 4 2" xfId="37879" xr:uid="{BE2CB54C-9C38-40CC-85B3-5312A8CA0DF5}"/>
    <cellStyle name="Note 2 5 2 3 4 3" xfId="25313" xr:uid="{FE4ED2F5-5D31-4A61-9E40-3FF6B4D4E4D0}"/>
    <cellStyle name="Note 2 5 2 3 5" xfId="8664" xr:uid="{5ABE250F-B898-4C42-9572-429E70CD0FD3}"/>
    <cellStyle name="Note 2 5 2 3 5 2" xfId="36562" xr:uid="{6E5DE416-1FA7-4F5C-9998-B5282367D187}"/>
    <cellStyle name="Note 2 5 2 3 5 3" xfId="23996" xr:uid="{8E880D4F-2556-49C0-B99E-D6D4FDDE7DE5}"/>
    <cellStyle name="Note 2 5 2 3 6" xfId="9670" xr:uid="{A339B27B-D7C7-405B-8D10-733E6DFF7A95}"/>
    <cellStyle name="Note 2 5 2 3 6 2" xfId="37568" xr:uid="{EB89F626-6B02-4E46-AE1A-87C45AD1C7D0}"/>
    <cellStyle name="Note 2 5 2 3 6 3" xfId="25002" xr:uid="{C5BA5A72-522A-49B1-922B-6519C09A5A0D}"/>
    <cellStyle name="Note 2 5 2 3 7" xfId="36076" xr:uid="{BCEB19AD-BD01-40B6-974E-87AFE2A70BB9}"/>
    <cellStyle name="Note 2 5 2 3 8" xfId="23510" xr:uid="{EEF12AF3-B520-41E2-8B26-0584C0D5812A}"/>
    <cellStyle name="Note 2 5 2 4" xfId="7294" xr:uid="{73E219CC-002B-41E0-AC30-37F73B20E96A}"/>
    <cellStyle name="Note 2 5 2 4 2" xfId="10718" xr:uid="{82A611AB-1863-4575-ACC4-53CFD0111FC6}"/>
    <cellStyle name="Note 2 5 2 4 2 2" xfId="38601" xr:uid="{9EBE251C-1901-4A6A-BF42-4653E7A77EEA}"/>
    <cellStyle name="Note 2 5 2 4 2 3" xfId="26048" xr:uid="{7929BB8E-13F8-414E-8BCA-7CFEA92265CA}"/>
    <cellStyle name="Note 2 5 2 4 3" xfId="12373" xr:uid="{F534AB95-C79C-4306-B069-C76D1EAFB096}"/>
    <cellStyle name="Note 2 5 2 4 3 2" xfId="40247" xr:uid="{432C2074-690C-4C64-AF85-B769B8078855}"/>
    <cellStyle name="Note 2 5 2 4 3 3" xfId="27703" xr:uid="{E20A841C-6A1A-4034-95B0-81856804571F}"/>
    <cellStyle name="Note 2 5 2 4 4" xfId="13969" xr:uid="{7D3CCACF-A3AA-427A-A333-1BAE7C22B309}"/>
    <cellStyle name="Note 2 5 2 4 4 2" xfId="41843" xr:uid="{5850F847-3527-4AC3-A142-98FF5467F597}"/>
    <cellStyle name="Note 2 5 2 4 4 3" xfId="29299" xr:uid="{609F4A6A-BBD2-415B-81B0-2BDAF2FB3E57}"/>
    <cellStyle name="Note 2 5 2 4 5" xfId="35740" xr:uid="{90520E42-EFF9-4104-9276-D11A477D33EA}"/>
    <cellStyle name="Note 2 5 2 4 6" xfId="22635" xr:uid="{5532C8DE-A181-4AB8-BBBA-AB4A2692BB59}"/>
    <cellStyle name="Note 2 5 2 5" xfId="8836" xr:uid="{BAA18CEA-8126-4280-85DE-D97388460DA8}"/>
    <cellStyle name="Note 2 5 2 5 2" xfId="11603" xr:uid="{0DBC685C-8B33-47EA-BF14-3603B4D76FC8}"/>
    <cellStyle name="Note 2 5 2 5 2 2" xfId="39477" xr:uid="{BDD4B3C1-8426-43C7-B22E-5065070FF6A1}"/>
    <cellStyle name="Note 2 5 2 5 2 3" xfId="26933" xr:uid="{8E6BC0C1-CD98-466C-8575-AA8EA823B30E}"/>
    <cellStyle name="Note 2 5 2 5 3" xfId="13220" xr:uid="{743A30DE-5F7C-440C-BB47-63BA7EF770E1}"/>
    <cellStyle name="Note 2 5 2 5 3 2" xfId="41094" xr:uid="{AFABC7EE-478B-46BD-AD27-6DD48E0777DD}"/>
    <cellStyle name="Note 2 5 2 5 3 3" xfId="28550" xr:uid="{E571F311-48BE-4F3A-ABEC-C5F3F5EB4775}"/>
    <cellStyle name="Note 2 5 2 5 4" xfId="14667" xr:uid="{DCBEA244-CE1C-4659-8C1F-A2CBCA178A5A}"/>
    <cellStyle name="Note 2 5 2 5 4 2" xfId="42541" xr:uid="{BAD4260C-2426-46CB-B544-1EEDA7727475}"/>
    <cellStyle name="Note 2 5 2 5 4 3" xfId="29997" xr:uid="{4E8C2A00-BE5D-4C3F-8310-2F1F0A9869F9}"/>
    <cellStyle name="Note 2 5 2 5 5" xfId="36734" xr:uid="{EF428BAB-E6D6-48D9-9BC5-D4A29E2EA834}"/>
    <cellStyle name="Note 2 5 2 5 6" xfId="24168" xr:uid="{70A9CD32-3CF7-4B98-ABAD-F5EBA6436FFB}"/>
    <cellStyle name="Note 2 5 2 6" xfId="10360" xr:uid="{877CFDB4-87B5-4BBD-ACD1-BEA22FE0059C}"/>
    <cellStyle name="Note 2 5 2 6 2" xfId="7219" xr:uid="{D5D99341-DEE6-4E34-9C3F-D55FE9202795}"/>
    <cellStyle name="Note 2 5 2 6 2 2" xfId="35672" xr:uid="{92733BBA-55C1-4DC9-A83E-8CC7D429E424}"/>
    <cellStyle name="Note 2 5 2 6 2 3" xfId="22560" xr:uid="{312DC4F8-C32A-4CF8-BC35-C2990168B067}"/>
    <cellStyle name="Note 2 5 2 6 3" xfId="8577" xr:uid="{35F638B3-6C18-42BB-AF70-DA23828CEB28}"/>
    <cellStyle name="Note 2 5 2 6 3 2" xfId="36475" xr:uid="{CC663C82-4B7E-47EF-9591-7AA75020DE4B}"/>
    <cellStyle name="Note 2 5 2 6 3 3" xfId="23909" xr:uid="{AE2C5BE8-3FCF-4B15-9D92-77C6A332F25C}"/>
    <cellStyle name="Note 2 5 2 6 4" xfId="38255" xr:uid="{A182331E-D65E-4D50-81B6-F65EDD8D9E4B}"/>
    <cellStyle name="Note 2 5 2 6 5" xfId="25690" xr:uid="{120D585B-DF75-4922-A773-BB2B45504B12}"/>
    <cellStyle name="Note 2 5 2 7" xfId="7051" xr:uid="{FD9682D3-05D1-4098-B358-8E44755825A2}"/>
    <cellStyle name="Note 2 5 2 7 2" xfId="35533" xr:uid="{C31849F8-DC81-4548-AF7C-C834873B3105}"/>
    <cellStyle name="Note 2 5 2 7 3" xfId="22392" xr:uid="{7851B349-3411-40CB-BAB5-977A8F69A21A}"/>
    <cellStyle name="Note 2 5 2 8" xfId="10986" xr:uid="{C84CFB6D-0F9B-4429-AC92-1136F1AD1057}"/>
    <cellStyle name="Note 2 5 2 8 2" xfId="38862" xr:uid="{FEF174C0-586C-458A-886A-AD5894964894}"/>
    <cellStyle name="Note 2 5 2 8 3" xfId="26316" xr:uid="{A9CF6AB5-003B-42F1-84A2-4A55A3254B7A}"/>
    <cellStyle name="Note 2 5 2 9" xfId="12536" xr:uid="{97811B26-07FC-4746-B1B3-FACDF2677583}"/>
    <cellStyle name="Note 2 5 2 9 2" xfId="40410" xr:uid="{329DEDA6-548D-4C1B-BC8C-19CA84B42484}"/>
    <cellStyle name="Note 2 5 2 9 3" xfId="27866" xr:uid="{351958DA-DCFA-4A7D-8AC3-65B26909B022}"/>
    <cellStyle name="Note 2 5 3" xfId="19628" xr:uid="{63E87FA1-E0A3-4A31-9891-0CB0DAB0F71E}"/>
    <cellStyle name="Note 2 6" xfId="3804" xr:uid="{F66EA304-9421-43E6-ACF3-0A199F57C80B}"/>
    <cellStyle name="Note 2 6 2" xfId="4436" xr:uid="{C456A512-A9C0-4AC0-8AC9-D9E740F32BCF}"/>
    <cellStyle name="Note 2 6 2 10" xfId="16449" xr:uid="{9ABDA3D3-4983-486A-AF27-E2DC97DD68BD}"/>
    <cellStyle name="Note 2 6 2 10 2" xfId="43586" xr:uid="{B072780C-7832-4E12-96F8-DAC587831358}"/>
    <cellStyle name="Note 2 6 2 10 3" xfId="31751" xr:uid="{ECD6E39E-587F-44E4-B6DC-A111E973DF6E}"/>
    <cellStyle name="Note 2 6 2 11" xfId="18204" xr:uid="{56407FAD-002E-4BEB-9B9A-2092E369E751}"/>
    <cellStyle name="Note 2 6 2 11 2" xfId="44072" xr:uid="{D9C81FA4-BEB0-4697-80BD-E101538DC9E3}"/>
    <cellStyle name="Note 2 6 2 11 3" xfId="33502" xr:uid="{6A309CE6-D0D6-422E-BAB3-5FA5E382CDD2}"/>
    <cellStyle name="Note 2 6 2 12" xfId="16135" xr:uid="{8A0E2D80-46D0-4191-86F7-DB96FC75997E}"/>
    <cellStyle name="Note 2 6 2 12 2" xfId="43335" xr:uid="{FCCA135D-81E2-4772-BE5B-E6507EC13486}"/>
    <cellStyle name="Note 2 6 2 12 3" xfId="31464" xr:uid="{13B843AC-F298-495A-857E-86E81F53D3D6}"/>
    <cellStyle name="Note 2 6 2 13" xfId="34239" xr:uid="{4DBE9286-F60B-40FD-B102-7D25F4947D5B}"/>
    <cellStyle name="Note 2 6 2 14" xfId="19834" xr:uid="{27FFB78D-E282-453E-8E6E-2B84F43EF9F2}"/>
    <cellStyle name="Note 2 6 2 2" xfId="8314" xr:uid="{F463DDA4-B62D-480C-B67D-9460B48C582E}"/>
    <cellStyle name="Note 2 6 2 2 10" xfId="36212" xr:uid="{0ADE1D17-E9C1-4777-BAC8-45CF29D19C4A}"/>
    <cellStyle name="Note 2 6 2 2 11" xfId="23646" xr:uid="{A665E6CB-D9C4-466B-86C7-D0C773B1E50F}"/>
    <cellStyle name="Note 2 6 2 2 2" xfId="9471" xr:uid="{ACE7BF03-37B2-4074-A191-ED998484359B}"/>
    <cellStyle name="Note 2 6 2 2 2 2" xfId="12054" xr:uid="{F2762C64-256C-41DE-A70A-0329A8C9C6BC}"/>
    <cellStyle name="Note 2 6 2 2 2 2 2" xfId="39928" xr:uid="{6C26B19A-22DA-471B-A531-9ED26AD0C545}"/>
    <cellStyle name="Note 2 6 2 2 2 2 3" xfId="27384" xr:uid="{6C9492C3-71B2-409E-8B36-D01B8FD0FF6B}"/>
    <cellStyle name="Note 2 6 2 2 2 3" xfId="13671" xr:uid="{D83CBF1B-2DB7-4B2B-BDBA-090F1D61CB97}"/>
    <cellStyle name="Note 2 6 2 2 2 3 2" xfId="41545" xr:uid="{C3FDF20A-25CC-4568-960D-F667416B6C0B}"/>
    <cellStyle name="Note 2 6 2 2 2 3 3" xfId="29001" xr:uid="{03E61891-AD47-45C6-AE26-92ED2490B515}"/>
    <cellStyle name="Note 2 6 2 2 2 4" xfId="15118" xr:uid="{A34CD877-07AA-4722-9000-389829DDFE37}"/>
    <cellStyle name="Note 2 6 2 2 2 4 2" xfId="42992" xr:uid="{08319C3A-7FCC-4569-96C7-65984D7AA673}"/>
    <cellStyle name="Note 2 6 2 2 2 4 3" xfId="30448" xr:uid="{88254FCC-3CDD-4459-AD30-D11317CF1564}"/>
    <cellStyle name="Note 2 6 2 2 2 5" xfId="37369" xr:uid="{9E6CBC42-DA95-4CF4-8D56-03E41A116E2F}"/>
    <cellStyle name="Note 2 6 2 2 2 6" xfId="24803" xr:uid="{2F3B4950-5425-4898-A841-8EC56299C52C}"/>
    <cellStyle name="Note 2 6 2 2 3" xfId="11357" xr:uid="{BACCD3A7-C4DE-4A73-8CEB-159C10560CEB}"/>
    <cellStyle name="Note 2 6 2 2 3 2" xfId="12974" xr:uid="{D0EEACF9-4EEF-4CAD-BF81-F14B9D2F7023}"/>
    <cellStyle name="Note 2 6 2 2 3 2 2" xfId="40848" xr:uid="{EFB420C1-E771-48C3-8E8E-CFEBFC8EBCAA}"/>
    <cellStyle name="Note 2 6 2 2 3 2 3" xfId="28304" xr:uid="{FB64D050-A75A-4D75-ACFC-67BD3605D319}"/>
    <cellStyle name="Note 2 6 2 2 3 3" xfId="14421" xr:uid="{8C1E8557-142D-4444-BA06-FF9D4DB1C6A0}"/>
    <cellStyle name="Note 2 6 2 2 3 3 2" xfId="42295" xr:uid="{05CEBE31-2F2A-461D-9600-BB5BD62EDC7D}"/>
    <cellStyle name="Note 2 6 2 2 3 3 3" xfId="29751" xr:uid="{35FC0572-12FE-40B9-A459-4841EAB562DA}"/>
    <cellStyle name="Note 2 6 2 2 3 4" xfId="39231" xr:uid="{317AE0DF-9FC6-40BA-9C2D-DC8E4681803A}"/>
    <cellStyle name="Note 2 6 2 2 3 5" xfId="26687" xr:uid="{BFC1901A-8D4B-4F9F-9FB5-995079E8E84B}"/>
    <cellStyle name="Note 2 6 2 2 4" xfId="10220" xr:uid="{CD98D91E-4157-4F7F-8B6F-F61B499A95A3}"/>
    <cellStyle name="Note 2 6 2 2 4 2" xfId="38115" xr:uid="{E6F1E116-B728-49A3-BC11-ECFAF2A0FFA6}"/>
    <cellStyle name="Note 2 6 2 2 4 3" xfId="25550" xr:uid="{004E8CF1-7289-469A-9B23-34147AF0911D}"/>
    <cellStyle name="Note 2 6 2 2 5" xfId="5417" xr:uid="{C4636EFD-DA0A-47A0-ACE7-79470E8A3685}"/>
    <cellStyle name="Note 2 6 2 2 5 2" xfId="34544" xr:uid="{BB96A4B3-2A8B-4C63-BCC7-EB216C8058A8}"/>
    <cellStyle name="Note 2 6 2 2 5 3" xfId="20761" xr:uid="{11A9F039-8CA9-44F5-AE16-6DAC77C350A4}"/>
    <cellStyle name="Note 2 6 2 2 6" xfId="12499" xr:uid="{5A4878C8-B999-4B75-BA53-9F492E7A59C8}"/>
    <cellStyle name="Note 2 6 2 2 6 2" xfId="40373" xr:uid="{4DBF947B-F576-46B2-9586-EE33C48093FB}"/>
    <cellStyle name="Note 2 6 2 2 6 3" xfId="27829" xr:uid="{71DE77CB-6DE9-4BA5-80F6-5333315C13C5}"/>
    <cellStyle name="Note 2 6 2 2 7" xfId="17664" xr:uid="{D3667FD8-5515-4A8C-8E2E-A034E9924A88}"/>
    <cellStyle name="Note 2 6 2 2 7 2" xfId="43811" xr:uid="{E14AA301-F5D6-4927-ADB2-DB40C1551D97}"/>
    <cellStyle name="Note 2 6 2 2 7 3" xfId="32962" xr:uid="{120B418D-47B4-439C-88B3-6C9DE632A2DE}"/>
    <cellStyle name="Note 2 6 2 2 8" xfId="18454" xr:uid="{44982D98-B204-415A-B90E-6AACFEE12F74}"/>
    <cellStyle name="Note 2 6 2 2 8 2" xfId="44322" xr:uid="{F870DBAA-C305-467B-BC45-093D521552F6}"/>
    <cellStyle name="Note 2 6 2 2 8 3" xfId="33752" xr:uid="{1A1EA284-0871-4383-91B4-D3A5001BC2C9}"/>
    <cellStyle name="Note 2 6 2 2 9" xfId="18658" xr:uid="{2B789F20-B0F1-4548-9D91-CF40C6468272}"/>
    <cellStyle name="Note 2 6 2 2 9 2" xfId="44526" xr:uid="{3BF49712-A152-4734-AD0E-EDDF5C93A9C3}"/>
    <cellStyle name="Note 2 6 2 2 9 3" xfId="33956" xr:uid="{05D959D1-9FA8-45CC-B325-99D3C9CF3B45}"/>
    <cellStyle name="Note 2 6 2 3" xfId="8174" xr:uid="{FF6363AA-9022-4C39-943C-8070B83E0596}"/>
    <cellStyle name="Note 2 6 2 3 2" xfId="9334" xr:uid="{760F0858-506A-41A2-BF4D-E031D37B3E83}"/>
    <cellStyle name="Note 2 6 2 3 2 2" xfId="11917" xr:uid="{8DE7839C-6F33-4289-870B-1FCBA87DE202}"/>
    <cellStyle name="Note 2 6 2 3 2 2 2" xfId="39791" xr:uid="{A280314F-EB47-4DB6-9C62-7DE4D2232F09}"/>
    <cellStyle name="Note 2 6 2 3 2 2 3" xfId="27247" xr:uid="{5E5A9A25-3A0E-4BEA-BEF8-757D36DE18B9}"/>
    <cellStyle name="Note 2 6 2 3 2 3" xfId="13534" xr:uid="{773454AF-EFCA-4090-A8B4-351C9F155A86}"/>
    <cellStyle name="Note 2 6 2 3 2 3 2" xfId="41408" xr:uid="{8C2B31C5-3CFE-4E98-A78D-7BAD30418FE9}"/>
    <cellStyle name="Note 2 6 2 3 2 3 3" xfId="28864" xr:uid="{81C479A5-3069-440B-AD97-73421C086315}"/>
    <cellStyle name="Note 2 6 2 3 2 4" xfId="14981" xr:uid="{07880FF2-FB01-486B-A752-E718BE6A1959}"/>
    <cellStyle name="Note 2 6 2 3 2 4 2" xfId="42855" xr:uid="{89094C2C-42A1-4463-89E1-6EC580F0F3CD}"/>
    <cellStyle name="Note 2 6 2 3 2 4 3" xfId="30311" xr:uid="{8F0C7A65-072A-425D-8560-4DEC5B7DEF92}"/>
    <cellStyle name="Note 2 6 2 3 2 5" xfId="37232" xr:uid="{46D70080-4D41-4821-8C3A-BA043DBB7485}"/>
    <cellStyle name="Note 2 6 2 3 2 6" xfId="24666" xr:uid="{A369DCA3-583B-4BD0-9E05-08732B7217E1}"/>
    <cellStyle name="Note 2 6 2 3 3" xfId="11220" xr:uid="{F8B63D05-7412-4C46-945D-D53A77146681}"/>
    <cellStyle name="Note 2 6 2 3 3 2" xfId="12837" xr:uid="{2C3795BA-40BB-40B2-89C3-D032E2221AC2}"/>
    <cellStyle name="Note 2 6 2 3 3 2 2" xfId="40711" xr:uid="{7B4A28DF-FD88-48CD-9FA6-13BB6FA17523}"/>
    <cellStyle name="Note 2 6 2 3 3 2 3" xfId="28167" xr:uid="{2D09D914-D4D9-442A-BE90-05568AA39007}"/>
    <cellStyle name="Note 2 6 2 3 3 3" xfId="14284" xr:uid="{9F5B35AF-8523-4281-B5E7-BBF60A9B7B01}"/>
    <cellStyle name="Note 2 6 2 3 3 3 2" xfId="42158" xr:uid="{1ABD2F1F-A303-41A6-B04A-EAE0639870E1}"/>
    <cellStyle name="Note 2 6 2 3 3 3 3" xfId="29614" xr:uid="{6E4DEB46-4CCD-4821-867B-4C14C82C404F}"/>
    <cellStyle name="Note 2 6 2 3 3 4" xfId="39094" xr:uid="{961A767A-DE61-481F-9669-CF175F344BAE}"/>
    <cellStyle name="Note 2 6 2 3 3 5" xfId="26550" xr:uid="{93A5856A-59BE-4EC1-AD36-5BB272218EAC}"/>
    <cellStyle name="Note 2 6 2 3 4" xfId="9981" xr:uid="{5E7C5D51-2A3C-4D6D-A136-CA00A30E5161}"/>
    <cellStyle name="Note 2 6 2 3 4 2" xfId="37878" xr:uid="{553B3508-E111-4AE7-82FF-D20C090324A5}"/>
    <cellStyle name="Note 2 6 2 3 4 3" xfId="25312" xr:uid="{75C30DC8-66C8-4432-A7B5-9B2B879662AC}"/>
    <cellStyle name="Note 2 6 2 3 5" xfId="8665" xr:uid="{1C8C7FC2-97D1-4662-8345-579685158049}"/>
    <cellStyle name="Note 2 6 2 3 5 2" xfId="36563" xr:uid="{ABD6E933-ED93-4343-9309-B6E128DF9364}"/>
    <cellStyle name="Note 2 6 2 3 5 3" xfId="23997" xr:uid="{29F48CCA-5ECD-4224-BE4A-8C5F264319B5}"/>
    <cellStyle name="Note 2 6 2 3 6" xfId="12506" xr:uid="{CC5A13E9-2884-49A1-A238-D3B90919E1FA}"/>
    <cellStyle name="Note 2 6 2 3 6 2" xfId="40380" xr:uid="{B22E31E2-4B9B-4300-8E40-A6BA5E6E9BDB}"/>
    <cellStyle name="Note 2 6 2 3 6 3" xfId="27836" xr:uid="{DF378FED-AB57-442E-86AC-76D40D5966F4}"/>
    <cellStyle name="Note 2 6 2 3 7" xfId="36075" xr:uid="{C2E5F75E-1FC7-4663-B88F-E2018EAABC96}"/>
    <cellStyle name="Note 2 6 2 3 8" xfId="23509" xr:uid="{C91F42C4-DBB4-49BF-93D5-B22CCBFEDF1A}"/>
    <cellStyle name="Note 2 6 2 4" xfId="7295" xr:uid="{4F32A4EB-5157-429D-A1B6-AC910A204DCE}"/>
    <cellStyle name="Note 2 6 2 4 2" xfId="10719" xr:uid="{1007701A-811C-4CB8-9C33-61077C447488}"/>
    <cellStyle name="Note 2 6 2 4 2 2" xfId="38602" xr:uid="{026EB4BD-AACD-4C2E-BF49-985B055D7DFD}"/>
    <cellStyle name="Note 2 6 2 4 2 3" xfId="26049" xr:uid="{B7E7AE1F-F011-45CB-95E6-0E0A56D27C18}"/>
    <cellStyle name="Note 2 6 2 4 3" xfId="12374" xr:uid="{804B0AEE-4240-4577-9C9E-4BCA4B77A582}"/>
    <cellStyle name="Note 2 6 2 4 3 2" xfId="40248" xr:uid="{63471D89-967A-4FBA-B992-7B366FB41EFF}"/>
    <cellStyle name="Note 2 6 2 4 3 3" xfId="27704" xr:uid="{74B1EDB3-546B-4EA5-880B-C3C2A00C2AB2}"/>
    <cellStyle name="Note 2 6 2 4 4" xfId="13970" xr:uid="{C6D46AAB-BF66-48C8-87A2-7178E1F1C0B7}"/>
    <cellStyle name="Note 2 6 2 4 4 2" xfId="41844" xr:uid="{449350E9-561B-4962-832D-677BFF598B14}"/>
    <cellStyle name="Note 2 6 2 4 4 3" xfId="29300" xr:uid="{FDFF1900-B79C-4EBF-8423-B6512D4BACAD}"/>
    <cellStyle name="Note 2 6 2 4 5" xfId="35741" xr:uid="{A4796DDB-25A9-4101-B9D5-158B17EB0FC2}"/>
    <cellStyle name="Note 2 6 2 4 6" xfId="22636" xr:uid="{2C2BE56E-AFEE-41AC-956A-1778EB84BE4A}"/>
    <cellStyle name="Note 2 6 2 5" xfId="8837" xr:uid="{FF6022A9-804B-481A-981C-7D7EE502791F}"/>
    <cellStyle name="Note 2 6 2 5 2" xfId="11604" xr:uid="{BE110663-08E3-4A43-9D58-4DA286561B86}"/>
    <cellStyle name="Note 2 6 2 5 2 2" xfId="39478" xr:uid="{723E1001-BAFC-40C4-84DB-B2BB72965524}"/>
    <cellStyle name="Note 2 6 2 5 2 3" xfId="26934" xr:uid="{F63548A2-A83B-4E6F-8D8D-A0E4EF367617}"/>
    <cellStyle name="Note 2 6 2 5 3" xfId="13221" xr:uid="{F9907168-B001-4154-A994-A7AB1532200A}"/>
    <cellStyle name="Note 2 6 2 5 3 2" xfId="41095" xr:uid="{CB85430B-05E5-4CF1-B79C-F5A4C9FA60D8}"/>
    <cellStyle name="Note 2 6 2 5 3 3" xfId="28551" xr:uid="{AD2C601B-7B0F-492C-AED1-A01F096495C9}"/>
    <cellStyle name="Note 2 6 2 5 4" xfId="14668" xr:uid="{FFB78788-1447-40A2-A60B-0586119170BA}"/>
    <cellStyle name="Note 2 6 2 5 4 2" xfId="42542" xr:uid="{7304B495-80AE-4DBF-B239-B8090A3F5127}"/>
    <cellStyle name="Note 2 6 2 5 4 3" xfId="29998" xr:uid="{810F0E50-0FAF-4612-AB54-F42C03BEC072}"/>
    <cellStyle name="Note 2 6 2 5 5" xfId="36735" xr:uid="{BDB68676-67A2-4927-8A8D-B3F051AD6E4B}"/>
    <cellStyle name="Note 2 6 2 5 6" xfId="24169" xr:uid="{FA1B84B0-67A6-4CCB-B695-FF946806C006}"/>
    <cellStyle name="Note 2 6 2 6" xfId="10356" xr:uid="{3DA419FC-7B63-46A5-A4C5-F5BD0F361145}"/>
    <cellStyle name="Note 2 6 2 6 2" xfId="7210" xr:uid="{986AB713-6A73-421F-B673-D61C3841F5A2}"/>
    <cellStyle name="Note 2 6 2 6 2 2" xfId="35663" xr:uid="{F47BE432-69D8-4633-9654-7D598A0E2AC9}"/>
    <cellStyle name="Note 2 6 2 6 2 3" xfId="22551" xr:uid="{207D95CD-2C6F-442F-9C15-F3E3231594E0}"/>
    <cellStyle name="Note 2 6 2 6 3" xfId="12495" xr:uid="{20CBF5EF-2A0F-422C-9A08-0284F2AE018D}"/>
    <cellStyle name="Note 2 6 2 6 3 2" xfId="40369" xr:uid="{8A66F72C-C395-4440-9088-99C532C5247F}"/>
    <cellStyle name="Note 2 6 2 6 3 3" xfId="27825" xr:uid="{39150243-97DF-425C-8E90-52E5C043D0AE}"/>
    <cellStyle name="Note 2 6 2 6 4" xfId="38251" xr:uid="{BD7A5086-4A53-4266-B26C-7C0739F40A48}"/>
    <cellStyle name="Note 2 6 2 6 5" xfId="25686" xr:uid="{5C2AA4CF-14D2-43C2-876B-4B2EBC686C8F}"/>
    <cellStyle name="Note 2 6 2 7" xfId="6628" xr:uid="{BDEFCD3E-A41C-413D-849E-43A114C46DCA}"/>
    <cellStyle name="Note 2 6 2 7 2" xfId="35111" xr:uid="{F8452A5E-64A8-4400-8E55-09978A514C68}"/>
    <cellStyle name="Note 2 6 2 7 3" xfId="21969" xr:uid="{80BF8534-6E6C-4BF9-A7D2-04A1442C0EC1}"/>
    <cellStyle name="Note 2 6 2 8" xfId="9662" xr:uid="{8275C463-4B06-4E5A-A49D-C29A1CB0F971}"/>
    <cellStyle name="Note 2 6 2 8 2" xfId="37560" xr:uid="{B84B4A9C-7567-4CE5-912D-22CD42043F18}"/>
    <cellStyle name="Note 2 6 2 8 3" xfId="24994" xr:uid="{9AADEB8D-D34C-4349-80CA-611ECF135C0B}"/>
    <cellStyle name="Note 2 6 2 9" xfId="6755" xr:uid="{FE6737A9-7B83-43C7-A9F7-4E132E51B0E9}"/>
    <cellStyle name="Note 2 6 2 9 2" xfId="35238" xr:uid="{75E1E46D-E671-491E-8E9C-0DD09D680EF4}"/>
    <cellStyle name="Note 2 6 2 9 3" xfId="22096" xr:uid="{63FF2190-9A48-40AD-83A8-9C73CDC29FDA}"/>
    <cellStyle name="Note 2 6 3" xfId="19629" xr:uid="{2126B8C6-3562-40D2-A676-818DA3C0E147}"/>
    <cellStyle name="Note 2 7" xfId="3799" xr:uid="{4DBB455D-0875-47A4-B7F5-844A61C6C434}"/>
    <cellStyle name="Note 2 8" xfId="4639" xr:uid="{B251160C-F367-4C1F-95D2-9FD2D73F77DA}"/>
    <cellStyle name="Note 2 8 10" xfId="16647" xr:uid="{DD3E65FE-DA8D-4224-8B97-3D5D98AC1EBD}"/>
    <cellStyle name="Note 2 8 10 2" xfId="43704" xr:uid="{CB15FF0D-7ACA-4554-8703-3F8CC7058C17}"/>
    <cellStyle name="Note 2 8 10 3" xfId="31949" xr:uid="{9980EB5E-DFC6-4077-BE78-982971C74309}"/>
    <cellStyle name="Note 2 8 11" xfId="18324" xr:uid="{F9A8C03E-5835-4E1B-9D02-00129EAD1BA4}"/>
    <cellStyle name="Note 2 8 11 2" xfId="44192" xr:uid="{CF5A140A-A062-4F42-822A-07A5EE166630}"/>
    <cellStyle name="Note 2 8 11 3" xfId="33622" xr:uid="{F7850BA3-6095-4587-B586-66035C553A1F}"/>
    <cellStyle name="Note 2 8 12" xfId="15444" xr:uid="{88FF3B8D-944B-46C0-BD4E-4F28B3A09153}"/>
    <cellStyle name="Note 2 8 12 2" xfId="43239" xr:uid="{A6F66FC7-2A7B-4BF5-B2C4-EC133C20EA33}"/>
    <cellStyle name="Note 2 8 12 3" xfId="30773" xr:uid="{F8F9F92B-BD4F-4C4F-8385-FB72D40E7F92}"/>
    <cellStyle name="Note 2 8 13" xfId="34357" xr:uid="{CC3068E4-4738-4257-AEE5-7C5839FABEB6}"/>
    <cellStyle name="Note 2 8 14" xfId="20032" xr:uid="{71A622FB-862E-4C16-B76C-8738E5A045CC}"/>
    <cellStyle name="Note 2 8 2" xfId="8437" xr:uid="{6563695A-DF26-48CF-944E-6051C9DF3876}"/>
    <cellStyle name="Note 2 8 2 10" xfId="36335" xr:uid="{F928B229-430D-4D06-B743-3BEAE7EFCC11}"/>
    <cellStyle name="Note 2 8 2 11" xfId="23769" xr:uid="{E197089B-764E-4CF0-9C6F-1706F96A64C4}"/>
    <cellStyle name="Note 2 8 2 2" xfId="9594" xr:uid="{917DF9F9-D743-46E6-8879-28D9769CA7A4}"/>
    <cellStyle name="Note 2 8 2 2 2" xfId="12177" xr:uid="{8A8F60A8-FAF8-44E7-A7CB-BAC916152E04}"/>
    <cellStyle name="Note 2 8 2 2 2 2" xfId="40051" xr:uid="{0213A499-F1AD-4770-A1C8-F842C972FC5F}"/>
    <cellStyle name="Note 2 8 2 2 2 3" xfId="27507" xr:uid="{FEC03E2E-9091-43CF-9655-F66D4A944D46}"/>
    <cellStyle name="Note 2 8 2 2 3" xfId="13794" xr:uid="{5953DF9B-97D8-4512-8886-C17532BD36F6}"/>
    <cellStyle name="Note 2 8 2 2 3 2" xfId="41668" xr:uid="{B86EB0FB-0C16-4581-A5AD-3E053252AFDE}"/>
    <cellStyle name="Note 2 8 2 2 3 3" xfId="29124" xr:uid="{C5D6252D-CD28-4740-87FA-30DA7641D962}"/>
    <cellStyle name="Note 2 8 2 2 4" xfId="15241" xr:uid="{881D6DB4-FB36-4CE7-8F12-F34AF7D05C79}"/>
    <cellStyle name="Note 2 8 2 2 4 2" xfId="43115" xr:uid="{4CE7B969-B29E-47C9-9985-3C8D908DFEA1}"/>
    <cellStyle name="Note 2 8 2 2 4 3" xfId="30571" xr:uid="{CF8270C8-F435-4A0D-9E0B-3C9042818C49}"/>
    <cellStyle name="Note 2 8 2 2 5" xfId="37492" xr:uid="{3786BE9E-C7F5-4BD1-97A8-1C9C40D6E599}"/>
    <cellStyle name="Note 2 8 2 2 6" xfId="24926" xr:uid="{D1FCD896-FAE6-4D84-8841-F8E2DDC0EFB8}"/>
    <cellStyle name="Note 2 8 2 3" xfId="11480" xr:uid="{B921C647-4E0E-466E-A668-35768743909C}"/>
    <cellStyle name="Note 2 8 2 3 2" xfId="13097" xr:uid="{7D617D36-0856-424D-8AE9-F7BEECD07184}"/>
    <cellStyle name="Note 2 8 2 3 2 2" xfId="40971" xr:uid="{CB1D1139-C347-4FB7-97AE-D8C916A018BC}"/>
    <cellStyle name="Note 2 8 2 3 2 3" xfId="28427" xr:uid="{F7DAF8E4-D623-4962-86FF-83D5C43DDEC7}"/>
    <cellStyle name="Note 2 8 2 3 3" xfId="14544" xr:uid="{534E7940-AC71-4ADB-9B04-EC110717E9E9}"/>
    <cellStyle name="Note 2 8 2 3 3 2" xfId="42418" xr:uid="{731A2381-74A2-4C69-B29E-A6CC72154CC3}"/>
    <cellStyle name="Note 2 8 2 3 3 3" xfId="29874" xr:uid="{F23756CC-B64D-427A-9E7C-28B069AE3C01}"/>
    <cellStyle name="Note 2 8 2 3 4" xfId="39354" xr:uid="{B776F603-89A5-4CDD-8FD8-C0E66BE7AAF0}"/>
    <cellStyle name="Note 2 8 2 3 5" xfId="26810" xr:uid="{0367517F-4A87-4AAE-AF8E-9D0DCFBDBDB7}"/>
    <cellStyle name="Note 2 8 2 4" xfId="10345" xr:uid="{550FB803-3F53-4D31-93F7-75ADA7D4F37F}"/>
    <cellStyle name="Note 2 8 2 4 2" xfId="38240" xr:uid="{70308565-1B27-4896-9BCA-A44B0C50E109}"/>
    <cellStyle name="Note 2 8 2 4 3" xfId="25675" xr:uid="{B6C5DFC0-5040-44AF-8BD0-C47957799B30}"/>
    <cellStyle name="Note 2 8 2 5" xfId="10416" xr:uid="{E8151D50-8396-4659-9FE9-A8FBCAF85CD5}"/>
    <cellStyle name="Note 2 8 2 5 2" xfId="38306" xr:uid="{2FB79F90-BC93-4D4B-B6B1-67B0E3DD1242}"/>
    <cellStyle name="Note 2 8 2 5 3" xfId="25746" xr:uid="{79BE53FB-8772-4469-8639-54A51E839471}"/>
    <cellStyle name="Note 2 8 2 6" xfId="6941" xr:uid="{7104BDD3-C2D7-4637-86C8-5837E822E2D8}"/>
    <cellStyle name="Note 2 8 2 6 2" xfId="35423" xr:uid="{DC1B532E-F527-4A5F-BBBE-163983736FCC}"/>
    <cellStyle name="Note 2 8 2 6 3" xfId="22282" xr:uid="{3E2C91D7-0D5A-4FDB-AD5A-95EE678B8982}"/>
    <cellStyle name="Note 2 8 2 7" xfId="17862" xr:uid="{FAFFEDFE-5A4C-41A6-AAB3-579482440969}"/>
    <cellStyle name="Note 2 8 2 7 2" xfId="43929" xr:uid="{68B554C3-8E9D-4110-AF72-BB928C42E5C7}"/>
    <cellStyle name="Note 2 8 2 7 3" xfId="33160" xr:uid="{BB7C539E-BE6F-4966-A6CE-7BB9039864C5}"/>
    <cellStyle name="Note 2 8 2 8" xfId="18572" xr:uid="{CEFE267F-FAAE-4704-8FA7-C7FEF8D5E7F7}"/>
    <cellStyle name="Note 2 8 2 8 2" xfId="44440" xr:uid="{E6E18F5B-9383-4C1A-A648-7D3D89C906AD}"/>
    <cellStyle name="Note 2 8 2 8 3" xfId="33870" xr:uid="{D6267944-34C3-488A-902F-0605C26E5975}"/>
    <cellStyle name="Note 2 8 2 9" xfId="18776" xr:uid="{AE8CBB1A-E3BD-4748-B55C-6D7ACB8CB218}"/>
    <cellStyle name="Note 2 8 2 9 2" xfId="44644" xr:uid="{D51936D5-13D3-4F15-89EB-C26809BB48EA}"/>
    <cellStyle name="Note 2 8 2 9 3" xfId="34074" xr:uid="{B69CFCA8-4415-4064-8504-ACA6A8576B39}"/>
    <cellStyle name="Note 2 8 3" xfId="8079" xr:uid="{5DFB41C9-63ED-4542-AEB3-92EC16EA42A1}"/>
    <cellStyle name="Note 2 8 3 2" xfId="9239" xr:uid="{0487DB65-D6B8-4031-AABD-C10AC8253275}"/>
    <cellStyle name="Note 2 8 3 2 2" xfId="11822" xr:uid="{1421BA77-428E-4F55-AB62-BE1473C263F5}"/>
    <cellStyle name="Note 2 8 3 2 2 2" xfId="39696" xr:uid="{A94BD93C-8406-46E3-A6D5-E600F383E40B}"/>
    <cellStyle name="Note 2 8 3 2 2 3" xfId="27152" xr:uid="{CC5FEAF3-0917-40D0-925D-3672334F40CA}"/>
    <cellStyle name="Note 2 8 3 2 3" xfId="13439" xr:uid="{F7A68CF5-8395-4EF7-A17E-D4545A43C6E4}"/>
    <cellStyle name="Note 2 8 3 2 3 2" xfId="41313" xr:uid="{74459117-BDB6-4C59-9E7F-751C41E37C5B}"/>
    <cellStyle name="Note 2 8 3 2 3 3" xfId="28769" xr:uid="{54DA93F1-6AF9-46E5-9B64-8A5151D38E92}"/>
    <cellStyle name="Note 2 8 3 2 4" xfId="14886" xr:uid="{50BB03E0-8FC3-4EAB-8CC5-27D933780066}"/>
    <cellStyle name="Note 2 8 3 2 4 2" xfId="42760" xr:uid="{7CE75BA7-FA99-4C0B-B31F-1ED6A0721316}"/>
    <cellStyle name="Note 2 8 3 2 4 3" xfId="30216" xr:uid="{C726B817-9E05-4E4F-ADDD-BB0CA1DF090C}"/>
    <cellStyle name="Note 2 8 3 2 5" xfId="37137" xr:uid="{2757878C-D426-4B43-B0B3-03593975E3CF}"/>
    <cellStyle name="Note 2 8 3 2 6" xfId="24571" xr:uid="{03DAFF49-8A2E-41A0-B42C-F205902636CE}"/>
    <cellStyle name="Note 2 8 3 3" xfId="11125" xr:uid="{F53FB5CD-65AB-42ED-9770-B8F39B2B6F6B}"/>
    <cellStyle name="Note 2 8 3 3 2" xfId="12742" xr:uid="{99151B90-72B3-4A16-94BF-C870926483BF}"/>
    <cellStyle name="Note 2 8 3 3 2 2" xfId="40616" xr:uid="{7B5361E3-9526-404B-9787-127BFDDA75BD}"/>
    <cellStyle name="Note 2 8 3 3 2 3" xfId="28072" xr:uid="{DC1894A2-695B-4472-9CDE-2BCC83491962}"/>
    <cellStyle name="Note 2 8 3 3 3" xfId="14189" xr:uid="{980C35D8-E33A-4E67-8671-D76DB9EA1553}"/>
    <cellStyle name="Note 2 8 3 3 3 2" xfId="42063" xr:uid="{0EF05B9D-1501-424A-9981-5C00233228BC}"/>
    <cellStyle name="Note 2 8 3 3 3 3" xfId="29519" xr:uid="{E38E2E22-EB92-4596-8EB3-B7258CF61A81}"/>
    <cellStyle name="Note 2 8 3 3 4" xfId="38999" xr:uid="{16C3C7FB-D471-45CF-B46D-A2135246B3AA}"/>
    <cellStyle name="Note 2 8 3 3 5" xfId="26455" xr:uid="{ACF7C9B9-D17F-4296-9837-98DCC31C49C9}"/>
    <cellStyle name="Note 2 8 3 4" xfId="9878" xr:uid="{C12C5FA4-BC4F-4834-9F1A-0CE1DE94C1A8}"/>
    <cellStyle name="Note 2 8 3 4 2" xfId="37775" xr:uid="{58C27613-7B16-4364-A542-08E9C937228D}"/>
    <cellStyle name="Note 2 8 3 4 3" xfId="25209" xr:uid="{F3F5FD21-D185-4124-B2E0-49F4A65DA8EE}"/>
    <cellStyle name="Note 2 8 3 5" xfId="8612" xr:uid="{5C3BE0FB-BC73-4D5E-89DE-4B8602F6ECE0}"/>
    <cellStyle name="Note 2 8 3 5 2" xfId="36510" xr:uid="{C7DA7803-791A-43DB-9679-044F2A6E26B6}"/>
    <cellStyle name="Note 2 8 3 5 3" xfId="23944" xr:uid="{28EC545F-6647-40D6-84E4-9994189FEE01}"/>
    <cellStyle name="Note 2 8 3 6" xfId="8506" xr:uid="{C0DEDDE6-8E40-4E15-86C5-7F9B82B574B3}"/>
    <cellStyle name="Note 2 8 3 6 2" xfId="36404" xr:uid="{9A9D6146-C4CF-4A95-8BA6-2EB4D20C12F1}"/>
    <cellStyle name="Note 2 8 3 6 3" xfId="23838" xr:uid="{80073340-61EE-4DF5-92BB-36C2114896A3}"/>
    <cellStyle name="Note 2 8 3 7" xfId="35980" xr:uid="{A38210CF-F998-473A-B44B-7919110148FC}"/>
    <cellStyle name="Note 2 8 3 8" xfId="23414" xr:uid="{184A9B1B-C861-43AB-810B-139E87C2A4E7}"/>
    <cellStyle name="Note 2 8 4" xfId="7495" xr:uid="{5AEB5FD5-6917-4972-A350-C8091961C20A}"/>
    <cellStyle name="Note 2 8 4 2" xfId="10870" xr:uid="{6E6ADED2-D300-4FD6-A2B9-6D6CF6853ECC}"/>
    <cellStyle name="Note 2 8 4 2 2" xfId="38753" xr:uid="{55C62CC9-22C3-401B-9C33-2C797F603B85}"/>
    <cellStyle name="Note 2 8 4 2 3" xfId="26200" xr:uid="{1B03F6DD-D95C-4C34-BEB2-0FF7E6DEE234}"/>
    <cellStyle name="Note 2 8 4 3" xfId="12517" xr:uid="{AF9BD4FE-9478-4CE0-BB8D-DF40734CF69E}"/>
    <cellStyle name="Note 2 8 4 3 2" xfId="40391" xr:uid="{9AF7CB8D-803B-435C-99D6-A652E6F4E31C}"/>
    <cellStyle name="Note 2 8 4 3 3" xfId="27847" xr:uid="{DF2F34A5-6B6D-4671-9CD3-E81472BC1FDB}"/>
    <cellStyle name="Note 2 8 4 4" xfId="14088" xr:uid="{D151931A-01C1-4CFA-8454-BC43DE05C562}"/>
    <cellStyle name="Note 2 8 4 4 2" xfId="41962" xr:uid="{9C84F1EB-ACC8-4364-A593-D21FCF1687FB}"/>
    <cellStyle name="Note 2 8 4 4 3" xfId="29418" xr:uid="{23F0BDDB-28BB-470E-9398-D9BA54983BCA}"/>
    <cellStyle name="Note 2 8 4 5" xfId="35861" xr:uid="{0D79EA50-6942-4A25-A267-CF06589EF521}"/>
    <cellStyle name="Note 2 8 4 6" xfId="22836" xr:uid="{982B65F4-3308-43F4-B717-42FE8906D48E}"/>
    <cellStyle name="Note 2 8 5" xfId="8983" xr:uid="{4CB426E7-9FA0-4D7E-9FCA-F6005F93BD76}"/>
    <cellStyle name="Note 2 8 5 2" xfId="11722" xr:uid="{4A29EAE1-EC5D-42A9-AA4E-8AC3178511EE}"/>
    <cellStyle name="Note 2 8 5 2 2" xfId="39596" xr:uid="{BDF3E933-E12E-42BA-A16E-88B859157401}"/>
    <cellStyle name="Note 2 8 5 2 3" xfId="27052" xr:uid="{0D1A0AAB-6E3C-452B-9D82-4A3FD9E686E0}"/>
    <cellStyle name="Note 2 8 5 3" xfId="13339" xr:uid="{2398D402-33B5-4368-96BC-5B926CA7CF1D}"/>
    <cellStyle name="Note 2 8 5 3 2" xfId="41213" xr:uid="{1CCDA61E-28B1-4580-92B1-A26709FF7591}"/>
    <cellStyle name="Note 2 8 5 3 3" xfId="28669" xr:uid="{F749B566-377D-4A72-B8CE-A265C53C4476}"/>
    <cellStyle name="Note 2 8 5 4" xfId="14786" xr:uid="{9776A180-20EA-413F-A7CF-FB7699926960}"/>
    <cellStyle name="Note 2 8 5 4 2" xfId="42660" xr:uid="{072B0F54-3D5C-42C0-8211-F743E7C6B918}"/>
    <cellStyle name="Note 2 8 5 4 3" xfId="30116" xr:uid="{3CD49EA3-633C-4C49-B900-7644287490D0}"/>
    <cellStyle name="Note 2 8 5 5" xfId="36881" xr:uid="{C58D2B65-BF71-47EF-B476-87E84FE3CA61}"/>
    <cellStyle name="Note 2 8 5 6" xfId="24315" xr:uid="{C037760F-CC17-4CD6-9406-8CFB9C39085A}"/>
    <cellStyle name="Note 2 8 6" xfId="10378" xr:uid="{A3652832-2D81-4651-8667-F4CE984C9052}"/>
    <cellStyle name="Note 2 8 6 2" xfId="5654" xr:uid="{2EC4C7B2-0512-4CC8-AB4A-C76DF4FC6200}"/>
    <cellStyle name="Note 2 8 6 2 2" xfId="34761" xr:uid="{4742B4A8-ACEC-4659-A0EA-3C2A535A2392}"/>
    <cellStyle name="Note 2 8 6 2 3" xfId="20998" xr:uid="{C618232A-2450-4472-AD14-3C56E90A5B50}"/>
    <cellStyle name="Note 2 8 6 3" xfId="5949" xr:uid="{3F5604DC-375F-40EB-8F7A-E72CE07E98C8}"/>
    <cellStyle name="Note 2 8 6 3 2" xfId="34839" xr:uid="{026A3C0A-8110-4855-8708-753C6390E133}"/>
    <cellStyle name="Note 2 8 6 3 3" xfId="21290" xr:uid="{3649087F-9469-4F32-9958-3A6B3490328C}"/>
    <cellStyle name="Note 2 8 6 4" xfId="38273" xr:uid="{25FADE39-5074-4189-8561-1DEBA6CD108A}"/>
    <cellStyle name="Note 2 8 6 5" xfId="25708" xr:uid="{A343BE33-6C5D-45A8-9CA9-B111A0A34D64}"/>
    <cellStyle name="Note 2 8 7" xfId="7109" xr:uid="{BD881FC2-C566-4831-9C4C-14EA2215CAED}"/>
    <cellStyle name="Note 2 8 7 2" xfId="35591" xr:uid="{46AEF111-9739-41CC-8E8B-ACA81AC7302F}"/>
    <cellStyle name="Note 2 8 7 3" xfId="22450" xr:uid="{79ECB082-9BE8-4139-870E-5E5BD3A2ACDB}"/>
    <cellStyle name="Note 2 8 8" xfId="6939" xr:uid="{123586D4-3A25-47E0-A290-88C3D3F0C2B4}"/>
    <cellStyle name="Note 2 8 8 2" xfId="35421" xr:uid="{71B5D211-32F7-4228-9457-0F5178D58D8F}"/>
    <cellStyle name="Note 2 8 8 3" xfId="22280" xr:uid="{57B95665-F746-4FBA-ADEF-B1F66196413A}"/>
    <cellStyle name="Note 2 8 9" xfId="9020" xr:uid="{03F117FD-F140-4556-B744-E34BF4A1A775}"/>
    <cellStyle name="Note 2 8 9 2" xfId="36918" xr:uid="{19608FAF-2A68-4FFC-B20F-35F896434EA8}"/>
    <cellStyle name="Note 2 8 9 3" xfId="24352" xr:uid="{C8B39268-0797-4F2F-921A-9AFF44184412}"/>
    <cellStyle name="Note 2 9" xfId="18904" xr:uid="{C2B4DFD7-622B-433F-B9BA-174A1BF03268}"/>
    <cellStyle name="Note 3" xfId="1160" xr:uid="{05158B80-6837-4B3A-91B1-8192E4EA2052}"/>
    <cellStyle name="Note 3 2" xfId="1161" xr:uid="{23E3BA5B-8700-4CE4-9553-39F599749636}"/>
    <cellStyle name="Note 3 2 2" xfId="4437" xr:uid="{6385DD70-8602-485E-AF32-5DFBE8D7F5FB}"/>
    <cellStyle name="Note 3 2 2 10" xfId="16450" xr:uid="{8899D80F-AB33-4E44-83F7-50ED83F7F86A}"/>
    <cellStyle name="Note 3 2 2 10 2" xfId="43587" xr:uid="{E1E7867E-6A3A-4186-A418-E38274AF6D79}"/>
    <cellStyle name="Note 3 2 2 10 3" xfId="31752" xr:uid="{36127E36-6B41-4EF5-A8E0-35437416D010}"/>
    <cellStyle name="Note 3 2 2 11" xfId="18205" xr:uid="{CBB7F3E4-52EE-4A0D-9B00-692D18870E54}"/>
    <cellStyle name="Note 3 2 2 11 2" xfId="44073" xr:uid="{C242701B-DAB8-4D96-94AE-FE54428FC51A}"/>
    <cellStyle name="Note 3 2 2 11 3" xfId="33503" xr:uid="{1667456B-3286-4D31-9C7D-70449D673613}"/>
    <cellStyle name="Note 3 2 2 12" xfId="15403" xr:uid="{B369F217-A6C4-4CCB-A9D5-00E8C454F468}"/>
    <cellStyle name="Note 3 2 2 12 2" xfId="43199" xr:uid="{E4FF07B6-49CE-496E-968C-6EC62AD73AFF}"/>
    <cellStyle name="Note 3 2 2 12 3" xfId="30732" xr:uid="{A7EC457D-6897-41AD-BEEA-B2057F18143C}"/>
    <cellStyle name="Note 3 2 2 13" xfId="34240" xr:uid="{BE75C6B7-BC39-4A89-8CED-229E38D3D4B3}"/>
    <cellStyle name="Note 3 2 2 14" xfId="19835" xr:uid="{671B812D-83D0-4F77-A20B-8797D3A232F7}"/>
    <cellStyle name="Note 3 2 2 2" xfId="8315" xr:uid="{889CE2D9-7C95-4E91-AE4D-34F5A5AFCA45}"/>
    <cellStyle name="Note 3 2 2 2 10" xfId="36213" xr:uid="{F6D4A54F-F80B-4C21-A71B-AB06B90E0F54}"/>
    <cellStyle name="Note 3 2 2 2 11" xfId="23647" xr:uid="{9A22C41B-B13D-46D1-A64B-9B4887A2B8C6}"/>
    <cellStyle name="Note 3 2 2 2 2" xfId="9472" xr:uid="{AA628FAF-198D-4E63-AA74-D781066762AC}"/>
    <cellStyle name="Note 3 2 2 2 2 2" xfId="12055" xr:uid="{535147A1-311D-435B-9B42-E7F09D970167}"/>
    <cellStyle name="Note 3 2 2 2 2 2 2" xfId="39929" xr:uid="{013287C3-F323-4644-9901-DBC7ECA2860A}"/>
    <cellStyle name="Note 3 2 2 2 2 2 3" xfId="27385" xr:uid="{40930F4B-6AEC-4F65-84B2-C16D5A60F48A}"/>
    <cellStyle name="Note 3 2 2 2 2 3" xfId="13672" xr:uid="{C24AE4CB-C08D-4E46-A082-DDB897090B78}"/>
    <cellStyle name="Note 3 2 2 2 2 3 2" xfId="41546" xr:uid="{D3A27D3D-0330-408D-8AAB-5FBA24EE8E4D}"/>
    <cellStyle name="Note 3 2 2 2 2 3 3" xfId="29002" xr:uid="{D4245C9A-C87C-426C-A9C2-5AD0908C4412}"/>
    <cellStyle name="Note 3 2 2 2 2 4" xfId="15119" xr:uid="{0677C7A2-D994-4DE3-A2A0-F397F95A6057}"/>
    <cellStyle name="Note 3 2 2 2 2 4 2" xfId="42993" xr:uid="{7C2B06E5-A713-4B4E-B152-975DE86E038E}"/>
    <cellStyle name="Note 3 2 2 2 2 4 3" xfId="30449" xr:uid="{52315690-EF1A-4841-870B-AA546A3D4B56}"/>
    <cellStyle name="Note 3 2 2 2 2 5" xfId="37370" xr:uid="{96DA503E-F016-418B-A355-1F56F6C09D44}"/>
    <cellStyle name="Note 3 2 2 2 2 6" xfId="24804" xr:uid="{02CE3701-8467-4AD8-A923-064E031E3825}"/>
    <cellStyle name="Note 3 2 2 2 3" xfId="11358" xr:uid="{BB6D3CB8-E64C-451D-BA58-CFC9C3F11A19}"/>
    <cellStyle name="Note 3 2 2 2 3 2" xfId="12975" xr:uid="{C6F82818-8073-4C41-80BD-E68FE60FBE68}"/>
    <cellStyle name="Note 3 2 2 2 3 2 2" xfId="40849" xr:uid="{8BED0084-2F36-4EBF-A0BE-D03EF9367676}"/>
    <cellStyle name="Note 3 2 2 2 3 2 3" xfId="28305" xr:uid="{EB01D4E8-C6E5-4885-9483-BCDD6C52DCA9}"/>
    <cellStyle name="Note 3 2 2 2 3 3" xfId="14422" xr:uid="{670D3070-C75E-4642-80F4-CCBFFD338F12}"/>
    <cellStyle name="Note 3 2 2 2 3 3 2" xfId="42296" xr:uid="{F44784ED-DA10-4F99-BD79-85647642B0D4}"/>
    <cellStyle name="Note 3 2 2 2 3 3 3" xfId="29752" xr:uid="{93FBCE4F-89E8-48F7-B220-B68466E54D95}"/>
    <cellStyle name="Note 3 2 2 2 3 4" xfId="39232" xr:uid="{7205FAFB-473A-4EB3-897C-1E3524BE3508}"/>
    <cellStyle name="Note 3 2 2 2 3 5" xfId="26688" xr:uid="{CFFC87E2-9D59-489B-ADD7-3E51E027A864}"/>
    <cellStyle name="Note 3 2 2 2 4" xfId="10221" xr:uid="{1F7839BB-CC97-4A85-9048-93E4EFA3F811}"/>
    <cellStyle name="Note 3 2 2 2 4 2" xfId="38116" xr:uid="{659353C0-3B8E-4377-9461-806E2D2A854D}"/>
    <cellStyle name="Note 3 2 2 2 4 3" xfId="25551" xr:uid="{6FF1822A-4154-4B1B-98A3-614A9DD19E86}"/>
    <cellStyle name="Note 3 2 2 2 5" xfId="5407" xr:uid="{D514058A-084C-4673-B486-E3A77A5A012E}"/>
    <cellStyle name="Note 3 2 2 2 5 2" xfId="34534" xr:uid="{09BCB517-AA4E-4CF6-8537-082D5F8FDB82}"/>
    <cellStyle name="Note 3 2 2 2 5 3" xfId="20751" xr:uid="{CFE8DCCA-7A1D-4C99-B656-A697F3839138}"/>
    <cellStyle name="Note 3 2 2 2 6" xfId="9621" xr:uid="{0E1B4755-9F48-4ABC-8273-E5F09ABF8FE8}"/>
    <cellStyle name="Note 3 2 2 2 6 2" xfId="37519" xr:uid="{6D9C72FD-5D89-4628-BC10-DE7913E2FACA}"/>
    <cellStyle name="Note 3 2 2 2 6 3" xfId="24953" xr:uid="{E2E1EBAD-09B8-4990-978B-D883EF6BD48F}"/>
    <cellStyle name="Note 3 2 2 2 7" xfId="17665" xr:uid="{2A1D2AD9-E82D-42AC-81EE-D5EFBB28D658}"/>
    <cellStyle name="Note 3 2 2 2 7 2" xfId="43812" xr:uid="{3C93602F-BB40-4266-AC6C-7716D9E7F9D6}"/>
    <cellStyle name="Note 3 2 2 2 7 3" xfId="32963" xr:uid="{A87D6349-9131-45C9-9967-55FCC045FBD3}"/>
    <cellStyle name="Note 3 2 2 2 8" xfId="18455" xr:uid="{A7D90E43-4AE9-429C-B367-34B622A76DE1}"/>
    <cellStyle name="Note 3 2 2 2 8 2" xfId="44323" xr:uid="{4118FDB0-52D2-4F2E-BED6-B2E4E68092E7}"/>
    <cellStyle name="Note 3 2 2 2 8 3" xfId="33753" xr:uid="{419B63E2-D53B-401B-AE99-A3062F93B65E}"/>
    <cellStyle name="Note 3 2 2 2 9" xfId="18659" xr:uid="{8C19DDE6-507B-4659-A493-98247E6229EB}"/>
    <cellStyle name="Note 3 2 2 2 9 2" xfId="44527" xr:uid="{5E101AE3-F4AF-4BD4-9278-BEEDF55CF233}"/>
    <cellStyle name="Note 3 2 2 2 9 3" xfId="33957" xr:uid="{70CE3E52-7FEF-4BEB-8A30-0E4DE3293270}"/>
    <cellStyle name="Note 3 2 2 3" xfId="8173" xr:uid="{5F775FB3-57C7-4771-875B-5524C1D8452D}"/>
    <cellStyle name="Note 3 2 2 3 2" xfId="9333" xr:uid="{228B1987-920D-413F-8034-52CE1AC89B41}"/>
    <cellStyle name="Note 3 2 2 3 2 2" xfId="11916" xr:uid="{899A072D-5BD9-4664-BC47-7C1E1E677AA9}"/>
    <cellStyle name="Note 3 2 2 3 2 2 2" xfId="39790" xr:uid="{702396F8-2235-4517-B48F-34FF0E134A79}"/>
    <cellStyle name="Note 3 2 2 3 2 2 3" xfId="27246" xr:uid="{05B01650-4D46-4865-AEC3-52093171907E}"/>
    <cellStyle name="Note 3 2 2 3 2 3" xfId="13533" xr:uid="{31F734AB-F1BA-47A9-A428-9A310292017B}"/>
    <cellStyle name="Note 3 2 2 3 2 3 2" xfId="41407" xr:uid="{31C13A0D-6085-4BBA-8344-5DE3DE568114}"/>
    <cellStyle name="Note 3 2 2 3 2 3 3" xfId="28863" xr:uid="{035AD622-ECBD-40FE-8D6C-958B3A486C59}"/>
    <cellStyle name="Note 3 2 2 3 2 4" xfId="14980" xr:uid="{9D2C736D-8149-4DD9-B4C5-306534759F16}"/>
    <cellStyle name="Note 3 2 2 3 2 4 2" xfId="42854" xr:uid="{79394E26-550C-4166-87DF-0CB4564E695B}"/>
    <cellStyle name="Note 3 2 2 3 2 4 3" xfId="30310" xr:uid="{2729B907-3E67-4D79-8156-AF898DDE5C9F}"/>
    <cellStyle name="Note 3 2 2 3 2 5" xfId="37231" xr:uid="{06AF6E9F-E013-456C-80BA-9D9824A46BA5}"/>
    <cellStyle name="Note 3 2 2 3 2 6" xfId="24665" xr:uid="{F331764E-B80E-4358-8D29-B230AB47C21D}"/>
    <cellStyle name="Note 3 2 2 3 3" xfId="11219" xr:uid="{1B9C9B65-77E7-4324-A357-FA401006BF7B}"/>
    <cellStyle name="Note 3 2 2 3 3 2" xfId="12836" xr:uid="{C0D8C3C0-1C22-4205-86DC-14FAB37C992F}"/>
    <cellStyle name="Note 3 2 2 3 3 2 2" xfId="40710" xr:uid="{B070D63F-B95B-49EE-AC95-4CADD5F45164}"/>
    <cellStyle name="Note 3 2 2 3 3 2 3" xfId="28166" xr:uid="{F88BBC31-24F5-478B-8FA6-F3B8AEC6775B}"/>
    <cellStyle name="Note 3 2 2 3 3 3" xfId="14283" xr:uid="{856288AA-6ECC-49EF-9DED-72FF73481A91}"/>
    <cellStyle name="Note 3 2 2 3 3 3 2" xfId="42157" xr:uid="{95BEB58E-DF1E-4295-A208-93D6ABF89BDE}"/>
    <cellStyle name="Note 3 2 2 3 3 3 3" xfId="29613" xr:uid="{4A195D16-1CF4-48D8-9317-C26A5A12E0AD}"/>
    <cellStyle name="Note 3 2 2 3 3 4" xfId="39093" xr:uid="{D4FE639A-5174-46B1-81D8-FDBC7D78B2E9}"/>
    <cellStyle name="Note 3 2 2 3 3 5" xfId="26549" xr:uid="{9C3B3E77-915B-484C-963C-99B3F06EBF4B}"/>
    <cellStyle name="Note 3 2 2 3 4" xfId="9980" xr:uid="{C18E90EA-F312-4FD6-803D-8DEFDDBD0F75}"/>
    <cellStyle name="Note 3 2 2 3 4 2" xfId="37877" xr:uid="{5BA0A6A7-28E0-45B0-959B-7F042C54F748}"/>
    <cellStyle name="Note 3 2 2 3 4 3" xfId="25311" xr:uid="{3F387488-5417-420E-92D5-D0DDC60960B2}"/>
    <cellStyle name="Note 3 2 2 3 5" xfId="5960" xr:uid="{D3AF8A41-9362-4C54-BBE1-E33EF95EECD6}"/>
    <cellStyle name="Note 3 2 2 3 5 2" xfId="34850" xr:uid="{3CEB81FB-E884-459C-A6C9-E6DE274FE9ED}"/>
    <cellStyle name="Note 3 2 2 3 5 3" xfId="21301" xr:uid="{B1DC8EB1-68AC-4F21-9004-10325E833950}"/>
    <cellStyle name="Note 3 2 2 3 6" xfId="8566" xr:uid="{8949284C-9FFE-41A3-846A-E43A761040C1}"/>
    <cellStyle name="Note 3 2 2 3 6 2" xfId="36464" xr:uid="{CB899441-18DE-4AC8-8BFE-8623977DD4AD}"/>
    <cellStyle name="Note 3 2 2 3 6 3" xfId="23898" xr:uid="{7F15672F-CC90-4CF1-AF36-8005E35FE0A9}"/>
    <cellStyle name="Note 3 2 2 3 7" xfId="36074" xr:uid="{58DD2172-2818-4766-9D70-B2384599D448}"/>
    <cellStyle name="Note 3 2 2 3 8" xfId="23508" xr:uid="{7BDA6D34-3BF5-4C4A-B08E-5EB712D0D099}"/>
    <cellStyle name="Note 3 2 2 4" xfId="7296" xr:uid="{92A92E42-9D2C-4B61-BD38-50612E6FF0FC}"/>
    <cellStyle name="Note 3 2 2 4 2" xfId="10720" xr:uid="{45C43CE0-D22A-4BED-AFB0-F50985BBADB0}"/>
    <cellStyle name="Note 3 2 2 4 2 2" xfId="38603" xr:uid="{4D7D2D1F-4A66-44D5-9628-CC43AA0185F1}"/>
    <cellStyle name="Note 3 2 2 4 2 3" xfId="26050" xr:uid="{A10336FF-8C67-4A13-82F2-D4D2C25C3994}"/>
    <cellStyle name="Note 3 2 2 4 3" xfId="12375" xr:uid="{A9E81E8A-E989-4CF5-81BA-E781A6E20C96}"/>
    <cellStyle name="Note 3 2 2 4 3 2" xfId="40249" xr:uid="{09538072-4EBA-4806-856E-D559146916FA}"/>
    <cellStyle name="Note 3 2 2 4 3 3" xfId="27705" xr:uid="{73D32D2E-AC9B-4655-8625-0A28BEBCF86E}"/>
    <cellStyle name="Note 3 2 2 4 4" xfId="13971" xr:uid="{FECC3B5C-7931-442E-B9D2-8E2627687965}"/>
    <cellStyle name="Note 3 2 2 4 4 2" xfId="41845" xr:uid="{B1DAFA51-DEBC-4CB9-BE47-E12A36765C63}"/>
    <cellStyle name="Note 3 2 2 4 4 3" xfId="29301" xr:uid="{8D857366-ADD5-4E1F-A8C3-C91F61FDA1D9}"/>
    <cellStyle name="Note 3 2 2 4 5" xfId="35742" xr:uid="{A5A0EFD7-609C-4B3D-ABD7-8138446E395F}"/>
    <cellStyle name="Note 3 2 2 4 6" xfId="22637" xr:uid="{50588700-65E2-4CD1-AE84-621710F00E72}"/>
    <cellStyle name="Note 3 2 2 5" xfId="8838" xr:uid="{2ACB174A-9A59-42E8-80B2-F85FEADA05CE}"/>
    <cellStyle name="Note 3 2 2 5 2" xfId="11605" xr:uid="{11E08C20-065F-4055-BDB6-2230389F2CDD}"/>
    <cellStyle name="Note 3 2 2 5 2 2" xfId="39479" xr:uid="{B9460841-811F-4F29-8FB9-A2DB7731B00D}"/>
    <cellStyle name="Note 3 2 2 5 2 3" xfId="26935" xr:uid="{CC39F0E4-24E2-4E3D-A962-30A695F2E987}"/>
    <cellStyle name="Note 3 2 2 5 3" xfId="13222" xr:uid="{CD7EE14F-EF5B-438E-ABAE-A875182EBD2B}"/>
    <cellStyle name="Note 3 2 2 5 3 2" xfId="41096" xr:uid="{8BB98EED-213C-4E8C-A1D2-0B151E2A7C65}"/>
    <cellStyle name="Note 3 2 2 5 3 3" xfId="28552" xr:uid="{4EC332C6-3FDE-4169-B7C1-EA4CA3777D9B}"/>
    <cellStyle name="Note 3 2 2 5 4" xfId="14669" xr:uid="{F16C9558-649F-4EDC-9930-E1806C605707}"/>
    <cellStyle name="Note 3 2 2 5 4 2" xfId="42543" xr:uid="{AA019469-B143-465C-803E-13F4C1DBF99B}"/>
    <cellStyle name="Note 3 2 2 5 4 3" xfId="29999" xr:uid="{3037E028-5C18-4F74-94CE-CC1F4703273B}"/>
    <cellStyle name="Note 3 2 2 5 5" xfId="36736" xr:uid="{B6EC4D3B-5329-4466-9981-ABEFC6779AC6}"/>
    <cellStyle name="Note 3 2 2 5 6" xfId="24170" xr:uid="{3759FC24-DBE8-4C14-B9E0-2EB88D7EF71A}"/>
    <cellStyle name="Note 3 2 2 6" xfId="9851" xr:uid="{E0FC1236-F0EC-440E-BC0C-7CF6C43A2BE3}"/>
    <cellStyle name="Note 3 2 2 6 2" xfId="6024" xr:uid="{FAAA6DD5-7F5E-4212-A633-577B93F3C4E0}"/>
    <cellStyle name="Note 3 2 2 6 2 2" xfId="34914" xr:uid="{32D896F6-E934-41F2-A1D8-D01D5D27F650}"/>
    <cellStyle name="Note 3 2 2 6 2 3" xfId="21365" xr:uid="{BEB06EA4-57FB-4FD0-9C9E-F3D5CC277A30}"/>
    <cellStyle name="Note 3 2 2 6 3" xfId="9032" xr:uid="{6F20D3E8-F085-4388-B449-B598C5ED82AE}"/>
    <cellStyle name="Note 3 2 2 6 3 2" xfId="36930" xr:uid="{801E3031-C4AD-4156-A919-9A5C77CFC0CB}"/>
    <cellStyle name="Note 3 2 2 6 3 3" xfId="24364" xr:uid="{E26B233F-44EC-430A-9EF8-ACF8DB3A343F}"/>
    <cellStyle name="Note 3 2 2 6 4" xfId="37748" xr:uid="{7F571203-1D85-414C-8208-EFBAD26A25D1}"/>
    <cellStyle name="Note 3 2 2 6 5" xfId="25182" xr:uid="{25FF151E-1E37-455C-B007-D2D3D04DC97B}"/>
    <cellStyle name="Note 3 2 2 7" xfId="6642" xr:uid="{D69B23DF-8380-4A4B-825C-1F5F672F1A34}"/>
    <cellStyle name="Note 3 2 2 7 2" xfId="35125" xr:uid="{642A39E7-88AB-4C50-A5B3-5BB10BCC8702}"/>
    <cellStyle name="Note 3 2 2 7 3" xfId="21983" xr:uid="{27839D5C-FB04-483E-9AC5-3AAE62551588}"/>
    <cellStyle name="Note 3 2 2 8" xfId="10886" xr:uid="{F1197E37-BC42-4DE3-8CEB-CCCD45308AB9}"/>
    <cellStyle name="Note 3 2 2 8 2" xfId="38769" xr:uid="{BBC68589-9D57-40DA-B42A-9E628F0B39A5}"/>
    <cellStyle name="Note 3 2 2 8 3" xfId="26216" xr:uid="{E3AD327E-1E41-4035-AA3A-9AA667304BBA}"/>
    <cellStyle name="Note 3 2 2 9" xfId="8994" xr:uid="{C0C4412B-5A5F-40E4-9340-273C2B7721D4}"/>
    <cellStyle name="Note 3 2 2 9 2" xfId="36892" xr:uid="{DA8C5079-0B9F-4985-B0A6-3D12F5F3D203}"/>
    <cellStyle name="Note 3 2 2 9 3" xfId="24326" xr:uid="{4CFC00A3-BDA8-4BF8-A5BA-FD5A2A843D9A}"/>
    <cellStyle name="Note 3 2 3" xfId="4643" xr:uid="{F7FE8EFE-9900-4FBF-A8C6-5BE775A63032}"/>
    <cellStyle name="Note 3 2 3 10" xfId="16651" xr:uid="{CD32742D-F900-4F93-9D39-8CC340A60945}"/>
    <cellStyle name="Note 3 2 3 10 2" xfId="43708" xr:uid="{2C1DAFD2-9A1D-4261-9036-3454904450F4}"/>
    <cellStyle name="Note 3 2 3 10 3" xfId="31953" xr:uid="{8F15593E-369B-41DB-914A-62684CA76155}"/>
    <cellStyle name="Note 3 2 3 11" xfId="18328" xr:uid="{8DE777F8-194F-4B12-9A4A-B3CA52729F52}"/>
    <cellStyle name="Note 3 2 3 11 2" xfId="44196" xr:uid="{74259458-6AD0-464D-8CAB-FCFA0B09A3BA}"/>
    <cellStyle name="Note 3 2 3 11 3" xfId="33626" xr:uid="{A4556E6C-2F21-43FC-8120-42A3DF1753D9}"/>
    <cellStyle name="Note 3 2 3 12" xfId="15318" xr:uid="{23047E15-8EAF-446E-95AD-B65A504F9B7B}"/>
    <cellStyle name="Note 3 2 3 12 2" xfId="43165" xr:uid="{3FF7FF7C-B6E9-46FC-8CFC-6B55831EFC4A}"/>
    <cellStyle name="Note 3 2 3 12 3" xfId="30647" xr:uid="{81C39242-0240-42C9-867B-B6807134D7B8}"/>
    <cellStyle name="Note 3 2 3 13" xfId="34361" xr:uid="{F4EA98F4-579E-4F9F-A149-C0E3F489A005}"/>
    <cellStyle name="Note 3 2 3 14" xfId="20036" xr:uid="{BF155B28-E4AC-45A0-8093-8AE83E99111C}"/>
    <cellStyle name="Note 3 2 3 2" xfId="8441" xr:uid="{59DFA74C-9E74-4857-869C-8AF0B216A7D1}"/>
    <cellStyle name="Note 3 2 3 2 10" xfId="36339" xr:uid="{CB09178B-D51D-4A3F-81A0-129705035C45}"/>
    <cellStyle name="Note 3 2 3 2 11" xfId="23773" xr:uid="{0FAA4D51-0188-43F0-BDD9-59AC695C529A}"/>
    <cellStyle name="Note 3 2 3 2 2" xfId="9598" xr:uid="{23EC6A93-147D-49F0-B055-2304573B3711}"/>
    <cellStyle name="Note 3 2 3 2 2 2" xfId="12181" xr:uid="{56F63104-A28D-4005-ADCC-1D0830883B0F}"/>
    <cellStyle name="Note 3 2 3 2 2 2 2" xfId="40055" xr:uid="{BB288886-D7B6-4176-B448-013883F8ADDA}"/>
    <cellStyle name="Note 3 2 3 2 2 2 3" xfId="27511" xr:uid="{D9D5205B-F0B5-4F74-93C3-35DE6FCC6010}"/>
    <cellStyle name="Note 3 2 3 2 2 3" xfId="13798" xr:uid="{7009C270-CA10-4D96-A4EA-3AF176AB1E19}"/>
    <cellStyle name="Note 3 2 3 2 2 3 2" xfId="41672" xr:uid="{54ECBC50-A3E9-4F7B-A1DE-5E948AC09970}"/>
    <cellStyle name="Note 3 2 3 2 2 3 3" xfId="29128" xr:uid="{9FD03F2B-E58E-4DF3-A224-F0D2959FD801}"/>
    <cellStyle name="Note 3 2 3 2 2 4" xfId="15245" xr:uid="{118C9F6A-490B-4F08-B0CB-48A7E4998B72}"/>
    <cellStyle name="Note 3 2 3 2 2 4 2" xfId="43119" xr:uid="{FC444E5C-69DB-40A3-8399-DD20FB672431}"/>
    <cellStyle name="Note 3 2 3 2 2 4 3" xfId="30575" xr:uid="{73A51851-EF44-4B5C-B61D-79740C65FD21}"/>
    <cellStyle name="Note 3 2 3 2 2 5" xfId="37496" xr:uid="{6D20BF1A-876C-4DAC-8226-E20A1974C2C4}"/>
    <cellStyle name="Note 3 2 3 2 2 6" xfId="24930" xr:uid="{56CE0F84-5281-4931-98E9-46D47D052054}"/>
    <cellStyle name="Note 3 2 3 2 3" xfId="11484" xr:uid="{8C3BA5A1-7C00-4AAC-8227-F94317661CFD}"/>
    <cellStyle name="Note 3 2 3 2 3 2" xfId="13101" xr:uid="{2DED0A71-9676-498E-803E-5A899C21D054}"/>
    <cellStyle name="Note 3 2 3 2 3 2 2" xfId="40975" xr:uid="{B8431B6D-A459-480A-8CDF-2EEBBC061F79}"/>
    <cellStyle name="Note 3 2 3 2 3 2 3" xfId="28431" xr:uid="{0044A57B-A606-4812-BC81-490FB442B0CD}"/>
    <cellStyle name="Note 3 2 3 2 3 3" xfId="14548" xr:uid="{A65BC878-8315-42F5-8F1B-CCCB01545AEB}"/>
    <cellStyle name="Note 3 2 3 2 3 3 2" xfId="42422" xr:uid="{B7395110-5E6D-4E82-B9DF-EF60EC46E726}"/>
    <cellStyle name="Note 3 2 3 2 3 3 3" xfId="29878" xr:uid="{704695BD-7032-469E-9BD1-7775DC0B92B5}"/>
    <cellStyle name="Note 3 2 3 2 3 4" xfId="39358" xr:uid="{B3E58FC9-7B97-4594-86FD-1AAA9B6E9BAF}"/>
    <cellStyle name="Note 3 2 3 2 3 5" xfId="26814" xr:uid="{1D16C408-D132-4857-91DB-1AE8D7B14E80}"/>
    <cellStyle name="Note 3 2 3 2 4" xfId="10349" xr:uid="{7DC8A450-961F-4E0F-B1F0-20F6721D7598}"/>
    <cellStyle name="Note 3 2 3 2 4 2" xfId="38244" xr:uid="{9344A371-FA8C-499A-B601-9C6D7CB4B775}"/>
    <cellStyle name="Note 3 2 3 2 4 3" xfId="25679" xr:uid="{C229CBB7-31B7-4384-A0C6-F5A5FA295D97}"/>
    <cellStyle name="Note 3 2 3 2 5" xfId="7086" xr:uid="{4511EE49-C263-4C6F-B0E3-81157040C47B}"/>
    <cellStyle name="Note 3 2 3 2 5 2" xfId="35568" xr:uid="{8E705E35-F639-4313-8A6C-50085269E55D}"/>
    <cellStyle name="Note 3 2 3 2 5 3" xfId="22427" xr:uid="{4238B642-1AAA-40CC-AEDC-673A8C80DDAF}"/>
    <cellStyle name="Note 3 2 3 2 6" xfId="12552" xr:uid="{7DFD2C2E-5EFD-46D6-8B5C-6F1BB40C1A26}"/>
    <cellStyle name="Note 3 2 3 2 6 2" xfId="40426" xr:uid="{94AEFB9A-0DAE-40B7-B5CA-3A01F3B3740B}"/>
    <cellStyle name="Note 3 2 3 2 6 3" xfId="27882" xr:uid="{09FBA21C-343B-49FD-A858-F8A95996B48E}"/>
    <cellStyle name="Note 3 2 3 2 7" xfId="17866" xr:uid="{A7BAFC17-4108-4B18-A3B5-395DC67F9AE9}"/>
    <cellStyle name="Note 3 2 3 2 7 2" xfId="43933" xr:uid="{4FE7A92A-6DE3-4FD9-A76C-BF264E08F451}"/>
    <cellStyle name="Note 3 2 3 2 7 3" xfId="33164" xr:uid="{DBF4FC85-5C8A-4387-B571-5004CB74F678}"/>
    <cellStyle name="Note 3 2 3 2 8" xfId="18576" xr:uid="{E2EDFDB3-FAAD-475E-8C77-9AF5872630DD}"/>
    <cellStyle name="Note 3 2 3 2 8 2" xfId="44444" xr:uid="{2CA6093E-33A9-4FBC-8252-67677398C5CA}"/>
    <cellStyle name="Note 3 2 3 2 8 3" xfId="33874" xr:uid="{3EF5C4D9-7800-4EEE-85A0-A00455DD2D50}"/>
    <cellStyle name="Note 3 2 3 2 9" xfId="18780" xr:uid="{83467DC5-885C-4729-9D1C-7F8C1FCB1264}"/>
    <cellStyle name="Note 3 2 3 2 9 2" xfId="44648" xr:uid="{493EB82E-4B0E-4444-9EAC-44C6499435A7}"/>
    <cellStyle name="Note 3 2 3 2 9 3" xfId="34078" xr:uid="{D766257E-21CB-468D-8313-90D75A7CED41}"/>
    <cellStyle name="Note 3 2 3 3" xfId="8075" xr:uid="{60AFDC16-D5DF-4236-B054-2DEA87909E77}"/>
    <cellStyle name="Note 3 2 3 3 2" xfId="9235" xr:uid="{0CF6930C-67F0-4564-A092-7FD5F4005CB1}"/>
    <cellStyle name="Note 3 2 3 3 2 2" xfId="11818" xr:uid="{3605697E-E4A0-4D9F-9332-4193009E4163}"/>
    <cellStyle name="Note 3 2 3 3 2 2 2" xfId="39692" xr:uid="{BA4076D7-5BA3-4FA0-A91D-63987928AEAD}"/>
    <cellStyle name="Note 3 2 3 3 2 2 3" xfId="27148" xr:uid="{2AD838AB-AAC6-48F5-B7B6-AAB9E6F5AE5E}"/>
    <cellStyle name="Note 3 2 3 3 2 3" xfId="13435" xr:uid="{2B1E6762-8581-4696-B219-F004A1FC4DFD}"/>
    <cellStyle name="Note 3 2 3 3 2 3 2" xfId="41309" xr:uid="{89689325-C7E0-4A8F-8534-81B9FC80E782}"/>
    <cellStyle name="Note 3 2 3 3 2 3 3" xfId="28765" xr:uid="{054C2B12-EEB9-40EF-AC97-C3F853BA544E}"/>
    <cellStyle name="Note 3 2 3 3 2 4" xfId="14882" xr:uid="{12202692-0101-46A8-9E5B-595E98CD2774}"/>
    <cellStyle name="Note 3 2 3 3 2 4 2" xfId="42756" xr:uid="{A2214B2F-F520-4500-9C63-8B2DB2DF64D1}"/>
    <cellStyle name="Note 3 2 3 3 2 4 3" xfId="30212" xr:uid="{C9101060-BC1B-431B-A0F0-1264C5B38145}"/>
    <cellStyle name="Note 3 2 3 3 2 5" xfId="37133" xr:uid="{9D4234A6-8C17-4F98-B54B-70E5BF7D2713}"/>
    <cellStyle name="Note 3 2 3 3 2 6" xfId="24567" xr:uid="{FC590261-1C59-4B2F-80BB-39E8120DF10B}"/>
    <cellStyle name="Note 3 2 3 3 3" xfId="11121" xr:uid="{FB5CEA2A-64BA-42AF-8483-427382DE50F5}"/>
    <cellStyle name="Note 3 2 3 3 3 2" xfId="12738" xr:uid="{5894B835-1959-4C21-9590-EC89DC5CDB12}"/>
    <cellStyle name="Note 3 2 3 3 3 2 2" xfId="40612" xr:uid="{1279463F-E17D-4B3F-B8B0-D80E6EB5D9C6}"/>
    <cellStyle name="Note 3 2 3 3 3 2 3" xfId="28068" xr:uid="{BEEEA34C-516C-424C-A091-77CB71A45CF3}"/>
    <cellStyle name="Note 3 2 3 3 3 3" xfId="14185" xr:uid="{0E0BE529-7055-4FAE-BE38-AE45570F715B}"/>
    <cellStyle name="Note 3 2 3 3 3 3 2" xfId="42059" xr:uid="{CD8CD023-24DE-49D9-A2FB-7D57D22083A6}"/>
    <cellStyle name="Note 3 2 3 3 3 3 3" xfId="29515" xr:uid="{6A687002-2797-446D-BC79-C0C6389E9352}"/>
    <cellStyle name="Note 3 2 3 3 3 4" xfId="38995" xr:uid="{464FC089-D458-4617-AAB4-C6BF27030747}"/>
    <cellStyle name="Note 3 2 3 3 3 5" xfId="26451" xr:uid="{3077A16B-88FA-4E89-AF7C-D0B11C5846F3}"/>
    <cellStyle name="Note 3 2 3 3 4" xfId="9874" xr:uid="{B4577191-69F0-47E9-AA5B-0AA9CDBB33F9}"/>
    <cellStyle name="Note 3 2 3 3 4 2" xfId="37771" xr:uid="{21866C7C-F187-4269-B496-BA834EA51218}"/>
    <cellStyle name="Note 3 2 3 3 4 3" xfId="25205" xr:uid="{05DEB0A8-EC44-4D05-9A08-75B8CAB093D2}"/>
    <cellStyle name="Note 3 2 3 3 5" xfId="5966" xr:uid="{0FFADEBC-CF06-4FA4-807D-6A8B89051543}"/>
    <cellStyle name="Note 3 2 3 3 5 2" xfId="34856" xr:uid="{7CB3DEFD-6076-42F8-9FC0-8B0855A3296A}"/>
    <cellStyle name="Note 3 2 3 3 5 3" xfId="21307" xr:uid="{D90730C8-CE0E-4BB5-A7C8-40863A54AB69}"/>
    <cellStyle name="Note 3 2 3 3 6" xfId="7008" xr:uid="{BF373427-AFF7-4628-ABD9-EE69845BC38A}"/>
    <cellStyle name="Note 3 2 3 3 6 2" xfId="35490" xr:uid="{DB329C8B-3D2C-4952-A746-40D934499C8D}"/>
    <cellStyle name="Note 3 2 3 3 6 3" xfId="22349" xr:uid="{A98FF9DF-BB57-4DA9-A256-CF2CA4AB3F8C}"/>
    <cellStyle name="Note 3 2 3 3 7" xfId="35976" xr:uid="{C0C06A7C-762D-4157-8BAB-16278A70CB05}"/>
    <cellStyle name="Note 3 2 3 3 8" xfId="23410" xr:uid="{B8D298C0-4AFC-412B-9E65-618EE67D4FE9}"/>
    <cellStyle name="Note 3 2 3 4" xfId="7499" xr:uid="{50D89E6E-6F26-4C65-9A2C-85F2CE9D4049}"/>
    <cellStyle name="Note 3 2 3 4 2" xfId="10874" xr:uid="{413D5CF7-D45C-446E-9F77-72C62714623B}"/>
    <cellStyle name="Note 3 2 3 4 2 2" xfId="38757" xr:uid="{9F2CDE1C-528E-4316-8E7F-7CC240B7E482}"/>
    <cellStyle name="Note 3 2 3 4 2 3" xfId="26204" xr:uid="{98204625-FD2A-4F0F-BE8C-0B8A4146E4CE}"/>
    <cellStyle name="Note 3 2 3 4 3" xfId="12521" xr:uid="{E009C8D1-6009-4662-89C7-9CB0E1C61159}"/>
    <cellStyle name="Note 3 2 3 4 3 2" xfId="40395" xr:uid="{02AC687C-402C-4A4C-8B3A-A3FC66C3DAE2}"/>
    <cellStyle name="Note 3 2 3 4 3 3" xfId="27851" xr:uid="{9855C0DE-F0BC-45AC-9E71-836DB6671918}"/>
    <cellStyle name="Note 3 2 3 4 4" xfId="14092" xr:uid="{E29DCBD0-844A-4051-9976-1454590F8A4A}"/>
    <cellStyle name="Note 3 2 3 4 4 2" xfId="41966" xr:uid="{870F7A5B-3A5D-46F5-A6E0-554D86FDE4B0}"/>
    <cellStyle name="Note 3 2 3 4 4 3" xfId="29422" xr:uid="{210F15E4-3411-4404-99FA-CDC2DA5915B6}"/>
    <cellStyle name="Note 3 2 3 4 5" xfId="35865" xr:uid="{F2D1CAAE-FDC7-4C39-8277-974CE0485DA6}"/>
    <cellStyle name="Note 3 2 3 4 6" xfId="22840" xr:uid="{A6FE0889-6306-4394-BFAF-9CA50F30EF16}"/>
    <cellStyle name="Note 3 2 3 5" xfId="8987" xr:uid="{9FC46019-161C-495D-9F98-414A52902224}"/>
    <cellStyle name="Note 3 2 3 5 2" xfId="11726" xr:uid="{0CD3B146-DD44-4D35-A030-39426E8B9209}"/>
    <cellStyle name="Note 3 2 3 5 2 2" xfId="39600" xr:uid="{16081AD5-B362-46E7-8BF3-8EA5367AAEF8}"/>
    <cellStyle name="Note 3 2 3 5 2 3" xfId="27056" xr:uid="{63DDF53E-1676-4226-BAB9-04A73BBA872F}"/>
    <cellStyle name="Note 3 2 3 5 3" xfId="13343" xr:uid="{73AAF81F-B2E6-4C67-92AD-9B10B4812846}"/>
    <cellStyle name="Note 3 2 3 5 3 2" xfId="41217" xr:uid="{B5CADE48-09A3-4778-AD23-CEDD0AB6B87C}"/>
    <cellStyle name="Note 3 2 3 5 3 3" xfId="28673" xr:uid="{E231D4FD-9774-4162-93FD-8EF0AF5C4E02}"/>
    <cellStyle name="Note 3 2 3 5 4" xfId="14790" xr:uid="{4BBED246-A673-42F5-B531-D67B223059C7}"/>
    <cellStyle name="Note 3 2 3 5 4 2" xfId="42664" xr:uid="{DAD2B718-4FE9-417F-95A6-3E3336445F0C}"/>
    <cellStyle name="Note 3 2 3 5 4 3" xfId="30120" xr:uid="{9A505636-C04D-4914-840E-6E566015EE39}"/>
    <cellStyle name="Note 3 2 3 5 5" xfId="36885" xr:uid="{46968EF9-2247-4330-A758-933EBD67DC5E}"/>
    <cellStyle name="Note 3 2 3 5 6" xfId="24319" xr:uid="{462A3D3B-A9EE-4DD4-A0E0-A9C84C412DDA}"/>
    <cellStyle name="Note 3 2 3 6" xfId="9841" xr:uid="{0B875491-2BBD-4BDE-A7CF-B53DA80DE69F}"/>
    <cellStyle name="Note 3 2 3 6 2" xfId="6028" xr:uid="{C3BD0BBF-FA99-4E08-98DA-79875FC2F3F9}"/>
    <cellStyle name="Note 3 2 3 6 2 2" xfId="34918" xr:uid="{FC3A029D-8608-41F3-AA6F-6E9858364BE2}"/>
    <cellStyle name="Note 3 2 3 6 2 3" xfId="21369" xr:uid="{8FA98056-EC7E-44A9-827F-4618CE33AA88}"/>
    <cellStyle name="Note 3 2 3 6 3" xfId="5700" xr:uid="{43F07EFA-1D51-4CC2-91BE-10649F51C7F7}"/>
    <cellStyle name="Note 3 2 3 6 3 2" xfId="34788" xr:uid="{C976ED28-9AF1-4F71-8A5D-44993B9D1421}"/>
    <cellStyle name="Note 3 2 3 6 3 3" xfId="21043" xr:uid="{A7FE6803-16BA-4EC7-B5BA-420E71847E84}"/>
    <cellStyle name="Note 3 2 3 6 4" xfId="37738" xr:uid="{0C8C6507-5ADF-4E0B-9598-81C317277923}"/>
    <cellStyle name="Note 3 2 3 6 5" xfId="25172" xr:uid="{2CE21C3B-4BB2-46A7-B161-D23D5E9320AD}"/>
    <cellStyle name="Note 3 2 3 7" xfId="5695" xr:uid="{752CE609-FBB4-4786-9574-4AA02D92F2E6}"/>
    <cellStyle name="Note 3 2 3 7 2" xfId="34785" xr:uid="{5EB3B212-8A37-4DE6-85D0-3544FEFBFDD3}"/>
    <cellStyle name="Note 3 2 3 7 3" xfId="21038" xr:uid="{1D39CB84-71FC-4004-800A-220128CFAECC}"/>
    <cellStyle name="Note 3 2 3 8" xfId="11002" xr:uid="{BA256695-08B3-431A-BA71-C996AF001C5E}"/>
    <cellStyle name="Note 3 2 3 8 2" xfId="38878" xr:uid="{4AB9CCDB-6133-46A3-ACC2-900E39832700}"/>
    <cellStyle name="Note 3 2 3 8 3" xfId="26332" xr:uid="{2E83F561-52B4-4735-A2E6-A52AC1E4A703}"/>
    <cellStyle name="Note 3 2 3 9" xfId="10507" xr:uid="{1C691D61-A10D-4FB6-B6BC-1D8C4091CC47}"/>
    <cellStyle name="Note 3 2 3 9 2" xfId="38390" xr:uid="{4389D751-A411-444B-96AB-66C4526427FF}"/>
    <cellStyle name="Note 3 2 3 9 3" xfId="25837" xr:uid="{F6C9FD2B-B872-4372-AB33-2ABE62571558}"/>
    <cellStyle name="Note 3 2 4" xfId="18908" xr:uid="{EF257D3E-B4DA-496F-97D3-1B68F2AFF4E0}"/>
    <cellStyle name="Note 3 3" xfId="1162" xr:uid="{4B5E3F7F-F0A0-4B86-8036-469125DE432E}"/>
    <cellStyle name="Note 3 3 2" xfId="4644" xr:uid="{15E10B47-E1CE-434B-9F43-7E634C7FE36A}"/>
    <cellStyle name="Note 3 3 2 10" xfId="16652" xr:uid="{F8BF9C3D-F857-4BED-9646-9D9145291FBB}"/>
    <cellStyle name="Note 3 3 2 10 2" xfId="43709" xr:uid="{9A90A472-93AF-4BDF-AC5E-DE590C76F6B8}"/>
    <cellStyle name="Note 3 3 2 10 3" xfId="31954" xr:uid="{F341BD57-BDE1-4394-B0C5-39ABC97B4A2C}"/>
    <cellStyle name="Note 3 3 2 11" xfId="18329" xr:uid="{81CF8FF0-E8D4-483A-A53C-578A92D1CB86}"/>
    <cellStyle name="Note 3 3 2 11 2" xfId="44197" xr:uid="{70FEF760-59E8-4FB7-BC71-7F3C9CE01090}"/>
    <cellStyle name="Note 3 3 2 11 3" xfId="33627" xr:uid="{D076518A-3C32-4030-9A06-899D25C78535}"/>
    <cellStyle name="Note 3 3 2 12" xfId="15268" xr:uid="{B0E92720-302D-430F-A1DB-D18164E6B5C8}"/>
    <cellStyle name="Note 3 3 2 12 2" xfId="43142" xr:uid="{6952F893-501F-48D5-BFE1-A434C6AF7AA3}"/>
    <cellStyle name="Note 3 3 2 12 3" xfId="30598" xr:uid="{28FAC29E-A047-4771-B31B-03A85C36F5E4}"/>
    <cellStyle name="Note 3 3 2 13" xfId="34362" xr:uid="{74421DC0-414A-4E7C-9DA4-7BE6D200C411}"/>
    <cellStyle name="Note 3 3 2 14" xfId="20037" xr:uid="{89BE0A7A-D8AC-420D-B4A5-10BBC594C466}"/>
    <cellStyle name="Note 3 3 2 2" xfId="8442" xr:uid="{15B4E59C-E479-4322-8EF7-BC99311269E3}"/>
    <cellStyle name="Note 3 3 2 2 10" xfId="36340" xr:uid="{B316765E-7C70-4AF4-AF59-5357D844DE6F}"/>
    <cellStyle name="Note 3 3 2 2 11" xfId="23774" xr:uid="{9D46CC5F-CE26-442C-966A-2A4D3C31ED37}"/>
    <cellStyle name="Note 3 3 2 2 2" xfId="9599" xr:uid="{328B6873-E871-4270-A728-4064BE5FDAB4}"/>
    <cellStyle name="Note 3 3 2 2 2 2" xfId="12182" xr:uid="{E11A3798-7266-46E7-ADCB-FBFEAE09A457}"/>
    <cellStyle name="Note 3 3 2 2 2 2 2" xfId="40056" xr:uid="{08FADFF0-2D80-4C88-8853-DEBDB0297CF6}"/>
    <cellStyle name="Note 3 3 2 2 2 2 3" xfId="27512" xr:uid="{D0F5C59A-0DF0-46A0-8EC5-F9ADDD88400E}"/>
    <cellStyle name="Note 3 3 2 2 2 3" xfId="13799" xr:uid="{4E3D3753-17D3-4429-9548-EF586484BFF9}"/>
    <cellStyle name="Note 3 3 2 2 2 3 2" xfId="41673" xr:uid="{7807B490-6B55-4E23-A1FC-8A55766248FA}"/>
    <cellStyle name="Note 3 3 2 2 2 3 3" xfId="29129" xr:uid="{AA849EEB-08C3-4FE1-BE27-46D1F972AC8C}"/>
    <cellStyle name="Note 3 3 2 2 2 4" xfId="15246" xr:uid="{C7902345-B1C4-42A4-9686-CD271E1AD214}"/>
    <cellStyle name="Note 3 3 2 2 2 4 2" xfId="43120" xr:uid="{7A69D935-50FB-4696-AFC6-BD608C935600}"/>
    <cellStyle name="Note 3 3 2 2 2 4 3" xfId="30576" xr:uid="{DEAA48D2-DB54-4C5F-BF91-B8230EE2D163}"/>
    <cellStyle name="Note 3 3 2 2 2 5" xfId="37497" xr:uid="{4EB3EDCA-2B3D-489B-9E26-A5325CA57000}"/>
    <cellStyle name="Note 3 3 2 2 2 6" xfId="24931" xr:uid="{E6140D08-D803-40C3-AF5B-8994C0EA1744}"/>
    <cellStyle name="Note 3 3 2 2 3" xfId="11485" xr:uid="{7A1FDAFD-85F6-4B89-B059-C4075EACA076}"/>
    <cellStyle name="Note 3 3 2 2 3 2" xfId="13102" xr:uid="{39935AE9-23C5-42F1-BFDE-DB5E3D4C2CA9}"/>
    <cellStyle name="Note 3 3 2 2 3 2 2" xfId="40976" xr:uid="{07D09BA5-2E2F-4656-A07E-F80C3EB6A607}"/>
    <cellStyle name="Note 3 3 2 2 3 2 3" xfId="28432" xr:uid="{91FF6478-3564-4C00-B17A-CF5524223617}"/>
    <cellStyle name="Note 3 3 2 2 3 3" xfId="14549" xr:uid="{C38CA6FC-44F3-4136-BD70-2B58CA7AF1D8}"/>
    <cellStyle name="Note 3 3 2 2 3 3 2" xfId="42423" xr:uid="{E6426691-0332-4279-99AA-908D9AEF62AC}"/>
    <cellStyle name="Note 3 3 2 2 3 3 3" xfId="29879" xr:uid="{403B943F-992B-46A3-887C-211EA6C83BAB}"/>
    <cellStyle name="Note 3 3 2 2 3 4" xfId="39359" xr:uid="{1B88FAE3-36CC-485E-9A7C-5D4ABEB11367}"/>
    <cellStyle name="Note 3 3 2 2 3 5" xfId="26815" xr:uid="{636E63A0-28A9-41DE-AF9E-5479CB2F651D}"/>
    <cellStyle name="Note 3 3 2 2 4" xfId="10350" xr:uid="{9354BA19-ABD2-4250-A384-158ECBA4A055}"/>
    <cellStyle name="Note 3 3 2 2 4 2" xfId="38245" xr:uid="{F2751926-E529-4401-9CEF-9A17C5188B1C}"/>
    <cellStyle name="Note 3 3 2 2 4 3" xfId="25680" xr:uid="{D4588EA2-FE6D-4491-A67A-D975934B7CD8}"/>
    <cellStyle name="Note 3 3 2 2 5" xfId="10520" xr:uid="{892C8F83-9EE6-430F-A255-CF29A309DD7F}"/>
    <cellStyle name="Note 3 3 2 2 5 2" xfId="38403" xr:uid="{0960D6F4-04AE-47A0-87D4-2919252F6B38}"/>
    <cellStyle name="Note 3 3 2 2 5 3" xfId="25850" xr:uid="{B9C594D7-09AF-4832-AE0F-929FC16DB30F}"/>
    <cellStyle name="Note 3 3 2 2 6" xfId="5283" xr:uid="{EB8A789C-C805-44E4-83F2-90FD5F3484FC}"/>
    <cellStyle name="Note 3 3 2 2 6 2" xfId="34445" xr:uid="{CA6DC2ED-CA72-49AE-ACB6-496B8C392CEE}"/>
    <cellStyle name="Note 3 3 2 2 6 3" xfId="20627" xr:uid="{4C348373-A170-431E-86C1-71144644080D}"/>
    <cellStyle name="Note 3 3 2 2 7" xfId="17867" xr:uid="{E3FD499E-6B5F-44C3-A8E9-FB403CCB8FB5}"/>
    <cellStyle name="Note 3 3 2 2 7 2" xfId="43934" xr:uid="{8D399ABB-F70E-472F-91DC-B9B61C83B95F}"/>
    <cellStyle name="Note 3 3 2 2 7 3" xfId="33165" xr:uid="{83D025E7-75E3-4522-8C85-31739C24C60F}"/>
    <cellStyle name="Note 3 3 2 2 8" xfId="18577" xr:uid="{1D0482C2-62AC-44AB-8BFD-995E184D1588}"/>
    <cellStyle name="Note 3 3 2 2 8 2" xfId="44445" xr:uid="{CE2BB803-CBA8-41F3-B645-989BE843FB70}"/>
    <cellStyle name="Note 3 3 2 2 8 3" xfId="33875" xr:uid="{7A7E8C74-1B9E-4E80-9213-FD8AA34B50F3}"/>
    <cellStyle name="Note 3 3 2 2 9" xfId="18781" xr:uid="{4BA8EAC0-87D9-41EC-A9C9-6B24CAC25821}"/>
    <cellStyle name="Note 3 3 2 2 9 2" xfId="44649" xr:uid="{125C28E7-EED9-4273-B4F1-58D41B2E9753}"/>
    <cellStyle name="Note 3 3 2 2 9 3" xfId="34079" xr:uid="{FBA4A382-740B-46ED-8195-CE6533E5E3BA}"/>
    <cellStyle name="Note 3 3 2 3" xfId="8074" xr:uid="{A493695B-1399-4D05-B005-39131B6AA905}"/>
    <cellStyle name="Note 3 3 2 3 2" xfId="9234" xr:uid="{D6DADEF8-0CFD-4B9F-8817-9D471B658676}"/>
    <cellStyle name="Note 3 3 2 3 2 2" xfId="11817" xr:uid="{66ABAD54-6569-4710-9F02-5167A6F0CB91}"/>
    <cellStyle name="Note 3 3 2 3 2 2 2" xfId="39691" xr:uid="{9AFC0B40-7664-48E6-A15C-EDA77EF0A044}"/>
    <cellStyle name="Note 3 3 2 3 2 2 3" xfId="27147" xr:uid="{2D13FC2C-0D77-4517-A72D-C7944079B994}"/>
    <cellStyle name="Note 3 3 2 3 2 3" xfId="13434" xr:uid="{911B7AFD-3B3F-4D04-B2BE-69D962E88434}"/>
    <cellStyle name="Note 3 3 2 3 2 3 2" xfId="41308" xr:uid="{7436A9A0-A903-4BD3-8812-6F9EB90E04BF}"/>
    <cellStyle name="Note 3 3 2 3 2 3 3" xfId="28764" xr:uid="{EE0A304F-A926-4B8E-B55E-D45DDB19155F}"/>
    <cellStyle name="Note 3 3 2 3 2 4" xfId="14881" xr:uid="{C1FBB831-E7EC-4411-941F-FA9E3008E78E}"/>
    <cellStyle name="Note 3 3 2 3 2 4 2" xfId="42755" xr:uid="{4FDB0568-41B6-447D-AC4B-03AF0ABCC97F}"/>
    <cellStyle name="Note 3 3 2 3 2 4 3" xfId="30211" xr:uid="{8C646C55-5780-421A-894A-6D2A57D9A7E0}"/>
    <cellStyle name="Note 3 3 2 3 2 5" xfId="37132" xr:uid="{477CF334-D282-4157-A270-583FE0E3040A}"/>
    <cellStyle name="Note 3 3 2 3 2 6" xfId="24566" xr:uid="{E89A86DB-888C-43F4-8E21-6589563E61C9}"/>
    <cellStyle name="Note 3 3 2 3 3" xfId="11120" xr:uid="{B4DC2D7E-C255-470D-969D-00E3FEEA6D87}"/>
    <cellStyle name="Note 3 3 2 3 3 2" xfId="12737" xr:uid="{02382742-B4ED-46FF-94AE-4BC7A9E4ADA6}"/>
    <cellStyle name="Note 3 3 2 3 3 2 2" xfId="40611" xr:uid="{5E4ADAB0-F6DC-4FA2-85EA-5DA3F7AACAF0}"/>
    <cellStyle name="Note 3 3 2 3 3 2 3" xfId="28067" xr:uid="{46ED2E17-DF26-4A82-91C5-DB4DD73EDE22}"/>
    <cellStyle name="Note 3 3 2 3 3 3" xfId="14184" xr:uid="{4335C4D6-4D25-46CB-A36F-355A2ACBEDCA}"/>
    <cellStyle name="Note 3 3 2 3 3 3 2" xfId="42058" xr:uid="{F34AAB63-A22A-4A2B-9DAF-77DDF130C1D2}"/>
    <cellStyle name="Note 3 3 2 3 3 3 3" xfId="29514" xr:uid="{1903F551-1F49-445F-BBCB-C05D7312EF34}"/>
    <cellStyle name="Note 3 3 2 3 3 4" xfId="38994" xr:uid="{98226D35-54AB-4338-BAD5-A9E1D293BDE7}"/>
    <cellStyle name="Note 3 3 2 3 3 5" xfId="26450" xr:uid="{7181E70A-7FC9-45BF-A5DC-684C42AA63B2}"/>
    <cellStyle name="Note 3 3 2 3 4" xfId="9873" xr:uid="{7425E17C-9FA3-4FF0-B32F-D62F853A89FE}"/>
    <cellStyle name="Note 3 3 2 3 4 2" xfId="37770" xr:uid="{961FAEBA-97AD-4378-A709-16EE5EA7C288}"/>
    <cellStyle name="Note 3 3 2 3 4 3" xfId="25204" xr:uid="{F91833ED-9A88-445E-96D7-34A62EF44B48}"/>
    <cellStyle name="Note 3 3 2 3 5" xfId="7182" xr:uid="{BB3EBE4E-1363-44FB-8EC6-60DE5DBC4919}"/>
    <cellStyle name="Note 3 3 2 3 5 2" xfId="35636" xr:uid="{4524043A-58AF-4143-94D2-C0BEE2153AB4}"/>
    <cellStyle name="Note 3 3 2 3 5 3" xfId="22523" xr:uid="{6B5FD7E2-78D2-46E4-9898-F84F38095325}"/>
    <cellStyle name="Note 3 3 2 3 6" xfId="5262" xr:uid="{6A712183-9E57-46E2-AEBE-EDB319A400C8}"/>
    <cellStyle name="Note 3 3 2 3 6 2" xfId="34424" xr:uid="{ECA29F69-D8F2-414B-AF31-9DE975376FE1}"/>
    <cellStyle name="Note 3 3 2 3 6 3" xfId="20606" xr:uid="{9CEA8A35-FDBA-4CF5-8A1B-0CB3D062F4C1}"/>
    <cellStyle name="Note 3 3 2 3 7" xfId="35975" xr:uid="{C946B014-C74E-474A-84A2-3E9B9598843B}"/>
    <cellStyle name="Note 3 3 2 3 8" xfId="23409" xr:uid="{FB732F05-B60F-4B08-8A48-0A6D206C7578}"/>
    <cellStyle name="Note 3 3 2 4" xfId="7500" xr:uid="{C39678B0-CBF8-44DE-B8CE-2137C6DA3568}"/>
    <cellStyle name="Note 3 3 2 4 2" xfId="10875" xr:uid="{704D9A04-FDEF-483D-AED6-1406CA403C45}"/>
    <cellStyle name="Note 3 3 2 4 2 2" xfId="38758" xr:uid="{C5A2D1F6-C1B1-40F2-B805-51A7074101D4}"/>
    <cellStyle name="Note 3 3 2 4 2 3" xfId="26205" xr:uid="{0CBEEAE3-5235-45FB-8F8B-09B5D6424C42}"/>
    <cellStyle name="Note 3 3 2 4 3" xfId="12522" xr:uid="{3B6C96B5-2B2D-45B3-8293-E0B38EACE809}"/>
    <cellStyle name="Note 3 3 2 4 3 2" xfId="40396" xr:uid="{FF9E0390-4792-4701-A67B-995A97FF1486}"/>
    <cellStyle name="Note 3 3 2 4 3 3" xfId="27852" xr:uid="{9A5EAAC7-8E13-44A2-B613-AFB61F3FA4B9}"/>
    <cellStyle name="Note 3 3 2 4 4" xfId="14093" xr:uid="{1A869148-74EB-47F1-8026-778A8645EBDA}"/>
    <cellStyle name="Note 3 3 2 4 4 2" xfId="41967" xr:uid="{5E00746B-7765-4509-AE95-6F3977E1164F}"/>
    <cellStyle name="Note 3 3 2 4 4 3" xfId="29423" xr:uid="{AED7D577-44BD-4B57-8468-D87BCCCE5252}"/>
    <cellStyle name="Note 3 3 2 4 5" xfId="35866" xr:uid="{AFCB10C9-4072-4B63-873D-765203924406}"/>
    <cellStyle name="Note 3 3 2 4 6" xfId="22841" xr:uid="{4FF1EAEA-CE0F-4443-8E1B-A1FEF1E843BD}"/>
    <cellStyle name="Note 3 3 2 5" xfId="8988" xr:uid="{1E1B99DA-387F-443C-82E7-E3AB511B7DC9}"/>
    <cellStyle name="Note 3 3 2 5 2" xfId="11727" xr:uid="{9A89C484-B920-4C18-A9AA-0FC1218A1658}"/>
    <cellStyle name="Note 3 3 2 5 2 2" xfId="39601" xr:uid="{DEC21931-45E8-4087-ACD3-15BEAA235FCD}"/>
    <cellStyle name="Note 3 3 2 5 2 3" xfId="27057" xr:uid="{61177331-383E-4A9D-86C4-2DE883B32B82}"/>
    <cellStyle name="Note 3 3 2 5 3" xfId="13344" xr:uid="{0FBF32B3-E505-423D-BB83-8A98DCA4A1C8}"/>
    <cellStyle name="Note 3 3 2 5 3 2" xfId="41218" xr:uid="{C8718C5F-5684-4C58-96BE-4E6701D904CD}"/>
    <cellStyle name="Note 3 3 2 5 3 3" xfId="28674" xr:uid="{B796E42B-2BBF-412B-879C-D7FE5AE323C4}"/>
    <cellStyle name="Note 3 3 2 5 4" xfId="14791" xr:uid="{6315B04B-2B9F-4876-8536-167F7C22FE6F}"/>
    <cellStyle name="Note 3 3 2 5 4 2" xfId="42665" xr:uid="{E68BEC8D-F1EF-4D5B-9972-A0B6A17862FC}"/>
    <cellStyle name="Note 3 3 2 5 4 3" xfId="30121" xr:uid="{23F64BA0-1BD1-4D54-A1A8-00FB6AF63DD0}"/>
    <cellStyle name="Note 3 3 2 5 5" xfId="36886" xr:uid="{CD889050-BBDC-4832-B96F-CEFAFB3ED7D4}"/>
    <cellStyle name="Note 3 3 2 5 6" xfId="24320" xr:uid="{F7D0724E-A754-46CD-BCC0-86E59B7018ED}"/>
    <cellStyle name="Note 3 3 2 6" xfId="9766" xr:uid="{9839A917-2553-4A2C-BCC2-F69492657323}"/>
    <cellStyle name="Note 3 3 2 6 2" xfId="8599" xr:uid="{BC638FDD-633D-4DA5-B24D-221E1D0BB64E}"/>
    <cellStyle name="Note 3 3 2 6 2 2" xfId="36497" xr:uid="{64EC95D7-2B9B-4185-B15B-FD705CAF5AD6}"/>
    <cellStyle name="Note 3 3 2 6 2 3" xfId="23931" xr:uid="{FF5FC1EF-B75A-46E6-99D9-123ECF421300}"/>
    <cellStyle name="Note 3 3 2 6 3" xfId="9144" xr:uid="{DAC7E7BE-3757-4AE8-9837-B3F2260D5DB4}"/>
    <cellStyle name="Note 3 3 2 6 3 2" xfId="37042" xr:uid="{BDED4C4A-E4FE-4B4C-93C9-BAA63192F6FC}"/>
    <cellStyle name="Note 3 3 2 6 3 3" xfId="24476" xr:uid="{A4D38825-A539-4D90-9297-66065942C7CB}"/>
    <cellStyle name="Note 3 3 2 6 4" xfId="37664" xr:uid="{69823E6C-5523-4FAD-98C3-A27853725E4A}"/>
    <cellStyle name="Note 3 3 2 6 5" xfId="25098" xr:uid="{312A7BDC-A601-407A-8722-F1FF91D5A845}"/>
    <cellStyle name="Note 3 3 2 7" xfId="5278" xr:uid="{FE98FCC8-489A-4F2E-8C7C-45FCC14C19B1}"/>
    <cellStyle name="Note 3 3 2 7 2" xfId="34440" xr:uid="{8F5BE0FD-206A-4E92-B4F9-4970E2A442E6}"/>
    <cellStyle name="Note 3 3 2 7 3" xfId="20622" xr:uid="{6B9805E4-57AB-476A-B3A7-37A631E65D97}"/>
    <cellStyle name="Note 3 3 2 8" xfId="9676" xr:uid="{0D093E97-C820-4994-8BCA-99C64D809183}"/>
    <cellStyle name="Note 3 3 2 8 2" xfId="37574" xr:uid="{F96139A7-631C-49B0-AB1F-A958ECE8502C}"/>
    <cellStyle name="Note 3 3 2 8 3" xfId="25008" xr:uid="{33B693C8-3E91-4C49-9A20-763E12775DC7}"/>
    <cellStyle name="Note 3 3 2 9" xfId="12621" xr:uid="{908C32B4-2507-429A-B48B-DD2C98DFE121}"/>
    <cellStyle name="Note 3 3 2 9 2" xfId="40495" xr:uid="{EF4D180B-AA19-4BD7-9984-7A5936D04CB4}"/>
    <cellStyle name="Note 3 3 2 9 3" xfId="27951" xr:uid="{EDB8FA55-E7DF-4B5A-BB55-47266B4EFD47}"/>
    <cellStyle name="Note 3 3 3" xfId="18909" xr:uid="{68A2B163-1751-4B9A-9A01-A0996ACD7CC0}"/>
    <cellStyle name="Note 3 4" xfId="3805" xr:uid="{08A8383C-1FAB-46BD-96B6-6FEC7F4494D1}"/>
    <cellStyle name="Note 3 4 10" xfId="15381" xr:uid="{31AA0DCA-FC49-4496-91F7-42CFEA3AF0D3}"/>
    <cellStyle name="Note 3 4 10 2" xfId="43177" xr:uid="{7FD15D1E-E6FC-419C-B273-5743E8CCDCE6}"/>
    <cellStyle name="Note 3 4 10 3" xfId="30710" xr:uid="{87463956-BB49-4B5E-8F8D-46405FFD8A98}"/>
    <cellStyle name="Note 3 4 11" xfId="34143" xr:uid="{70398169-CB76-41DE-9BBB-C7A1CD2897D1}"/>
    <cellStyle name="Note 3 4 12" xfId="19630" xr:uid="{867C3FDB-D4F9-4859-80E5-2567B044B189}"/>
    <cellStyle name="Note 3 4 2" xfId="8060" xr:uid="{B0F0D5D8-3585-46B4-8A47-0A1B32D9F8E3}"/>
    <cellStyle name="Note 3 4 2 10" xfId="35963" xr:uid="{7CC62E27-E7A5-4C22-89EB-878B56F7BCEC}"/>
    <cellStyle name="Note 3 4 2 11" xfId="23397" xr:uid="{08912FDA-4C95-4BA3-BF73-2CC1A3E52A24}"/>
    <cellStyle name="Note 3 4 2 2" xfId="9222" xr:uid="{6CA0B6F3-F000-4943-A586-EED0670A03E9}"/>
    <cellStyle name="Note 3 4 2 2 2" xfId="11806" xr:uid="{E85CEE58-93BA-4112-BD79-67952048B902}"/>
    <cellStyle name="Note 3 4 2 2 2 2" xfId="39680" xr:uid="{7675C05C-56FC-4D53-AA6B-1AD35E930EE9}"/>
    <cellStyle name="Note 3 4 2 2 2 3" xfId="27136" xr:uid="{FA72DC12-040F-45F6-A539-16483B3D6291}"/>
    <cellStyle name="Note 3 4 2 2 3" xfId="13423" xr:uid="{67BD5885-338E-4A3B-A09D-A9BE0F79A200}"/>
    <cellStyle name="Note 3 4 2 2 3 2" xfId="41297" xr:uid="{03218422-DFDF-4FF7-B0F1-C1C47F83B849}"/>
    <cellStyle name="Note 3 4 2 2 3 3" xfId="28753" xr:uid="{2A1DFFFE-A4B9-4EC4-AAA7-23E4442B2473}"/>
    <cellStyle name="Note 3 4 2 2 4" xfId="14870" xr:uid="{2BC02DB0-DF98-4162-9F62-B89B57FCF8D6}"/>
    <cellStyle name="Note 3 4 2 2 4 2" xfId="42744" xr:uid="{28A348CA-5FD6-4F76-8492-FF819659F546}"/>
    <cellStyle name="Note 3 4 2 2 4 3" xfId="30200" xr:uid="{048BDA36-7D35-4BFB-90E7-447A4CFDFEF3}"/>
    <cellStyle name="Note 3 4 2 2 5" xfId="37120" xr:uid="{D032DBB4-67DA-48C1-ABD8-2B3F8BBC6292}"/>
    <cellStyle name="Note 3 4 2 2 6" xfId="24554" xr:uid="{4468E5DA-9E73-4342-A34D-E110CB72F6E3}"/>
    <cellStyle name="Note 3 4 2 3" xfId="11108" xr:uid="{0F543348-DB5B-46E5-8DE0-E13F03AD8410}"/>
    <cellStyle name="Note 3 4 2 3 2" xfId="12726" xr:uid="{2BD75AD8-0796-46D9-83D4-6E500CC3678B}"/>
    <cellStyle name="Note 3 4 2 3 2 2" xfId="40600" xr:uid="{74788127-9D89-477A-B2EB-9AFDB64B9974}"/>
    <cellStyle name="Note 3 4 2 3 2 3" xfId="28056" xr:uid="{0E3319DA-F8B2-4288-B6C8-71DCD69E1745}"/>
    <cellStyle name="Note 3 4 2 3 3" xfId="14173" xr:uid="{1BBD27B6-2A13-4B22-80B4-B70F08438878}"/>
    <cellStyle name="Note 3 4 2 3 3 2" xfId="42047" xr:uid="{8F9CB8DA-A3C8-4989-8998-E99FA0C36B77}"/>
    <cellStyle name="Note 3 4 2 3 3 3" xfId="29503" xr:uid="{74DE81EC-9507-4215-A1AF-4BC92C2BC7C3}"/>
    <cellStyle name="Note 3 4 2 3 4" xfId="38983" xr:uid="{6BD584D4-7C35-460E-A415-16C1635EF1D6}"/>
    <cellStyle name="Note 3 4 2 3 5" xfId="26438" xr:uid="{3B4D8D2E-3111-4BF0-A610-5077DD7A44E5}"/>
    <cellStyle name="Note 3 4 2 4" xfId="9837" xr:uid="{E93F02B6-3302-433F-8644-ECC9E48982EC}"/>
    <cellStyle name="Note 3 4 2 4 2" xfId="37734" xr:uid="{F9FB1A31-6AC2-4A83-99BC-7917B23AEB2F}"/>
    <cellStyle name="Note 3 4 2 4 3" xfId="25168" xr:uid="{CE93DB9B-900A-424E-8BCA-31CB121239F4}"/>
    <cellStyle name="Note 3 4 2 5" xfId="5455" xr:uid="{1C3D47F9-1424-444F-ACB6-A8C2A58EA3DB}"/>
    <cellStyle name="Note 3 4 2 5 2" xfId="34578" xr:uid="{C972B9DE-53B5-4572-860C-8DADD3CBE2BD}"/>
    <cellStyle name="Note 3 4 2 5 3" xfId="20799" xr:uid="{19A4CE91-156F-4C50-9CF3-D5A877B7A0A7}"/>
    <cellStyle name="Note 3 4 2 6" xfId="6335" xr:uid="{17420038-8F3C-44FA-9D04-572AC52FD052}"/>
    <cellStyle name="Note 3 4 2 6 2" xfId="34994" xr:uid="{850B9BD0-B733-49DE-AB4C-5870B3E042C2}"/>
    <cellStyle name="Note 3 4 2 6 3" xfId="21676" xr:uid="{1C0B1568-808C-40DC-817E-D74874679FDB}"/>
    <cellStyle name="Note 3 4 2 7" xfId="17542" xr:uid="{A04096C6-F373-4524-AACE-88834DC621FE}"/>
    <cellStyle name="Note 3 4 2 7 2" xfId="43724" xr:uid="{795D5652-FE49-4DCB-BF24-F51EED1FE626}"/>
    <cellStyle name="Note 3 4 2 7 3" xfId="32840" xr:uid="{F6FD3B27-0A02-4E83-81DF-84B295413974}"/>
    <cellStyle name="Note 3 4 2 8" xfId="18367" xr:uid="{AF71B956-EEC5-4BEF-B03A-8C4303D2FEF8}"/>
    <cellStyle name="Note 3 4 2 8 2" xfId="44235" xr:uid="{625564B1-7D9B-40F4-B529-D3FAF89A735F}"/>
    <cellStyle name="Note 3 4 2 8 3" xfId="33665" xr:uid="{BD23D201-5973-414D-BC4B-34236A215E7F}"/>
    <cellStyle name="Note 3 4 2 9" xfId="16329" xr:uid="{3ADFE1C9-367A-4FB4-BE9C-224CF3D24458}"/>
    <cellStyle name="Note 3 4 2 9 2" xfId="43503" xr:uid="{9B935EFE-8E0E-4F67-B335-B708AECFC8CB}"/>
    <cellStyle name="Note 3 4 2 9 3" xfId="31633" xr:uid="{FC86C701-9810-46D7-A7D5-81783D72E5A6}"/>
    <cellStyle name="Note 3 4 3" xfId="6959" xr:uid="{27C9AEC5-7E58-4BB6-82DC-BE2B05B83700}"/>
    <cellStyle name="Note 3 4 3 2" xfId="10621" xr:uid="{CF03523E-98AE-4CC3-9E07-73C3BFA56AE9}"/>
    <cellStyle name="Note 3 4 3 2 2" xfId="38504" xr:uid="{D74B1B0B-D4B7-4A75-925F-CFC5D6E84539}"/>
    <cellStyle name="Note 3 4 3 2 3" xfId="25951" xr:uid="{19F4D821-71FA-48D0-B888-651829BB8351}"/>
    <cellStyle name="Note 3 4 3 3" xfId="12276" xr:uid="{0A461051-D667-4BD5-9F58-E6B07C29A3E2}"/>
    <cellStyle name="Note 3 4 3 3 2" xfId="40150" xr:uid="{BA550F6A-5DA4-427D-84F9-47362352D966}"/>
    <cellStyle name="Note 3 4 3 3 3" xfId="27606" xr:uid="{23602FB5-B3E8-45FA-9D77-4D27DEE1888D}"/>
    <cellStyle name="Note 3 4 3 4" xfId="13872" xr:uid="{E4342541-1279-4FDD-BB0F-DD3DEAE89B04}"/>
    <cellStyle name="Note 3 4 3 4 2" xfId="41746" xr:uid="{7575FCB2-B3A4-4B37-A380-5A374B9ED366}"/>
    <cellStyle name="Note 3 4 3 4 3" xfId="29202" xr:uid="{B730EE4A-F128-40CD-B198-59BE7CAAEBB1}"/>
    <cellStyle name="Note 3 4 3 5" xfId="35441" xr:uid="{15F9ED6C-1F49-4FC6-9300-975E72331D3A}"/>
    <cellStyle name="Note 3 4 3 6" xfId="22300" xr:uid="{A1F0A7C8-759B-4435-B19E-39353BA3260B}"/>
    <cellStyle name="Note 3 4 4" xfId="8544" xr:uid="{BE7BEE31-47D7-4105-B792-368FE7BFCF2A}"/>
    <cellStyle name="Note 3 4 4 2" xfId="11508" xr:uid="{FBDF1D6C-E1F9-4FD6-B172-EAB912DFC912}"/>
    <cellStyle name="Note 3 4 4 2 2" xfId="39382" xr:uid="{E0FAB4E0-575B-4391-88F1-C8261254647B}"/>
    <cellStyle name="Note 3 4 4 2 3" xfId="26838" xr:uid="{6296D5C8-2BBC-4ACB-9CDE-71B9FDAE9776}"/>
    <cellStyle name="Note 3 4 4 3" xfId="13125" xr:uid="{75D9581C-3353-4980-B305-C0B416464610}"/>
    <cellStyle name="Note 3 4 4 3 2" xfId="40999" xr:uid="{7358A40F-8E1C-44AA-A5FC-1EAECD5B9236}"/>
    <cellStyle name="Note 3 4 4 3 3" xfId="28455" xr:uid="{996BE872-F333-4DA9-A1BC-034C3A477469}"/>
    <cellStyle name="Note 3 4 4 4" xfId="14572" xr:uid="{56D04AC2-38AD-4642-855E-C42EC6F3F561}"/>
    <cellStyle name="Note 3 4 4 4 2" xfId="42446" xr:uid="{AE3E08CC-4721-464C-B721-532D7FF5BB2F}"/>
    <cellStyle name="Note 3 4 4 4 3" xfId="29902" xr:uid="{C43C28CE-8997-405B-8211-A156F3056E15}"/>
    <cellStyle name="Note 3 4 4 5" xfId="36442" xr:uid="{02601B57-9165-4C90-AA06-A28168A239F4}"/>
    <cellStyle name="Note 3 4 4 6" xfId="23876" xr:uid="{3FAE87C9-F4B0-4554-97DA-59798D6DA5D1}"/>
    <cellStyle name="Note 3 4 5" xfId="6571" xr:uid="{6412E4B1-6180-4F7E-91ED-C2F6CFE95679}"/>
    <cellStyle name="Note 3 4 5 2" xfId="35054" xr:uid="{32242694-AE77-4C23-BAD5-683AE466ACF5}"/>
    <cellStyle name="Note 3 4 5 3" xfId="21912" xr:uid="{2F0ACE66-DCA5-46AD-A485-038897E6F025}"/>
    <cellStyle name="Note 3 4 6" xfId="5298" xr:uid="{06FC92C2-A295-4D55-986B-AA1C94642A51}"/>
    <cellStyle name="Note 3 4 6 2" xfId="34458" xr:uid="{60775D05-EA21-4C5D-9923-7D2C32F5C13E}"/>
    <cellStyle name="Note 3 4 6 3" xfId="20642" xr:uid="{1E637689-91F8-4708-BB55-D6D471D550A5}"/>
    <cellStyle name="Note 3 4 7" xfId="12219" xr:uid="{920772EA-AD05-4C51-BB42-C886A661059C}"/>
    <cellStyle name="Note 3 4 7 2" xfId="40093" xr:uid="{BFCDF1D3-FF27-4885-8A4E-0AAB1FF8E1E9}"/>
    <cellStyle name="Note 3 4 7 3" xfId="27549" xr:uid="{CCC169AD-29EA-4F6D-8D7C-550118AD4021}"/>
    <cellStyle name="Note 3 4 8" xfId="16272" xr:uid="{F302BE1E-4734-41AA-BDF7-6864DDF5F848}"/>
    <cellStyle name="Note 3 4 8 2" xfId="43452" xr:uid="{C8F661A3-8DD9-437F-A7B9-874D31AD4135}"/>
    <cellStyle name="Note 3 4 8 3" xfId="31582" xr:uid="{575A5423-84A6-4AA7-8F68-447E93C6FDA8}"/>
    <cellStyle name="Note 3 4 9" xfId="18106" xr:uid="{6EC501B4-80A3-435B-B193-B52BF9AC08D1}"/>
    <cellStyle name="Note 3 4 9 2" xfId="43974" xr:uid="{FC338136-7BC3-4ED0-88A3-3509283BEEBD}"/>
    <cellStyle name="Note 3 4 9 3" xfId="33404" xr:uid="{07CF2F65-4D55-49B8-B0A8-24C3E48B150E}"/>
    <cellStyle name="Note 3 5" xfId="4642" xr:uid="{B4473C6E-E654-4B5C-B760-97143330F091}"/>
    <cellStyle name="Note 3 5 10" xfId="16650" xr:uid="{B0D10A7E-2739-4F40-A612-5C3B205063EE}"/>
    <cellStyle name="Note 3 5 10 2" xfId="43707" xr:uid="{ACB9C4A6-9220-489A-B3A2-186683C51588}"/>
    <cellStyle name="Note 3 5 10 3" xfId="31952" xr:uid="{A879B265-61C7-4D40-8EA8-8E5B8253F352}"/>
    <cellStyle name="Note 3 5 11" xfId="18327" xr:uid="{7B2CC866-9572-42D4-AEB9-032C6537C1A5}"/>
    <cellStyle name="Note 3 5 11 2" xfId="44195" xr:uid="{29B004FB-CF33-489F-93DE-3E218330F2BF}"/>
    <cellStyle name="Note 3 5 11 3" xfId="33625" xr:uid="{F6071A6B-650F-4549-996D-CF9F18D39B8F}"/>
    <cellStyle name="Note 3 5 12" xfId="15317" xr:uid="{9063CA81-AFDC-4C62-A386-47ACCEBB3560}"/>
    <cellStyle name="Note 3 5 12 2" xfId="43164" xr:uid="{C55AB8E7-FCBF-4E9B-9F4D-F3F037E1DBC9}"/>
    <cellStyle name="Note 3 5 12 3" xfId="30646" xr:uid="{45A4E3D1-BE45-457C-82B7-16E60CE376CF}"/>
    <cellStyle name="Note 3 5 13" xfId="34360" xr:uid="{01E52266-494D-4F01-B418-6CB4E1C9BD27}"/>
    <cellStyle name="Note 3 5 14" xfId="20035" xr:uid="{76B34A33-BE33-44F8-B5C3-3CF3516675EB}"/>
    <cellStyle name="Note 3 5 2" xfId="8440" xr:uid="{EFC5A3AB-E0F5-4285-B515-58D45CB5B234}"/>
    <cellStyle name="Note 3 5 2 10" xfId="36338" xr:uid="{5DF130F9-A625-4FFB-A292-826C93FE188E}"/>
    <cellStyle name="Note 3 5 2 11" xfId="23772" xr:uid="{A391BB42-B215-4282-88C0-18CD1D3CF564}"/>
    <cellStyle name="Note 3 5 2 2" xfId="9597" xr:uid="{66BE98C3-C75B-4DD5-B55D-76F15E74B5F6}"/>
    <cellStyle name="Note 3 5 2 2 2" xfId="12180" xr:uid="{0AA4114C-389B-4706-B6FB-FB404E12EB49}"/>
    <cellStyle name="Note 3 5 2 2 2 2" xfId="40054" xr:uid="{212424D1-0D74-489D-9CDA-8A4312A9E908}"/>
    <cellStyle name="Note 3 5 2 2 2 3" xfId="27510" xr:uid="{94840AF5-DC90-427D-A36F-71820EBC3DA9}"/>
    <cellStyle name="Note 3 5 2 2 3" xfId="13797" xr:uid="{00BCC40E-7E03-4970-93A4-238687F02BDB}"/>
    <cellStyle name="Note 3 5 2 2 3 2" xfId="41671" xr:uid="{D5CC4E02-468D-4794-A109-3CE709BE57DE}"/>
    <cellStyle name="Note 3 5 2 2 3 3" xfId="29127" xr:uid="{49EC94C2-940A-406A-8BFB-739649DD9723}"/>
    <cellStyle name="Note 3 5 2 2 4" xfId="15244" xr:uid="{D74A15F4-5D0A-4CE7-A19D-4D672577D205}"/>
    <cellStyle name="Note 3 5 2 2 4 2" xfId="43118" xr:uid="{AE39D137-3B14-4326-855F-C1BF767158EB}"/>
    <cellStyle name="Note 3 5 2 2 4 3" xfId="30574" xr:uid="{CEB111CD-B218-45DD-B587-F39D6FE6E02C}"/>
    <cellStyle name="Note 3 5 2 2 5" xfId="37495" xr:uid="{7D086E4F-8A1C-497E-82AA-E978E234E1FC}"/>
    <cellStyle name="Note 3 5 2 2 6" xfId="24929" xr:uid="{0C146C34-8EA8-412A-92CF-EA523E559D80}"/>
    <cellStyle name="Note 3 5 2 3" xfId="11483" xr:uid="{32904F36-6B85-4322-B1A3-F90992F4D428}"/>
    <cellStyle name="Note 3 5 2 3 2" xfId="13100" xr:uid="{CF3109B7-E81B-4C2B-AFC7-5F24B31ADC5F}"/>
    <cellStyle name="Note 3 5 2 3 2 2" xfId="40974" xr:uid="{1CBCFB3F-C852-4C65-BC86-279F0AFA0CC4}"/>
    <cellStyle name="Note 3 5 2 3 2 3" xfId="28430" xr:uid="{3DA726CE-AE2A-4579-9082-0744DE01FE5D}"/>
    <cellStyle name="Note 3 5 2 3 3" xfId="14547" xr:uid="{9D182329-8AF8-4068-8CFA-5083D59BF651}"/>
    <cellStyle name="Note 3 5 2 3 3 2" xfId="42421" xr:uid="{F7F2F84B-7C11-4EA9-A4BD-54F1D8F1D606}"/>
    <cellStyle name="Note 3 5 2 3 3 3" xfId="29877" xr:uid="{B6DB5694-B1B4-47C3-A081-1B338F3FC8F4}"/>
    <cellStyle name="Note 3 5 2 3 4" xfId="39357" xr:uid="{826287E0-1A5B-49F8-BF18-BF0050D834AD}"/>
    <cellStyle name="Note 3 5 2 3 5" xfId="26813" xr:uid="{4594A31F-A516-45B5-B524-A422CC54E981}"/>
    <cellStyle name="Note 3 5 2 4" xfId="10348" xr:uid="{2CF06A02-3DDC-47C8-9D89-1926B6039F27}"/>
    <cellStyle name="Note 3 5 2 4 2" xfId="38243" xr:uid="{809683CB-77FE-4C81-BFE2-E22D7559CC6B}"/>
    <cellStyle name="Note 3 5 2 4 3" xfId="25678" xr:uid="{23C214B0-A4B6-410C-9901-374F444E978C}"/>
    <cellStyle name="Note 3 5 2 5" xfId="10844" xr:uid="{E4F74787-2B0E-4CFA-AE8D-D6C39197D3CF}"/>
    <cellStyle name="Note 3 5 2 5 2" xfId="38727" xr:uid="{E4C969A5-F9B7-4401-8CEB-445F5BFECCBC}"/>
    <cellStyle name="Note 3 5 2 5 3" xfId="26174" xr:uid="{4FBB4712-2C3E-4665-A7C0-F1AF3F32AE99}"/>
    <cellStyle name="Note 3 5 2 6" xfId="8578" xr:uid="{06B73407-29AF-4548-81B3-02ABACA48D9F}"/>
    <cellStyle name="Note 3 5 2 6 2" xfId="36476" xr:uid="{B77970E2-C61D-40C8-A07A-1792DF624549}"/>
    <cellStyle name="Note 3 5 2 6 3" xfId="23910" xr:uid="{FC88E6BC-608C-4BDA-8CE1-680EEBF5752F}"/>
    <cellStyle name="Note 3 5 2 7" xfId="17865" xr:uid="{4D515318-FDC7-42C4-AB1D-E95BD181F926}"/>
    <cellStyle name="Note 3 5 2 7 2" xfId="43932" xr:uid="{2ECB80D8-402A-4445-81AA-DE8E82C478A5}"/>
    <cellStyle name="Note 3 5 2 7 3" xfId="33163" xr:uid="{C50CFB1A-CC0E-4EEA-BAC8-BD867A1DB575}"/>
    <cellStyle name="Note 3 5 2 8" xfId="18575" xr:uid="{2351DBFF-BC70-4576-AC5E-63EF712BA2B2}"/>
    <cellStyle name="Note 3 5 2 8 2" xfId="44443" xr:uid="{FB61BED0-81DF-4077-AC57-57CFB997F5F6}"/>
    <cellStyle name="Note 3 5 2 8 3" xfId="33873" xr:uid="{C2BF654E-3E4E-4F1A-81FA-E7D09BF3B43C}"/>
    <cellStyle name="Note 3 5 2 9" xfId="18779" xr:uid="{62AB0F76-E40C-444C-AADB-AE5D345F2523}"/>
    <cellStyle name="Note 3 5 2 9 2" xfId="44647" xr:uid="{FCF119E9-E68B-46BE-B701-1A8A4D72AC8D}"/>
    <cellStyle name="Note 3 5 2 9 3" xfId="34077" xr:uid="{BD862EF1-C300-40E0-BEAF-7D51E2C747BE}"/>
    <cellStyle name="Note 3 5 3" xfId="8076" xr:uid="{03D635D1-6B36-4EB3-9521-E1C7C621ED3D}"/>
    <cellStyle name="Note 3 5 3 2" xfId="9236" xr:uid="{627B9DC9-74E3-4032-93B3-C2816CAFB2C9}"/>
    <cellStyle name="Note 3 5 3 2 2" xfId="11819" xr:uid="{91BB539F-B7F4-4692-B96B-C244308FA130}"/>
    <cellStyle name="Note 3 5 3 2 2 2" xfId="39693" xr:uid="{7E1A21B9-966B-431C-A059-6E4749412D69}"/>
    <cellStyle name="Note 3 5 3 2 2 3" xfId="27149" xr:uid="{A3B8BFBF-BB8A-468E-B4DC-A31A95882EA8}"/>
    <cellStyle name="Note 3 5 3 2 3" xfId="13436" xr:uid="{1351D0C1-B6E5-4A24-B9AC-8142361F86D0}"/>
    <cellStyle name="Note 3 5 3 2 3 2" xfId="41310" xr:uid="{9BD47D66-7DBA-4614-A66C-7FD3AE51A251}"/>
    <cellStyle name="Note 3 5 3 2 3 3" xfId="28766" xr:uid="{555D70CE-CC61-4AA0-89A0-3FF2751C4909}"/>
    <cellStyle name="Note 3 5 3 2 4" xfId="14883" xr:uid="{48A1DA2D-EC70-4954-B3EF-61F0D7C5E745}"/>
    <cellStyle name="Note 3 5 3 2 4 2" xfId="42757" xr:uid="{D389B6FA-20DC-477A-A703-1F495844C04C}"/>
    <cellStyle name="Note 3 5 3 2 4 3" xfId="30213" xr:uid="{A5F07E58-98FC-4449-98DC-E16BA976ECC6}"/>
    <cellStyle name="Note 3 5 3 2 5" xfId="37134" xr:uid="{42E4B7BD-7866-4113-AD34-3FD795C87E30}"/>
    <cellStyle name="Note 3 5 3 2 6" xfId="24568" xr:uid="{4C654AA6-EEFF-4DC0-B705-8F587AC2624F}"/>
    <cellStyle name="Note 3 5 3 3" xfId="11122" xr:uid="{C3AF74AB-2EE1-4A54-8D90-7C73088F784A}"/>
    <cellStyle name="Note 3 5 3 3 2" xfId="12739" xr:uid="{6AD65CEE-787A-43CC-8B3B-63D56E51B30C}"/>
    <cellStyle name="Note 3 5 3 3 2 2" xfId="40613" xr:uid="{E3BA757C-702A-4AA3-BA72-4F6F1260AA03}"/>
    <cellStyle name="Note 3 5 3 3 2 3" xfId="28069" xr:uid="{BE996952-601D-43C5-9F32-73A1AA677278}"/>
    <cellStyle name="Note 3 5 3 3 3" xfId="14186" xr:uid="{E336962B-F30E-4D0A-8030-40299962E899}"/>
    <cellStyle name="Note 3 5 3 3 3 2" xfId="42060" xr:uid="{04664993-ADC1-4593-BE13-4360FE409D2D}"/>
    <cellStyle name="Note 3 5 3 3 3 3" xfId="29516" xr:uid="{A6919EFC-5CE1-4004-A99B-2D9F08DECA97}"/>
    <cellStyle name="Note 3 5 3 3 4" xfId="38996" xr:uid="{5F68A7DE-2FAC-4C13-83CE-D12109DA5A4D}"/>
    <cellStyle name="Note 3 5 3 3 5" xfId="26452" xr:uid="{22011F87-F8A3-45B5-A716-4938CA247396}"/>
    <cellStyle name="Note 3 5 3 4" xfId="9875" xr:uid="{E9E91EBA-CC58-468D-BE63-E540F6BED17D}"/>
    <cellStyle name="Note 3 5 3 4 2" xfId="37772" xr:uid="{BDB369B7-CAFF-4B83-8B56-057AC82D1CA1}"/>
    <cellStyle name="Note 3 5 3 4 3" xfId="25206" xr:uid="{6F52DDED-9D74-4599-8A28-61D59B2E5EA2}"/>
    <cellStyle name="Note 3 5 3 5" xfId="8609" xr:uid="{912FCF15-1AAE-42BE-B941-C2DC9AF55873}"/>
    <cellStyle name="Note 3 5 3 5 2" xfId="36507" xr:uid="{7CD503C4-73F2-45F7-A5D4-797AA9051FAD}"/>
    <cellStyle name="Note 3 5 3 5 3" xfId="23941" xr:uid="{4A883AE9-543E-4798-8B59-3DD75BA62C98}"/>
    <cellStyle name="Note 3 5 3 6" xfId="5977" xr:uid="{C521D95D-9026-41EB-A4A1-BA158E89D57A}"/>
    <cellStyle name="Note 3 5 3 6 2" xfId="34867" xr:uid="{BBA96F12-0D37-4539-83BA-08D31EE48AA4}"/>
    <cellStyle name="Note 3 5 3 6 3" xfId="21318" xr:uid="{B0E6D6ED-77A1-4FBE-8FC2-B10D66F3EC7A}"/>
    <cellStyle name="Note 3 5 3 7" xfId="35977" xr:uid="{6C1C09C6-D3B8-47CD-9568-D16ADA29DD87}"/>
    <cellStyle name="Note 3 5 3 8" xfId="23411" xr:uid="{D89511B7-8114-4A0D-8781-4BF0BB65F680}"/>
    <cellStyle name="Note 3 5 4" xfId="7498" xr:uid="{B29279CD-B704-4ACC-A918-9859ACCB49A4}"/>
    <cellStyle name="Note 3 5 4 2" xfId="10873" xr:uid="{2807951A-CABD-4BA0-8C64-6D9F87CA3B4D}"/>
    <cellStyle name="Note 3 5 4 2 2" xfId="38756" xr:uid="{48565CB4-DA29-4716-889C-77E4B97FD01B}"/>
    <cellStyle name="Note 3 5 4 2 3" xfId="26203" xr:uid="{B6CB6942-431A-4495-9364-D10C7F002C61}"/>
    <cellStyle name="Note 3 5 4 3" xfId="12520" xr:uid="{B1C408A9-2213-48FD-A0B5-EA21CC2267D8}"/>
    <cellStyle name="Note 3 5 4 3 2" xfId="40394" xr:uid="{79EA46DD-A125-48EE-87E5-735DC24DF20F}"/>
    <cellStyle name="Note 3 5 4 3 3" xfId="27850" xr:uid="{349075C9-E0CB-4225-BDA2-6FA772BA701E}"/>
    <cellStyle name="Note 3 5 4 4" xfId="14091" xr:uid="{6BD1B22F-CF4B-4B4A-A417-ADB8AE43D33E}"/>
    <cellStyle name="Note 3 5 4 4 2" xfId="41965" xr:uid="{B1AE9185-3483-4190-BF7D-29AE36C98026}"/>
    <cellStyle name="Note 3 5 4 4 3" xfId="29421" xr:uid="{D9EDD534-965D-445D-AA08-27538B9F0DD3}"/>
    <cellStyle name="Note 3 5 4 5" xfId="35864" xr:uid="{B412E4C3-EC9B-4F8B-8C25-52598D534098}"/>
    <cellStyle name="Note 3 5 4 6" xfId="22839" xr:uid="{EFAA9C49-2391-441A-B592-B6881A86FC92}"/>
    <cellStyle name="Note 3 5 5" xfId="8986" xr:uid="{5818B99D-C091-4E9F-BF28-F9F8584D37F9}"/>
    <cellStyle name="Note 3 5 5 2" xfId="11725" xr:uid="{02E21DA8-7FDA-4088-85A2-6FC21010C8D2}"/>
    <cellStyle name="Note 3 5 5 2 2" xfId="39599" xr:uid="{2C18C556-F53B-4A9B-BCA7-775A5D71A693}"/>
    <cellStyle name="Note 3 5 5 2 3" xfId="27055" xr:uid="{BDF963BF-842E-49AB-AA5D-F8B1F3F238E3}"/>
    <cellStyle name="Note 3 5 5 3" xfId="13342" xr:uid="{BBCD92C3-7DD0-4710-812A-13233E7935E3}"/>
    <cellStyle name="Note 3 5 5 3 2" xfId="41216" xr:uid="{D28B702B-6E91-4267-A641-9B94621DE901}"/>
    <cellStyle name="Note 3 5 5 3 3" xfId="28672" xr:uid="{8656178F-7F19-4195-B534-2EB4A37FEE01}"/>
    <cellStyle name="Note 3 5 5 4" xfId="14789" xr:uid="{0D4C9C0C-C7E2-464E-991F-F7B9AB50392A}"/>
    <cellStyle name="Note 3 5 5 4 2" xfId="42663" xr:uid="{6030E964-4D09-4018-B03A-C03FD0889D6D}"/>
    <cellStyle name="Note 3 5 5 4 3" xfId="30119" xr:uid="{F7D9B537-A60F-495A-B08F-310CF90384F8}"/>
    <cellStyle name="Note 3 5 5 5" xfId="36884" xr:uid="{0C42FD4D-BD04-45A8-AAF0-1A31BEC00580}"/>
    <cellStyle name="Note 3 5 5 6" xfId="24318" xr:uid="{B4E6FBAA-91CC-4CBD-B1AF-917D780F2443}"/>
    <cellStyle name="Note 3 5 6" xfId="9840" xr:uid="{993C8001-0581-4C58-A4F9-87038DE7CCB9}"/>
    <cellStyle name="Note 3 5 6 2" xfId="6026" xr:uid="{0D419E65-2952-4C8D-B3C9-EFC3EEDE9481}"/>
    <cellStyle name="Note 3 5 6 2 2" xfId="34916" xr:uid="{8D687D24-B696-43BF-8CDC-A963866BF540}"/>
    <cellStyle name="Note 3 5 6 2 3" xfId="21367" xr:uid="{EC53480A-4D48-4A5C-B753-4716F5C56EDA}"/>
    <cellStyle name="Note 3 5 6 3" xfId="6990" xr:uid="{7441B683-3262-4479-8E61-E61C4B4BCB65}"/>
    <cellStyle name="Note 3 5 6 3 2" xfId="35472" xr:uid="{C566D981-E8FB-496B-9F57-97459D9580CF}"/>
    <cellStyle name="Note 3 5 6 3 3" xfId="22331" xr:uid="{C087EB07-6A44-48E5-9D32-87DEA573E6F0}"/>
    <cellStyle name="Note 3 5 6 4" xfId="37737" xr:uid="{02BC70EC-23EE-4FDC-9DA3-6C1F92088B24}"/>
    <cellStyle name="Note 3 5 6 5" xfId="25171" xr:uid="{7DDE7E15-67DD-49F9-A204-1F5D4AA78BB3}"/>
    <cellStyle name="Note 3 5 7" xfId="7111" xr:uid="{3B2B9BE5-850A-4886-8E01-3E386704D3F8}"/>
    <cellStyle name="Note 3 5 7 2" xfId="35593" xr:uid="{1E10C5CC-F010-4C17-9FD8-F0C0E7504F2D}"/>
    <cellStyle name="Note 3 5 7 3" xfId="22452" xr:uid="{E8B3A5F0-B7D9-47EB-AE6D-C6BD9EE9E387}"/>
    <cellStyle name="Note 3 5 8" xfId="10510" xr:uid="{F75951C6-C47E-4901-BC1F-ABD8DECC27E3}"/>
    <cellStyle name="Note 3 5 8 2" xfId="38393" xr:uid="{CA0B36D8-40D6-4C33-AF18-39EC4944A939}"/>
    <cellStyle name="Note 3 5 8 3" xfId="25840" xr:uid="{D4E2FE61-30E7-4D3F-BA1E-2873D5A9BADE}"/>
    <cellStyle name="Note 3 5 9" xfId="6082" xr:uid="{27945141-820B-472F-9F76-5AF2308106B7}"/>
    <cellStyle name="Note 3 5 9 2" xfId="34958" xr:uid="{62FAEE36-1E59-48A7-A5CB-C5622D659988}"/>
    <cellStyle name="Note 3 5 9 3" xfId="21423" xr:uid="{80BFB187-1060-4E4C-9053-5C67F037C0CF}"/>
    <cellStyle name="Note 3 6" xfId="18907" xr:uid="{6DE394B4-8960-415D-AB8F-B126FA4B63E7}"/>
    <cellStyle name="Note 4" xfId="1163" xr:uid="{A25F5513-61D0-47CA-8FF7-AA0CC64F31CA}"/>
    <cellStyle name="Note 4 2" xfId="4438" xr:uid="{CE8CDC72-4817-4EC9-9A3E-3AF80558A1C0}"/>
    <cellStyle name="Note 4 2 10" xfId="16451" xr:uid="{345D3086-C2E0-4CDB-9DD9-2052FC8CE1B1}"/>
    <cellStyle name="Note 4 2 10 2" xfId="43588" xr:uid="{85524FFF-3729-434E-AA1A-43EDDCB507CB}"/>
    <cellStyle name="Note 4 2 10 3" xfId="31753" xr:uid="{62705DB2-C1B3-42A7-A2D9-9F458A0A4D08}"/>
    <cellStyle name="Note 4 2 11" xfId="18206" xr:uid="{B4896298-56B4-483E-9F2C-E2F1692967C4}"/>
    <cellStyle name="Note 4 2 11 2" xfId="44074" xr:uid="{4796B124-B3D6-4C5E-9E5E-66949B869447}"/>
    <cellStyle name="Note 4 2 11 3" xfId="33504" xr:uid="{BA0B0D20-098A-4F9F-8C68-C36ED1BFAC6A}"/>
    <cellStyle name="Note 4 2 12" xfId="15307" xr:uid="{348BCA1F-9950-49FF-B900-46838A83D9A4}"/>
    <cellStyle name="Note 4 2 12 2" xfId="43154" xr:uid="{6F34DCFB-0EB1-4A90-BA54-BEB259604E3E}"/>
    <cellStyle name="Note 4 2 12 3" xfId="30636" xr:uid="{7F023F9F-21B5-48C4-AE36-0A10FE8A581A}"/>
    <cellStyle name="Note 4 2 13" xfId="34241" xr:uid="{3F15ABB5-609D-46B6-B85C-5375F01B0CF5}"/>
    <cellStyle name="Note 4 2 14" xfId="19836" xr:uid="{16DEBC7C-BAEF-4C0E-A50C-E3EF555204AA}"/>
    <cellStyle name="Note 4 2 2" xfId="8316" xr:uid="{0EDED1EC-B543-4D93-9705-24147C783C28}"/>
    <cellStyle name="Note 4 2 2 10" xfId="36214" xr:uid="{4F424ABC-B5DA-4D8E-BA00-1AB0DE99DEB7}"/>
    <cellStyle name="Note 4 2 2 11" xfId="23648" xr:uid="{3B13B747-932F-4E56-8958-C4832DF9AFA3}"/>
    <cellStyle name="Note 4 2 2 2" xfId="9473" xr:uid="{44E56F29-A237-4B8B-A476-D1906FAC0789}"/>
    <cellStyle name="Note 4 2 2 2 2" xfId="12056" xr:uid="{99416BFD-AAE6-4F8D-B9BA-4D6735903607}"/>
    <cellStyle name="Note 4 2 2 2 2 2" xfId="39930" xr:uid="{A1651EBD-72EB-4892-B818-03DFE17FC04F}"/>
    <cellStyle name="Note 4 2 2 2 2 3" xfId="27386" xr:uid="{F8694A1C-7AD3-4C01-A04E-54578BBBBCB5}"/>
    <cellStyle name="Note 4 2 2 2 3" xfId="13673" xr:uid="{4C33ED79-B42E-4754-9C13-F2D55A1DF773}"/>
    <cellStyle name="Note 4 2 2 2 3 2" xfId="41547" xr:uid="{07DAEB63-DD29-4ED3-8037-786891ACFD78}"/>
    <cellStyle name="Note 4 2 2 2 3 3" xfId="29003" xr:uid="{51E8EB19-E5D7-4B26-8CF9-709AFB305A65}"/>
    <cellStyle name="Note 4 2 2 2 4" xfId="15120" xr:uid="{36E8CF07-15E4-4E77-A423-B488411EAF04}"/>
    <cellStyle name="Note 4 2 2 2 4 2" xfId="42994" xr:uid="{856AEB44-E219-48EE-8B56-579FB04AB1AA}"/>
    <cellStyle name="Note 4 2 2 2 4 3" xfId="30450" xr:uid="{4C665C35-4D62-4FA6-85BA-FA10679FC2F6}"/>
    <cellStyle name="Note 4 2 2 2 5" xfId="37371" xr:uid="{B8B40C7B-223E-4BBF-AC53-72680297D0D6}"/>
    <cellStyle name="Note 4 2 2 2 6" xfId="24805" xr:uid="{B808E2FF-EAAF-4AD4-9D4C-14586B7D789C}"/>
    <cellStyle name="Note 4 2 2 3" xfId="11359" xr:uid="{285F8840-0F25-4ABE-B70C-3E3F4461BE50}"/>
    <cellStyle name="Note 4 2 2 3 2" xfId="12976" xr:uid="{B4CAFB37-EA8A-40E0-89AB-F24BBC2AFBBF}"/>
    <cellStyle name="Note 4 2 2 3 2 2" xfId="40850" xr:uid="{A7ACCF54-7249-4464-8021-E1B3FDA36149}"/>
    <cellStyle name="Note 4 2 2 3 2 3" xfId="28306" xr:uid="{480592DB-15BB-4E7F-AC6B-6BD4E9155B93}"/>
    <cellStyle name="Note 4 2 2 3 3" xfId="14423" xr:uid="{72513885-ECE4-4232-86FA-CBA6C8674C13}"/>
    <cellStyle name="Note 4 2 2 3 3 2" xfId="42297" xr:uid="{9EAD5EED-86EE-4A70-9F70-4887395CFDF6}"/>
    <cellStyle name="Note 4 2 2 3 3 3" xfId="29753" xr:uid="{D82F0A60-DEDB-4953-9704-B923AE58F198}"/>
    <cellStyle name="Note 4 2 2 3 4" xfId="39233" xr:uid="{84B22DAD-0977-413E-9306-213CD91F7FF2}"/>
    <cellStyle name="Note 4 2 2 3 5" xfId="26689" xr:uid="{DB23891F-115F-4F7E-B7BC-0034343EB312}"/>
    <cellStyle name="Note 4 2 2 4" xfId="10222" xr:uid="{E5078250-E543-43F1-99B1-31FC41D0B5DF}"/>
    <cellStyle name="Note 4 2 2 4 2" xfId="38117" xr:uid="{064FEDCC-3A11-49F5-B452-851729F33B6B}"/>
    <cellStyle name="Note 4 2 2 4 3" xfId="25552" xr:uid="{3D75502A-9B4D-4800-BB09-3FC1447068EC}"/>
    <cellStyle name="Note 4 2 2 5" xfId="5615" xr:uid="{0C81BB34-CDE1-45EF-931D-4777159BCA71}"/>
    <cellStyle name="Note 4 2 2 5 2" xfId="34725" xr:uid="{1C3C4443-BB5E-41FC-8E22-E5EEE5CDF705}"/>
    <cellStyle name="Note 4 2 2 5 3" xfId="20959" xr:uid="{D2EDE6F8-A566-4F93-B7B9-A9C1522661B2}"/>
    <cellStyle name="Note 4 2 2 6" xfId="8730" xr:uid="{D26AED02-5638-431B-BFA5-DFC04FED39F4}"/>
    <cellStyle name="Note 4 2 2 6 2" xfId="36628" xr:uid="{DCD262C9-1A33-4E27-A7CB-77EA61D1E3EA}"/>
    <cellStyle name="Note 4 2 2 6 3" xfId="24062" xr:uid="{9F733539-7F92-4099-BB18-137A27C3BE79}"/>
    <cellStyle name="Note 4 2 2 7" xfId="17666" xr:uid="{2AC2AD38-989E-4E03-8D0D-20681248E475}"/>
    <cellStyle name="Note 4 2 2 7 2" xfId="43813" xr:uid="{24BC2F75-7ABA-4848-9F2B-A93D384435AB}"/>
    <cellStyle name="Note 4 2 2 7 3" xfId="32964" xr:uid="{3DD33F88-4D23-4662-9B6C-B108021E8726}"/>
    <cellStyle name="Note 4 2 2 8" xfId="18456" xr:uid="{BEA88F2D-3274-463A-88E7-44931135544D}"/>
    <cellStyle name="Note 4 2 2 8 2" xfId="44324" xr:uid="{02C07365-452E-4757-B252-435A2E763B91}"/>
    <cellStyle name="Note 4 2 2 8 3" xfId="33754" xr:uid="{4AA829E0-5DD7-47E0-82F3-AC8753CB8477}"/>
    <cellStyle name="Note 4 2 2 9" xfId="18660" xr:uid="{4D123025-A7DB-478B-A50D-C2A16CB56685}"/>
    <cellStyle name="Note 4 2 2 9 2" xfId="44528" xr:uid="{782FB2B8-171D-4D3E-A70B-7E6F22604E11}"/>
    <cellStyle name="Note 4 2 2 9 3" xfId="33958" xr:uid="{D7F918B4-DF7C-4F58-8203-076B69652EF8}"/>
    <cellStyle name="Note 4 2 3" xfId="8172" xr:uid="{556FCA62-06A9-4946-BA7B-558DEC4CE3C6}"/>
    <cellStyle name="Note 4 2 3 2" xfId="9332" xr:uid="{3DC3D204-82B3-48A7-97E9-DF47E9F8EFCC}"/>
    <cellStyle name="Note 4 2 3 2 2" xfId="11915" xr:uid="{063EAE6B-4AFF-46FE-87E6-458D4FAC28B1}"/>
    <cellStyle name="Note 4 2 3 2 2 2" xfId="39789" xr:uid="{DFCAEED8-49C9-4A62-9823-0CF2D2CBD1FB}"/>
    <cellStyle name="Note 4 2 3 2 2 3" xfId="27245" xr:uid="{F73B62E3-2DCE-4B28-AE2C-B28C249E3B5A}"/>
    <cellStyle name="Note 4 2 3 2 3" xfId="13532" xr:uid="{2B6F2EE8-6895-42F2-BC72-F9636303F069}"/>
    <cellStyle name="Note 4 2 3 2 3 2" xfId="41406" xr:uid="{1220D12B-9659-4EE1-86DB-2956F43A71BB}"/>
    <cellStyle name="Note 4 2 3 2 3 3" xfId="28862" xr:uid="{7E2B9D01-DDE5-494C-B3CD-F21A4449BD9E}"/>
    <cellStyle name="Note 4 2 3 2 4" xfId="14979" xr:uid="{C765E24B-4913-461B-876C-022088E5E1E0}"/>
    <cellStyle name="Note 4 2 3 2 4 2" xfId="42853" xr:uid="{C2B2B988-31A9-452E-8C7C-E93D269E9938}"/>
    <cellStyle name="Note 4 2 3 2 4 3" xfId="30309" xr:uid="{6B8FF3CB-AE5D-457F-9721-10F9105CE456}"/>
    <cellStyle name="Note 4 2 3 2 5" xfId="37230" xr:uid="{30E1B3BA-4759-4817-9FD8-4E8F9262B938}"/>
    <cellStyle name="Note 4 2 3 2 6" xfId="24664" xr:uid="{64E3540D-786C-4B27-A7AF-96833F73DDAE}"/>
    <cellStyle name="Note 4 2 3 3" xfId="11218" xr:uid="{1DAEF76A-95F6-417D-914F-BF76C5F859DF}"/>
    <cellStyle name="Note 4 2 3 3 2" xfId="12835" xr:uid="{E4A076E4-03B3-4CBE-9285-FF77B7750424}"/>
    <cellStyle name="Note 4 2 3 3 2 2" xfId="40709" xr:uid="{14F5D3D9-6ACB-4BF6-99CC-464A8095478F}"/>
    <cellStyle name="Note 4 2 3 3 2 3" xfId="28165" xr:uid="{DD16697B-83B1-47D1-82EB-E263B7357BAF}"/>
    <cellStyle name="Note 4 2 3 3 3" xfId="14282" xr:uid="{4CFD4E17-209A-436C-9CFB-EC8939D98DE6}"/>
    <cellStyle name="Note 4 2 3 3 3 2" xfId="42156" xr:uid="{45533A46-98FE-4546-9968-D042C0C3C1EC}"/>
    <cellStyle name="Note 4 2 3 3 3 3" xfId="29612" xr:uid="{5734E6B1-20E0-4A9D-BD42-E2C484483BF7}"/>
    <cellStyle name="Note 4 2 3 3 4" xfId="39092" xr:uid="{EC6242D3-FC7E-40C1-99BD-2D9D5A077781}"/>
    <cellStyle name="Note 4 2 3 3 5" xfId="26548" xr:uid="{0A81E7FE-0C93-4FFD-B6B1-A1B6CA405510}"/>
    <cellStyle name="Note 4 2 3 4" xfId="9979" xr:uid="{277390AE-8727-45E2-9871-57169FB01100}"/>
    <cellStyle name="Note 4 2 3 4 2" xfId="37876" xr:uid="{6A7B61D5-74B4-48E2-9315-D2661D07D269}"/>
    <cellStyle name="Note 4 2 3 4 3" xfId="25310" xr:uid="{1DCCF58B-F888-4411-A575-D0CE9C5F3036}"/>
    <cellStyle name="Note 4 2 3 5" xfId="9037" xr:uid="{E0120D57-4AED-48CE-BF3F-60B61CA8AE76}"/>
    <cellStyle name="Note 4 2 3 5 2" xfId="36935" xr:uid="{6B41B535-7C05-4BE5-874C-46ECA79A804A}"/>
    <cellStyle name="Note 4 2 3 5 3" xfId="24369" xr:uid="{0311F10E-8B59-4F5C-8218-FFB1813A6955}"/>
    <cellStyle name="Note 4 2 3 6" xfId="12599" xr:uid="{72F74A04-B6FF-4625-8387-D9EC31E9B73F}"/>
    <cellStyle name="Note 4 2 3 6 2" xfId="40473" xr:uid="{B9ED466E-BB29-461E-9D82-632E9D51BAD1}"/>
    <cellStyle name="Note 4 2 3 6 3" xfId="27929" xr:uid="{FF115A51-8483-417C-A1CE-BEC04A07158D}"/>
    <cellStyle name="Note 4 2 3 7" xfId="36073" xr:uid="{B7C42199-F5FE-4688-B0A5-9A5ADAA06526}"/>
    <cellStyle name="Note 4 2 3 8" xfId="23507" xr:uid="{BD306E79-2A1B-4D07-9303-E7B6F1957A63}"/>
    <cellStyle name="Note 4 2 4" xfId="7297" xr:uid="{E341FBC6-A4A9-4C29-867F-02E315229FF8}"/>
    <cellStyle name="Note 4 2 4 2" xfId="10721" xr:uid="{2B3E7F25-8707-4C4D-BDCA-099AA3A393CA}"/>
    <cellStyle name="Note 4 2 4 2 2" xfId="38604" xr:uid="{D51C915E-0126-4A21-9C49-DA066103EA5C}"/>
    <cellStyle name="Note 4 2 4 2 3" xfId="26051" xr:uid="{E64C7F87-BDF4-4349-94A2-95EF7DC6965F}"/>
    <cellStyle name="Note 4 2 4 3" xfId="12376" xr:uid="{98E3546A-D6F3-4FF1-924F-1FBFDB603B64}"/>
    <cellStyle name="Note 4 2 4 3 2" xfId="40250" xr:uid="{3FB14EE2-F983-40DA-A9A4-54E6C44DF22C}"/>
    <cellStyle name="Note 4 2 4 3 3" xfId="27706" xr:uid="{E9CE94F1-2631-4F19-B0F7-AD0DE044847C}"/>
    <cellStyle name="Note 4 2 4 4" xfId="13972" xr:uid="{ADA5DE2D-D7F6-46F8-9607-1D6470AF06F1}"/>
    <cellStyle name="Note 4 2 4 4 2" xfId="41846" xr:uid="{F48DB252-CCC4-45EE-828B-A93F69F0E402}"/>
    <cellStyle name="Note 4 2 4 4 3" xfId="29302" xr:uid="{CBB373A8-30DE-4764-B761-35BAF896E710}"/>
    <cellStyle name="Note 4 2 4 5" xfId="35743" xr:uid="{EAB36638-3261-4471-8C1E-5974DF3709CE}"/>
    <cellStyle name="Note 4 2 4 6" xfId="22638" xr:uid="{36D509B9-CCFC-458E-B405-DF16FDE29E9C}"/>
    <cellStyle name="Note 4 2 5" xfId="8839" xr:uid="{3A9B61A7-3DF1-4FCD-AFFC-EE6E0F2C6DDD}"/>
    <cellStyle name="Note 4 2 5 2" xfId="11606" xr:uid="{218D8342-AE0C-4110-8E82-573918D88486}"/>
    <cellStyle name="Note 4 2 5 2 2" xfId="39480" xr:uid="{10C04971-5A05-4A3F-BC2C-8B7D734120AD}"/>
    <cellStyle name="Note 4 2 5 2 3" xfId="26936" xr:uid="{06D01854-23F4-47EB-8B18-D8AB1DDAEFCD}"/>
    <cellStyle name="Note 4 2 5 3" xfId="13223" xr:uid="{8E811A5E-C39B-406D-86C9-E1B1B39BAAF1}"/>
    <cellStyle name="Note 4 2 5 3 2" xfId="41097" xr:uid="{948FB3F3-AEAD-453E-BBE5-B68AE16587E8}"/>
    <cellStyle name="Note 4 2 5 3 3" xfId="28553" xr:uid="{2B35CF56-E4FF-4B3D-A954-16044F9537A3}"/>
    <cellStyle name="Note 4 2 5 4" xfId="14670" xr:uid="{1CCF0C55-A2DD-42A4-98CB-C7A125D745D5}"/>
    <cellStyle name="Note 4 2 5 4 2" xfId="42544" xr:uid="{F893BBB6-4B60-4F66-9CD1-FD50DA287566}"/>
    <cellStyle name="Note 4 2 5 4 3" xfId="30000" xr:uid="{0B46FA90-5BFF-4378-B53A-00327DFEB4B4}"/>
    <cellStyle name="Note 4 2 5 5" xfId="36737" xr:uid="{7D0FB7E2-E1EC-40BA-AAF1-1C3EAA0E2DA7}"/>
    <cellStyle name="Note 4 2 5 6" xfId="24171" xr:uid="{45223FA6-D4DA-4483-A2B5-FC5FFBEC6ED5}"/>
    <cellStyle name="Note 4 2 6" xfId="9855" xr:uid="{87B6EAEF-AAFE-4539-AA1E-BFF11C6746A6}"/>
    <cellStyle name="Note 4 2 6 2" xfId="6023" xr:uid="{50696D5B-B512-4A23-B847-BF0002F78D27}"/>
    <cellStyle name="Note 4 2 6 2 2" xfId="34913" xr:uid="{011595E2-B525-4352-939C-83F7699B5230}"/>
    <cellStyle name="Note 4 2 6 2 3" xfId="21364" xr:uid="{87F187A0-62CC-43BB-AF4B-DFE7C9F74999}"/>
    <cellStyle name="Note 4 2 6 3" xfId="6673" xr:uid="{0894D6D4-C528-4E42-8FDE-C108F0E8EEA4}"/>
    <cellStyle name="Note 4 2 6 3 2" xfId="35156" xr:uid="{85FFDB8C-0581-413A-97D9-6360652C62C1}"/>
    <cellStyle name="Note 4 2 6 3 3" xfId="22014" xr:uid="{CF000675-9298-4A5D-B473-0B6C7EC3108D}"/>
    <cellStyle name="Note 4 2 6 4" xfId="37752" xr:uid="{DD89735B-9FF7-46F9-ABF7-516F60F9520B}"/>
    <cellStyle name="Note 4 2 6 5" xfId="25186" xr:uid="{BE724276-C391-4EFD-A68B-8CECBA6AC175}"/>
    <cellStyle name="Note 4 2 7" xfId="6643" xr:uid="{CAD68ED7-5EFF-46A9-980A-F15D9D3841E1}"/>
    <cellStyle name="Note 4 2 7 2" xfId="35126" xr:uid="{F32CCB03-2D34-449D-A309-C036045E31E1}"/>
    <cellStyle name="Note 4 2 7 3" xfId="21984" xr:uid="{CA47DB84-0579-4F18-94D8-EB9881B2E6B3}"/>
    <cellStyle name="Note 4 2 8" xfId="7518" xr:uid="{E59046EB-C804-4F14-B5DD-A5E00C26CC0F}"/>
    <cellStyle name="Note 4 2 8 2" xfId="35872" xr:uid="{7D99EBB1-0882-4DAC-B1B9-025CD8A38040}"/>
    <cellStyle name="Note 4 2 8 3" xfId="22859" xr:uid="{C994A701-406B-4131-A00D-FD4CA424016C}"/>
    <cellStyle name="Note 4 2 9" xfId="9679" xr:uid="{E85203C1-911E-4C18-BB63-E00FC67D8F69}"/>
    <cellStyle name="Note 4 2 9 2" xfId="37577" xr:uid="{FB2C7087-26B9-468E-97D6-46C101180C4C}"/>
    <cellStyle name="Note 4 2 9 3" xfId="25011" xr:uid="{78A86FC6-289A-4504-9B36-796952C23B01}"/>
    <cellStyle name="Note 4 3" xfId="3806" xr:uid="{4EB5C0CD-9EB1-4D15-8EDD-754F1E26EECD}"/>
    <cellStyle name="Note 4 3 10" xfId="18352" xr:uid="{F64279BE-5750-4E93-8E18-89F031FC1225}"/>
    <cellStyle name="Note 4 3 10 2" xfId="44220" xr:uid="{81111B91-4D7A-47C5-83F5-3BB43FA7BEB8}"/>
    <cellStyle name="Note 4 3 10 3" xfId="33650" xr:uid="{B2F6CD07-7E0A-425F-A8D7-01D1324333B7}"/>
    <cellStyle name="Note 4 3 11" xfId="34144" xr:uid="{EA81F13C-DA69-43D4-9BDC-DED4BD91F276}"/>
    <cellStyle name="Note 4 3 12" xfId="19631" xr:uid="{7A5F5C29-EF52-45E1-A484-BCEF492C223D}"/>
    <cellStyle name="Note 4 3 2" xfId="7993" xr:uid="{703E107E-CFC5-4E04-B919-5566E5348E4E}"/>
    <cellStyle name="Note 4 3 2 10" xfId="35897" xr:uid="{358E6BEE-5749-471C-8DF3-888F93AFAC34}"/>
    <cellStyle name="Note 4 3 2 11" xfId="23331" xr:uid="{182E4F8A-A221-4C92-B57D-1B99FFC12589}"/>
    <cellStyle name="Note 4 3 2 2" xfId="9155" xr:uid="{B463BFC4-26D7-4462-82BB-B580233E5F0E}"/>
    <cellStyle name="Note 4 3 2 2 2" xfId="11740" xr:uid="{C8BD41C8-9766-4E5B-9FF6-7BF3CB654FF1}"/>
    <cellStyle name="Note 4 3 2 2 2 2" xfId="39614" xr:uid="{EA275D86-3028-45CE-8FBB-8799508A1761}"/>
    <cellStyle name="Note 4 3 2 2 2 3" xfId="27070" xr:uid="{DF7F0886-F23C-4872-A3FC-1682114F7AFD}"/>
    <cellStyle name="Note 4 3 2 2 3" xfId="13357" xr:uid="{D7B7EF5B-19FD-4E8F-9DF3-A12469458592}"/>
    <cellStyle name="Note 4 3 2 2 3 2" xfId="41231" xr:uid="{FFA17405-8924-48EB-825A-4488AF5AB5FC}"/>
    <cellStyle name="Note 4 3 2 2 3 3" xfId="28687" xr:uid="{19A5EAD2-DEFF-4C47-AC74-226751D2BA18}"/>
    <cellStyle name="Note 4 3 2 2 4" xfId="14804" xr:uid="{426D1416-E03D-413A-B838-A5E960E97F52}"/>
    <cellStyle name="Note 4 3 2 2 4 2" xfId="42678" xr:uid="{C4B7C69A-135E-4607-99C2-039284E6C66F}"/>
    <cellStyle name="Note 4 3 2 2 4 3" xfId="30134" xr:uid="{CEDBBC96-D6CC-4E44-A503-21DDC5E67A28}"/>
    <cellStyle name="Note 4 3 2 2 5" xfId="37053" xr:uid="{7A2A3F40-4279-40BD-93FC-969F34F0548C}"/>
    <cellStyle name="Note 4 3 2 2 6" xfId="24487" xr:uid="{496B7638-2C62-485B-B061-BE06DCF20C3D}"/>
    <cellStyle name="Note 4 3 2 3" xfId="11042" xr:uid="{2EB10C1A-5C84-4A5D-ACDE-8A0289000047}"/>
    <cellStyle name="Note 4 3 2 3 2" xfId="12660" xr:uid="{1B9441BE-6648-42F7-A270-46D37A486AEF}"/>
    <cellStyle name="Note 4 3 2 3 2 2" xfId="40534" xr:uid="{02E0B8DA-69B2-45F7-B4CC-5E021FB8D20C}"/>
    <cellStyle name="Note 4 3 2 3 2 3" xfId="27990" xr:uid="{486A28A5-6504-4CB9-B723-D7C3C340AAC4}"/>
    <cellStyle name="Note 4 3 2 3 3" xfId="14107" xr:uid="{1AFED563-3203-4FE6-93E7-60B56220924A}"/>
    <cellStyle name="Note 4 3 2 3 3 2" xfId="41981" xr:uid="{AE5407BF-BEBA-43F6-BE95-AA1B2437C27C}"/>
    <cellStyle name="Note 4 3 2 3 3 3" xfId="29437" xr:uid="{04C4ADD1-F2CA-4EBF-8A58-18C76FD995BA}"/>
    <cellStyle name="Note 4 3 2 3 4" xfId="38917" xr:uid="{004949B0-3850-4AD9-A906-2A66EAEC3073}"/>
    <cellStyle name="Note 4 3 2 3 5" xfId="26372" xr:uid="{37D82E91-236A-4E49-A878-EAD39934A34D}"/>
    <cellStyle name="Note 4 3 2 4" xfId="9758" xr:uid="{BAB9BE09-C2EC-41D1-866F-7CFB1FF78F07}"/>
    <cellStyle name="Note 4 3 2 4 2" xfId="37656" xr:uid="{0EB8B368-9433-4FCA-A6B5-D147CE7E05EB}"/>
    <cellStyle name="Note 4 3 2 4 3" xfId="25090" xr:uid="{EA98346B-60BA-4C84-8CD1-00ADA6BA9A18}"/>
    <cellStyle name="Note 4 3 2 5" xfId="8596" xr:uid="{ADBD797F-6187-4C6A-8B4B-7C55F353C6AD}"/>
    <cellStyle name="Note 4 3 2 5 2" xfId="36494" xr:uid="{A7A66C5A-77DD-42C2-A2C8-B715F2842C4E}"/>
    <cellStyle name="Note 4 3 2 5 3" xfId="23928" xr:uid="{60DB5B01-068A-4F00-A526-5BFB012D74CC}"/>
    <cellStyle name="Note 4 3 2 6" xfId="8525" xr:uid="{D272D503-1C84-4748-B95D-48389823B339}"/>
    <cellStyle name="Note 4 3 2 6 2" xfId="36423" xr:uid="{93643201-A3DC-4B72-82C2-C9F874EF2A5B}"/>
    <cellStyle name="Note 4 3 2 6 3" xfId="23857" xr:uid="{99A9EB6E-B28A-4CCF-B070-CAC33AA3495E}"/>
    <cellStyle name="Note 4 3 2 7" xfId="17543" xr:uid="{E4092C32-8462-4674-9267-D9DA0738D224}"/>
    <cellStyle name="Note 4 3 2 7 2" xfId="43725" xr:uid="{F3046A70-2839-4055-92DF-3A31210FD218}"/>
    <cellStyle name="Note 4 3 2 7 3" xfId="32841" xr:uid="{75271F74-97EC-43DC-BB96-A25B8946EF7B}"/>
    <cellStyle name="Note 4 3 2 8" xfId="18368" xr:uid="{67E69AC3-3A5A-45F2-8D93-96FA1909B5A8}"/>
    <cellStyle name="Note 4 3 2 8 2" xfId="44236" xr:uid="{2F25F6C7-E878-416A-9FA3-256C44D49DB5}"/>
    <cellStyle name="Note 4 3 2 8 3" xfId="33666" xr:uid="{993642DC-E2DF-4F19-8846-82DDA87C2A5E}"/>
    <cellStyle name="Note 4 3 2 9" xfId="15487" xr:uid="{3DDCFCAB-E752-46B9-9C0A-0C0542785198}"/>
    <cellStyle name="Note 4 3 2 9 2" xfId="43282" xr:uid="{6CDFC7E5-71EA-47F8-9B2C-73C329F67644}"/>
    <cellStyle name="Note 4 3 2 9 3" xfId="30816" xr:uid="{D52C6E63-A79E-4111-93B0-B99EDB659B91}"/>
    <cellStyle name="Note 4 3 3" xfId="6960" xr:uid="{0B1E732F-2FA8-4383-B159-54CBA2317AAC}"/>
    <cellStyle name="Note 4 3 3 2" xfId="10622" xr:uid="{F64A0DCB-1560-4B7D-8C41-FDFB9FEA5EBD}"/>
    <cellStyle name="Note 4 3 3 2 2" xfId="38505" xr:uid="{9E0F0E93-0DCB-44D2-8AF6-08255A36DB22}"/>
    <cellStyle name="Note 4 3 3 2 3" xfId="25952" xr:uid="{7ED9A8BE-6111-410C-A39D-65B9ABC651C7}"/>
    <cellStyle name="Note 4 3 3 3" xfId="12277" xr:uid="{75FF83A1-4F6D-4D52-AF43-9D2F1DE4A8AA}"/>
    <cellStyle name="Note 4 3 3 3 2" xfId="40151" xr:uid="{C01552F2-B11A-4704-B6E7-4E7B5D7B61FA}"/>
    <cellStyle name="Note 4 3 3 3 3" xfId="27607" xr:uid="{BAD2C6EF-3D41-4017-9820-BAFB2E00A440}"/>
    <cellStyle name="Note 4 3 3 4" xfId="13873" xr:uid="{85F9959F-62BD-4F23-808A-F13CCBB30B3E}"/>
    <cellStyle name="Note 4 3 3 4 2" xfId="41747" xr:uid="{06228D52-EF2B-4285-B4F4-FB0F2A068CAD}"/>
    <cellStyle name="Note 4 3 3 4 3" xfId="29203" xr:uid="{B17CCE2C-6704-4DEF-8D28-CF06787812BF}"/>
    <cellStyle name="Note 4 3 3 5" xfId="35442" xr:uid="{7DC975D9-D62C-4C4F-9893-140E2D3F6E97}"/>
    <cellStyle name="Note 4 3 3 6" xfId="22301" xr:uid="{BF149F6E-7A3E-4422-BC82-99C299A767C5}"/>
    <cellStyle name="Note 4 3 4" xfId="8545" xr:uid="{D5A55591-24F7-448F-983C-25B66FE24459}"/>
    <cellStyle name="Note 4 3 4 2" xfId="11509" xr:uid="{C522842D-AAAE-4FB4-8A0F-69CB43AA3281}"/>
    <cellStyle name="Note 4 3 4 2 2" xfId="39383" xr:uid="{9F922931-77B9-4FD9-9483-A1D2F1AFED4F}"/>
    <cellStyle name="Note 4 3 4 2 3" xfId="26839" xr:uid="{8E9CACC7-8CC7-43FA-B2C4-172721408921}"/>
    <cellStyle name="Note 4 3 4 3" xfId="13126" xr:uid="{5B1FE723-7CAD-4792-BE49-80EC181E4B3F}"/>
    <cellStyle name="Note 4 3 4 3 2" xfId="41000" xr:uid="{ACC5D877-4952-4A69-B947-60DC0289F278}"/>
    <cellStyle name="Note 4 3 4 3 3" xfId="28456" xr:uid="{7AFE755D-A7C5-43AE-A632-D7E97847768A}"/>
    <cellStyle name="Note 4 3 4 4" xfId="14573" xr:uid="{5F3E7269-4D88-456C-9B65-0E0AB73F5ECB}"/>
    <cellStyle name="Note 4 3 4 4 2" xfId="42447" xr:uid="{30D038DE-47B0-4277-B495-75BE9C54C4B4}"/>
    <cellStyle name="Note 4 3 4 4 3" xfId="29903" xr:uid="{B3896AE5-A143-4295-ACD9-39F9A6140486}"/>
    <cellStyle name="Note 4 3 4 5" xfId="36443" xr:uid="{3209109C-6CA4-41AB-8B20-6276D147EA77}"/>
    <cellStyle name="Note 4 3 4 6" xfId="23877" xr:uid="{2A1F07EB-799A-4037-ACA2-8CD16E427F18}"/>
    <cellStyle name="Note 4 3 5" xfId="6572" xr:uid="{BF8BD75C-5995-4CC9-9E12-723EFCA27293}"/>
    <cellStyle name="Note 4 3 5 2" xfId="35055" xr:uid="{1C1FE839-E180-4917-AE33-2991025783F9}"/>
    <cellStyle name="Note 4 3 5 3" xfId="21913" xr:uid="{364E91F8-3F89-447A-8AF1-62786CAFBD25}"/>
    <cellStyle name="Note 4 3 6" xfId="5487" xr:uid="{916099C9-7528-43F7-BCFB-8F65CF8251EF}"/>
    <cellStyle name="Note 4 3 6 2" xfId="34610" xr:uid="{E13BEDB3-BF31-462C-BB03-0BF6FA922CBA}"/>
    <cellStyle name="Note 4 3 6 3" xfId="20831" xr:uid="{B8D3E5F5-911E-4A94-B221-B8BDAF45FA4F}"/>
    <cellStyle name="Note 4 3 7" xfId="12220" xr:uid="{86E45DAB-A277-46ED-BDD3-BCF39DED150A}"/>
    <cellStyle name="Note 4 3 7 2" xfId="40094" xr:uid="{C66231D5-A411-42FC-9F67-280FD49AE9E5}"/>
    <cellStyle name="Note 4 3 7 3" xfId="27550" xr:uid="{46CE71E9-14F2-406E-B529-FD03C6F6BA72}"/>
    <cellStyle name="Note 4 3 8" xfId="16273" xr:uid="{5D1A5621-55B9-4378-ABE1-FAC4AE20EECF}"/>
    <cellStyle name="Note 4 3 8 2" xfId="43453" xr:uid="{7EE5B623-021D-4E6B-87A3-436269848BE1}"/>
    <cellStyle name="Note 4 3 8 3" xfId="31583" xr:uid="{0F57DF87-8A09-4A85-BCAE-1D158C9221E3}"/>
    <cellStyle name="Note 4 3 9" xfId="18107" xr:uid="{359BD094-EDC0-4083-8DCB-BEA3A94A8E22}"/>
    <cellStyle name="Note 4 3 9 2" xfId="43975" xr:uid="{901F1A68-E849-435B-AA8F-64084BE03E22}"/>
    <cellStyle name="Note 4 3 9 3" xfId="33405" xr:uid="{F2553922-3431-41EB-A532-4358074FAD21}"/>
    <cellStyle name="Note 4 4" xfId="4645" xr:uid="{47F6BE55-DBE4-4BA8-BFFA-423617620439}"/>
    <cellStyle name="Note 4 4 10" xfId="16653" xr:uid="{5B10E16E-4248-4155-8ED1-EA804303A52B}"/>
    <cellStyle name="Note 4 4 10 2" xfId="43710" xr:uid="{038FD532-A7B2-470F-8797-EAAF61874C2E}"/>
    <cellStyle name="Note 4 4 10 3" xfId="31955" xr:uid="{3EE16675-9C55-4B82-8951-4F38D31F83B3}"/>
    <cellStyle name="Note 4 4 11" xfId="18330" xr:uid="{438F7B27-F4C3-46B4-ACD5-5FC765E7B3A1}"/>
    <cellStyle name="Note 4 4 11 2" xfId="44198" xr:uid="{E4FA1B8A-618F-4D92-BA9A-D051D8769561}"/>
    <cellStyle name="Note 4 4 11 3" xfId="33628" xr:uid="{6EBCD015-50D9-4AA9-AFCE-4EA2A0B1CCCC}"/>
    <cellStyle name="Note 4 4 12" xfId="15447" xr:uid="{CE516F2A-12FD-4C50-831E-61B2B9461567}"/>
    <cellStyle name="Note 4 4 12 2" xfId="43242" xr:uid="{28B51877-4F93-4006-BE3A-0F9C0F59CBB7}"/>
    <cellStyle name="Note 4 4 12 3" xfId="30776" xr:uid="{A4542EE7-8934-4598-9859-CA3651526BF6}"/>
    <cellStyle name="Note 4 4 13" xfId="34363" xr:uid="{787EF090-CA5B-4B6B-8E1C-4323F0DBE363}"/>
    <cellStyle name="Note 4 4 14" xfId="20038" xr:uid="{813747E7-05C5-4ABB-B03E-DDFFA844A0A7}"/>
    <cellStyle name="Note 4 4 2" xfId="8443" xr:uid="{72D5FE69-D864-4520-9622-FCB53E754BEA}"/>
    <cellStyle name="Note 4 4 2 10" xfId="36341" xr:uid="{9221495E-C419-4E2A-9615-BCA41AF008BA}"/>
    <cellStyle name="Note 4 4 2 11" xfId="23775" xr:uid="{5408ABAF-0612-4E8D-8654-80D00571C4BE}"/>
    <cellStyle name="Note 4 4 2 2" xfId="9600" xr:uid="{37257875-6DC7-43FB-901B-FD462A7DCFA1}"/>
    <cellStyle name="Note 4 4 2 2 2" xfId="12183" xr:uid="{7C3A1F8F-5334-44B0-B3BA-AC8EB0F374D8}"/>
    <cellStyle name="Note 4 4 2 2 2 2" xfId="40057" xr:uid="{155C3A4B-C39E-4094-9276-26848BB25EAA}"/>
    <cellStyle name="Note 4 4 2 2 2 3" xfId="27513" xr:uid="{630098AB-E059-4DB1-BF95-0E76084057DE}"/>
    <cellStyle name="Note 4 4 2 2 3" xfId="13800" xr:uid="{E8C790F2-9584-46FB-9B01-52B3CD3775AA}"/>
    <cellStyle name="Note 4 4 2 2 3 2" xfId="41674" xr:uid="{EECD9035-9394-4CF8-97B3-E251712CC53C}"/>
    <cellStyle name="Note 4 4 2 2 3 3" xfId="29130" xr:uid="{725CD2B6-7013-4A08-9414-B68388AD74A8}"/>
    <cellStyle name="Note 4 4 2 2 4" xfId="15247" xr:uid="{9DA222DD-5CD3-46CA-B324-01C8B6707E1C}"/>
    <cellStyle name="Note 4 4 2 2 4 2" xfId="43121" xr:uid="{3C471BFF-A245-42E8-8945-51A9F7FA974E}"/>
    <cellStyle name="Note 4 4 2 2 4 3" xfId="30577" xr:uid="{60645373-66C5-43D0-9F94-DCCCC0E0BF3F}"/>
    <cellStyle name="Note 4 4 2 2 5" xfId="37498" xr:uid="{03E144FB-C30A-4F2B-A049-8142AA7D585B}"/>
    <cellStyle name="Note 4 4 2 2 6" xfId="24932" xr:uid="{32C242F4-F870-45F4-A270-3AF19BA60536}"/>
    <cellStyle name="Note 4 4 2 3" xfId="11486" xr:uid="{5ADECA70-406C-4275-9AE9-931EA755270E}"/>
    <cellStyle name="Note 4 4 2 3 2" xfId="13103" xr:uid="{C6E4FBEA-553F-4534-B3C0-7E5BC7639EA4}"/>
    <cellStyle name="Note 4 4 2 3 2 2" xfId="40977" xr:uid="{2A60CCCB-BB6D-4EEC-90DE-D2C79F9067D7}"/>
    <cellStyle name="Note 4 4 2 3 2 3" xfId="28433" xr:uid="{6746AAAD-676B-4499-AA6A-ED028A5F46EE}"/>
    <cellStyle name="Note 4 4 2 3 3" xfId="14550" xr:uid="{E612CAEF-54A9-4D09-AB59-46E6BC9C7743}"/>
    <cellStyle name="Note 4 4 2 3 3 2" xfId="42424" xr:uid="{ADCA0A04-3EB7-404C-8060-3936ACF5213A}"/>
    <cellStyle name="Note 4 4 2 3 3 3" xfId="29880" xr:uid="{31179ECA-96B2-4735-A9F0-2E1DE972A288}"/>
    <cellStyle name="Note 4 4 2 3 4" xfId="39360" xr:uid="{944F12E2-1A26-498E-837D-1C1FD3B6CE93}"/>
    <cellStyle name="Note 4 4 2 3 5" xfId="26816" xr:uid="{0F29ECD2-C7B5-4DFF-A0D8-1C4040E39DCA}"/>
    <cellStyle name="Note 4 4 2 4" xfId="10351" xr:uid="{B3B7B96F-7E99-4FFC-B504-77B5680417D6}"/>
    <cellStyle name="Note 4 4 2 4 2" xfId="38246" xr:uid="{9A155570-F2A9-4210-8635-9DBBA80DF288}"/>
    <cellStyle name="Note 4 4 2 4 3" xfId="25681" xr:uid="{B905C6C0-A6C5-42F7-9449-614AB675141C}"/>
    <cellStyle name="Note 4 4 2 5" xfId="11007" xr:uid="{B9393A95-B720-4F32-B09F-12B1F16F67DB}"/>
    <cellStyle name="Note 4 4 2 5 2" xfId="38883" xr:uid="{EB7B08D5-772D-47AB-89C7-1EC0F5ED5F84}"/>
    <cellStyle name="Note 4 4 2 5 3" xfId="26337" xr:uid="{4B331D9F-A33C-453B-8616-DF27A9237EDD}"/>
    <cellStyle name="Note 4 4 2 6" xfId="9112" xr:uid="{21DE3458-0362-4BBD-B8B1-D36B3F9F6909}"/>
    <cellStyle name="Note 4 4 2 6 2" xfId="37010" xr:uid="{9C673849-467F-4F7D-B3A5-E83AC91DE885}"/>
    <cellStyle name="Note 4 4 2 6 3" xfId="24444" xr:uid="{9E969052-E6D1-440E-A91B-09F917DCEDC7}"/>
    <cellStyle name="Note 4 4 2 7" xfId="17868" xr:uid="{7F8021CF-727D-4668-BCCA-C767A715D1DE}"/>
    <cellStyle name="Note 4 4 2 7 2" xfId="43935" xr:uid="{2553211D-F648-46C7-8B6C-B4BE9C4A73C4}"/>
    <cellStyle name="Note 4 4 2 7 3" xfId="33166" xr:uid="{D7DF67FB-9B79-4FFF-8B32-6665F2DAFC6D}"/>
    <cellStyle name="Note 4 4 2 8" xfId="18578" xr:uid="{13C4FAAA-CBAB-4867-AF3A-6399115FF96A}"/>
    <cellStyle name="Note 4 4 2 8 2" xfId="44446" xr:uid="{0A31F8F1-1DC8-4720-85CA-D1502C4511A2}"/>
    <cellStyle name="Note 4 4 2 8 3" xfId="33876" xr:uid="{31FDA764-A16B-4EA9-AEA3-C953B808A4ED}"/>
    <cellStyle name="Note 4 4 2 9" xfId="18782" xr:uid="{15C7ADB9-D5EF-4A81-9D10-697D6B03B84F}"/>
    <cellStyle name="Note 4 4 2 9 2" xfId="44650" xr:uid="{AF58E2A0-22E0-4B89-B5D2-FD4B39D39660}"/>
    <cellStyle name="Note 4 4 2 9 3" xfId="34080" xr:uid="{E1E34FFA-F1DB-48D1-BFB0-19193528578C}"/>
    <cellStyle name="Note 4 4 3" xfId="8073" xr:uid="{1EB2806F-C0C2-4500-A7A9-B411B93EB966}"/>
    <cellStyle name="Note 4 4 3 2" xfId="9233" xr:uid="{267F8F86-AB41-4509-809F-7AE520789D84}"/>
    <cellStyle name="Note 4 4 3 2 2" xfId="11816" xr:uid="{085E851C-AF17-4490-AC89-5FFCF9049694}"/>
    <cellStyle name="Note 4 4 3 2 2 2" xfId="39690" xr:uid="{358EC60F-A350-4047-AE72-C69F352C79CC}"/>
    <cellStyle name="Note 4 4 3 2 2 3" xfId="27146" xr:uid="{F2FA43D0-8C51-4888-9B9A-5FD1A4EFBF18}"/>
    <cellStyle name="Note 4 4 3 2 3" xfId="13433" xr:uid="{3AA2C104-A3D2-4AAD-B690-D87FF7910341}"/>
    <cellStyle name="Note 4 4 3 2 3 2" xfId="41307" xr:uid="{A4493EB6-B553-4862-8365-BA44AEB4D3DD}"/>
    <cellStyle name="Note 4 4 3 2 3 3" xfId="28763" xr:uid="{0D4A0081-D940-468C-9B96-42CA906A6C11}"/>
    <cellStyle name="Note 4 4 3 2 4" xfId="14880" xr:uid="{3312CDA3-3BE5-488D-B5B4-9A93984E38EF}"/>
    <cellStyle name="Note 4 4 3 2 4 2" xfId="42754" xr:uid="{BC250E19-CD0B-496A-8944-2A1AD672567D}"/>
    <cellStyle name="Note 4 4 3 2 4 3" xfId="30210" xr:uid="{8AE2FBAF-E630-4338-8A7B-23A8F9122592}"/>
    <cellStyle name="Note 4 4 3 2 5" xfId="37131" xr:uid="{1BF01209-E20B-4E88-8B7A-031E2B359E20}"/>
    <cellStyle name="Note 4 4 3 2 6" xfId="24565" xr:uid="{28B7A5F8-6AAE-49C4-84CA-A6467FDD6E5F}"/>
    <cellStyle name="Note 4 4 3 3" xfId="11119" xr:uid="{A0C531F7-4506-49AF-BA98-614B4ED94F72}"/>
    <cellStyle name="Note 4 4 3 3 2" xfId="12736" xr:uid="{E2124F22-21F2-4721-A022-6D91CF7CA5DB}"/>
    <cellStyle name="Note 4 4 3 3 2 2" xfId="40610" xr:uid="{AF39BC49-4ED0-4220-AAF5-A94E64584100}"/>
    <cellStyle name="Note 4 4 3 3 2 3" xfId="28066" xr:uid="{E4CE93DD-CB9C-4E71-9BDC-31C340D8C998}"/>
    <cellStyle name="Note 4 4 3 3 3" xfId="14183" xr:uid="{99C2C287-F17C-488F-A00F-0321B13068EB}"/>
    <cellStyle name="Note 4 4 3 3 3 2" xfId="42057" xr:uid="{FD0233DB-DCEA-449E-8746-62196CEA7915}"/>
    <cellStyle name="Note 4 4 3 3 3 3" xfId="29513" xr:uid="{73AC675A-352A-41A0-BA69-5EF96B694220}"/>
    <cellStyle name="Note 4 4 3 3 4" xfId="38993" xr:uid="{2D50D176-7C8E-4D33-B92C-237DDC9B8423}"/>
    <cellStyle name="Note 4 4 3 3 5" xfId="26449" xr:uid="{C818FF23-1483-40E8-B475-8C05DF79217F}"/>
    <cellStyle name="Note 4 4 3 4" xfId="9872" xr:uid="{878DCD65-91A5-4B21-A128-0E9D80478563}"/>
    <cellStyle name="Note 4 4 3 4 2" xfId="37769" xr:uid="{BFC998DB-CB89-41EB-971D-0C79DCD54C31}"/>
    <cellStyle name="Note 4 4 3 4 3" xfId="25203" xr:uid="{3788D301-FC83-4B22-BB21-B2DF7A3DF9D3}"/>
    <cellStyle name="Note 4 4 3 5" xfId="10928" xr:uid="{405F2642-BEE6-4A4B-82B0-AA24D781527F}"/>
    <cellStyle name="Note 4 4 3 5 2" xfId="38811" xr:uid="{12F84807-755B-481B-9433-E31762F0F59E}"/>
    <cellStyle name="Note 4 4 3 5 3" xfId="26258" xr:uid="{2FE309BB-9790-434A-8CB1-E7CFADE0D57C}"/>
    <cellStyle name="Note 4 4 3 6" xfId="6746" xr:uid="{FF536893-3DB1-45CD-87BD-131AAF583EEA}"/>
    <cellStyle name="Note 4 4 3 6 2" xfId="35229" xr:uid="{1AC2CE68-DECC-4D0E-BE3C-B1664612ADE3}"/>
    <cellStyle name="Note 4 4 3 6 3" xfId="22087" xr:uid="{55D27D84-6F47-432F-8ECA-52C629922439}"/>
    <cellStyle name="Note 4 4 3 7" xfId="35974" xr:uid="{09B0F3B4-3576-40AF-A7E7-C6E19E26F515}"/>
    <cellStyle name="Note 4 4 3 8" xfId="23408" xr:uid="{F4C7F155-D5F5-432C-BAA2-DB5749DBF02B}"/>
    <cellStyle name="Note 4 4 4" xfId="7501" xr:uid="{218802C6-1163-4BDB-A0F2-46EBB5BFB455}"/>
    <cellStyle name="Note 4 4 4 2" xfId="10876" xr:uid="{050966F8-1904-44F8-A6F7-DA038D5260F4}"/>
    <cellStyle name="Note 4 4 4 2 2" xfId="38759" xr:uid="{C042B7B6-AA3D-4755-B8CE-2D676C502747}"/>
    <cellStyle name="Note 4 4 4 2 3" xfId="26206" xr:uid="{DA1D16C3-B11F-4F9B-9FA1-DA807231CF88}"/>
    <cellStyle name="Note 4 4 4 3" xfId="12523" xr:uid="{A36126C6-2AF4-4FE5-972E-FE5AD044E7DF}"/>
    <cellStyle name="Note 4 4 4 3 2" xfId="40397" xr:uid="{AE753C8B-6F74-42E0-8C91-962E70079249}"/>
    <cellStyle name="Note 4 4 4 3 3" xfId="27853" xr:uid="{90957D9E-E4C2-4CDC-BF70-A538E69E03F9}"/>
    <cellStyle name="Note 4 4 4 4" xfId="14094" xr:uid="{FA9C753F-CBFB-4722-86C5-47CE8BD043D4}"/>
    <cellStyle name="Note 4 4 4 4 2" xfId="41968" xr:uid="{E7EDEE4F-DD17-476B-861B-636DD260A45E}"/>
    <cellStyle name="Note 4 4 4 4 3" xfId="29424" xr:uid="{C31D0E4F-1B60-4667-9AE4-FF78F6142EA6}"/>
    <cellStyle name="Note 4 4 4 5" xfId="35867" xr:uid="{CCB4E500-D035-4795-89D0-ED8325FE0C35}"/>
    <cellStyle name="Note 4 4 4 6" xfId="22842" xr:uid="{42193CB0-25E7-47EE-9975-E1DA0067C9D0}"/>
    <cellStyle name="Note 4 4 5" xfId="8989" xr:uid="{205BB278-1AD9-45F2-82DA-BF318A2822C6}"/>
    <cellStyle name="Note 4 4 5 2" xfId="11728" xr:uid="{056F1C40-B427-4662-9477-E2B7C0332A54}"/>
    <cellStyle name="Note 4 4 5 2 2" xfId="39602" xr:uid="{AE33268C-7F87-463B-89D9-715F936A56A4}"/>
    <cellStyle name="Note 4 4 5 2 3" xfId="27058" xr:uid="{A96E5C24-5F80-4A60-97B7-A433F64CD55D}"/>
    <cellStyle name="Note 4 4 5 3" xfId="13345" xr:uid="{BF84D9C6-52FC-45A3-889E-7F53BB3B7334}"/>
    <cellStyle name="Note 4 4 5 3 2" xfId="41219" xr:uid="{F7B308E5-7636-410C-93A9-E038A7571E65}"/>
    <cellStyle name="Note 4 4 5 3 3" xfId="28675" xr:uid="{9925F26A-40B9-4E02-B094-489D1B35EA23}"/>
    <cellStyle name="Note 4 4 5 4" xfId="14792" xr:uid="{2016D228-5B07-4952-8F6C-89C683F96538}"/>
    <cellStyle name="Note 4 4 5 4 2" xfId="42666" xr:uid="{9B844705-04A0-4C86-B110-B28DF75776BB}"/>
    <cellStyle name="Note 4 4 5 4 3" xfId="30122" xr:uid="{DB8FCD83-DCE3-4E5C-9FFF-256EFB55A763}"/>
    <cellStyle name="Note 4 4 5 5" xfId="36887" xr:uid="{A3A3C50A-94A3-4CA8-9E31-4E068873BBEF}"/>
    <cellStyle name="Note 4 4 5 6" xfId="24321" xr:uid="{06D75A34-84CB-429B-A18B-9AC11875E6CE}"/>
    <cellStyle name="Note 4 4 6" xfId="10147" xr:uid="{576401F9-8C0D-4D6A-81B8-8B97C83B4110}"/>
    <cellStyle name="Note 4 4 6 2" xfId="5585" xr:uid="{10FB1E20-F394-48AE-9D42-F802EF4BC792}"/>
    <cellStyle name="Note 4 4 6 2 2" xfId="34695" xr:uid="{2B4F9ABA-8670-4A58-A72D-2CBF455717AE}"/>
    <cellStyle name="Note 4 4 6 2 3" xfId="20929" xr:uid="{B0ACB2B7-B3BC-4063-BAF6-5822207520FD}"/>
    <cellStyle name="Note 4 4 6 3" xfId="9022" xr:uid="{C4FDD50B-AC60-471A-B891-38D2D4B8D3D8}"/>
    <cellStyle name="Note 4 4 6 3 2" xfId="36920" xr:uid="{E79FCDEE-5415-473A-9449-4F50D31BEEA3}"/>
    <cellStyle name="Note 4 4 6 3 3" xfId="24354" xr:uid="{41B95138-045C-4614-BC37-CCCDA07D6B8F}"/>
    <cellStyle name="Note 4 4 6 4" xfId="38043" xr:uid="{84261CAA-752C-4EEC-9FCB-D62F22FF3897}"/>
    <cellStyle name="Note 4 4 6 5" xfId="25478" xr:uid="{01C952A1-E187-497E-BBC1-198CBACE502C}"/>
    <cellStyle name="Note 4 4 7" xfId="7113" xr:uid="{4B33E912-4D10-4866-97A7-FC2764BFE3D3}"/>
    <cellStyle name="Note 4 4 7 2" xfId="35595" xr:uid="{8516B799-C06A-4879-8ADE-2A21B63FF928}"/>
    <cellStyle name="Note 4 4 7 3" xfId="22454" xr:uid="{03E353CC-8116-48B2-9064-A4611D9D57FF}"/>
    <cellStyle name="Note 4 4 8" xfId="10902" xr:uid="{71AE941B-76F2-4891-A136-4A1A7170A55F}"/>
    <cellStyle name="Note 4 4 8 2" xfId="38785" xr:uid="{22337258-E15B-4BAB-B3CB-7AB1230F2B28}"/>
    <cellStyle name="Note 4 4 8 3" xfId="26232" xr:uid="{8E17FF1D-C4CD-427F-B5BC-2D263C591084}"/>
    <cellStyle name="Note 4 4 9" xfId="6807" xr:uid="{1062E68D-F0EC-41C8-BA0A-EA7C3E89FCA6}"/>
    <cellStyle name="Note 4 4 9 2" xfId="35289" xr:uid="{30C075EF-4E0C-407B-B451-FB5FE0499759}"/>
    <cellStyle name="Note 4 4 9 3" xfId="22148" xr:uid="{8292136C-8DA4-4C35-87BD-3B1DD9ADE577}"/>
    <cellStyle name="Note 4 5" xfId="18910" xr:uid="{D7843795-E82E-405E-A9A3-5BEFBA37AFAD}"/>
    <cellStyle name="Note heading" xfId="3807" xr:uid="{834970BE-BEB4-42CD-8EE1-E1748547E340}"/>
    <cellStyle name="nplode" xfId="3808" xr:uid="{2F4252F8-1F6F-437B-9CE9-53C5E4CF2526}"/>
    <cellStyle name="nplode 2" xfId="3809" xr:uid="{85870A76-3DB6-43C8-B7B9-C24C9A309DB5}"/>
    <cellStyle name="Œ…‹æØ‚è [0.00]_4m stock" xfId="1164" xr:uid="{EF1C2DFC-5817-48A4-9338-DA904F5526EB}"/>
    <cellStyle name="Œ…‹æØ‚è_4m stock" xfId="1165" xr:uid="{5D0F2875-7C83-43F5-800D-90A15247382C}"/>
    <cellStyle name="oft Excel]_x000d__x000a_Comment=The open=/f lines load custom functions into the Paste Function list._x000d__x000a_Maximized=3_x000d__x000a_Basics=1_x000d__x000a_A" xfId="388" xr:uid="{3396F529-1229-4BDB-9101-0AE790F3620D}"/>
    <cellStyle name="Output 2" xfId="1166" xr:uid="{CF221015-C8D7-4837-89AA-B56DC404D941}"/>
    <cellStyle name="Output 2 10" xfId="5543" xr:uid="{6397AE29-C45B-45D9-B5A2-20EBD2828483}"/>
    <cellStyle name="Output 2 10 2" xfId="10441" xr:uid="{555407B1-A568-4507-A042-594567D6BF23}"/>
    <cellStyle name="Output 2 10 2 2" xfId="38331" xr:uid="{7A301F95-7485-46A7-B023-073801DF2853}"/>
    <cellStyle name="Output 2 10 2 3" xfId="25771" xr:uid="{88992FE6-33EC-4F42-AA6F-0B4250297AA8}"/>
    <cellStyle name="Output 2 10 3" xfId="9681" xr:uid="{7CB2790C-3859-4F88-9AFB-E01417107DC6}"/>
    <cellStyle name="Output 2 10 3 2" xfId="37579" xr:uid="{1FAC6531-34F4-4748-A560-E32DE813213C}"/>
    <cellStyle name="Output 2 10 3 3" xfId="25013" xr:uid="{E65D3BED-3270-4098-812A-81A2FF5D7D25}"/>
    <cellStyle name="Output 2 10 4" xfId="9054" xr:uid="{BF695118-486A-488E-8F6A-0CC332F212CC}"/>
    <cellStyle name="Output 2 10 4 2" xfId="36952" xr:uid="{5907913B-01F0-490F-9220-AFB90D943FA1}"/>
    <cellStyle name="Output 2 10 4 3" xfId="24386" xr:uid="{2DA78669-4828-4A78-BFBF-AADFD1A12D86}"/>
    <cellStyle name="Output 2 10 5" xfId="34653" xr:uid="{9BD586DD-1DB7-4AD3-8E76-513DCE02AC89}"/>
    <cellStyle name="Output 2 10 6" xfId="20887" xr:uid="{A4F0C378-0845-4F27-810B-A0D3F1AAC448}"/>
    <cellStyle name="Output 2 11" xfId="6895" xr:uid="{946FB55D-50FA-4932-A912-54A3CC1EAFA7}"/>
    <cellStyle name="Output 2 11 2" xfId="10615" xr:uid="{5E16A9A1-EF47-4041-8FE8-8FA499A44AB6}"/>
    <cellStyle name="Output 2 11 2 2" xfId="38498" xr:uid="{F90C1E1D-E3AA-48ED-BFD8-3666ED54E258}"/>
    <cellStyle name="Output 2 11 2 3" xfId="25945" xr:uid="{1F38664B-C5BE-475F-9E61-2AD45064EED3}"/>
    <cellStyle name="Output 2 11 3" xfId="12270" xr:uid="{5DBC1648-B560-4664-BEDD-81FAFE4B78DB}"/>
    <cellStyle name="Output 2 11 3 2" xfId="40144" xr:uid="{8B4B565A-70D8-4F6E-B784-392FEBA60647}"/>
    <cellStyle name="Output 2 11 3 3" xfId="27600" xr:uid="{984FE699-731F-4D5D-8651-6404D45AA533}"/>
    <cellStyle name="Output 2 11 4" xfId="13866" xr:uid="{5480D44E-FD74-4429-BCC4-C28B22B21E80}"/>
    <cellStyle name="Output 2 11 4 2" xfId="41740" xr:uid="{7294D4A7-2089-4A8D-9BD3-C714D0A74DE6}"/>
    <cellStyle name="Output 2 11 4 3" xfId="29196" xr:uid="{A3FAFD00-6904-40FC-A52E-364FD725E534}"/>
    <cellStyle name="Output 2 11 5" xfId="35377" xr:uid="{E7CE9305-A34D-4475-996F-52AED64187FD}"/>
    <cellStyle name="Output 2 11 6" xfId="22236" xr:uid="{E497BE39-4277-476B-B652-FADEEAA0AFDA}"/>
    <cellStyle name="Output 2 12" xfId="8539" xr:uid="{DC6033F2-15E4-40AD-BC4F-71B087BD3948}"/>
    <cellStyle name="Output 2 12 2" xfId="36437" xr:uid="{D0827C82-48A5-4479-8B55-A7733F9371ED}"/>
    <cellStyle name="Output 2 12 3" xfId="23871" xr:uid="{D940B354-E00A-422B-8608-BEB2532D8D39}"/>
    <cellStyle name="Output 2 13" xfId="15448" xr:uid="{109D1D01-9967-425B-8011-83E3EEC98428}"/>
    <cellStyle name="Output 2 13 2" xfId="43243" xr:uid="{425B6504-DB86-49B6-BB2F-D6E1C82A70A5}"/>
    <cellStyle name="Output 2 13 3" xfId="30777" xr:uid="{0C96177A-DBBD-458E-9FE9-AB18F4C59792}"/>
    <cellStyle name="Output 2 14" xfId="16268" xr:uid="{30B39506-97E1-41FC-827E-484344CE2297}"/>
    <cellStyle name="Output 2 14 2" xfId="43448" xr:uid="{B035E4BC-25B6-4A9E-8C01-FC9116972418}"/>
    <cellStyle name="Output 2 14 3" xfId="31578" xr:uid="{6ED499D5-75ED-4D61-822C-9F0E092E4A4F}"/>
    <cellStyle name="Output 2 15" xfId="18104" xr:uid="{DC9C5690-499F-4699-971F-BD50DF315F55}"/>
    <cellStyle name="Output 2 15 2" xfId="43972" xr:uid="{34AB944D-954E-4279-8CC7-09DAA38FFD09}"/>
    <cellStyle name="Output 2 15 3" xfId="33402" xr:uid="{9D8EC23D-9D1C-4D74-886D-09FA813F3364}"/>
    <cellStyle name="Output 2 16" xfId="34095" xr:uid="{5B98EB4C-71A6-46DE-A6A2-FB29FEA45771}"/>
    <cellStyle name="Output 2 17" xfId="18911" xr:uid="{E6E8D782-05BC-4579-8E16-5D502682F49E}"/>
    <cellStyle name="Output 2 18" xfId="45082" xr:uid="{B192CB06-E2FB-4F3A-9BB8-B463D98F63EB}"/>
    <cellStyle name="Output 2 2" xfId="3811" xr:uid="{E46F3B0A-6F93-48AE-979D-AB801B6AA831}"/>
    <cellStyle name="Output 2 2 2" xfId="4440" xr:uid="{AE6E6E94-87EB-4309-8561-A74A06235251}"/>
    <cellStyle name="Output 2 2 2 10" xfId="16453" xr:uid="{43271E50-6CED-4D31-8B57-CF77847299AF}"/>
    <cellStyle name="Output 2 2 2 10 2" xfId="43590" xr:uid="{E568C18B-7048-4E9D-A12B-51CAF6F97949}"/>
    <cellStyle name="Output 2 2 2 10 3" xfId="31755" xr:uid="{F53A65EB-005C-4EAC-AD46-04E8FCAE2D0E}"/>
    <cellStyle name="Output 2 2 2 11" xfId="18208" xr:uid="{E3A4740B-F59B-412F-9A06-8F1EF16202DF}"/>
    <cellStyle name="Output 2 2 2 11 2" xfId="44076" xr:uid="{67B1D90B-EE78-481A-967F-7853913B7AC0}"/>
    <cellStyle name="Output 2 2 2 11 3" xfId="33506" xr:uid="{893C7B2A-E85F-4F30-876D-C55D184C9FF9}"/>
    <cellStyle name="Output 2 2 2 12" xfId="15405" xr:uid="{1D8322BC-9B57-4E16-8143-A2C246ECF0CB}"/>
    <cellStyle name="Output 2 2 2 12 2" xfId="43201" xr:uid="{E2F968C0-1942-49A6-BDA3-9FE257197D9D}"/>
    <cellStyle name="Output 2 2 2 12 3" xfId="30734" xr:uid="{017FF67A-B881-4695-B4A5-CEB38CE8E3E2}"/>
    <cellStyle name="Output 2 2 2 13" xfId="34243" xr:uid="{E0CB70F2-7E4F-4386-90AF-3E0FA593F206}"/>
    <cellStyle name="Output 2 2 2 14" xfId="19838" xr:uid="{AE96F7DD-E4BC-4B7A-8BAD-FDFEF5499746}"/>
    <cellStyle name="Output 2 2 2 2" xfId="8318" xr:uid="{B37C1576-2F7F-460F-976D-44902DBEAA8C}"/>
    <cellStyle name="Output 2 2 2 2 10" xfId="36216" xr:uid="{DD977FBD-F35C-4B32-BE8E-E60F07EA117F}"/>
    <cellStyle name="Output 2 2 2 2 11" xfId="23650" xr:uid="{AAB56746-DD63-4FA5-8811-F026BCA45C51}"/>
    <cellStyle name="Output 2 2 2 2 2" xfId="9475" xr:uid="{CF94EDF6-A050-4D3B-9CBA-F9EED147379D}"/>
    <cellStyle name="Output 2 2 2 2 2 2" xfId="12058" xr:uid="{5040D8FE-4F1B-4C40-87E2-154EF010FC5C}"/>
    <cellStyle name="Output 2 2 2 2 2 2 2" xfId="39932" xr:uid="{E77E8988-A49E-4561-B3D9-D4940234A8AD}"/>
    <cellStyle name="Output 2 2 2 2 2 2 3" xfId="27388" xr:uid="{59D04C4E-5002-49BA-B936-884977B8FDD8}"/>
    <cellStyle name="Output 2 2 2 2 2 3" xfId="13675" xr:uid="{6D633519-5113-40DD-8E46-2BADB3837CF9}"/>
    <cellStyle name="Output 2 2 2 2 2 3 2" xfId="41549" xr:uid="{1E91621C-3FF4-4F9D-8689-BEE4218A7216}"/>
    <cellStyle name="Output 2 2 2 2 2 3 3" xfId="29005" xr:uid="{F0615094-AC01-4B23-9F8E-092EDC635236}"/>
    <cellStyle name="Output 2 2 2 2 2 4" xfId="15122" xr:uid="{18900430-C066-494F-9AD0-92057E1DA9F5}"/>
    <cellStyle name="Output 2 2 2 2 2 4 2" xfId="42996" xr:uid="{33DF9D32-F738-4BEC-9632-1A32A79D3FCA}"/>
    <cellStyle name="Output 2 2 2 2 2 4 3" xfId="30452" xr:uid="{9A969B51-B152-4ACD-8BD0-C5DF2E358659}"/>
    <cellStyle name="Output 2 2 2 2 2 5" xfId="37373" xr:uid="{B9FB8A4A-E521-4E5B-AB02-680E95B7CB43}"/>
    <cellStyle name="Output 2 2 2 2 2 6" xfId="24807" xr:uid="{5234CE36-8D4C-42F6-9374-B1F18FD45354}"/>
    <cellStyle name="Output 2 2 2 2 3" xfId="11361" xr:uid="{63F33B22-1265-4140-919E-D5ED9B138475}"/>
    <cellStyle name="Output 2 2 2 2 3 2" xfId="12978" xr:uid="{2C68AC18-24BF-4FB0-8F87-D9ABFFFF098C}"/>
    <cellStyle name="Output 2 2 2 2 3 2 2" xfId="40852" xr:uid="{838A0196-14F6-4DCC-A9AF-49477E7560EC}"/>
    <cellStyle name="Output 2 2 2 2 3 2 3" xfId="28308" xr:uid="{680C748E-20E9-4E86-A5E1-0BFF3723013B}"/>
    <cellStyle name="Output 2 2 2 2 3 3" xfId="14425" xr:uid="{934D72B0-45B0-4AA5-BABB-059A9573A900}"/>
    <cellStyle name="Output 2 2 2 2 3 3 2" xfId="42299" xr:uid="{C7D4941A-6EF0-444A-B764-C6421EF7C0AA}"/>
    <cellStyle name="Output 2 2 2 2 3 3 3" xfId="29755" xr:uid="{6CB7F27F-459D-41F0-8983-E31BF7C55454}"/>
    <cellStyle name="Output 2 2 2 2 3 4" xfId="39235" xr:uid="{09AB746B-CA08-45DE-BCCE-1FD6339F79EE}"/>
    <cellStyle name="Output 2 2 2 2 3 5" xfId="26691" xr:uid="{6EB8DFD1-4FC9-403A-BBEF-EB3E4C2FFE16}"/>
    <cellStyle name="Output 2 2 2 2 4" xfId="10224" xr:uid="{A654A8D7-5F62-4E9C-BBE6-C70A7DB331B2}"/>
    <cellStyle name="Output 2 2 2 2 4 2" xfId="38119" xr:uid="{2CDE1CAE-3216-4762-BCC2-750BB3C9BB10}"/>
    <cellStyle name="Output 2 2 2 2 4 3" xfId="25554" xr:uid="{79E69F8B-EBA0-4043-85FB-9DB683861396}"/>
    <cellStyle name="Output 2 2 2 2 5" xfId="5404" xr:uid="{4AF27E70-DA2D-4084-9990-852B6C28C9BE}"/>
    <cellStyle name="Output 2 2 2 2 5 2" xfId="34531" xr:uid="{BC820368-815C-4919-8FC7-F0E826FB17ED}"/>
    <cellStyle name="Output 2 2 2 2 5 3" xfId="20748" xr:uid="{CE92F001-FFE9-4A96-A0CD-B652A22C059E}"/>
    <cellStyle name="Output 2 2 2 2 6" xfId="8576" xr:uid="{10DD8458-0D89-49A2-8B52-5ED11F598724}"/>
    <cellStyle name="Output 2 2 2 2 6 2" xfId="36474" xr:uid="{AF1665ED-1BA8-48DF-A3DD-99AC1DB9EEC3}"/>
    <cellStyle name="Output 2 2 2 2 6 3" xfId="23908" xr:uid="{EB5376D4-791B-4B71-9001-B8A58B23A65E}"/>
    <cellStyle name="Output 2 2 2 2 7" xfId="17668" xr:uid="{679FFA16-B60B-4B16-88DC-EA2932893807}"/>
    <cellStyle name="Output 2 2 2 2 7 2" xfId="43815" xr:uid="{7FEA1635-8FB8-45B5-AD4B-F6AA175BC470}"/>
    <cellStyle name="Output 2 2 2 2 7 3" xfId="32966" xr:uid="{FBC8AFD4-7009-48E1-92F1-55227B3ADCEC}"/>
    <cellStyle name="Output 2 2 2 2 8" xfId="18458" xr:uid="{F7FAAF8E-2C05-4B09-929D-6F9879F69FEC}"/>
    <cellStyle name="Output 2 2 2 2 8 2" xfId="44326" xr:uid="{DA0BCD02-95D6-4981-A7F0-485E87158332}"/>
    <cellStyle name="Output 2 2 2 2 8 3" xfId="33756" xr:uid="{04E0EDB7-F76B-4E96-83A9-B4391715CACE}"/>
    <cellStyle name="Output 2 2 2 2 9" xfId="18662" xr:uid="{8AB4003E-934D-4F78-B1B9-8065616873D3}"/>
    <cellStyle name="Output 2 2 2 2 9 2" xfId="44530" xr:uid="{6ABE1B8C-293A-4B45-913B-F77633A630BF}"/>
    <cellStyle name="Output 2 2 2 2 9 3" xfId="33960" xr:uid="{6335FB49-F1EC-46B9-81B3-F0DCE8AA0761}"/>
    <cellStyle name="Output 2 2 2 3" xfId="8170" xr:uid="{9651AD22-4A2C-4D45-9969-B0E15C427FB8}"/>
    <cellStyle name="Output 2 2 2 3 2" xfId="9330" xr:uid="{04BEE219-9B32-43AA-8F6D-A59D4D450C98}"/>
    <cellStyle name="Output 2 2 2 3 2 2" xfId="11913" xr:uid="{709B6543-BC0D-4A6E-93BA-A1C6C10177EE}"/>
    <cellStyle name="Output 2 2 2 3 2 2 2" xfId="39787" xr:uid="{DEED3C70-5C9F-4AF9-B490-F687DB2F2B69}"/>
    <cellStyle name="Output 2 2 2 3 2 2 3" xfId="27243" xr:uid="{FB002D43-30A1-4EFC-A83D-0F0E07A3D55D}"/>
    <cellStyle name="Output 2 2 2 3 2 3" xfId="13530" xr:uid="{816838A7-FC86-4DFC-B49D-490B23A40536}"/>
    <cellStyle name="Output 2 2 2 3 2 3 2" xfId="41404" xr:uid="{574D9168-3420-4867-854E-C7B311101725}"/>
    <cellStyle name="Output 2 2 2 3 2 3 3" xfId="28860" xr:uid="{39135E6A-7CD7-46A8-9355-76C1943EEFFA}"/>
    <cellStyle name="Output 2 2 2 3 2 4" xfId="14977" xr:uid="{B1F0BF52-BCA7-4D54-B3A4-4684658F7E34}"/>
    <cellStyle name="Output 2 2 2 3 2 4 2" xfId="42851" xr:uid="{D0D09498-1A0B-4ECE-94E0-ACE7191C2283}"/>
    <cellStyle name="Output 2 2 2 3 2 4 3" xfId="30307" xr:uid="{26427BEB-AB36-4A96-942E-0525AF4E3A09}"/>
    <cellStyle name="Output 2 2 2 3 2 5" xfId="37228" xr:uid="{79A23072-A024-43BA-890B-7DC2DEF66F0D}"/>
    <cellStyle name="Output 2 2 2 3 2 6" xfId="24662" xr:uid="{1514CF34-439B-40AD-84D5-EDF11D5814D8}"/>
    <cellStyle name="Output 2 2 2 3 3" xfId="11216" xr:uid="{A90B26C8-A072-4104-963A-CD2E9DDBD5CF}"/>
    <cellStyle name="Output 2 2 2 3 3 2" xfId="12833" xr:uid="{BE7BCE71-BE8C-4602-97E5-4BB5C8173795}"/>
    <cellStyle name="Output 2 2 2 3 3 2 2" xfId="40707" xr:uid="{D55C107F-C77D-4BFE-A477-E7E192DA73EC}"/>
    <cellStyle name="Output 2 2 2 3 3 2 3" xfId="28163" xr:uid="{61D958C1-DE0F-4414-8BA0-E774E06C5929}"/>
    <cellStyle name="Output 2 2 2 3 3 3" xfId="14280" xr:uid="{B9496463-E7B6-4471-B308-C704687147BE}"/>
    <cellStyle name="Output 2 2 2 3 3 3 2" xfId="42154" xr:uid="{0323E3F0-3CEF-4AF9-98A0-8D76EEF38177}"/>
    <cellStyle name="Output 2 2 2 3 3 3 3" xfId="29610" xr:uid="{3C35FB88-688A-4EFE-9C64-D03DA00C2B6D}"/>
    <cellStyle name="Output 2 2 2 3 3 4" xfId="39090" xr:uid="{6608CE8A-0DEA-410D-8CED-74FEBE25A9CD}"/>
    <cellStyle name="Output 2 2 2 3 3 5" xfId="26546" xr:uid="{06147351-770E-4588-A5C5-FA3A6191568C}"/>
    <cellStyle name="Output 2 2 2 3 4" xfId="9977" xr:uid="{375600AF-9E4A-40D7-9EDC-3AB7BF2C9C79}"/>
    <cellStyle name="Output 2 2 2 3 4 2" xfId="37874" xr:uid="{27E2604E-F15E-433B-8190-6687F9B83ACE}"/>
    <cellStyle name="Output 2 2 2 3 4 3" xfId="25308" xr:uid="{6E85704D-793F-4BDE-9B1F-A94F94A6C924}"/>
    <cellStyle name="Output 2 2 2 3 5" xfId="9697" xr:uid="{D954D3F6-E3FD-403A-9E67-1D7C88285219}"/>
    <cellStyle name="Output 2 2 2 3 5 2" xfId="37595" xr:uid="{290BD15D-7D02-45D2-ABC6-E5D6F6576622}"/>
    <cellStyle name="Output 2 2 2 3 5 3" xfId="25029" xr:uid="{A907512A-1CB9-4155-B675-8A7CBF7D6176}"/>
    <cellStyle name="Output 2 2 2 3 6" xfId="5271" xr:uid="{D751E4A3-723E-4D87-964D-F4DB35275578}"/>
    <cellStyle name="Output 2 2 2 3 6 2" xfId="34433" xr:uid="{BA88E373-6A35-4176-A1D0-E5EC6B4FFAEC}"/>
    <cellStyle name="Output 2 2 2 3 6 3" xfId="20615" xr:uid="{C1C0C6FB-D89F-4B74-B15D-AE9D21E39C78}"/>
    <cellStyle name="Output 2 2 2 3 7" xfId="36071" xr:uid="{9FD7B4BD-10DC-461F-9DB1-69B4EA0910C8}"/>
    <cellStyle name="Output 2 2 2 3 8" xfId="23505" xr:uid="{2C40EF5B-6700-4086-A0F3-B6CEC1BC17F4}"/>
    <cellStyle name="Output 2 2 2 4" xfId="7299" xr:uid="{D1F17829-D765-405C-BDE9-699009CB363A}"/>
    <cellStyle name="Output 2 2 2 4 2" xfId="10723" xr:uid="{4B94B9EB-A59B-43F6-8B21-24DF02B831BE}"/>
    <cellStyle name="Output 2 2 2 4 2 2" xfId="38606" xr:uid="{B8CD1FD1-331D-493D-8081-25C90ED5DBF3}"/>
    <cellStyle name="Output 2 2 2 4 2 3" xfId="26053" xr:uid="{BD67DCD9-D42C-426C-AAB7-3EAACC9D2F6F}"/>
    <cellStyle name="Output 2 2 2 4 3" xfId="12378" xr:uid="{BEF057C9-0514-4992-B3D3-0D1DCA357123}"/>
    <cellStyle name="Output 2 2 2 4 3 2" xfId="40252" xr:uid="{1565591E-8BBF-4B7C-8138-6470F9310E95}"/>
    <cellStyle name="Output 2 2 2 4 3 3" xfId="27708" xr:uid="{B0C39430-D0FB-42BE-BA7D-F389FEABD378}"/>
    <cellStyle name="Output 2 2 2 4 4" xfId="13974" xr:uid="{433BA4BD-ACEF-49BC-860D-C03E3550A284}"/>
    <cellStyle name="Output 2 2 2 4 4 2" xfId="41848" xr:uid="{0A11918D-BCF7-4E38-8A5A-526AC090819A}"/>
    <cellStyle name="Output 2 2 2 4 4 3" xfId="29304" xr:uid="{241E1B5D-33C0-487A-86F0-298AC49E3C0C}"/>
    <cellStyle name="Output 2 2 2 4 5" xfId="35745" xr:uid="{81E9DE12-1BC0-4B91-B152-7B72AD0733C3}"/>
    <cellStyle name="Output 2 2 2 4 6" xfId="22640" xr:uid="{C8B2AADE-F6C0-451A-AFD0-D5E8C116D8C6}"/>
    <cellStyle name="Output 2 2 2 5" xfId="8841" xr:uid="{8127E3C4-BD17-40D1-9DAA-0A1C4C6EC940}"/>
    <cellStyle name="Output 2 2 2 5 2" xfId="11608" xr:uid="{390FF816-4C47-42B9-87FC-785BDAFCD9BE}"/>
    <cellStyle name="Output 2 2 2 5 2 2" xfId="39482" xr:uid="{951E865B-39F3-4C4C-82B5-68A35347CA70}"/>
    <cellStyle name="Output 2 2 2 5 2 3" xfId="26938" xr:uid="{2808BD7E-A9BF-400A-8164-604BA544A5C9}"/>
    <cellStyle name="Output 2 2 2 5 3" xfId="13225" xr:uid="{7DE35D8C-7AC5-4B49-8B63-5BE158C52E27}"/>
    <cellStyle name="Output 2 2 2 5 3 2" xfId="41099" xr:uid="{A862E0B6-53BB-435E-A39B-7B214928C586}"/>
    <cellStyle name="Output 2 2 2 5 3 3" xfId="28555" xr:uid="{3C0D1CB3-85CC-4D5B-970B-0A595B191D13}"/>
    <cellStyle name="Output 2 2 2 5 4" xfId="14672" xr:uid="{8423975C-3DED-40AF-8A65-7EEC2642B2AC}"/>
    <cellStyle name="Output 2 2 2 5 4 2" xfId="42546" xr:uid="{EB09AD5B-35AC-49DF-929B-051B5EEB115D}"/>
    <cellStyle name="Output 2 2 2 5 4 3" xfId="30002" xr:uid="{15610362-4F5C-40B9-88C2-41FB526A5432}"/>
    <cellStyle name="Output 2 2 2 5 5" xfId="36739" xr:uid="{1AD94AAA-F9C1-4B10-A456-9492E4752FE2}"/>
    <cellStyle name="Output 2 2 2 5 6" xfId="24173" xr:uid="{73B5E0DA-5F18-4E92-AC8C-931F58A91913}"/>
    <cellStyle name="Output 2 2 2 6" xfId="9723" xr:uid="{77B3ED96-DA6B-498C-9578-8970FEEA96DA}"/>
    <cellStyle name="Output 2 2 2 6 2" xfId="5461" xr:uid="{FDACB5BF-0259-486D-AFA5-66A014D6FE59}"/>
    <cellStyle name="Output 2 2 2 6 2 2" xfId="34584" xr:uid="{34F0B2FA-D377-4A64-B5BF-012D156DB4B0}"/>
    <cellStyle name="Output 2 2 2 6 2 3" xfId="20805" xr:uid="{D6A3DCC5-6E03-4BB2-81C7-B7F8083AC79F}"/>
    <cellStyle name="Output 2 2 2 6 3" xfId="5636" xr:uid="{594D4A8D-814D-43D8-B996-D16C7D56183F}"/>
    <cellStyle name="Output 2 2 2 6 3 2" xfId="34743" xr:uid="{47C7CF0A-7577-4FEE-B171-96B4D2996F4E}"/>
    <cellStyle name="Output 2 2 2 6 3 3" xfId="20980" xr:uid="{82F75E0B-F9D0-437D-8D64-A2E294686E2A}"/>
    <cellStyle name="Output 2 2 2 6 4" xfId="37621" xr:uid="{E59CBDD3-0314-4012-AB8C-4EC296B1FF9E}"/>
    <cellStyle name="Output 2 2 2 6 5" xfId="25055" xr:uid="{6DB38106-A66B-4E3B-A611-27046EC8D10E}"/>
    <cellStyle name="Output 2 2 2 7" xfId="5547" xr:uid="{7EB06DCA-A80F-4A3D-8318-DC0436588D30}"/>
    <cellStyle name="Output 2 2 2 7 2" xfId="34657" xr:uid="{E87D8A48-1AC2-4486-8DD5-C9F715A3F63D}"/>
    <cellStyle name="Output 2 2 2 7 3" xfId="20891" xr:uid="{59547EB3-0DC4-472A-8E44-3233E83B5777}"/>
    <cellStyle name="Output 2 2 2 8" xfId="11033" xr:uid="{7F6B569E-5588-48A5-97DC-0BA653F82A2D}"/>
    <cellStyle name="Output 2 2 2 8 2" xfId="38909" xr:uid="{AD6AD0A5-52EC-42CD-9FEC-156DA91E9F1A}"/>
    <cellStyle name="Output 2 2 2 8 3" xfId="26363" xr:uid="{A4D37A16-AC83-4C11-9A66-088183293007}"/>
    <cellStyle name="Output 2 2 2 9" xfId="6918" xr:uid="{9A17941B-6369-458B-BFBB-0EC9E83809C5}"/>
    <cellStyle name="Output 2 2 2 9 2" xfId="35400" xr:uid="{2E995815-E6D7-4236-8C9A-7B70502CEF73}"/>
    <cellStyle name="Output 2 2 2 9 3" xfId="22259" xr:uid="{9AE6FEEA-32C8-4E10-811F-BF0FC6D061AB}"/>
    <cellStyle name="Output 2 2 3" xfId="19633" xr:uid="{30F10A8F-B6CC-4D27-AC47-35E071D06165}"/>
    <cellStyle name="Output 2 2 4" xfId="45240" xr:uid="{34700BE6-3609-4F62-B17B-373C1B9BFC95}"/>
    <cellStyle name="Output 2 3" xfId="3812" xr:uid="{860999F3-D51E-4EDE-8A2A-BDE181D47D98}"/>
    <cellStyle name="Output 2 3 2" xfId="4441" xr:uid="{D9D4B79B-D7D3-4236-9739-3A881A7C2151}"/>
    <cellStyle name="Output 2 3 2 10" xfId="16454" xr:uid="{B20F131A-30F2-4911-AB13-3FB2BA517F1D}"/>
    <cellStyle name="Output 2 3 2 10 2" xfId="43591" xr:uid="{F48FAE36-816C-4B69-9426-D217ED39142C}"/>
    <cellStyle name="Output 2 3 2 10 3" xfId="31756" xr:uid="{7BC7FEAC-3169-42FC-8524-C5FF885859D2}"/>
    <cellStyle name="Output 2 3 2 11" xfId="18209" xr:uid="{BA371BF6-AD39-490E-BC51-BC7F23EC57A9}"/>
    <cellStyle name="Output 2 3 2 11 2" xfId="44077" xr:uid="{B01393D7-5D30-448E-971E-E2A014CBED92}"/>
    <cellStyle name="Output 2 3 2 11 3" xfId="33507" xr:uid="{191136EB-C41A-4B5B-8DB4-8A894E875E1F}"/>
    <cellStyle name="Output 2 3 2 12" xfId="15406" xr:uid="{F19C6843-7D74-44FE-9589-FE5C92BDDA2C}"/>
    <cellStyle name="Output 2 3 2 12 2" xfId="43202" xr:uid="{D86B85E0-5711-4175-8DAF-94BB63F5EFB5}"/>
    <cellStyle name="Output 2 3 2 12 3" xfId="30735" xr:uid="{4BF28F93-90C5-4EDB-AB22-56B092D12D7E}"/>
    <cellStyle name="Output 2 3 2 13" xfId="34244" xr:uid="{60AFDE62-F9C5-441C-AF69-0251A69044B9}"/>
    <cellStyle name="Output 2 3 2 14" xfId="19839" xr:uid="{FCE8FFDA-2856-4EB2-8F43-5A94676E7C40}"/>
    <cellStyle name="Output 2 3 2 2" xfId="8319" xr:uid="{618FECC4-8C65-4109-9B89-0E94A5856DCB}"/>
    <cellStyle name="Output 2 3 2 2 10" xfId="36217" xr:uid="{4BE16C2B-70F5-4246-ACD6-3190D14353B2}"/>
    <cellStyle name="Output 2 3 2 2 11" xfId="23651" xr:uid="{DE7FBB0C-12BE-464B-AEA5-02BBB510986D}"/>
    <cellStyle name="Output 2 3 2 2 2" xfId="9476" xr:uid="{A9184623-E94A-4191-AC78-1C8D03787661}"/>
    <cellStyle name="Output 2 3 2 2 2 2" xfId="12059" xr:uid="{B4FE3427-872B-48BA-BA28-AA935373D0D3}"/>
    <cellStyle name="Output 2 3 2 2 2 2 2" xfId="39933" xr:uid="{AD6F1884-0805-4F65-AFEE-576C5EC75A22}"/>
    <cellStyle name="Output 2 3 2 2 2 2 3" xfId="27389" xr:uid="{ADD4338A-BE02-4567-8E54-40F466AC0382}"/>
    <cellStyle name="Output 2 3 2 2 2 3" xfId="13676" xr:uid="{2CE3DD1B-A783-4A3D-AC29-D49DBBB814A8}"/>
    <cellStyle name="Output 2 3 2 2 2 3 2" xfId="41550" xr:uid="{B3E9D936-9593-4008-B807-28B143EDA99B}"/>
    <cellStyle name="Output 2 3 2 2 2 3 3" xfId="29006" xr:uid="{64BC13F6-CA9A-44D2-910C-FA56B7356684}"/>
    <cellStyle name="Output 2 3 2 2 2 4" xfId="15123" xr:uid="{10045B67-CEB6-4C43-88CA-6AE317938C0F}"/>
    <cellStyle name="Output 2 3 2 2 2 4 2" xfId="42997" xr:uid="{F56ABE9B-2017-4134-AA5A-97A37A1B7D7D}"/>
    <cellStyle name="Output 2 3 2 2 2 4 3" xfId="30453" xr:uid="{8401A300-13A1-488E-A763-B9C68D6FA52C}"/>
    <cellStyle name="Output 2 3 2 2 2 5" xfId="37374" xr:uid="{DE257979-00A2-4B5D-A800-E9322CF4F951}"/>
    <cellStyle name="Output 2 3 2 2 2 6" xfId="24808" xr:uid="{917946F9-A3B5-4F92-A5E7-239A51D6B2EA}"/>
    <cellStyle name="Output 2 3 2 2 3" xfId="11362" xr:uid="{EA3883C3-5515-48A1-855C-86D9A702530C}"/>
    <cellStyle name="Output 2 3 2 2 3 2" xfId="12979" xr:uid="{C8F30C1A-A5DB-4CE5-9426-F3D7FBBFE549}"/>
    <cellStyle name="Output 2 3 2 2 3 2 2" xfId="40853" xr:uid="{321A2765-9E75-4C10-87DB-AE1EC6292CB9}"/>
    <cellStyle name="Output 2 3 2 2 3 2 3" xfId="28309" xr:uid="{BD8198D9-A2DE-4229-A627-735722C188A3}"/>
    <cellStyle name="Output 2 3 2 2 3 3" xfId="14426" xr:uid="{E4F1CAFF-2F31-41C3-A222-0F8D4FFC54B1}"/>
    <cellStyle name="Output 2 3 2 2 3 3 2" xfId="42300" xr:uid="{F869D0D6-28FE-403E-9CC1-23628B29D843}"/>
    <cellStyle name="Output 2 3 2 2 3 3 3" xfId="29756" xr:uid="{E9B42B2B-AB1D-4373-ADD2-0A099F77A543}"/>
    <cellStyle name="Output 2 3 2 2 3 4" xfId="39236" xr:uid="{8E2229F2-76D0-4A7D-BA5B-7F424814C630}"/>
    <cellStyle name="Output 2 3 2 2 3 5" xfId="26692" xr:uid="{D05EE61B-B63E-4BE9-9271-3859E24E2CD5}"/>
    <cellStyle name="Output 2 3 2 2 4" xfId="10225" xr:uid="{C73ADA79-8390-490B-8FD3-5F9FC8A9D97C}"/>
    <cellStyle name="Output 2 3 2 2 4 2" xfId="38120" xr:uid="{3D8D1E24-30F7-482B-9BBE-FA8AF76103E0}"/>
    <cellStyle name="Output 2 3 2 2 4 3" xfId="25555" xr:uid="{E6B53F3F-40FB-4BAA-8CFF-BABBA0ADFAC9}"/>
    <cellStyle name="Output 2 3 2 2 5" xfId="5403" xr:uid="{27B98D60-89D4-4CB8-BE3F-4C81476F98AE}"/>
    <cellStyle name="Output 2 3 2 2 5 2" xfId="34530" xr:uid="{30C17274-2EF8-4C1F-88DE-132617FAE34D}"/>
    <cellStyle name="Output 2 3 2 2 5 3" xfId="20747" xr:uid="{A95B5FC2-5057-4D1A-A3FF-3D32848C1306}"/>
    <cellStyle name="Output 2 3 2 2 6" xfId="12555" xr:uid="{43218DEE-08E6-4D22-A0B0-1D413D9D86C4}"/>
    <cellStyle name="Output 2 3 2 2 6 2" xfId="40429" xr:uid="{3AF79FD0-8185-41BE-8569-38F11CA6A39F}"/>
    <cellStyle name="Output 2 3 2 2 6 3" xfId="27885" xr:uid="{38B3B152-E426-4284-B68E-529F8D69E82C}"/>
    <cellStyle name="Output 2 3 2 2 7" xfId="17669" xr:uid="{B06B5A47-DC0D-48C8-8E89-24E73D2519B3}"/>
    <cellStyle name="Output 2 3 2 2 7 2" xfId="43816" xr:uid="{2254FEB1-F76B-455B-B4EB-0A81C9B1EB85}"/>
    <cellStyle name="Output 2 3 2 2 7 3" xfId="32967" xr:uid="{0ADE91F7-2746-4836-A773-C52D178D6E66}"/>
    <cellStyle name="Output 2 3 2 2 8" xfId="18459" xr:uid="{A7469AE6-1577-4B17-AB87-2577AD986EEE}"/>
    <cellStyle name="Output 2 3 2 2 8 2" xfId="44327" xr:uid="{95FD7293-E4AF-4375-8EFE-8EDE96EDE263}"/>
    <cellStyle name="Output 2 3 2 2 8 3" xfId="33757" xr:uid="{CFC2B8E6-7B42-42D5-9CB8-3A4D509ABF73}"/>
    <cellStyle name="Output 2 3 2 2 9" xfId="18663" xr:uid="{8AF5908A-C571-4FCD-817C-B2249C216110}"/>
    <cellStyle name="Output 2 3 2 2 9 2" xfId="44531" xr:uid="{738BE5FF-DC4A-496F-AF46-C6745C626B69}"/>
    <cellStyle name="Output 2 3 2 2 9 3" xfId="33961" xr:uid="{8AD76D16-F8DD-4509-A459-EBD81C001301}"/>
    <cellStyle name="Output 2 3 2 3" xfId="8169" xr:uid="{3557E95D-B416-4C81-8EB2-42E037374D03}"/>
    <cellStyle name="Output 2 3 2 3 2" xfId="9329" xr:uid="{4BEF6BCC-52D9-4C6D-9BF9-0EE9469DD1BA}"/>
    <cellStyle name="Output 2 3 2 3 2 2" xfId="11912" xr:uid="{B6880CFE-D5E3-4739-B1D6-CABA77FEBC4A}"/>
    <cellStyle name="Output 2 3 2 3 2 2 2" xfId="39786" xr:uid="{A8C01E2E-E745-49A9-8709-5FEAB72402F8}"/>
    <cellStyle name="Output 2 3 2 3 2 2 3" xfId="27242" xr:uid="{9C5DB26A-47C6-4C7D-A7A8-9B4931DDEAC8}"/>
    <cellStyle name="Output 2 3 2 3 2 3" xfId="13529" xr:uid="{175134E2-94E0-4CB7-8842-C0BBA3659015}"/>
    <cellStyle name="Output 2 3 2 3 2 3 2" xfId="41403" xr:uid="{FC179B7F-4AF0-4AAD-A2B5-0510C35B6C98}"/>
    <cellStyle name="Output 2 3 2 3 2 3 3" xfId="28859" xr:uid="{FE986CA3-F4C5-49FF-A267-665131B9CB91}"/>
    <cellStyle name="Output 2 3 2 3 2 4" xfId="14976" xr:uid="{F2002D39-18F3-43D6-A532-F2230C16B721}"/>
    <cellStyle name="Output 2 3 2 3 2 4 2" xfId="42850" xr:uid="{B5984D5A-3D64-4E58-9A2E-DEB7C2126FF3}"/>
    <cellStyle name="Output 2 3 2 3 2 4 3" xfId="30306" xr:uid="{B8A15405-CCE9-480B-8841-D1EC977AC4DA}"/>
    <cellStyle name="Output 2 3 2 3 2 5" xfId="37227" xr:uid="{4B1019CD-9EF3-4E54-B351-11680AD04DF1}"/>
    <cellStyle name="Output 2 3 2 3 2 6" xfId="24661" xr:uid="{47BAC81E-3214-4C94-ABEA-146FEFA02816}"/>
    <cellStyle name="Output 2 3 2 3 3" xfId="11215" xr:uid="{DB1C7792-E3F6-4D82-B248-E34680691EDC}"/>
    <cellStyle name="Output 2 3 2 3 3 2" xfId="12832" xr:uid="{73E863F6-B6D3-498A-8A82-96780DBE9958}"/>
    <cellStyle name="Output 2 3 2 3 3 2 2" xfId="40706" xr:uid="{B016AF97-B228-4C74-B1EF-8720601476F2}"/>
    <cellStyle name="Output 2 3 2 3 3 2 3" xfId="28162" xr:uid="{ECAEADE6-2832-4CDD-A467-C038A2A77A22}"/>
    <cellStyle name="Output 2 3 2 3 3 3" xfId="14279" xr:uid="{F1B6C5B2-180C-4412-B09A-90965E44A78D}"/>
    <cellStyle name="Output 2 3 2 3 3 3 2" xfId="42153" xr:uid="{F103B514-619D-4E59-94CA-172A71843681}"/>
    <cellStyle name="Output 2 3 2 3 3 3 3" xfId="29609" xr:uid="{0B499AD6-2E2D-4239-AB9C-C44015FBA759}"/>
    <cellStyle name="Output 2 3 2 3 3 4" xfId="39089" xr:uid="{571D031E-7DE4-4611-959E-6E50CB570BD9}"/>
    <cellStyle name="Output 2 3 2 3 3 5" xfId="26545" xr:uid="{6E6ED4A7-D1DE-44DE-B600-CC1868356157}"/>
    <cellStyle name="Output 2 3 2 3 4" xfId="9976" xr:uid="{17D7648F-FB71-4F74-8F30-EB129F62D0EA}"/>
    <cellStyle name="Output 2 3 2 3 4 2" xfId="37873" xr:uid="{053F9D28-31B2-40F4-B1B8-3A70C317F829}"/>
    <cellStyle name="Output 2 3 2 3 4 3" xfId="25307" xr:uid="{4944083F-6BA7-4F65-A15A-16F0BCAEAB99}"/>
    <cellStyle name="Output 2 3 2 3 5" xfId="11019" xr:uid="{622535BB-6575-41AC-AE0F-9BDC9F70D4D5}"/>
    <cellStyle name="Output 2 3 2 3 5 2" xfId="38895" xr:uid="{5FF0192D-BBE5-4553-B3C5-A2D3E88BFF0B}"/>
    <cellStyle name="Output 2 3 2 3 5 3" xfId="26349" xr:uid="{6E233DCF-F55B-421B-937A-5F7F2B2BEC09}"/>
    <cellStyle name="Output 2 3 2 3 6" xfId="7026" xr:uid="{B2BED68E-16D0-45D0-AA31-8663B3D5211C}"/>
    <cellStyle name="Output 2 3 2 3 6 2" xfId="35508" xr:uid="{69938E8A-C48D-4612-B514-B03573B1EFBD}"/>
    <cellStyle name="Output 2 3 2 3 6 3" xfId="22367" xr:uid="{54408695-0538-4CB7-AD9E-2E6048A6837F}"/>
    <cellStyle name="Output 2 3 2 3 7" xfId="36070" xr:uid="{D148BF18-C045-4BD8-8C2C-E0E7C8252DB6}"/>
    <cellStyle name="Output 2 3 2 3 8" xfId="23504" xr:uid="{FD2E7036-9BCC-40F2-92C0-A11ACD710FB8}"/>
    <cellStyle name="Output 2 3 2 4" xfId="7300" xr:uid="{8E64F4CB-0700-412E-AAA4-8BDA366E2BC9}"/>
    <cellStyle name="Output 2 3 2 4 2" xfId="10724" xr:uid="{BCBA79CF-BFE2-4786-9161-580267E459B5}"/>
    <cellStyle name="Output 2 3 2 4 2 2" xfId="38607" xr:uid="{8DB58BBA-40F7-46BB-81BC-E4CD038C0BB1}"/>
    <cellStyle name="Output 2 3 2 4 2 3" xfId="26054" xr:uid="{08667151-0B88-4F99-BD16-7A211BE4BF83}"/>
    <cellStyle name="Output 2 3 2 4 3" xfId="12379" xr:uid="{DD008746-4E6B-48F8-A7BB-E42EF81DC96D}"/>
    <cellStyle name="Output 2 3 2 4 3 2" xfId="40253" xr:uid="{11F52432-41D7-40EF-B73D-0705429BAFCF}"/>
    <cellStyle name="Output 2 3 2 4 3 3" xfId="27709" xr:uid="{1F5FC365-3080-4DDC-9A2E-D7AB948CDE4C}"/>
    <cellStyle name="Output 2 3 2 4 4" xfId="13975" xr:uid="{C96104BF-E827-4DC3-BE10-C97EC864DC8F}"/>
    <cellStyle name="Output 2 3 2 4 4 2" xfId="41849" xr:uid="{07545BEB-0D41-493B-BC6D-E211E77D7FDF}"/>
    <cellStyle name="Output 2 3 2 4 4 3" xfId="29305" xr:uid="{5E7A15F0-37D5-4B9A-8174-97D83D088E03}"/>
    <cellStyle name="Output 2 3 2 4 5" xfId="35746" xr:uid="{08E2A289-4E12-4AB3-97A5-6AE6480AFB63}"/>
    <cellStyle name="Output 2 3 2 4 6" xfId="22641" xr:uid="{23ECD214-150F-4DE5-B906-9BD20FB104D6}"/>
    <cellStyle name="Output 2 3 2 5" xfId="8842" xr:uid="{D3D68312-04EF-4BD4-BF57-468C264D2FF0}"/>
    <cellStyle name="Output 2 3 2 5 2" xfId="11609" xr:uid="{594A2B88-BAA2-48D0-A73B-0C96E8FDC97E}"/>
    <cellStyle name="Output 2 3 2 5 2 2" xfId="39483" xr:uid="{70D9E85B-B926-4C7C-AC0C-476E2A0AE2F7}"/>
    <cellStyle name="Output 2 3 2 5 2 3" xfId="26939" xr:uid="{1F33D8C2-AACF-42A7-93FF-5A7B3F7B4DE8}"/>
    <cellStyle name="Output 2 3 2 5 3" xfId="13226" xr:uid="{F04F92F8-2864-4B10-9C5B-AB7941049863}"/>
    <cellStyle name="Output 2 3 2 5 3 2" xfId="41100" xr:uid="{9AEC5375-DE16-4FD5-8EBF-58303E419854}"/>
    <cellStyle name="Output 2 3 2 5 3 3" xfId="28556" xr:uid="{4340FC09-3CA2-45AD-8FED-4459DCE8BEC1}"/>
    <cellStyle name="Output 2 3 2 5 4" xfId="14673" xr:uid="{22C8E42B-D906-4D7F-A43B-BB8274E5CA3B}"/>
    <cellStyle name="Output 2 3 2 5 4 2" xfId="42547" xr:uid="{6866D083-5B58-48BE-B22A-D613B60C02AD}"/>
    <cellStyle name="Output 2 3 2 5 4 3" xfId="30003" xr:uid="{C7C901BC-6971-49B2-A100-A370E01F66A7}"/>
    <cellStyle name="Output 2 3 2 5 5" xfId="36740" xr:uid="{999916A8-8B79-40F0-9DEB-8400B90FA0F8}"/>
    <cellStyle name="Output 2 3 2 5 6" xfId="24174" xr:uid="{3B09EA89-7B80-4C5C-9B36-500113EB8121}"/>
    <cellStyle name="Output 2 3 2 6" xfId="10358" xr:uid="{482ABCFD-6742-4F43-90D3-00EAF7AFE6A9}"/>
    <cellStyle name="Output 2 3 2 6 2" xfId="6768" xr:uid="{754EE6F6-3354-496E-B538-E08A86814632}"/>
    <cellStyle name="Output 2 3 2 6 2 2" xfId="35251" xr:uid="{7845C32C-56B9-45D9-99A3-EC4BCF457F4C}"/>
    <cellStyle name="Output 2 3 2 6 2 3" xfId="22109" xr:uid="{60C73F9A-7E40-4827-B0DE-B67739BEF425}"/>
    <cellStyle name="Output 2 3 2 6 3" xfId="5294" xr:uid="{BEA7BFED-EA3F-41FB-98D4-59D2EA3E1CED}"/>
    <cellStyle name="Output 2 3 2 6 3 2" xfId="34454" xr:uid="{FB8D83C3-4C44-4AFC-BF99-AF0EFB85B5C4}"/>
    <cellStyle name="Output 2 3 2 6 3 3" xfId="20638" xr:uid="{70728798-C744-45A0-9FCC-63D42CEDBD30}"/>
    <cellStyle name="Output 2 3 2 6 4" xfId="38253" xr:uid="{5A2E73C5-4603-438E-9421-0CA4956F1DFF}"/>
    <cellStyle name="Output 2 3 2 6 5" xfId="25688" xr:uid="{C1CC9DB0-7DCF-48D7-946E-80A27D30B20D}"/>
    <cellStyle name="Output 2 3 2 7" xfId="5689" xr:uid="{730BCCF1-23CE-48F0-BC7F-C1770F1DB7E8}"/>
    <cellStyle name="Output 2 3 2 7 2" xfId="34782" xr:uid="{14C816D9-8F56-42E7-A327-32D3219E209C}"/>
    <cellStyle name="Output 2 3 2 7 3" xfId="21032" xr:uid="{50B09F0F-260F-4A54-A018-10E70841E4A6}"/>
    <cellStyle name="Output 2 3 2 8" xfId="9712" xr:uid="{947D9C00-FF67-4CCC-A68F-B59B608CCC67}"/>
    <cellStyle name="Output 2 3 2 8 2" xfId="37610" xr:uid="{703D5820-905D-42B7-8C89-1816B8FC67D6}"/>
    <cellStyle name="Output 2 3 2 8 3" xfId="25044" xr:uid="{DE10472B-5FB8-48A6-8BAA-B385D3D21D5E}"/>
    <cellStyle name="Output 2 3 2 9" xfId="12534" xr:uid="{CE1D8EC3-1F08-4228-9B47-720699C6C83F}"/>
    <cellStyle name="Output 2 3 2 9 2" xfId="40408" xr:uid="{F67DF94B-2118-4F2A-A7AF-D7A480E20CBB}"/>
    <cellStyle name="Output 2 3 2 9 3" xfId="27864" xr:uid="{CC5FE248-87D4-4639-A3F8-D399ADF50A88}"/>
    <cellStyle name="Output 2 3 3" xfId="19634" xr:uid="{00CA762D-3E57-4CA1-99F6-558E7ABE9C9B}"/>
    <cellStyle name="Output 2 4" xfId="3813" xr:uid="{AF412175-D607-4ECA-9753-30A4991E4373}"/>
    <cellStyle name="Output 2 4 2" xfId="4442" xr:uid="{9205E8FE-FBD7-4A3F-8495-809666193C34}"/>
    <cellStyle name="Output 2 4 2 10" xfId="16455" xr:uid="{C224670F-3FB8-412F-B6D8-CDFD5B3F427E}"/>
    <cellStyle name="Output 2 4 2 10 2" xfId="43592" xr:uid="{AB4ACF1B-76FF-446A-9F35-AD69F8A58F55}"/>
    <cellStyle name="Output 2 4 2 10 3" xfId="31757" xr:uid="{2094E9AF-E7B4-4F34-9790-56C1D76BE7A6}"/>
    <cellStyle name="Output 2 4 2 11" xfId="18210" xr:uid="{E10BDF2D-9B26-4F9E-ACE7-CF909B9CD418}"/>
    <cellStyle name="Output 2 4 2 11 2" xfId="44078" xr:uid="{6F33D3FD-E688-4657-B993-11BB85A44808}"/>
    <cellStyle name="Output 2 4 2 11 3" xfId="33508" xr:uid="{A3EF67D1-E1D6-452A-90B1-12490F2F1DE9}"/>
    <cellStyle name="Output 2 4 2 12" xfId="16136" xr:uid="{A9D8E4BB-B309-4CF8-A283-20D382083EED}"/>
    <cellStyle name="Output 2 4 2 12 2" xfId="43336" xr:uid="{D1B7210C-49A0-4589-9006-0BC3F008BAA7}"/>
    <cellStyle name="Output 2 4 2 12 3" xfId="31465" xr:uid="{2D45FCE5-1844-4504-ADC0-2BBD5ABC27DF}"/>
    <cellStyle name="Output 2 4 2 13" xfId="34245" xr:uid="{3AD9171B-07A2-4D9E-BCEC-EC8FB6D430AB}"/>
    <cellStyle name="Output 2 4 2 14" xfId="19840" xr:uid="{16B6A713-10AC-482F-A2C5-DECE62F99A07}"/>
    <cellStyle name="Output 2 4 2 2" xfId="8320" xr:uid="{547ECD87-BA50-4586-A833-6793A87640E2}"/>
    <cellStyle name="Output 2 4 2 2 10" xfId="36218" xr:uid="{92BA6287-4576-4386-83B2-08DB4F994D55}"/>
    <cellStyle name="Output 2 4 2 2 11" xfId="23652" xr:uid="{203E7E99-A15B-4EA9-A9CC-3E5B55901F61}"/>
    <cellStyle name="Output 2 4 2 2 2" xfId="9477" xr:uid="{A9F89CDC-6233-47FF-A680-DD4E3F057C72}"/>
    <cellStyle name="Output 2 4 2 2 2 2" xfId="12060" xr:uid="{26DE229D-FB6D-4EEE-AE5F-68E4CD1A6114}"/>
    <cellStyle name="Output 2 4 2 2 2 2 2" xfId="39934" xr:uid="{249563DE-A2C7-49D1-B171-3958B4465A5A}"/>
    <cellStyle name="Output 2 4 2 2 2 2 3" xfId="27390" xr:uid="{1D10EB1E-FDEC-4057-B3C7-5502CE3B55EB}"/>
    <cellStyle name="Output 2 4 2 2 2 3" xfId="13677" xr:uid="{91644C70-67C8-4F5A-94CA-32EE90B351EF}"/>
    <cellStyle name="Output 2 4 2 2 2 3 2" xfId="41551" xr:uid="{18597D41-F5C5-4CF6-8E3C-CCBC93D626E9}"/>
    <cellStyle name="Output 2 4 2 2 2 3 3" xfId="29007" xr:uid="{E458A57F-9626-40FE-85A5-D75E1ECD3AE4}"/>
    <cellStyle name="Output 2 4 2 2 2 4" xfId="15124" xr:uid="{6C9079EC-8EB2-4FFD-8C4F-E80FC3BA9F49}"/>
    <cellStyle name="Output 2 4 2 2 2 4 2" xfId="42998" xr:uid="{4AFC9242-14E0-444F-B77F-44C4CB30AE24}"/>
    <cellStyle name="Output 2 4 2 2 2 4 3" xfId="30454" xr:uid="{E839EA5F-532A-417C-BCCC-C2D7E8B9F8AE}"/>
    <cellStyle name="Output 2 4 2 2 2 5" xfId="37375" xr:uid="{B33FC649-50CE-4703-AFAC-2053389523E6}"/>
    <cellStyle name="Output 2 4 2 2 2 6" xfId="24809" xr:uid="{5E977841-0FB4-491B-B3AF-E9CE5CFFA8B4}"/>
    <cellStyle name="Output 2 4 2 2 3" xfId="11363" xr:uid="{981C4B62-D233-476E-A846-9424EDAA5691}"/>
    <cellStyle name="Output 2 4 2 2 3 2" xfId="12980" xr:uid="{8F3C9666-B5F4-4C4A-9BCD-D8029A9A4224}"/>
    <cellStyle name="Output 2 4 2 2 3 2 2" xfId="40854" xr:uid="{47C12E1A-040C-4889-86E1-BE5E97B911EB}"/>
    <cellStyle name="Output 2 4 2 2 3 2 3" xfId="28310" xr:uid="{0B6F3F6B-6763-4578-AA1C-69F67E61DA91}"/>
    <cellStyle name="Output 2 4 2 2 3 3" xfId="14427" xr:uid="{E8C75B03-ED9C-4FC4-A5E8-ABACD51D7DAF}"/>
    <cellStyle name="Output 2 4 2 2 3 3 2" xfId="42301" xr:uid="{481E7397-383B-4CA6-B0B5-7948A1DA3042}"/>
    <cellStyle name="Output 2 4 2 2 3 3 3" xfId="29757" xr:uid="{1D9DB807-E72E-4F11-8EC5-C3DB4658ADD2}"/>
    <cellStyle name="Output 2 4 2 2 3 4" xfId="39237" xr:uid="{0D5182DE-D938-46A3-B63A-40616B0FB7FE}"/>
    <cellStyle name="Output 2 4 2 2 3 5" xfId="26693" xr:uid="{B8A9D6A9-A70F-44F3-8D4C-6DA25193370F}"/>
    <cellStyle name="Output 2 4 2 2 4" xfId="10226" xr:uid="{B0E7AEE9-5187-47E2-8208-0AB9AA52016E}"/>
    <cellStyle name="Output 2 4 2 2 4 2" xfId="38121" xr:uid="{E0ADF405-1F73-48CA-826C-A47FAD28A5C1}"/>
    <cellStyle name="Output 2 4 2 2 4 3" xfId="25556" xr:uid="{582C687E-5F7A-499D-A835-1775A4AE4160}"/>
    <cellStyle name="Output 2 4 2 2 5" xfId="5402" xr:uid="{53D40F98-C69F-487F-A804-8FCDA973A278}"/>
    <cellStyle name="Output 2 4 2 2 5 2" xfId="34529" xr:uid="{24A4720B-329A-4039-AFBC-7E76126D7625}"/>
    <cellStyle name="Output 2 4 2 2 5 3" xfId="20746" xr:uid="{92F3F044-A0E5-4A74-8463-AC218AFEE693}"/>
    <cellStyle name="Output 2 4 2 2 6" xfId="8557" xr:uid="{3C7135A7-D5EF-4B4E-9785-AE627CC60256}"/>
    <cellStyle name="Output 2 4 2 2 6 2" xfId="36455" xr:uid="{762CDC30-3781-4982-9671-7A9540915BBC}"/>
    <cellStyle name="Output 2 4 2 2 6 3" xfId="23889" xr:uid="{1EA93ABC-0F0C-4C83-83DE-EF3D38B9B8A2}"/>
    <cellStyle name="Output 2 4 2 2 7" xfId="17670" xr:uid="{3B98C257-1E70-4825-B618-5D6AB0984CBD}"/>
    <cellStyle name="Output 2 4 2 2 7 2" xfId="43817" xr:uid="{12EBCE59-B695-4553-86B5-0FB2D6F1B32F}"/>
    <cellStyle name="Output 2 4 2 2 7 3" xfId="32968" xr:uid="{49B5DAC2-F613-4C5B-8D23-A668423E128A}"/>
    <cellStyle name="Output 2 4 2 2 8" xfId="18460" xr:uid="{4A8D7964-83DA-4078-BF83-CDE3B3D309B5}"/>
    <cellStyle name="Output 2 4 2 2 8 2" xfId="44328" xr:uid="{D12B7482-4BF0-4860-9875-4C60AB1F81C9}"/>
    <cellStyle name="Output 2 4 2 2 8 3" xfId="33758" xr:uid="{A788DA15-7777-4694-B6D3-64D7F90FC62B}"/>
    <cellStyle name="Output 2 4 2 2 9" xfId="18664" xr:uid="{A17A31B5-BD4D-4828-A6F4-E250C849ACAE}"/>
    <cellStyle name="Output 2 4 2 2 9 2" xfId="44532" xr:uid="{1E70EA87-D214-49B3-9246-E9444366DD15}"/>
    <cellStyle name="Output 2 4 2 2 9 3" xfId="33962" xr:uid="{218DB607-FED6-4D9D-A902-129CF0105792}"/>
    <cellStyle name="Output 2 4 2 3" xfId="8168" xr:uid="{8329F4EC-49AA-46E7-9984-83CE81A71FE4}"/>
    <cellStyle name="Output 2 4 2 3 2" xfId="9328" xr:uid="{7917D476-7DE9-4217-B326-6FFDDF1182BD}"/>
    <cellStyle name="Output 2 4 2 3 2 2" xfId="11911" xr:uid="{78828C53-2A14-4DAD-A8ED-46E96AA3A8BA}"/>
    <cellStyle name="Output 2 4 2 3 2 2 2" xfId="39785" xr:uid="{18515BAB-3E6B-43D4-B7FD-73D7BCEE1D8D}"/>
    <cellStyle name="Output 2 4 2 3 2 2 3" xfId="27241" xr:uid="{AD4FACEB-65DD-40F9-AD9B-D2B286B99C60}"/>
    <cellStyle name="Output 2 4 2 3 2 3" xfId="13528" xr:uid="{3FBDB136-1A38-444F-89AA-446EEDF5B1D9}"/>
    <cellStyle name="Output 2 4 2 3 2 3 2" xfId="41402" xr:uid="{9659BF97-F022-409E-ACBE-4FD5906D7C78}"/>
    <cellStyle name="Output 2 4 2 3 2 3 3" xfId="28858" xr:uid="{D6577225-408B-46F7-A27B-FA571F993B1F}"/>
    <cellStyle name="Output 2 4 2 3 2 4" xfId="14975" xr:uid="{5046645B-856F-4BE0-BB53-EA07BBDB0AAF}"/>
    <cellStyle name="Output 2 4 2 3 2 4 2" xfId="42849" xr:uid="{19606396-E7B6-4634-8C83-D9BA29B4196D}"/>
    <cellStyle name="Output 2 4 2 3 2 4 3" xfId="30305" xr:uid="{CAD3AEB2-097F-4EDF-BEEC-94B285C5A20B}"/>
    <cellStyle name="Output 2 4 2 3 2 5" xfId="37226" xr:uid="{15A0C643-0E10-4614-B0B1-253DEB2827A0}"/>
    <cellStyle name="Output 2 4 2 3 2 6" xfId="24660" xr:uid="{21220E35-9B8D-4216-BDFB-46FD5645F0A8}"/>
    <cellStyle name="Output 2 4 2 3 3" xfId="11214" xr:uid="{5AD07135-2B16-4CDE-9942-2EC903BC502B}"/>
    <cellStyle name="Output 2 4 2 3 3 2" xfId="12831" xr:uid="{B382C157-EA19-4680-806B-D52B99B50EEE}"/>
    <cellStyle name="Output 2 4 2 3 3 2 2" xfId="40705" xr:uid="{D0AC423F-7178-44F9-927E-A135B52ED772}"/>
    <cellStyle name="Output 2 4 2 3 3 2 3" xfId="28161" xr:uid="{8C5CE89D-805E-4EF7-9952-C1557C3737F2}"/>
    <cellStyle name="Output 2 4 2 3 3 3" xfId="14278" xr:uid="{639BDC7F-4E0A-400D-B010-217BE96F87D0}"/>
    <cellStyle name="Output 2 4 2 3 3 3 2" xfId="42152" xr:uid="{1FB27AAD-3BAF-4CED-AC69-7536BF5B1F96}"/>
    <cellStyle name="Output 2 4 2 3 3 3 3" xfId="29608" xr:uid="{31D3C755-7ACD-41C8-B366-31FACDD6838B}"/>
    <cellStyle name="Output 2 4 2 3 3 4" xfId="39088" xr:uid="{63311056-EC0A-4908-A6C4-2B212B1AFE54}"/>
    <cellStyle name="Output 2 4 2 3 3 5" xfId="26544" xr:uid="{C57C9C01-7373-4B74-8A2B-BBD65415094E}"/>
    <cellStyle name="Output 2 4 2 3 4" xfId="9975" xr:uid="{9977CDD5-76AF-4179-BEB8-E8BA487F9C95}"/>
    <cellStyle name="Output 2 4 2 3 4 2" xfId="37872" xr:uid="{12203CF5-24FD-4FD5-8658-EB76EB4158FB}"/>
    <cellStyle name="Output 2 4 2 3 4 3" xfId="25306" xr:uid="{2E6004B9-9700-41D3-B7C3-8E9F14900521}"/>
    <cellStyle name="Output 2 4 2 3 5" xfId="10532" xr:uid="{0AE80AF7-E073-4536-A229-C7394BD52D7E}"/>
    <cellStyle name="Output 2 4 2 3 5 2" xfId="38415" xr:uid="{D91606D6-6A11-4F7A-B03B-7AF41E808F78}"/>
    <cellStyle name="Output 2 4 2 3 5 3" xfId="25862" xr:uid="{763FF525-3DFE-4DAA-AB4D-843A49CC307E}"/>
    <cellStyle name="Output 2 4 2 3 6" xfId="7024" xr:uid="{EA45E3E0-5B88-434E-B507-D02D702942F9}"/>
    <cellStyle name="Output 2 4 2 3 6 2" xfId="35506" xr:uid="{5D54B864-97AB-461B-BD5E-19914EFE5A90}"/>
    <cellStyle name="Output 2 4 2 3 6 3" xfId="22365" xr:uid="{D6D114DD-0ABD-46CC-8CF2-EA8607BAD749}"/>
    <cellStyle name="Output 2 4 2 3 7" xfId="36069" xr:uid="{CEB3596E-FD14-4A19-8EAC-86B0B66F0B95}"/>
    <cellStyle name="Output 2 4 2 3 8" xfId="23503" xr:uid="{AFE656CD-4AEF-43EC-9308-36E3E9122621}"/>
    <cellStyle name="Output 2 4 2 4" xfId="7301" xr:uid="{42343886-48FD-49AD-B4BF-52936F1B6AF8}"/>
    <cellStyle name="Output 2 4 2 4 2" xfId="10725" xr:uid="{BCFDB10F-BCF9-4F1A-AF95-FB48E62F1BB6}"/>
    <cellStyle name="Output 2 4 2 4 2 2" xfId="38608" xr:uid="{8B90F38E-00A3-4B93-B3F1-B7DFFD5BD929}"/>
    <cellStyle name="Output 2 4 2 4 2 3" xfId="26055" xr:uid="{C1CE7721-1F3E-4F19-A5A4-12EB81602280}"/>
    <cellStyle name="Output 2 4 2 4 3" xfId="12380" xr:uid="{7EF8238F-117E-4F99-8A63-4E639B7CE494}"/>
    <cellStyle name="Output 2 4 2 4 3 2" xfId="40254" xr:uid="{9A4E885E-B363-4158-8628-4A8F4BBC4870}"/>
    <cellStyle name="Output 2 4 2 4 3 3" xfId="27710" xr:uid="{793DDF48-30F7-40E2-AD5D-925B6F8C3611}"/>
    <cellStyle name="Output 2 4 2 4 4" xfId="13976" xr:uid="{9EF24B6B-4905-490F-80F4-82AB4D64A63C}"/>
    <cellStyle name="Output 2 4 2 4 4 2" xfId="41850" xr:uid="{25882CAC-1AFD-4064-AC98-EDBFE3966A67}"/>
    <cellStyle name="Output 2 4 2 4 4 3" xfId="29306" xr:uid="{505AB95E-7AA9-47A0-989E-A3A6BF152718}"/>
    <cellStyle name="Output 2 4 2 4 5" xfId="35747" xr:uid="{D5F93D6F-D97F-4828-9707-2E43303B6F71}"/>
    <cellStyle name="Output 2 4 2 4 6" xfId="22642" xr:uid="{F5FDA6D8-FE83-46E7-A773-F6C835AE7950}"/>
    <cellStyle name="Output 2 4 2 5" xfId="8843" xr:uid="{898AFE46-2F4F-4FA5-8947-E18E97E588AB}"/>
    <cellStyle name="Output 2 4 2 5 2" xfId="11610" xr:uid="{E73E5502-04C5-4817-ABA5-01DE5FA85471}"/>
    <cellStyle name="Output 2 4 2 5 2 2" xfId="39484" xr:uid="{BF6D4CC7-6C0B-486C-A473-577BA9953D33}"/>
    <cellStyle name="Output 2 4 2 5 2 3" xfId="26940" xr:uid="{A33EAD13-76BF-4AA5-A55B-399272AC8878}"/>
    <cellStyle name="Output 2 4 2 5 3" xfId="13227" xr:uid="{2B0C29DF-6F89-4EF3-B71A-06B55E0447FC}"/>
    <cellStyle name="Output 2 4 2 5 3 2" xfId="41101" xr:uid="{FC3C0940-6C2A-468C-BC46-845ED661C6C9}"/>
    <cellStyle name="Output 2 4 2 5 3 3" xfId="28557" xr:uid="{73385818-F6E9-453B-B220-D93C88710D21}"/>
    <cellStyle name="Output 2 4 2 5 4" xfId="14674" xr:uid="{CA611CD1-68EF-415D-B341-FD7937380E68}"/>
    <cellStyle name="Output 2 4 2 5 4 2" xfId="42548" xr:uid="{A733FFDD-B78F-44C1-844C-C1E2ADAD83D9}"/>
    <cellStyle name="Output 2 4 2 5 4 3" xfId="30004" xr:uid="{B55ED733-DFCB-41F9-995B-E12397659945}"/>
    <cellStyle name="Output 2 4 2 5 5" xfId="36741" xr:uid="{8A718695-EFC2-4543-88A9-D9DF3D3AF809}"/>
    <cellStyle name="Output 2 4 2 5 6" xfId="24175" xr:uid="{212F4074-21EF-4425-8111-F3C95262071F}"/>
    <cellStyle name="Output 2 4 2 6" xfId="9852" xr:uid="{554F403C-674F-43C3-AC05-8CDBB76A6AF7}"/>
    <cellStyle name="Output 2 4 2 6 2" xfId="5447" xr:uid="{E81FA70B-D590-40AD-A06D-3581A2EDE088}"/>
    <cellStyle name="Output 2 4 2 6 2 2" xfId="34570" xr:uid="{A382BC03-DF3C-4561-8342-611027AE0DF1}"/>
    <cellStyle name="Output 2 4 2 6 2 3" xfId="20791" xr:uid="{CF1FC984-FB13-477D-9595-5CF75A6CDC38}"/>
    <cellStyle name="Output 2 4 2 6 3" xfId="5528" xr:uid="{72A45F52-8AE4-477C-81E0-813FAFDC9527}"/>
    <cellStyle name="Output 2 4 2 6 3 2" xfId="34638" xr:uid="{C8564602-1D27-4285-8AF4-EFB59289E091}"/>
    <cellStyle name="Output 2 4 2 6 3 3" xfId="20872" xr:uid="{F105D558-C570-425E-81C8-FD6D8EE68626}"/>
    <cellStyle name="Output 2 4 2 6 4" xfId="37749" xr:uid="{D1945921-B673-4926-B8A3-825C88715119}"/>
    <cellStyle name="Output 2 4 2 6 5" xfId="25183" xr:uid="{63527C21-660E-4D9D-A7F3-262C15AE9FC5}"/>
    <cellStyle name="Output 2 4 2 7" xfId="5694" xr:uid="{21804E14-D439-4774-9584-1E6ADFAD835A}"/>
    <cellStyle name="Output 2 4 2 7 2" xfId="34784" xr:uid="{227531FA-AD8F-4D95-BF99-10822B4B9F4C}"/>
    <cellStyle name="Output 2 4 2 7 3" xfId="21037" xr:uid="{D0897B1A-ADE9-4DC5-AC40-D60EB39B2009}"/>
    <cellStyle name="Output 2 4 2 8" xfId="10937" xr:uid="{3966A7EF-B32F-4A07-813E-A4AA7B0344A2}"/>
    <cellStyle name="Output 2 4 2 8 2" xfId="38820" xr:uid="{B70BAB46-BD3D-4A27-A299-81618A0A714E}"/>
    <cellStyle name="Output 2 4 2 8 3" xfId="26267" xr:uid="{724BAA75-ECA5-4879-8713-4BDEE274C428}"/>
    <cellStyle name="Output 2 4 2 9" xfId="8553" xr:uid="{C5826B49-201F-4BE7-ADD5-0B32D9BB8FCE}"/>
    <cellStyle name="Output 2 4 2 9 2" xfId="36451" xr:uid="{2B21AE4C-B9E4-4C4E-8A74-F0AC912CD2EF}"/>
    <cellStyle name="Output 2 4 2 9 3" xfId="23885" xr:uid="{1585B622-068F-44EC-963D-EA0E886EF3DB}"/>
    <cellStyle name="Output 2 4 3" xfId="19635" xr:uid="{98C194D4-6410-41AE-AA1D-19725B60451A}"/>
    <cellStyle name="Output 2 5" xfId="3814" xr:uid="{7A0EA4DF-395B-4030-BF9B-03BE5B4ED8D1}"/>
    <cellStyle name="Output 2 5 2" xfId="4443" xr:uid="{5B626ACD-3EBD-4B84-B4F7-CCB8B0FFC618}"/>
    <cellStyle name="Output 2 5 2 10" xfId="16456" xr:uid="{9D53CBFB-ABE5-4B72-9BB0-9BD59809E558}"/>
    <cellStyle name="Output 2 5 2 10 2" xfId="43593" xr:uid="{8A4B95EE-A4EC-41B7-A9DF-0261EE5F0E2A}"/>
    <cellStyle name="Output 2 5 2 10 3" xfId="31758" xr:uid="{7FC364E9-6DE6-44C2-8539-57A7F13046F8}"/>
    <cellStyle name="Output 2 5 2 11" xfId="18211" xr:uid="{E67B2829-A84A-4B2B-8B79-FA312C1CA69E}"/>
    <cellStyle name="Output 2 5 2 11 2" xfId="44079" xr:uid="{DC21A72A-BD81-4649-B9C1-41EF2AB96AA9}"/>
    <cellStyle name="Output 2 5 2 11 3" xfId="33509" xr:uid="{48BEA101-74A2-4EBE-9DF9-0F54680254AC}"/>
    <cellStyle name="Output 2 5 2 12" xfId="15308" xr:uid="{307524C1-579B-496B-A0FE-504F4FD31372}"/>
    <cellStyle name="Output 2 5 2 12 2" xfId="43155" xr:uid="{8DEA6679-3985-4142-A47D-0BF3EC5CD8E9}"/>
    <cellStyle name="Output 2 5 2 12 3" xfId="30637" xr:uid="{ABF029C2-8891-42FF-A7D7-DAF2FF7003ED}"/>
    <cellStyle name="Output 2 5 2 13" xfId="34246" xr:uid="{8DD5F902-A8FD-42CF-87C2-5C828AA79C56}"/>
    <cellStyle name="Output 2 5 2 14" xfId="19841" xr:uid="{DAC65673-D0EE-4E88-9A11-35B7B2A94970}"/>
    <cellStyle name="Output 2 5 2 2" xfId="8321" xr:uid="{1273370D-DD42-4CED-9390-A2E2E52DF4FD}"/>
    <cellStyle name="Output 2 5 2 2 10" xfId="36219" xr:uid="{5BA896C5-489A-426B-97C0-69023D38A9FF}"/>
    <cellStyle name="Output 2 5 2 2 11" xfId="23653" xr:uid="{71176B2C-9D23-4A90-BB27-FD9E43C1D1A2}"/>
    <cellStyle name="Output 2 5 2 2 2" xfId="9478" xr:uid="{82438074-90C8-4DCF-BCB1-895CF79D1561}"/>
    <cellStyle name="Output 2 5 2 2 2 2" xfId="12061" xr:uid="{41668924-4B83-4DBC-BAC5-E945F338F2D9}"/>
    <cellStyle name="Output 2 5 2 2 2 2 2" xfId="39935" xr:uid="{2E8DDDD5-1D95-4208-B748-61C65F5AEA0D}"/>
    <cellStyle name="Output 2 5 2 2 2 2 3" xfId="27391" xr:uid="{CB32F784-6872-4A62-9A82-94EA8B251CC1}"/>
    <cellStyle name="Output 2 5 2 2 2 3" xfId="13678" xr:uid="{C2031A80-EC5F-40C6-AB0C-1EBCB9B1B12C}"/>
    <cellStyle name="Output 2 5 2 2 2 3 2" xfId="41552" xr:uid="{0EF2BA99-2BDB-4D2A-A5A6-7F01B586CA1F}"/>
    <cellStyle name="Output 2 5 2 2 2 3 3" xfId="29008" xr:uid="{15A59A39-01D8-49A5-9E80-A0EBD925E44A}"/>
    <cellStyle name="Output 2 5 2 2 2 4" xfId="15125" xr:uid="{B3CFA4CE-47DA-41F9-93B1-681531343360}"/>
    <cellStyle name="Output 2 5 2 2 2 4 2" xfId="42999" xr:uid="{3EB6CFE5-0967-4DBC-96F9-D3B7C8B913CE}"/>
    <cellStyle name="Output 2 5 2 2 2 4 3" xfId="30455" xr:uid="{1FAFDE83-2B06-48A6-93ED-D0D9CBEBAD98}"/>
    <cellStyle name="Output 2 5 2 2 2 5" xfId="37376" xr:uid="{B8A87868-B171-40B4-8DA0-0DDAA4315608}"/>
    <cellStyle name="Output 2 5 2 2 2 6" xfId="24810" xr:uid="{FC763330-8976-47C4-AB43-54ECFF812317}"/>
    <cellStyle name="Output 2 5 2 2 3" xfId="11364" xr:uid="{D81C35EF-7A82-40B3-99AF-7EEFFA1C6F0A}"/>
    <cellStyle name="Output 2 5 2 2 3 2" xfId="12981" xr:uid="{A1A18B9F-BE96-4157-B2E8-5579692794E7}"/>
    <cellStyle name="Output 2 5 2 2 3 2 2" xfId="40855" xr:uid="{2C97BBE7-2F2D-4643-AA46-3257417A8EBD}"/>
    <cellStyle name="Output 2 5 2 2 3 2 3" xfId="28311" xr:uid="{CEE5C937-C84F-41A6-B536-83304E016445}"/>
    <cellStyle name="Output 2 5 2 2 3 3" xfId="14428" xr:uid="{58825AA7-713C-4252-8C0E-91E12FFE6448}"/>
    <cellStyle name="Output 2 5 2 2 3 3 2" xfId="42302" xr:uid="{B01DC567-EE4A-4FC4-8A4C-E11B9AE39D5F}"/>
    <cellStyle name="Output 2 5 2 2 3 3 3" xfId="29758" xr:uid="{2382BD29-88CE-49D6-8868-D9A08749BFF6}"/>
    <cellStyle name="Output 2 5 2 2 3 4" xfId="39238" xr:uid="{5689FF41-27C5-45BA-B417-3B1ED1D003A8}"/>
    <cellStyle name="Output 2 5 2 2 3 5" xfId="26694" xr:uid="{0E4357B2-FA7B-4CCD-99F8-F05E1CEDF728}"/>
    <cellStyle name="Output 2 5 2 2 4" xfId="10227" xr:uid="{719EE152-BA0D-49BC-B81B-97A5E60A31D4}"/>
    <cellStyle name="Output 2 5 2 2 4 2" xfId="38122" xr:uid="{1EBA8AE2-CEFE-48C1-97F8-AFBA5FD2272C}"/>
    <cellStyle name="Output 2 5 2 2 4 3" xfId="25557" xr:uid="{CC7CB821-D988-43C8-A575-8009BB2CC37D}"/>
    <cellStyle name="Output 2 5 2 2 5" xfId="5406" xr:uid="{6C1F0FCA-7B72-4317-B520-134AE61AAFAE}"/>
    <cellStyle name="Output 2 5 2 2 5 2" xfId="34533" xr:uid="{C2DA73C3-6435-4AC5-BA09-3EB0C0F72C8E}"/>
    <cellStyle name="Output 2 5 2 2 5 3" xfId="20750" xr:uid="{EB0D8B3B-C066-4093-BB26-4968ACA7808C}"/>
    <cellStyle name="Output 2 5 2 2 6" xfId="5255" xr:uid="{F538F520-57C5-4F8D-9BC9-912AA907C419}"/>
    <cellStyle name="Output 2 5 2 2 6 2" xfId="34417" xr:uid="{82DFD4B1-43C4-4145-8D9B-8DFFA1315541}"/>
    <cellStyle name="Output 2 5 2 2 6 3" xfId="20599" xr:uid="{1B47D70E-0DB4-4227-A9EC-7D2ECC5B0FFD}"/>
    <cellStyle name="Output 2 5 2 2 7" xfId="17671" xr:uid="{140D3FCB-A366-4940-BF7F-EE675787FF3C}"/>
    <cellStyle name="Output 2 5 2 2 7 2" xfId="43818" xr:uid="{04DD3A86-BDFF-4B49-8BD4-C9F3E11EE633}"/>
    <cellStyle name="Output 2 5 2 2 7 3" xfId="32969" xr:uid="{C36B3E09-DB99-41A4-9828-A1ECD248A345}"/>
    <cellStyle name="Output 2 5 2 2 8" xfId="18461" xr:uid="{C1CB1B24-A450-494C-BC78-F6AB52322199}"/>
    <cellStyle name="Output 2 5 2 2 8 2" xfId="44329" xr:uid="{D65E071F-127B-4D3F-AE00-B852CB6EF197}"/>
    <cellStyle name="Output 2 5 2 2 8 3" xfId="33759" xr:uid="{7A645E8A-8403-40F7-8795-090992B6F71C}"/>
    <cellStyle name="Output 2 5 2 2 9" xfId="18665" xr:uid="{8F3BC8DF-B2E1-40E3-9292-2EEED4018982}"/>
    <cellStyle name="Output 2 5 2 2 9 2" xfId="44533" xr:uid="{81B1ABCB-B07D-46CE-8D00-F5C029FA89E4}"/>
    <cellStyle name="Output 2 5 2 2 9 3" xfId="33963" xr:uid="{C97F1D5E-D41B-4D18-A293-E28B1589505A}"/>
    <cellStyle name="Output 2 5 2 3" xfId="8167" xr:uid="{73F0943B-346A-4787-B702-0CEB47CD043A}"/>
    <cellStyle name="Output 2 5 2 3 2" xfId="9327" xr:uid="{0CBA906A-BC1F-4801-83B6-D2AA6AA406AE}"/>
    <cellStyle name="Output 2 5 2 3 2 2" xfId="11910" xr:uid="{FCA77CE9-D4B2-4D68-B122-694F9FC2C97E}"/>
    <cellStyle name="Output 2 5 2 3 2 2 2" xfId="39784" xr:uid="{21953471-4983-4427-91CF-7D6DBFBA696C}"/>
    <cellStyle name="Output 2 5 2 3 2 2 3" xfId="27240" xr:uid="{5C3FECB0-835A-4DBB-AF52-93BFBDBDB3A3}"/>
    <cellStyle name="Output 2 5 2 3 2 3" xfId="13527" xr:uid="{B4B54C15-E35F-4D09-A2F4-011419DDD278}"/>
    <cellStyle name="Output 2 5 2 3 2 3 2" xfId="41401" xr:uid="{177768CD-061B-4D78-8805-26A868D0CF1E}"/>
    <cellStyle name="Output 2 5 2 3 2 3 3" xfId="28857" xr:uid="{F91B9F38-F49B-4D96-8074-6C5005090E26}"/>
    <cellStyle name="Output 2 5 2 3 2 4" xfId="14974" xr:uid="{BBDC4776-5D5E-4ECE-BF42-8F936BF64CF5}"/>
    <cellStyle name="Output 2 5 2 3 2 4 2" xfId="42848" xr:uid="{36D8245A-7176-4B67-AA5F-3C17993E8EBE}"/>
    <cellStyle name="Output 2 5 2 3 2 4 3" xfId="30304" xr:uid="{B22DBD4E-054E-4AA3-B1F6-0AD9063978B8}"/>
    <cellStyle name="Output 2 5 2 3 2 5" xfId="37225" xr:uid="{9BF634B6-B770-4C1B-8CFE-D7BE50B8F96D}"/>
    <cellStyle name="Output 2 5 2 3 2 6" xfId="24659" xr:uid="{329AC6EA-6314-4AD4-8BA7-77C8191EF654}"/>
    <cellStyle name="Output 2 5 2 3 3" xfId="11213" xr:uid="{3F6A7B90-7A2F-4897-BDC1-6258131C2750}"/>
    <cellStyle name="Output 2 5 2 3 3 2" xfId="12830" xr:uid="{AAC50953-30D4-45EB-818E-934A2C85CBA9}"/>
    <cellStyle name="Output 2 5 2 3 3 2 2" xfId="40704" xr:uid="{1FF3738D-48F5-4B1B-8713-7EAAB3EA2C80}"/>
    <cellStyle name="Output 2 5 2 3 3 2 3" xfId="28160" xr:uid="{F61C14D3-FFA9-47DC-8234-268B399EC5FD}"/>
    <cellStyle name="Output 2 5 2 3 3 3" xfId="14277" xr:uid="{E3F687B4-F86A-43DA-BF50-DA916A1B3D1F}"/>
    <cellStyle name="Output 2 5 2 3 3 3 2" xfId="42151" xr:uid="{E8282FB9-D46A-40A2-9935-5F94014D38D3}"/>
    <cellStyle name="Output 2 5 2 3 3 3 3" xfId="29607" xr:uid="{02AA6EDF-7B26-43E0-AC66-B7B10F8B38BE}"/>
    <cellStyle name="Output 2 5 2 3 3 4" xfId="39087" xr:uid="{4B8ED999-455E-477D-8A1C-D23D0EB79F13}"/>
    <cellStyle name="Output 2 5 2 3 3 5" xfId="26543" xr:uid="{DBCD8418-82D8-44F1-9C88-5DFCBF47784E}"/>
    <cellStyle name="Output 2 5 2 3 4" xfId="9974" xr:uid="{50BD223C-8E6E-49F5-BF96-C3F626353E17}"/>
    <cellStyle name="Output 2 5 2 3 4 2" xfId="37871" xr:uid="{22BE1CE1-9827-4DBE-BA1A-E388CA388087}"/>
    <cellStyle name="Output 2 5 2 3 4 3" xfId="25305" xr:uid="{D5C7F274-30B8-48A5-A756-4ED1B5A6B10B}"/>
    <cellStyle name="Output 2 5 2 3 5" xfId="7093" xr:uid="{C4C3C67F-BB01-44D3-AB80-CD9FAAF41A81}"/>
    <cellStyle name="Output 2 5 2 3 5 2" xfId="35575" xr:uid="{F8CD5BC1-8C74-4ADD-AF2D-BFE642BA39D7}"/>
    <cellStyle name="Output 2 5 2 3 5 3" xfId="22434" xr:uid="{3BBDC5EC-5D9E-4D1C-B891-EFC18F563C8A}"/>
    <cellStyle name="Output 2 5 2 3 6" xfId="7023" xr:uid="{A76CD554-4B5B-403B-BA9B-063456DA7C03}"/>
    <cellStyle name="Output 2 5 2 3 6 2" xfId="35505" xr:uid="{9FA6965C-4198-459C-9611-3921622207AF}"/>
    <cellStyle name="Output 2 5 2 3 6 3" xfId="22364" xr:uid="{49D68613-E167-424C-92A4-940C33AA970C}"/>
    <cellStyle name="Output 2 5 2 3 7" xfId="36068" xr:uid="{CE780A6A-450F-4EB7-A7BB-32E66B7FB31C}"/>
    <cellStyle name="Output 2 5 2 3 8" xfId="23502" xr:uid="{1714ABBC-3590-41A7-B27B-0BA8577C7907}"/>
    <cellStyle name="Output 2 5 2 4" xfId="7302" xr:uid="{93501E00-0163-43B3-B306-74F4BF388359}"/>
    <cellStyle name="Output 2 5 2 4 2" xfId="10726" xr:uid="{5358FE88-4BFD-44D8-8610-64D169594C83}"/>
    <cellStyle name="Output 2 5 2 4 2 2" xfId="38609" xr:uid="{60CEC75B-0DEC-4DF5-9940-E56576CAFAAB}"/>
    <cellStyle name="Output 2 5 2 4 2 3" xfId="26056" xr:uid="{4AB90D60-AE03-4C25-B82F-4E151A33B95C}"/>
    <cellStyle name="Output 2 5 2 4 3" xfId="12381" xr:uid="{7C49A93A-E64E-42A7-870F-C381550F1E48}"/>
    <cellStyle name="Output 2 5 2 4 3 2" xfId="40255" xr:uid="{AEFCA4CF-479D-4439-9D45-B8A9EC084370}"/>
    <cellStyle name="Output 2 5 2 4 3 3" xfId="27711" xr:uid="{6183F3A8-2456-4CFA-A706-AC11E511407F}"/>
    <cellStyle name="Output 2 5 2 4 4" xfId="13977" xr:uid="{D5ED120A-B160-463C-82C7-0776E559F75E}"/>
    <cellStyle name="Output 2 5 2 4 4 2" xfId="41851" xr:uid="{3BC86BAE-EDCF-415F-8B51-B10A37E5713A}"/>
    <cellStyle name="Output 2 5 2 4 4 3" xfId="29307" xr:uid="{D6B893EE-8B09-4097-841A-ABDEE9EB6481}"/>
    <cellStyle name="Output 2 5 2 4 5" xfId="35748" xr:uid="{49B96EDE-A1C0-4875-AEC8-9EE25FC98D37}"/>
    <cellStyle name="Output 2 5 2 4 6" xfId="22643" xr:uid="{CC61745A-F33F-408C-9F79-C241F50D4D96}"/>
    <cellStyle name="Output 2 5 2 5" xfId="8844" xr:uid="{077F07B8-4F70-409D-92DC-14DF3F32D191}"/>
    <cellStyle name="Output 2 5 2 5 2" xfId="11611" xr:uid="{07C848E6-F136-4FDD-ACAA-E10F8474B234}"/>
    <cellStyle name="Output 2 5 2 5 2 2" xfId="39485" xr:uid="{EE3861B8-3778-4E93-BF6B-51DA22DEA1C7}"/>
    <cellStyle name="Output 2 5 2 5 2 3" xfId="26941" xr:uid="{7253A004-D3B3-49B3-BBD8-C2973D09556C}"/>
    <cellStyle name="Output 2 5 2 5 3" xfId="13228" xr:uid="{804DD183-BD70-4E03-8139-D1DA0CBE56D5}"/>
    <cellStyle name="Output 2 5 2 5 3 2" xfId="41102" xr:uid="{1E6DB796-D387-4D90-BDB3-7D869E2C10FB}"/>
    <cellStyle name="Output 2 5 2 5 3 3" xfId="28558" xr:uid="{44591760-D226-4B13-BFAC-CEC3B4AA89FC}"/>
    <cellStyle name="Output 2 5 2 5 4" xfId="14675" xr:uid="{6B069894-2E2F-41FC-8A40-2B52C1834746}"/>
    <cellStyle name="Output 2 5 2 5 4 2" xfId="42549" xr:uid="{1F56639D-21B8-43F7-9152-67B8B908D892}"/>
    <cellStyle name="Output 2 5 2 5 4 3" xfId="30005" xr:uid="{AD72C5F3-EF71-476A-B197-55481A5EFD31}"/>
    <cellStyle name="Output 2 5 2 5 5" xfId="36742" xr:uid="{CCA825F6-F96A-47DD-BE64-EFF00B8743B7}"/>
    <cellStyle name="Output 2 5 2 5 6" xfId="24176" xr:uid="{C632FCAC-7FA3-4374-852C-4226826742B7}"/>
    <cellStyle name="Output 2 5 2 6" xfId="10359" xr:uid="{B91D108C-5DB2-43B0-91F2-79CD4BCB6A49}"/>
    <cellStyle name="Output 2 5 2 6 2" xfId="5374" xr:uid="{5542F706-49E3-45C4-AAEA-F8FB40837387}"/>
    <cellStyle name="Output 2 5 2 6 2 2" xfId="34502" xr:uid="{A28D5CD7-18AE-4C90-88F0-66CFCA4B9456}"/>
    <cellStyle name="Output 2 5 2 6 2 3" xfId="20718" xr:uid="{B45F8DD3-8539-4233-B39A-53D1E106F910}"/>
    <cellStyle name="Output 2 5 2 6 3" xfId="12627" xr:uid="{96230EA7-437F-409F-B472-55A1C2558599}"/>
    <cellStyle name="Output 2 5 2 6 3 2" xfId="40501" xr:uid="{59768396-CAA2-4D58-86B0-CC24BBEDFC13}"/>
    <cellStyle name="Output 2 5 2 6 3 3" xfId="27957" xr:uid="{7C3004A7-F627-4987-A52F-95AAE7F0B25E}"/>
    <cellStyle name="Output 2 5 2 6 4" xfId="38254" xr:uid="{B0A5466C-8F6B-49E2-BA2E-7B9F4D2E3637}"/>
    <cellStyle name="Output 2 5 2 6 5" xfId="25689" xr:uid="{08FCFE46-D3F0-4002-8303-34D53137EAB3}"/>
    <cellStyle name="Output 2 5 2 7" xfId="5679" xr:uid="{0D1A36D5-513C-4EA4-B66A-F8167D9959EA}"/>
    <cellStyle name="Output 2 5 2 7 2" xfId="34779" xr:uid="{3CCB69BC-4FAC-4ADD-8A8F-F36453C13C47}"/>
    <cellStyle name="Output 2 5 2 7 3" xfId="21022" xr:uid="{C0E4D5D3-0EFF-41C3-B98B-A6B4C889CD5F}"/>
    <cellStyle name="Output 2 5 2 8" xfId="6677" xr:uid="{AFAF6668-BC77-40C5-9109-2037280CBE06}"/>
    <cellStyle name="Output 2 5 2 8 2" xfId="35160" xr:uid="{32569CCF-EF49-41E2-871F-8433D96F89AC}"/>
    <cellStyle name="Output 2 5 2 8 3" xfId="22018" xr:uid="{DBBE9FFE-9F48-4CEC-89EE-D3975D36B5C5}"/>
    <cellStyle name="Output 2 5 2 9" xfId="12210" xr:uid="{26E0C314-0036-4292-87B3-337527B7F280}"/>
    <cellStyle name="Output 2 5 2 9 2" xfId="40084" xr:uid="{72095B7C-5E97-437C-8E66-26E4BE755C45}"/>
    <cellStyle name="Output 2 5 2 9 3" xfId="27540" xr:uid="{16AC384E-14A6-49B4-89FB-5E9D1001E189}"/>
    <cellStyle name="Output 2 5 3" xfId="19636" xr:uid="{CF4062DA-F6AB-4D39-900B-458B5F42E37D}"/>
    <cellStyle name="Output 2 6" xfId="3815" xr:uid="{66B3BC0F-BEDE-441E-A4D8-711134E9EE59}"/>
    <cellStyle name="Output 2 6 2" xfId="4444" xr:uid="{A45255D9-9C42-4176-9283-8CCD0B834EAF}"/>
    <cellStyle name="Output 2 6 2 10" xfId="16457" xr:uid="{5EFAFE5B-0C74-4E3D-9C22-08FAB83023E3}"/>
    <cellStyle name="Output 2 6 2 10 2" xfId="43594" xr:uid="{B20D3B74-4CC4-42F0-A1E3-FC2B734621F4}"/>
    <cellStyle name="Output 2 6 2 10 3" xfId="31759" xr:uid="{7AA6F2F8-1F57-4309-B354-F594F2A015A6}"/>
    <cellStyle name="Output 2 6 2 11" xfId="18212" xr:uid="{A56E5FD7-4A86-4BF8-8770-73D6854AEE62}"/>
    <cellStyle name="Output 2 6 2 11 2" xfId="44080" xr:uid="{FFF10ADD-93E4-48DF-8263-F349D664733F}"/>
    <cellStyle name="Output 2 6 2 11 3" xfId="33510" xr:uid="{2C83E2AE-5977-4E60-986E-80387B0ACC9B}"/>
    <cellStyle name="Output 2 6 2 12" xfId="15309" xr:uid="{33653339-9FE2-483B-A7DC-CD48211D47A4}"/>
    <cellStyle name="Output 2 6 2 12 2" xfId="43156" xr:uid="{F66E530D-3A6A-437D-AB94-E265B0B5B3B8}"/>
    <cellStyle name="Output 2 6 2 12 3" xfId="30638" xr:uid="{A232A99A-EBFC-489C-A173-70F5AF241B50}"/>
    <cellStyle name="Output 2 6 2 13" xfId="34247" xr:uid="{2B41C203-9389-441A-AA1A-B89DE5B14B97}"/>
    <cellStyle name="Output 2 6 2 14" xfId="19842" xr:uid="{AEAAC269-E303-451D-A66F-63311BA97E1D}"/>
    <cellStyle name="Output 2 6 2 2" xfId="8322" xr:uid="{3FA6B043-BD3A-434B-8322-41BA5F4B923A}"/>
    <cellStyle name="Output 2 6 2 2 10" xfId="36220" xr:uid="{7E8A3785-A8A4-49F3-A23B-5D38ECDC1986}"/>
    <cellStyle name="Output 2 6 2 2 11" xfId="23654" xr:uid="{3C5A6562-1B83-445E-919D-7FE24ED6EBAF}"/>
    <cellStyle name="Output 2 6 2 2 2" xfId="9479" xr:uid="{8B347C2E-1CB5-40B2-83EA-471B7777B757}"/>
    <cellStyle name="Output 2 6 2 2 2 2" xfId="12062" xr:uid="{C2E55BF4-56B9-499F-92A8-AC9956284037}"/>
    <cellStyle name="Output 2 6 2 2 2 2 2" xfId="39936" xr:uid="{D06A5733-509F-4B70-8444-675F5B4DF8E8}"/>
    <cellStyle name="Output 2 6 2 2 2 2 3" xfId="27392" xr:uid="{B39DD7CD-DD42-46FC-9F9A-AD70FBB7B6BF}"/>
    <cellStyle name="Output 2 6 2 2 2 3" xfId="13679" xr:uid="{F3EF2C5C-8B36-463B-AC57-482F2D97B822}"/>
    <cellStyle name="Output 2 6 2 2 2 3 2" xfId="41553" xr:uid="{7839E316-2C56-4802-8A4E-AD861B6A5A2D}"/>
    <cellStyle name="Output 2 6 2 2 2 3 3" xfId="29009" xr:uid="{552A01D4-D126-4F0B-A862-AFD31C28CF4C}"/>
    <cellStyle name="Output 2 6 2 2 2 4" xfId="15126" xr:uid="{436DE39E-94A7-4D50-B62A-6805EC2AC998}"/>
    <cellStyle name="Output 2 6 2 2 2 4 2" xfId="43000" xr:uid="{27852A1B-B296-48BC-B62F-5498E6F2ACA7}"/>
    <cellStyle name="Output 2 6 2 2 2 4 3" xfId="30456" xr:uid="{20386580-3883-4206-8C9E-11C984DFED29}"/>
    <cellStyle name="Output 2 6 2 2 2 5" xfId="37377" xr:uid="{67B3C037-5801-48E2-B16D-D07D8A00B196}"/>
    <cellStyle name="Output 2 6 2 2 2 6" xfId="24811" xr:uid="{259718E0-F64E-41EA-8CD9-CEA2F9E9A5C5}"/>
    <cellStyle name="Output 2 6 2 2 3" xfId="11365" xr:uid="{E0FA9A76-067F-4801-A938-1DDD4E0CFCDE}"/>
    <cellStyle name="Output 2 6 2 2 3 2" xfId="12982" xr:uid="{651998CE-B9BA-4C1A-99B7-AA72B28FA5C7}"/>
    <cellStyle name="Output 2 6 2 2 3 2 2" xfId="40856" xr:uid="{7AEC22DF-45F5-4C48-ACED-571ACF0C0BAF}"/>
    <cellStyle name="Output 2 6 2 2 3 2 3" xfId="28312" xr:uid="{8A958CF0-C9EB-42C9-B682-599707D8ABC1}"/>
    <cellStyle name="Output 2 6 2 2 3 3" xfId="14429" xr:uid="{E14D2FD5-AF2F-4C4D-843D-361CA69B3F5F}"/>
    <cellStyle name="Output 2 6 2 2 3 3 2" xfId="42303" xr:uid="{44609B3D-A110-4B7B-A957-9E7415F47F70}"/>
    <cellStyle name="Output 2 6 2 2 3 3 3" xfId="29759" xr:uid="{1BF32E6B-FFF8-4DCA-A35E-6CE5C5805A61}"/>
    <cellStyle name="Output 2 6 2 2 3 4" xfId="39239" xr:uid="{DF62D99A-74A4-4758-B09F-BE25C5D0F021}"/>
    <cellStyle name="Output 2 6 2 2 3 5" xfId="26695" xr:uid="{36C208D1-6D3B-4F72-BCA1-682DB334C1D2}"/>
    <cellStyle name="Output 2 6 2 2 4" xfId="10228" xr:uid="{7E5CAEFF-1641-454E-B598-C8E5FBF04290}"/>
    <cellStyle name="Output 2 6 2 2 4 2" xfId="38123" xr:uid="{D8D65B28-B2F5-4488-B13C-921CA5DD04A7}"/>
    <cellStyle name="Output 2 6 2 2 4 3" xfId="25558" xr:uid="{2623B083-5EE9-4F89-A403-C96E806AFA39}"/>
    <cellStyle name="Output 2 6 2 2 5" xfId="5614" xr:uid="{21C1E389-EC38-463D-981A-383844F9B483}"/>
    <cellStyle name="Output 2 6 2 2 5 2" xfId="34724" xr:uid="{3AB8088C-C3D8-4DB6-B1CC-D7335900D594}"/>
    <cellStyle name="Output 2 6 2 2 5 3" xfId="20958" xr:uid="{0E643F32-6CE2-496A-9104-AAF28CE56AA4}"/>
    <cellStyle name="Output 2 6 2 2 6" xfId="8483" xr:uid="{D201A524-0DFD-4DDC-BA1E-6A868B325A67}"/>
    <cellStyle name="Output 2 6 2 2 6 2" xfId="36381" xr:uid="{B3F83723-A71B-43D1-B9D5-EBBD3227FA25}"/>
    <cellStyle name="Output 2 6 2 2 6 3" xfId="23815" xr:uid="{38B991B9-C411-434B-ACF2-ECF06D4DD3BD}"/>
    <cellStyle name="Output 2 6 2 2 7" xfId="17672" xr:uid="{C5BFD6C3-AC3F-40AA-9BEB-4E1424556BA7}"/>
    <cellStyle name="Output 2 6 2 2 7 2" xfId="43819" xr:uid="{FBE809BF-212F-41F1-88D0-521A013B45D1}"/>
    <cellStyle name="Output 2 6 2 2 7 3" xfId="32970" xr:uid="{1340B056-BDF2-45C7-8CBC-AF3FDB994830}"/>
    <cellStyle name="Output 2 6 2 2 8" xfId="18462" xr:uid="{0BD9C8B0-57B2-4B44-8532-01B9A773CCAD}"/>
    <cellStyle name="Output 2 6 2 2 8 2" xfId="44330" xr:uid="{DFDFBDDB-9343-4878-A2B3-2EFEFB2FF11C}"/>
    <cellStyle name="Output 2 6 2 2 8 3" xfId="33760" xr:uid="{2FFD69E3-EB52-471A-B1ED-F70A2F4FDEBF}"/>
    <cellStyle name="Output 2 6 2 2 9" xfId="18666" xr:uid="{8D2E27D2-8C11-49CF-B36B-F578524E8408}"/>
    <cellStyle name="Output 2 6 2 2 9 2" xfId="44534" xr:uid="{49775B74-31FD-482A-A94A-F01680A31129}"/>
    <cellStyle name="Output 2 6 2 2 9 3" xfId="33964" xr:uid="{92E51427-6038-4E13-95D7-3801FBDDB205}"/>
    <cellStyle name="Output 2 6 2 3" xfId="8166" xr:uid="{C709987E-E8F5-4419-A1DB-621813483BD4}"/>
    <cellStyle name="Output 2 6 2 3 2" xfId="9326" xr:uid="{305BEC49-997A-4AE3-9FD0-E6E9A00C3C08}"/>
    <cellStyle name="Output 2 6 2 3 2 2" xfId="11909" xr:uid="{034012AA-5766-46FA-9FEF-5A9402553529}"/>
    <cellStyle name="Output 2 6 2 3 2 2 2" xfId="39783" xr:uid="{B0F113B5-7FF4-4456-83CC-C888EBC717B3}"/>
    <cellStyle name="Output 2 6 2 3 2 2 3" xfId="27239" xr:uid="{4B3F3857-9A4E-42B8-BA29-421A87954788}"/>
    <cellStyle name="Output 2 6 2 3 2 3" xfId="13526" xr:uid="{A3C91CF4-AE54-4B40-AFFB-92068F149AB0}"/>
    <cellStyle name="Output 2 6 2 3 2 3 2" xfId="41400" xr:uid="{ACFDE8AD-3366-4628-A61D-DDD8218150BE}"/>
    <cellStyle name="Output 2 6 2 3 2 3 3" xfId="28856" xr:uid="{C4CE9209-05D3-4FE5-AE1D-EFC4C3C1687B}"/>
    <cellStyle name="Output 2 6 2 3 2 4" xfId="14973" xr:uid="{FBB6A295-14B3-4345-8B09-27D507BDE2B6}"/>
    <cellStyle name="Output 2 6 2 3 2 4 2" xfId="42847" xr:uid="{D38734AE-E305-4060-AE57-1C9F2D9B7649}"/>
    <cellStyle name="Output 2 6 2 3 2 4 3" xfId="30303" xr:uid="{BB810E9F-BD24-4788-92CC-9E08B7BADB39}"/>
    <cellStyle name="Output 2 6 2 3 2 5" xfId="37224" xr:uid="{C6B6AFB6-2F10-453B-AA0B-1A4F4B8EDE48}"/>
    <cellStyle name="Output 2 6 2 3 2 6" xfId="24658" xr:uid="{EEBF3714-ABF5-48BD-B2F0-48E34EA20F2A}"/>
    <cellStyle name="Output 2 6 2 3 3" xfId="11212" xr:uid="{6D9DAA54-3168-44D0-AE80-3AF124C3CFB0}"/>
    <cellStyle name="Output 2 6 2 3 3 2" xfId="12829" xr:uid="{615EA596-F32A-4FA3-A75F-A0B81F6EB369}"/>
    <cellStyle name="Output 2 6 2 3 3 2 2" xfId="40703" xr:uid="{BBE5DC29-1F75-4F44-85D4-EF70E8E09B20}"/>
    <cellStyle name="Output 2 6 2 3 3 2 3" xfId="28159" xr:uid="{C4F34905-230C-48FE-8124-F8A86D43BD79}"/>
    <cellStyle name="Output 2 6 2 3 3 3" xfId="14276" xr:uid="{4E557240-628D-4F88-903D-01060101F360}"/>
    <cellStyle name="Output 2 6 2 3 3 3 2" xfId="42150" xr:uid="{CB9FE011-7F7E-4642-B12D-E50AEF2BBCE4}"/>
    <cellStyle name="Output 2 6 2 3 3 3 3" xfId="29606" xr:uid="{00669306-9AB1-4754-949A-A3E39306C404}"/>
    <cellStyle name="Output 2 6 2 3 3 4" xfId="39086" xr:uid="{2125E816-2E12-4EB4-B8E7-0B1C75ED18A5}"/>
    <cellStyle name="Output 2 6 2 3 3 5" xfId="26542" xr:uid="{402A9142-5235-4DCF-ADC5-26D3190760CD}"/>
    <cellStyle name="Output 2 6 2 3 4" xfId="9973" xr:uid="{537AA59A-1966-49B4-B324-A7C33CE586A7}"/>
    <cellStyle name="Output 2 6 2 3 4 2" xfId="37870" xr:uid="{35747ED1-FBAF-4584-8DB4-1FC987BEF976}"/>
    <cellStyle name="Output 2 6 2 3 4 3" xfId="25304" xr:uid="{550D1F9E-B51B-420A-9B8F-92D87ACD5DC4}"/>
    <cellStyle name="Output 2 6 2 3 5" xfId="10856" xr:uid="{9B53446B-6FA0-4C5A-A048-5A31913F6D4B}"/>
    <cellStyle name="Output 2 6 2 3 5 2" xfId="38739" xr:uid="{C3F10B9D-B057-4652-A410-5E5CD6D732E2}"/>
    <cellStyle name="Output 2 6 2 3 5 3" xfId="26186" xr:uid="{C8762A7B-D413-4BA1-B898-EB93CC4466FB}"/>
    <cellStyle name="Output 2 6 2 3 6" xfId="7020" xr:uid="{B5218A31-0B97-41AF-8243-09C86474B98E}"/>
    <cellStyle name="Output 2 6 2 3 6 2" xfId="35502" xr:uid="{7ADACB83-8848-403A-AE70-437AA9C1E624}"/>
    <cellStyle name="Output 2 6 2 3 6 3" xfId="22361" xr:uid="{9156009A-2E5D-4656-9F31-F2FF91CBC87A}"/>
    <cellStyle name="Output 2 6 2 3 7" xfId="36067" xr:uid="{F160A91C-FF09-4D78-A27C-64B74F07CD89}"/>
    <cellStyle name="Output 2 6 2 3 8" xfId="23501" xr:uid="{C86665AB-8B25-4543-B6BC-69E14EAA3356}"/>
    <cellStyle name="Output 2 6 2 4" xfId="7303" xr:uid="{DED00423-13F4-4018-BDA5-B249891EAE76}"/>
    <cellStyle name="Output 2 6 2 4 2" xfId="10727" xr:uid="{1FD5901D-9473-4273-86B5-45A4734B2771}"/>
    <cellStyle name="Output 2 6 2 4 2 2" xfId="38610" xr:uid="{ACC47470-B3F5-43A5-959E-EF2A19D42417}"/>
    <cellStyle name="Output 2 6 2 4 2 3" xfId="26057" xr:uid="{E3C53137-9793-4DC2-8174-CD238A071F86}"/>
    <cellStyle name="Output 2 6 2 4 3" xfId="12382" xr:uid="{87E78DFD-115A-4441-A71A-4B427071F546}"/>
    <cellStyle name="Output 2 6 2 4 3 2" xfId="40256" xr:uid="{219612C9-E140-433F-9C36-025FDF99A863}"/>
    <cellStyle name="Output 2 6 2 4 3 3" xfId="27712" xr:uid="{63165258-44FC-4AB5-9C6E-AECB8CEDB2A4}"/>
    <cellStyle name="Output 2 6 2 4 4" xfId="13978" xr:uid="{DDD18E24-446D-4CF4-84E2-90427952725B}"/>
    <cellStyle name="Output 2 6 2 4 4 2" xfId="41852" xr:uid="{43A3E3EF-E497-4B80-9957-A9F2FFD781B6}"/>
    <cellStyle name="Output 2 6 2 4 4 3" xfId="29308" xr:uid="{4064B686-4AC4-40BF-8594-305EE71872DC}"/>
    <cellStyle name="Output 2 6 2 4 5" xfId="35749" xr:uid="{02DDFB62-C736-4745-B73A-7632149D0E1B}"/>
    <cellStyle name="Output 2 6 2 4 6" xfId="22644" xr:uid="{154BC014-2A83-46A8-AD2D-526D6F5EFED3}"/>
    <cellStyle name="Output 2 6 2 5" xfId="8845" xr:uid="{7B2F1D23-F4BE-4ABB-AD04-5CED896D2DB2}"/>
    <cellStyle name="Output 2 6 2 5 2" xfId="11612" xr:uid="{9F20739F-701F-4958-84F1-D6E8FB9E724C}"/>
    <cellStyle name="Output 2 6 2 5 2 2" xfId="39486" xr:uid="{C141A00A-A34E-4E7B-8FE4-AC86F33FFD7F}"/>
    <cellStyle name="Output 2 6 2 5 2 3" xfId="26942" xr:uid="{90722809-5698-4BD1-87AA-E64EAB1A6284}"/>
    <cellStyle name="Output 2 6 2 5 3" xfId="13229" xr:uid="{EE3E80A0-69D5-406F-B37B-3FDF18575028}"/>
    <cellStyle name="Output 2 6 2 5 3 2" xfId="41103" xr:uid="{2A5F39F6-9538-4711-A654-E57643A8EC81}"/>
    <cellStyle name="Output 2 6 2 5 3 3" xfId="28559" xr:uid="{D7469563-6AE4-4DEE-B293-0DDFDC56AFFE}"/>
    <cellStyle name="Output 2 6 2 5 4" xfId="14676" xr:uid="{30606447-CEF7-46BB-A53B-B961ECCD4E02}"/>
    <cellStyle name="Output 2 6 2 5 4 2" xfId="42550" xr:uid="{156641D3-4955-4897-8B1D-0A1096A80330}"/>
    <cellStyle name="Output 2 6 2 5 4 3" xfId="30006" xr:uid="{7BA12B9C-6206-4713-BF6A-588B2F04943A}"/>
    <cellStyle name="Output 2 6 2 5 5" xfId="36743" xr:uid="{06D9B14A-9C4C-4F08-B345-0BFB3B8C8337}"/>
    <cellStyle name="Output 2 6 2 5 6" xfId="24177" xr:uid="{CCE2A329-D49E-4342-A28E-54B71FF3F42B}"/>
    <cellStyle name="Output 2 6 2 6" xfId="10051" xr:uid="{0BD9DBDA-E59A-4C5A-98ED-5C6D99844D5F}"/>
    <cellStyle name="Output 2 6 2 6 2" xfId="6010" xr:uid="{E299CE5D-8732-476B-89ED-6879EC66AE58}"/>
    <cellStyle name="Output 2 6 2 6 2 2" xfId="34900" xr:uid="{298A7FA8-5D1E-48B8-AE09-7A60D7CABD91}"/>
    <cellStyle name="Output 2 6 2 6 2 3" xfId="21351" xr:uid="{FDC4CCEB-47EA-4C0A-8DC3-65D13740D151}"/>
    <cellStyle name="Output 2 6 2 6 3" xfId="6037" xr:uid="{D82F4A91-F307-4F4B-952C-1D7639C4778A}"/>
    <cellStyle name="Output 2 6 2 6 3 2" xfId="34927" xr:uid="{4A51E10F-D157-4EA0-88F3-8E84F2E1596D}"/>
    <cellStyle name="Output 2 6 2 6 3 3" xfId="21378" xr:uid="{062E718A-EEEA-41C7-97EA-10FA8C239BB7}"/>
    <cellStyle name="Output 2 6 2 6 4" xfId="37948" xr:uid="{31DCFB95-5C53-411B-A01D-AB2069558BA1}"/>
    <cellStyle name="Output 2 6 2 6 5" xfId="25382" xr:uid="{B157113B-B5C8-402E-BC6C-10DEB30BA26E}"/>
    <cellStyle name="Output 2 6 2 7" xfId="5676" xr:uid="{A8F20B70-EE80-496E-8337-774CBB30286E}"/>
    <cellStyle name="Output 2 6 2 7 2" xfId="34777" xr:uid="{A370ACE2-EA78-4AEC-81F1-FA5F9672D8AB}"/>
    <cellStyle name="Output 2 6 2 7 3" xfId="21019" xr:uid="{CD96DA5F-EE24-47CC-9521-7C09EFDFF589}"/>
    <cellStyle name="Output 2 6 2 8" xfId="6896" xr:uid="{E25E7FBA-B75F-4CCC-9EBD-8CD7E4FB14EC}"/>
    <cellStyle name="Output 2 6 2 8 2" xfId="35378" xr:uid="{A0A3AC33-96C7-4216-83CC-C5BD295EBCB0}"/>
    <cellStyle name="Output 2 6 2 8 3" xfId="22237" xr:uid="{B631ABD4-6D28-4F31-8A04-C6899D79FAB2}"/>
    <cellStyle name="Output 2 6 2 9" xfId="12650" xr:uid="{60F01C32-2C4F-4B7B-AF25-68865DF7DB31}"/>
    <cellStyle name="Output 2 6 2 9 2" xfId="40524" xr:uid="{8D057C55-610C-43DB-9577-50EF7D86EFDC}"/>
    <cellStyle name="Output 2 6 2 9 3" xfId="27980" xr:uid="{9643B802-97E8-4A35-ACDD-391440C186DD}"/>
    <cellStyle name="Output 2 6 3" xfId="19637" xr:uid="{BFF03BA0-D525-4152-8E3D-A182B0E4F776}"/>
    <cellStyle name="Output 2 7" xfId="4439" xr:uid="{ED8B4EDA-6209-4BB5-B3C4-094013956D1C}"/>
    <cellStyle name="Output 2 7 10" xfId="16452" xr:uid="{C71C1ABD-2F7A-4A6F-BAC4-924AAFCABDB4}"/>
    <cellStyle name="Output 2 7 10 2" xfId="43589" xr:uid="{FD9D012E-3751-4E93-BA72-65A16F91FF31}"/>
    <cellStyle name="Output 2 7 10 3" xfId="31754" xr:uid="{BEF9B557-42B4-4BB9-8B39-5811567CC4E1}"/>
    <cellStyle name="Output 2 7 11" xfId="18207" xr:uid="{9E4B0AEA-75E7-4DC5-883A-F02CD828E7B1}"/>
    <cellStyle name="Output 2 7 11 2" xfId="44075" xr:uid="{C9C79EF2-5FE8-426D-BD86-0D4C4D43B803}"/>
    <cellStyle name="Output 2 7 11 3" xfId="33505" xr:uid="{B0C4156D-396E-4057-870A-2E9529AB06E3}"/>
    <cellStyle name="Output 2 7 12" xfId="15404" xr:uid="{F25E306B-735C-4C3C-AB32-8FC15D2F7E6E}"/>
    <cellStyle name="Output 2 7 12 2" xfId="43200" xr:uid="{3B816144-89FE-4B06-B48F-D7DE6A55D4C5}"/>
    <cellStyle name="Output 2 7 12 3" xfId="30733" xr:uid="{122D3C45-C757-45F5-9447-843898AAF24C}"/>
    <cellStyle name="Output 2 7 13" xfId="34242" xr:uid="{4574F39A-BD4F-437E-A8BE-2879EA8BD214}"/>
    <cellStyle name="Output 2 7 14" xfId="19837" xr:uid="{C776398D-3583-4E62-90A1-DF82477CCCD1}"/>
    <cellStyle name="Output 2 7 2" xfId="8317" xr:uid="{1B4392A1-C434-4D38-83FA-A8E14795547F}"/>
    <cellStyle name="Output 2 7 2 10" xfId="36215" xr:uid="{2CF70155-89BC-4B6F-B61A-4A3E14F0443B}"/>
    <cellStyle name="Output 2 7 2 11" xfId="23649" xr:uid="{92D98964-D6E1-4B0A-A06B-2CF751962453}"/>
    <cellStyle name="Output 2 7 2 2" xfId="9474" xr:uid="{6D84BCFD-551E-4FB3-B578-F52F4256F74F}"/>
    <cellStyle name="Output 2 7 2 2 2" xfId="12057" xr:uid="{92DB9927-2231-41A6-9B9F-58216284296F}"/>
    <cellStyle name="Output 2 7 2 2 2 2" xfId="39931" xr:uid="{9292C8D1-55FA-4D5F-9C87-324CFAD74F33}"/>
    <cellStyle name="Output 2 7 2 2 2 3" xfId="27387" xr:uid="{87900DA4-CE86-45D0-8E66-580747BB303D}"/>
    <cellStyle name="Output 2 7 2 2 3" xfId="13674" xr:uid="{1ABCDFE9-3D56-44D8-9BAB-8B788A19D3B3}"/>
    <cellStyle name="Output 2 7 2 2 3 2" xfId="41548" xr:uid="{C89CF692-84B5-45E1-8A60-B90700E1A68B}"/>
    <cellStyle name="Output 2 7 2 2 3 3" xfId="29004" xr:uid="{71B066E7-A06C-4728-A233-C368A0B8DDBC}"/>
    <cellStyle name="Output 2 7 2 2 4" xfId="15121" xr:uid="{DFD642F6-8BF3-445E-A36B-E9CA03B46B5A}"/>
    <cellStyle name="Output 2 7 2 2 4 2" xfId="42995" xr:uid="{472EC894-98D4-4422-AF9B-DFD93D6AB740}"/>
    <cellStyle name="Output 2 7 2 2 4 3" xfId="30451" xr:uid="{7FA30CC2-5157-4867-B984-643F144D5E9B}"/>
    <cellStyle name="Output 2 7 2 2 5" xfId="37372" xr:uid="{86B5C916-0E46-4442-A697-1C83BD7A159D}"/>
    <cellStyle name="Output 2 7 2 2 6" xfId="24806" xr:uid="{27A00DF9-F074-471E-8AF1-412DC1411811}"/>
    <cellStyle name="Output 2 7 2 3" xfId="11360" xr:uid="{918345BC-57D2-457B-9D1B-0AB55A4ACD4F}"/>
    <cellStyle name="Output 2 7 2 3 2" xfId="12977" xr:uid="{667CC578-D7AD-47C7-AB89-68F8A2768C33}"/>
    <cellStyle name="Output 2 7 2 3 2 2" xfId="40851" xr:uid="{EBA4F6FF-2AF6-4D5D-A915-200C4E65A822}"/>
    <cellStyle name="Output 2 7 2 3 2 3" xfId="28307" xr:uid="{9F4B2D5D-E9E4-4239-AB78-911844D9CF02}"/>
    <cellStyle name="Output 2 7 2 3 3" xfId="14424" xr:uid="{E7525E21-19F7-462D-80C0-70DB22A57988}"/>
    <cellStyle name="Output 2 7 2 3 3 2" xfId="42298" xr:uid="{7A4881BD-EAD8-4172-8DF6-4C88A82CC81D}"/>
    <cellStyle name="Output 2 7 2 3 3 3" xfId="29754" xr:uid="{D1BE2F5D-20CF-4067-8D0B-9D6A4AAF6B5D}"/>
    <cellStyle name="Output 2 7 2 3 4" xfId="39234" xr:uid="{C2BC0118-1B82-4823-9063-1A6CC2448E20}"/>
    <cellStyle name="Output 2 7 2 3 5" xfId="26690" xr:uid="{CB2F2743-A0FF-4D1B-A365-BC72672564E7}"/>
    <cellStyle name="Output 2 7 2 4" xfId="10223" xr:uid="{14C57A1A-23AF-4051-B062-44185512508A}"/>
    <cellStyle name="Output 2 7 2 4 2" xfId="38118" xr:uid="{F5E7FFB3-2402-46F8-9358-E3A352C9D0A0}"/>
    <cellStyle name="Output 2 7 2 4 3" xfId="25553" xr:uid="{CC93BB36-A98A-4235-823E-1F740F73F39C}"/>
    <cellStyle name="Output 2 7 2 5" xfId="5405" xr:uid="{495BB4C5-136D-4797-8511-E0E5A1E394EB}"/>
    <cellStyle name="Output 2 7 2 5 2" xfId="34532" xr:uid="{F0D8BD3C-A58C-411B-AED4-7E611C169929}"/>
    <cellStyle name="Output 2 7 2 5 3" xfId="20749" xr:uid="{82D3BE26-1465-43B1-A055-EB6B4CC0CDB8}"/>
    <cellStyle name="Output 2 7 2 6" xfId="12631" xr:uid="{02E2C1C1-E57E-4477-A893-D3AA0C8A41F6}"/>
    <cellStyle name="Output 2 7 2 6 2" xfId="40505" xr:uid="{47427DE7-1977-4FC0-B848-95EB09B8573C}"/>
    <cellStyle name="Output 2 7 2 6 3" xfId="27961" xr:uid="{C0BFC75E-8D75-4428-B42C-34CAE425656F}"/>
    <cellStyle name="Output 2 7 2 7" xfId="17667" xr:uid="{8B8FF7FE-4D94-4D6B-B417-01AB290771F9}"/>
    <cellStyle name="Output 2 7 2 7 2" xfId="43814" xr:uid="{FE47FC49-9B20-470D-90ED-30A5686B30AF}"/>
    <cellStyle name="Output 2 7 2 7 3" xfId="32965" xr:uid="{A4D0F3E6-E843-4ABA-9AB0-1D327154B07E}"/>
    <cellStyle name="Output 2 7 2 8" xfId="18457" xr:uid="{C60F8539-68CA-49CB-B2A4-97D104976D6E}"/>
    <cellStyle name="Output 2 7 2 8 2" xfId="44325" xr:uid="{1589CDF5-0E96-4E98-AA63-9C8237943BCA}"/>
    <cellStyle name="Output 2 7 2 8 3" xfId="33755" xr:uid="{412C6A04-5E8F-4754-A55F-9862994398E2}"/>
    <cellStyle name="Output 2 7 2 9" xfId="18661" xr:uid="{74B19C1D-30CC-45D2-8288-D994905A489A}"/>
    <cellStyle name="Output 2 7 2 9 2" xfId="44529" xr:uid="{085FCCC0-E45D-44B0-A7EC-E51142A002AC}"/>
    <cellStyle name="Output 2 7 2 9 3" xfId="33959" xr:uid="{C3A237C8-3CFF-4025-9080-821A2C33D008}"/>
    <cellStyle name="Output 2 7 3" xfId="8171" xr:uid="{DE5B0762-F7B2-47ED-96F5-5F443768960F}"/>
    <cellStyle name="Output 2 7 3 2" xfId="9331" xr:uid="{93B04580-7F95-46FB-84B5-06FA942206BF}"/>
    <cellStyle name="Output 2 7 3 2 2" xfId="11914" xr:uid="{FA745C50-D74E-43F3-8580-82511893BE73}"/>
    <cellStyle name="Output 2 7 3 2 2 2" xfId="39788" xr:uid="{4B60AAD1-8D77-44D6-8300-4A79DCD97321}"/>
    <cellStyle name="Output 2 7 3 2 2 3" xfId="27244" xr:uid="{20B7A2C6-6D55-45A5-8FE2-39195D0D9D7A}"/>
    <cellStyle name="Output 2 7 3 2 3" xfId="13531" xr:uid="{B400B9EB-B871-4C17-B256-EE6B96E6990E}"/>
    <cellStyle name="Output 2 7 3 2 3 2" xfId="41405" xr:uid="{5BF6569F-E965-46F5-9D28-E1CBF5003F03}"/>
    <cellStyle name="Output 2 7 3 2 3 3" xfId="28861" xr:uid="{87A1779A-AB20-431C-A00A-A19195D99C44}"/>
    <cellStyle name="Output 2 7 3 2 4" xfId="14978" xr:uid="{2C12EC65-DCC1-4660-98E1-286B65A564BC}"/>
    <cellStyle name="Output 2 7 3 2 4 2" xfId="42852" xr:uid="{8E289548-5B5F-4439-A989-7EC5E5D23416}"/>
    <cellStyle name="Output 2 7 3 2 4 3" xfId="30308" xr:uid="{7ACFB315-C677-48B3-9265-CCB2A2940CED}"/>
    <cellStyle name="Output 2 7 3 2 5" xfId="37229" xr:uid="{81357897-C987-40FE-9690-5740332299ED}"/>
    <cellStyle name="Output 2 7 3 2 6" xfId="24663" xr:uid="{20FA670A-0EB5-4828-9618-D487DA3235F8}"/>
    <cellStyle name="Output 2 7 3 3" xfId="11217" xr:uid="{2503FAAA-66C2-45B5-9279-FFE7307FE2A5}"/>
    <cellStyle name="Output 2 7 3 3 2" xfId="12834" xr:uid="{ADCB5650-EDB7-4E03-8A49-1896CBDBA0AA}"/>
    <cellStyle name="Output 2 7 3 3 2 2" xfId="40708" xr:uid="{C2B2E6D7-9EFA-49E3-8F0C-4AEEC9DB6160}"/>
    <cellStyle name="Output 2 7 3 3 2 3" xfId="28164" xr:uid="{A67BD636-BB35-45B2-95F6-A565371F6C9B}"/>
    <cellStyle name="Output 2 7 3 3 3" xfId="14281" xr:uid="{F8DBA026-B0D7-4EBF-AEE7-652D925BD896}"/>
    <cellStyle name="Output 2 7 3 3 3 2" xfId="42155" xr:uid="{F310460E-E53A-4580-A9F6-B442345C2308}"/>
    <cellStyle name="Output 2 7 3 3 3 3" xfId="29611" xr:uid="{112335B3-C1BF-4CAE-961E-34D0B305046C}"/>
    <cellStyle name="Output 2 7 3 3 4" xfId="39091" xr:uid="{1350EE84-F2F8-4C1C-83D2-9BFEFA3D7B78}"/>
    <cellStyle name="Output 2 7 3 3 5" xfId="26547" xr:uid="{43A18B29-B825-4FF2-BC62-DBF861CD6CD9}"/>
    <cellStyle name="Output 2 7 3 4" xfId="9978" xr:uid="{E10AEE80-CC60-46C5-AC2C-6E8FADE46E16}"/>
    <cellStyle name="Output 2 7 3 4 2" xfId="37875" xr:uid="{F5A1EFBF-76D9-444B-84CF-2F0B8A38FC2F}"/>
    <cellStyle name="Output 2 7 3 4 3" xfId="25309" xr:uid="{1F8805CB-6375-4918-B620-7A89888C480C}"/>
    <cellStyle name="Output 2 7 3 5" xfId="10924" xr:uid="{F3F7D003-F699-467D-91FB-52FEAEF73ED1}"/>
    <cellStyle name="Output 2 7 3 5 2" xfId="38807" xr:uid="{5920C1A6-4126-4C53-8305-F8ADD239ECAF}"/>
    <cellStyle name="Output 2 7 3 5 3" xfId="26254" xr:uid="{F8BB07DA-25EA-4227-A5E4-DEB1933AE5BA}"/>
    <cellStyle name="Output 2 7 3 6" xfId="10909" xr:uid="{9AE40B0C-64A8-47EA-88B7-13E0CAF2F2FB}"/>
    <cellStyle name="Output 2 7 3 6 2" xfId="38792" xr:uid="{43514EAF-496F-490F-8A58-24FCFF6D2C7A}"/>
    <cellStyle name="Output 2 7 3 6 3" xfId="26239" xr:uid="{5BE5D4DB-5B4F-48D9-B09A-D723E4C3BE61}"/>
    <cellStyle name="Output 2 7 3 7" xfId="36072" xr:uid="{A67B43A4-8B67-4687-966A-5C7FA9E32EA6}"/>
    <cellStyle name="Output 2 7 3 8" xfId="23506" xr:uid="{AF9B5910-BD4E-483A-84E3-ABF3690F17FC}"/>
    <cellStyle name="Output 2 7 4" xfId="7298" xr:uid="{3F134332-DB9C-4BE8-8EDB-627D212AADA8}"/>
    <cellStyle name="Output 2 7 4 2" xfId="10722" xr:uid="{560ED2E4-3369-4B37-AA24-D0261E6049B2}"/>
    <cellStyle name="Output 2 7 4 2 2" xfId="38605" xr:uid="{ACB8DFEF-019E-45A9-B288-3126EE7649C5}"/>
    <cellStyle name="Output 2 7 4 2 3" xfId="26052" xr:uid="{C5B93C06-2980-420A-93E0-A1EB6662C4E6}"/>
    <cellStyle name="Output 2 7 4 3" xfId="12377" xr:uid="{289104F5-F338-4B8A-B26E-E218EAE7C281}"/>
    <cellStyle name="Output 2 7 4 3 2" xfId="40251" xr:uid="{102CE694-31F1-419C-8092-C3A92A23518E}"/>
    <cellStyle name="Output 2 7 4 3 3" xfId="27707" xr:uid="{1DDCFF06-0AE2-40DC-AF27-C3E25187C604}"/>
    <cellStyle name="Output 2 7 4 4" xfId="13973" xr:uid="{0A99E029-F993-46C7-AFE2-92ECA058FD56}"/>
    <cellStyle name="Output 2 7 4 4 2" xfId="41847" xr:uid="{5BC47B31-14DD-477B-9073-D77F4FEE9652}"/>
    <cellStyle name="Output 2 7 4 4 3" xfId="29303" xr:uid="{3F9E1A69-E83C-4881-A817-C3AADF2D4A4F}"/>
    <cellStyle name="Output 2 7 4 5" xfId="35744" xr:uid="{58B3484B-04D1-4087-AEAD-8F8F59EE856E}"/>
    <cellStyle name="Output 2 7 4 6" xfId="22639" xr:uid="{6285CA10-EAB8-4074-B9B6-C98D091CB22E}"/>
    <cellStyle name="Output 2 7 5" xfId="8840" xr:uid="{5C6B5514-C0BF-4A58-A830-5835D2AE6F8A}"/>
    <cellStyle name="Output 2 7 5 2" xfId="11607" xr:uid="{8E91C1A2-C0D2-4238-8795-28B2241E7F94}"/>
    <cellStyle name="Output 2 7 5 2 2" xfId="39481" xr:uid="{0ECED2C9-DF49-45E2-9977-41B2A65D1F6C}"/>
    <cellStyle name="Output 2 7 5 2 3" xfId="26937" xr:uid="{3583A0B4-D363-4867-B3B2-6CBD374CC985}"/>
    <cellStyle name="Output 2 7 5 3" xfId="13224" xr:uid="{7EE8E923-75BB-4CC9-B682-2B9EECC34DB6}"/>
    <cellStyle name="Output 2 7 5 3 2" xfId="41098" xr:uid="{31D18A7E-2B71-4D45-AD73-F8CA56F09074}"/>
    <cellStyle name="Output 2 7 5 3 3" xfId="28554" xr:uid="{AC6D4CFC-13AD-4B6C-AD22-A5D64492650D}"/>
    <cellStyle name="Output 2 7 5 4" xfId="14671" xr:uid="{DAAD5462-8DFB-4C07-8AAA-6E0575BC7200}"/>
    <cellStyle name="Output 2 7 5 4 2" xfId="42545" xr:uid="{D5431F65-47D0-4567-BEEA-588C112D9B9A}"/>
    <cellStyle name="Output 2 7 5 4 3" xfId="30001" xr:uid="{469ABB79-84B6-4C45-AA9E-2E2E7E3F222C}"/>
    <cellStyle name="Output 2 7 5 5" xfId="36738" xr:uid="{1A4A82F4-1C96-47CB-827A-B232C46BBAEE}"/>
    <cellStyle name="Output 2 7 5 6" xfId="24172" xr:uid="{C784F12D-92C9-42BB-A80F-533FDA95F95A}"/>
    <cellStyle name="Output 2 7 6" xfId="10362" xr:uid="{DE456EB4-B153-4B18-97F9-13DDBE11B771}"/>
    <cellStyle name="Output 2 7 6 2" xfId="6795" xr:uid="{14C9DA90-7DF6-4E9C-943B-CAF3AA526A53}"/>
    <cellStyle name="Output 2 7 6 2 2" xfId="35277" xr:uid="{5A91171B-D0B4-468C-9E16-0A8BC520C13B}"/>
    <cellStyle name="Output 2 7 6 2 3" xfId="22136" xr:uid="{7050F37E-69DD-40A2-A692-038F76F8DBA5}"/>
    <cellStyle name="Output 2 7 6 3" xfId="8556" xr:uid="{DCCD9449-4216-4DDE-A526-CC6800E58BA0}"/>
    <cellStyle name="Output 2 7 6 3 2" xfId="36454" xr:uid="{6C950B35-F9E9-40C7-B0D0-8681C70EDB56}"/>
    <cellStyle name="Output 2 7 6 3 3" xfId="23888" xr:uid="{A43B21AD-EBC1-4307-9D1B-5329F7FCCD54}"/>
    <cellStyle name="Output 2 7 6 4" xfId="38257" xr:uid="{4A0AFFB2-09F7-4B1E-8C81-E55E483FFD92}"/>
    <cellStyle name="Output 2 7 6 5" xfId="25692" xr:uid="{7B201F11-73FB-4A90-9042-3FD746B5181E}"/>
    <cellStyle name="Output 2 7 7" xfId="6644" xr:uid="{124B69FA-9A1D-49B3-99FF-21EE5AD85E20}"/>
    <cellStyle name="Output 2 7 7 2" xfId="35127" xr:uid="{7CD8DE9C-CB16-4CAF-9359-25ED608DBE38}"/>
    <cellStyle name="Output 2 7 7 3" xfId="21985" xr:uid="{BBB3AD92-7610-4D8F-87C4-1A093AD417AE}"/>
    <cellStyle name="Output 2 7 8" xfId="10545" xr:uid="{6DB6D1AA-69A6-4A42-B8FB-48CF45E7B0EE}"/>
    <cellStyle name="Output 2 7 8 2" xfId="38428" xr:uid="{6AF48C68-A3A2-4EA5-B809-17CA55BEC686}"/>
    <cellStyle name="Output 2 7 8 3" xfId="25875" xr:uid="{00FAE982-2377-429F-B0D8-1F2C1F7E706E}"/>
    <cellStyle name="Output 2 7 9" xfId="12610" xr:uid="{5EAB6E74-73E6-4446-981D-2AF8B0AFFAD7}"/>
    <cellStyle name="Output 2 7 9 2" xfId="40484" xr:uid="{800CB5F8-EDD6-466A-B520-98EA6BB6B0A5}"/>
    <cellStyle name="Output 2 7 9 3" xfId="27940" xr:uid="{DB477BCE-1522-4751-959E-874073C442E1}"/>
    <cellStyle name="Output 2 8" xfId="3810" xr:uid="{09CE104F-CB11-4616-B4E9-E9F916388A6A}"/>
    <cellStyle name="Output 2 8 10" xfId="19632" xr:uid="{14EC9CC0-F2F4-4D45-BF9A-EF3080E549E2}"/>
    <cellStyle name="Output 2 8 2" xfId="8059" xr:uid="{DE44AF1E-0B4A-49E2-B6B5-F0C9C7DD39B0}"/>
    <cellStyle name="Output 2 8 2 2" xfId="9221" xr:uid="{942363F4-D257-4433-A6BD-188E21526627}"/>
    <cellStyle name="Output 2 8 2 2 2" xfId="11805" xr:uid="{0ACDA4AD-C605-4674-85BC-1EC82A3AE3FB}"/>
    <cellStyle name="Output 2 8 2 2 2 2" xfId="39679" xr:uid="{B9E67F0B-FD7E-4279-952F-C884DEECA195}"/>
    <cellStyle name="Output 2 8 2 2 2 3" xfId="27135" xr:uid="{10D1019A-A1F4-4DCB-874B-823435443024}"/>
    <cellStyle name="Output 2 8 2 2 3" xfId="13422" xr:uid="{13E09E73-4F06-436C-B7B2-348402DD9D97}"/>
    <cellStyle name="Output 2 8 2 2 3 2" xfId="41296" xr:uid="{1897B9FF-46BD-42A6-9BE5-95B7F3CC4C29}"/>
    <cellStyle name="Output 2 8 2 2 3 3" xfId="28752" xr:uid="{FF6BE0E1-5121-4B95-9ABE-79DCFEC86E3D}"/>
    <cellStyle name="Output 2 8 2 2 4" xfId="14869" xr:uid="{8FAF5DFC-3320-49C5-951B-0D41C9277BC6}"/>
    <cellStyle name="Output 2 8 2 2 4 2" xfId="42743" xr:uid="{39C0C185-3A36-4B18-BC87-A63A4B0F5A80}"/>
    <cellStyle name="Output 2 8 2 2 4 3" xfId="30199" xr:uid="{CBC9C160-AAB9-4EDF-AF25-86706EDEB5C5}"/>
    <cellStyle name="Output 2 8 2 2 5" xfId="37119" xr:uid="{6CF62C88-11F1-4518-9631-81E892414363}"/>
    <cellStyle name="Output 2 8 2 2 6" xfId="24553" xr:uid="{2FD88E5A-885E-4447-BF3D-96FF48433306}"/>
    <cellStyle name="Output 2 8 2 3" xfId="11107" xr:uid="{8F892CE6-80F0-491E-A508-1BF4A58022A9}"/>
    <cellStyle name="Output 2 8 2 3 2" xfId="12725" xr:uid="{929A81BA-C440-49D1-BA5F-B6131B7DC005}"/>
    <cellStyle name="Output 2 8 2 3 2 2" xfId="40599" xr:uid="{76BFD753-1170-411C-8571-2C5FC769E286}"/>
    <cellStyle name="Output 2 8 2 3 2 3" xfId="28055" xr:uid="{D5D137F9-6528-4AEF-A2FA-9A65488DAF1E}"/>
    <cellStyle name="Output 2 8 2 3 3" xfId="14172" xr:uid="{5B71E93D-7695-4193-A474-BCD7625342E0}"/>
    <cellStyle name="Output 2 8 2 3 3 2" xfId="42046" xr:uid="{85C21A80-C58C-430B-AA69-E27A79ACA6E0}"/>
    <cellStyle name="Output 2 8 2 3 3 3" xfId="29502" xr:uid="{7252C5D5-C3E4-46DB-80E4-6A7EB55F70A3}"/>
    <cellStyle name="Output 2 8 2 3 4" xfId="38982" xr:uid="{A2F0C82E-D4BB-4A4B-A92B-2A720FA01A3E}"/>
    <cellStyle name="Output 2 8 2 3 5" xfId="26437" xr:uid="{4DEA0565-9DFC-45E0-AA4F-E227E625765C}"/>
    <cellStyle name="Output 2 8 2 4" xfId="9836" xr:uid="{465110B9-983D-4963-9A1F-D2B9FA3A54D1}"/>
    <cellStyle name="Output 2 8 2 4 2" xfId="37733" xr:uid="{0CDF915B-E74F-459E-A580-9BA81D0E87FE}"/>
    <cellStyle name="Output 2 8 2 4 3" xfId="25167" xr:uid="{FC9F4D7D-A75B-43C9-A914-205021086AE8}"/>
    <cellStyle name="Output 2 8 2 5" xfId="6029" xr:uid="{9BB3B3AF-9C6A-4DC9-8F1C-1572D5FCDDBE}"/>
    <cellStyle name="Output 2 8 2 5 2" xfId="34919" xr:uid="{61F63461-5951-4BB5-9B43-D6E0FB25D845}"/>
    <cellStyle name="Output 2 8 2 5 3" xfId="21370" xr:uid="{5D6AAE61-CEC1-4042-9594-ED2D15CA0741}"/>
    <cellStyle name="Output 2 8 2 6" xfId="7554" xr:uid="{177D51AB-4AF8-40C6-8C6D-22717D91D4B8}"/>
    <cellStyle name="Output 2 8 2 6 2" xfId="35879" xr:uid="{8A53403B-E515-4F8A-8E06-3F8CC536F605}"/>
    <cellStyle name="Output 2 8 2 6 3" xfId="22894" xr:uid="{31052848-8196-4A0E-A14C-0339D6904809}"/>
    <cellStyle name="Output 2 8 2 7" xfId="35962" xr:uid="{0188BC15-A658-435F-BA0B-688DC125D6B5}"/>
    <cellStyle name="Output 2 8 2 8" xfId="23396" xr:uid="{45A9F484-9397-4E4B-8F7D-8CB18C4827CC}"/>
    <cellStyle name="Output 2 8 3" xfId="6961" xr:uid="{45896CD7-636F-4C2D-BC0C-05349AA491B0}"/>
    <cellStyle name="Output 2 8 3 2" xfId="10623" xr:uid="{8C22D7FD-C999-4127-9D06-FCD89CC0618E}"/>
    <cellStyle name="Output 2 8 3 2 2" xfId="38506" xr:uid="{FD8284E7-2D58-4B50-BA34-056116D6841A}"/>
    <cellStyle name="Output 2 8 3 2 3" xfId="25953" xr:uid="{6605A7D2-9659-4774-91A1-289647D25FB6}"/>
    <cellStyle name="Output 2 8 3 3" xfId="12278" xr:uid="{8AC9789F-C85D-46A7-A154-2752098551AC}"/>
    <cellStyle name="Output 2 8 3 3 2" xfId="40152" xr:uid="{C5B5D254-B951-4FFD-8B2C-752554590F37}"/>
    <cellStyle name="Output 2 8 3 3 3" xfId="27608" xr:uid="{350A1A76-44F4-4355-BB97-CE61F47805DA}"/>
    <cellStyle name="Output 2 8 3 4" xfId="13874" xr:uid="{7BB7A056-653C-45B9-B09B-BE4DDBF4E6E9}"/>
    <cellStyle name="Output 2 8 3 4 2" xfId="41748" xr:uid="{E9ADF785-DD0C-4CCF-9D4D-EBCB570945E6}"/>
    <cellStyle name="Output 2 8 3 4 3" xfId="29204" xr:uid="{2B0A0822-1985-4DB9-A014-AEC94523239E}"/>
    <cellStyle name="Output 2 8 3 5" xfId="35443" xr:uid="{A29BEE39-1684-46D6-A6DA-87D5D187B5C2}"/>
    <cellStyle name="Output 2 8 3 6" xfId="22302" xr:uid="{AAE520D3-8480-4589-8E71-0BE21D71A631}"/>
    <cellStyle name="Output 2 8 4" xfId="8546" xr:uid="{2E11F728-0E9B-4043-A34E-3E47D6AF0530}"/>
    <cellStyle name="Output 2 8 4 2" xfId="11510" xr:uid="{B449AC40-8775-422C-A729-2ACCAB678E96}"/>
    <cellStyle name="Output 2 8 4 2 2" xfId="39384" xr:uid="{933FF750-EEC8-4DBC-B5B6-9F9596C4E002}"/>
    <cellStyle name="Output 2 8 4 2 3" xfId="26840" xr:uid="{3EAAB6F9-A146-4340-9FDA-6A8D7C11BBF4}"/>
    <cellStyle name="Output 2 8 4 3" xfId="13127" xr:uid="{8161D252-F0E2-402F-AE2C-04941D724DC8}"/>
    <cellStyle name="Output 2 8 4 3 2" xfId="41001" xr:uid="{D8B82601-6FAB-4047-801E-DCB96134A445}"/>
    <cellStyle name="Output 2 8 4 3 3" xfId="28457" xr:uid="{06FA892F-CF22-4F42-871F-1A0082A1F7E9}"/>
    <cellStyle name="Output 2 8 4 4" xfId="14574" xr:uid="{02656A98-2F01-481B-A5EC-3DE7659A774A}"/>
    <cellStyle name="Output 2 8 4 4 2" xfId="42448" xr:uid="{F1498A8B-A347-4ED2-8732-9F25729008CD}"/>
    <cellStyle name="Output 2 8 4 4 3" xfId="29904" xr:uid="{688FCAB5-3D20-47FE-824D-065027DEACD9}"/>
    <cellStyle name="Output 2 8 4 5" xfId="36444" xr:uid="{6ADC6374-C6E8-406C-88ED-E29FF446908A}"/>
    <cellStyle name="Output 2 8 4 6" xfId="23878" xr:uid="{76927640-8B58-4711-9498-20F3783CDC52}"/>
    <cellStyle name="Output 2 8 5" xfId="6573" xr:uid="{BC7CC1A0-D957-406E-84C5-A5891D3E372B}"/>
    <cellStyle name="Output 2 8 5 2" xfId="35056" xr:uid="{5EB63FA5-0FCE-48A1-B200-9FEC8660DE49}"/>
    <cellStyle name="Output 2 8 5 3" xfId="21914" xr:uid="{E2BFEE90-DDBC-4C7C-B3B3-E5B79E5C6344}"/>
    <cellStyle name="Output 2 8 6" xfId="16274" xr:uid="{4CCDA18E-97FC-42FA-B5F3-2973ED35567D}"/>
    <cellStyle name="Output 2 8 6 2" xfId="43454" xr:uid="{85D711D2-DF4D-48BF-B59D-D98946246FBA}"/>
    <cellStyle name="Output 2 8 6 3" xfId="31584" xr:uid="{66AE5F81-1A8E-40E8-9AC6-9FDDABE5A4C9}"/>
    <cellStyle name="Output 2 8 7" xfId="18108" xr:uid="{84DD8F59-62BE-456F-A67E-877DE4A35015}"/>
    <cellStyle name="Output 2 8 7 2" xfId="43976" xr:uid="{608CAC4E-EAA4-4601-997A-076A4DC9F163}"/>
    <cellStyle name="Output 2 8 7 3" xfId="33406" xr:uid="{BD4D7A8F-18BE-4728-88B9-3EA8FAC92A07}"/>
    <cellStyle name="Output 2 8 8" xfId="16219" xr:uid="{96108B1D-B386-4836-9B37-04871235FA27}"/>
    <cellStyle name="Output 2 8 8 2" xfId="43405" xr:uid="{026770EA-7CD3-45DC-AB0F-65A0FE58EEFF}"/>
    <cellStyle name="Output 2 8 8 3" xfId="31534" xr:uid="{D3BD65DE-3F79-46CA-BFEE-038114130E86}"/>
    <cellStyle name="Output 2 8 9" xfId="34145" xr:uid="{A4F503C0-CBD8-4FFE-9127-0EB1131140E1}"/>
    <cellStyle name="Output 2 9" xfId="8245" xr:uid="{E6F87631-E77B-404C-890D-9D5B74B7472F}"/>
    <cellStyle name="Output 2 9 2" xfId="9403" xr:uid="{D19E7571-7028-43F4-8BEB-2D5A64B0C02C}"/>
    <cellStyle name="Output 2 9 2 2" xfId="11986" xr:uid="{73311587-D3F6-48C2-954D-FA22C4C30FBC}"/>
    <cellStyle name="Output 2 9 2 2 2" xfId="39860" xr:uid="{3F56F47B-3E07-436E-83A6-D6C25D8B77D1}"/>
    <cellStyle name="Output 2 9 2 2 3" xfId="27316" xr:uid="{80FB7311-C732-494E-8C39-745A04817344}"/>
    <cellStyle name="Output 2 9 2 3" xfId="13603" xr:uid="{25F7E0B1-50BB-487C-BFE3-7BA9CD020982}"/>
    <cellStyle name="Output 2 9 2 3 2" xfId="41477" xr:uid="{220CECD3-4AF4-4BCA-9DE2-4774966E01A2}"/>
    <cellStyle name="Output 2 9 2 3 3" xfId="28933" xr:uid="{8E91E088-5714-43BF-AD57-C6B6A594D156}"/>
    <cellStyle name="Output 2 9 2 4" xfId="15050" xr:uid="{499D9AAD-85B1-43B1-A5DF-4C43FC323D25}"/>
    <cellStyle name="Output 2 9 2 4 2" xfId="42924" xr:uid="{A90B9E8D-0501-4E4E-9C50-6CB7410A1F49}"/>
    <cellStyle name="Output 2 9 2 4 3" xfId="30380" xr:uid="{D3AF0CC4-780C-4DCB-AAB8-AFA3C2583BAF}"/>
    <cellStyle name="Output 2 9 2 5" xfId="37301" xr:uid="{092AD11E-F078-4FA4-B5DD-DB9E06CBAC02}"/>
    <cellStyle name="Output 2 9 2 6" xfId="24735" xr:uid="{CA4383B3-7EFF-4E57-9548-3622F4E5C6ED}"/>
    <cellStyle name="Output 2 9 3" xfId="11289" xr:uid="{645A85FD-56F9-49E6-B63E-DDD84659F3D1}"/>
    <cellStyle name="Output 2 9 3 2" xfId="12906" xr:uid="{921D77E4-B2D5-44EF-ADD2-D27EF5F59E31}"/>
    <cellStyle name="Output 2 9 3 2 2" xfId="40780" xr:uid="{32DA6A6D-EF5A-45CE-8D94-2E2EFCC5AD24}"/>
    <cellStyle name="Output 2 9 3 2 3" xfId="28236" xr:uid="{48507157-4C0F-4A48-BA0A-368057864401}"/>
    <cellStyle name="Output 2 9 3 3" xfId="14353" xr:uid="{149E5A60-B919-48F2-BD60-D7A7985EFE89}"/>
    <cellStyle name="Output 2 9 3 3 2" xfId="42227" xr:uid="{833D1465-C5F1-48E1-A1BB-74BEF690C4CE}"/>
    <cellStyle name="Output 2 9 3 3 3" xfId="29683" xr:uid="{999DE299-6269-46A8-A6C2-7CC92AF67E58}"/>
    <cellStyle name="Output 2 9 3 4" xfId="39163" xr:uid="{08396EA0-14D3-4F75-878B-BF88C7A2EC43}"/>
    <cellStyle name="Output 2 9 3 5" xfId="26619" xr:uid="{D8F86DF4-9DA2-49C7-A932-C2972795174B}"/>
    <cellStyle name="Output 2 9 4" xfId="10143" xr:uid="{60512D38-D01C-42BC-9A9A-8227CEE9068C}"/>
    <cellStyle name="Output 2 9 4 2" xfId="38039" xr:uid="{3DA44305-B115-45E1-B5CB-9CD13DC00E13}"/>
    <cellStyle name="Output 2 9 4 3" xfId="25474" xr:uid="{6A2112B9-A5A4-421F-9CC7-6EBFC1304581}"/>
    <cellStyle name="Output 2 9 5" xfId="11015" xr:uid="{1DBCDE9E-D325-4D51-BB96-53E2988A4F52}"/>
    <cellStyle name="Output 2 9 5 2" xfId="38891" xr:uid="{0F1CC469-A56F-493D-AFEE-D81D68B9EFBF}"/>
    <cellStyle name="Output 2 9 5 3" xfId="26345" xr:uid="{22C85C26-9A81-498E-8E54-174BB1CF4AFC}"/>
    <cellStyle name="Output 2 9 6" xfId="5502" xr:uid="{87258C53-5501-418F-A55B-4CD7760ACAD4}"/>
    <cellStyle name="Output 2 9 6 2" xfId="34613" xr:uid="{63627E46-1B38-42C9-9789-1A519C903383}"/>
    <cellStyle name="Output 2 9 6 3" xfId="20846" xr:uid="{5053576C-4627-4F1C-8C3F-DF8B0AC49546}"/>
    <cellStyle name="Output 2 9 7" xfId="36144" xr:uid="{F98A4368-3C1D-4BF4-B1E6-D810FE510BB0}"/>
    <cellStyle name="Output 2 9 8" xfId="23578" xr:uid="{18AE9BCA-4EE5-41F9-BD5B-DB53792C851C}"/>
    <cellStyle name="Output 3" xfId="1167" xr:uid="{9DB12122-5F28-4D62-85D1-2447B670D214}"/>
    <cellStyle name="Output 3 10" xfId="18103" xr:uid="{B6FDB594-7257-4536-9108-1E717AB66B09}"/>
    <cellStyle name="Output 3 10 2" xfId="43971" xr:uid="{7822970C-6961-48A6-806A-82C36180D949}"/>
    <cellStyle name="Output 3 10 3" xfId="33401" xr:uid="{8B218BDB-4584-4E58-9CF5-D72435466ACE}"/>
    <cellStyle name="Output 3 11" xfId="34096" xr:uid="{EA80B3AF-FC5E-4C52-BB88-8B1BC4AA37EA}"/>
    <cellStyle name="Output 3 12" xfId="18912" xr:uid="{7C01400D-AB53-4542-A07D-E6BEB4E0AD76}"/>
    <cellStyle name="Output 3 13" xfId="45083" xr:uid="{1F680373-5372-41B6-A827-9DC6577BAD82}"/>
    <cellStyle name="Output 3 2" xfId="4445" xr:uid="{249912FC-A2D4-43F0-948F-5B223BA439D9}"/>
    <cellStyle name="Output 3 2 10" xfId="16458" xr:uid="{BC0B754E-201F-4413-B6F8-9AF92BC196E6}"/>
    <cellStyle name="Output 3 2 10 2" xfId="43595" xr:uid="{7315423D-F526-4B10-97B9-2AD9A4D8D28C}"/>
    <cellStyle name="Output 3 2 10 3" xfId="31760" xr:uid="{0E0D18C5-82F7-45E4-80BF-3B557BA371F4}"/>
    <cellStyle name="Output 3 2 11" xfId="18213" xr:uid="{787BBAB3-1EFC-47E3-A0D5-47BD313BD53D}"/>
    <cellStyle name="Output 3 2 11 2" xfId="44081" xr:uid="{BE673CB7-6CE4-4C86-8F6F-90E2D79376EE}"/>
    <cellStyle name="Output 3 2 11 3" xfId="33511" xr:uid="{DBF25D13-36D4-4209-A831-399CAA02DEB9}"/>
    <cellStyle name="Output 3 2 12" xfId="15503" xr:uid="{25B71651-0870-495B-A3E0-F0CCB612B71E}"/>
    <cellStyle name="Output 3 2 12 2" xfId="43295" xr:uid="{A257AAB0-3150-445A-8722-722583786F3D}"/>
    <cellStyle name="Output 3 2 12 3" xfId="30832" xr:uid="{3FD6A430-639A-42DA-BC6F-D4BDCB4FCC5C}"/>
    <cellStyle name="Output 3 2 13" xfId="34248" xr:uid="{9224B33A-7B4E-4683-AE74-B2DE250DB048}"/>
    <cellStyle name="Output 3 2 14" xfId="19843" xr:uid="{FD91E1D5-0E6D-40A1-898B-16A2B9F18054}"/>
    <cellStyle name="Output 3 2 2" xfId="8323" xr:uid="{FAC72FB1-95D6-4A8A-B60A-8EAD0E288F39}"/>
    <cellStyle name="Output 3 2 2 10" xfId="36221" xr:uid="{7AFD686F-FE2F-4B69-BC5E-556A3BE237E2}"/>
    <cellStyle name="Output 3 2 2 11" xfId="23655" xr:uid="{35BE31FC-4C83-4852-A5F1-150C7E602642}"/>
    <cellStyle name="Output 3 2 2 2" xfId="9480" xr:uid="{AF7F57EF-F6A8-45F1-B241-ACA9B019ABB1}"/>
    <cellStyle name="Output 3 2 2 2 2" xfId="12063" xr:uid="{C2E38E83-EED0-4937-AB6A-210AF6E7B676}"/>
    <cellStyle name="Output 3 2 2 2 2 2" xfId="39937" xr:uid="{D7A4918F-CCE0-4241-B9A5-9188B4740565}"/>
    <cellStyle name="Output 3 2 2 2 2 3" xfId="27393" xr:uid="{EBFBD9FF-02DE-43AA-983C-5BB3B71F04B2}"/>
    <cellStyle name="Output 3 2 2 2 3" xfId="13680" xr:uid="{09EAD327-2B30-4671-A9B6-07384C868A5F}"/>
    <cellStyle name="Output 3 2 2 2 3 2" xfId="41554" xr:uid="{3B6425BF-7940-4A1F-A24C-57DDD9EBC47B}"/>
    <cellStyle name="Output 3 2 2 2 3 3" xfId="29010" xr:uid="{E44D1789-688A-4B2A-9BCE-A214EF9B1AE4}"/>
    <cellStyle name="Output 3 2 2 2 4" xfId="15127" xr:uid="{8E002037-2A22-4421-A2A5-7553546D858D}"/>
    <cellStyle name="Output 3 2 2 2 4 2" xfId="43001" xr:uid="{2EA3C73E-F47F-4295-BE78-BF737DA6B302}"/>
    <cellStyle name="Output 3 2 2 2 4 3" xfId="30457" xr:uid="{C66A1DC4-3669-490F-BF34-79CEA81CE379}"/>
    <cellStyle name="Output 3 2 2 2 5" xfId="37378" xr:uid="{E35E5D8D-2D6B-4F05-8D59-C553D14BE27F}"/>
    <cellStyle name="Output 3 2 2 2 6" xfId="24812" xr:uid="{65EF1AD4-1603-40E4-A42E-FB2A730E9CE5}"/>
    <cellStyle name="Output 3 2 2 3" xfId="11366" xr:uid="{3C57D6E1-65E9-433F-9529-077F08FE2FA0}"/>
    <cellStyle name="Output 3 2 2 3 2" xfId="12983" xr:uid="{668D1B43-A9A1-421A-87EE-1A800A9CC5CC}"/>
    <cellStyle name="Output 3 2 2 3 2 2" xfId="40857" xr:uid="{6F00E27F-EAE1-4D5F-9A40-122ACC028F03}"/>
    <cellStyle name="Output 3 2 2 3 2 3" xfId="28313" xr:uid="{5CDF5255-3B4F-4869-8828-411D7D66C8C5}"/>
    <cellStyle name="Output 3 2 2 3 3" xfId="14430" xr:uid="{DA889554-D9EE-4A10-A613-3DCA0B06A895}"/>
    <cellStyle name="Output 3 2 2 3 3 2" xfId="42304" xr:uid="{2AA1529E-5E84-4C5A-A626-0B87EF783026}"/>
    <cellStyle name="Output 3 2 2 3 3 3" xfId="29760" xr:uid="{7745E0A9-BB4D-4857-97B6-75741B2BB305}"/>
    <cellStyle name="Output 3 2 2 3 4" xfId="39240" xr:uid="{58497045-11CF-474C-B766-021EA508BBE0}"/>
    <cellStyle name="Output 3 2 2 3 5" xfId="26696" xr:uid="{FF44CE32-1CD3-48DF-96EF-AF3DE77345F9}"/>
    <cellStyle name="Output 3 2 2 4" xfId="10229" xr:uid="{510662F5-5888-4B7C-AE1F-A9CB4891F803}"/>
    <cellStyle name="Output 3 2 2 4 2" xfId="38124" xr:uid="{4123DED8-22A6-438C-A3ED-2C1CA6E68795}"/>
    <cellStyle name="Output 3 2 2 4 3" xfId="25559" xr:uid="{CFD95901-CF9C-4801-B8D7-9BCF8DA079DB}"/>
    <cellStyle name="Output 3 2 2 5" xfId="5399" xr:uid="{A9CD439F-64EC-4763-8E3E-36734725BCDA}"/>
    <cellStyle name="Output 3 2 2 5 2" xfId="34527" xr:uid="{9245E011-0963-4821-B835-DD907B9D783C}"/>
    <cellStyle name="Output 3 2 2 5 3" xfId="20743" xr:uid="{37B19119-6EF8-4258-B3A2-ED05C1E10729}"/>
    <cellStyle name="Output 3 2 2 6" xfId="6594" xr:uid="{C2FD7894-B01D-46FE-93A4-16955098D5C4}"/>
    <cellStyle name="Output 3 2 2 6 2" xfId="35077" xr:uid="{8788FF8C-5336-4E9A-83DD-179F2ECCFD32}"/>
    <cellStyle name="Output 3 2 2 6 3" xfId="21935" xr:uid="{5A44BCAC-27ED-45BD-AA16-C8E57DDA6B50}"/>
    <cellStyle name="Output 3 2 2 7" xfId="17673" xr:uid="{F1872FFF-AD81-4F69-BF89-9856B93748B1}"/>
    <cellStyle name="Output 3 2 2 7 2" xfId="43820" xr:uid="{9FEAF2E8-5C4F-4ABB-8018-0008B628D6AE}"/>
    <cellStyle name="Output 3 2 2 7 3" xfId="32971" xr:uid="{5EC36556-6EA4-47FA-ABA3-82F9C7967652}"/>
    <cellStyle name="Output 3 2 2 8" xfId="18463" xr:uid="{F5492A95-15F7-49B8-8A59-37D231D07046}"/>
    <cellStyle name="Output 3 2 2 8 2" xfId="44331" xr:uid="{13ED0465-9C0E-46F1-9837-DF5E6AE0F917}"/>
    <cellStyle name="Output 3 2 2 8 3" xfId="33761" xr:uid="{565716E9-E022-496B-A8F9-0F4A2CC5D920}"/>
    <cellStyle name="Output 3 2 2 9" xfId="18667" xr:uid="{2DD149B9-5AAE-42B7-8D85-24B189918278}"/>
    <cellStyle name="Output 3 2 2 9 2" xfId="44535" xr:uid="{9FF2D8E2-1171-4DBE-B286-D3123E77EBE5}"/>
    <cellStyle name="Output 3 2 2 9 3" xfId="33965" xr:uid="{1B671105-CFB7-44C3-9A8B-8953F30D9E05}"/>
    <cellStyle name="Output 3 2 3" xfId="8165" xr:uid="{418F55FE-E2D7-4796-A05A-79A87E0EC9B3}"/>
    <cellStyle name="Output 3 2 3 2" xfId="9325" xr:uid="{CD4B1C12-D534-49C3-A7AE-F371360FA1B9}"/>
    <cellStyle name="Output 3 2 3 2 2" xfId="11908" xr:uid="{1FCF82E3-9D6D-4B0D-A746-1DA9181E4BB0}"/>
    <cellStyle name="Output 3 2 3 2 2 2" xfId="39782" xr:uid="{9F1A16AC-447E-416B-8D84-D775E809A0E5}"/>
    <cellStyle name="Output 3 2 3 2 2 3" xfId="27238" xr:uid="{E57F5238-2049-4E8F-BC08-00CD5B19C193}"/>
    <cellStyle name="Output 3 2 3 2 3" xfId="13525" xr:uid="{104D7210-18FE-404F-9649-5C46502288DB}"/>
    <cellStyle name="Output 3 2 3 2 3 2" xfId="41399" xr:uid="{9ED640CC-7849-4415-BCF1-D0CEAA6E3C67}"/>
    <cellStyle name="Output 3 2 3 2 3 3" xfId="28855" xr:uid="{308514FB-01F7-42CE-9C6E-33DF34C3D0C8}"/>
    <cellStyle name="Output 3 2 3 2 4" xfId="14972" xr:uid="{E02FDFA2-59DA-44DC-83BC-E168EC6018A3}"/>
    <cellStyle name="Output 3 2 3 2 4 2" xfId="42846" xr:uid="{C350D7A7-8AF8-4ADD-BBD4-8F3596FAEC12}"/>
    <cellStyle name="Output 3 2 3 2 4 3" xfId="30302" xr:uid="{937B3A57-79BF-49C6-B6FC-BBF1F258AA83}"/>
    <cellStyle name="Output 3 2 3 2 5" xfId="37223" xr:uid="{CE8E2291-2541-4790-8A90-15B159FB590F}"/>
    <cellStyle name="Output 3 2 3 2 6" xfId="24657" xr:uid="{76096E03-D223-4AD0-9E31-CF2F647E110A}"/>
    <cellStyle name="Output 3 2 3 3" xfId="11211" xr:uid="{A82745DC-7C87-40A2-989B-87AE291F01F8}"/>
    <cellStyle name="Output 3 2 3 3 2" xfId="12828" xr:uid="{0F639688-A2C9-4638-A3CE-0C2BC99651C0}"/>
    <cellStyle name="Output 3 2 3 3 2 2" xfId="40702" xr:uid="{5388CCA8-E0DA-431B-8898-11C450188753}"/>
    <cellStyle name="Output 3 2 3 3 2 3" xfId="28158" xr:uid="{03DB2310-5689-47E7-B797-D3F6A1118497}"/>
    <cellStyle name="Output 3 2 3 3 3" xfId="14275" xr:uid="{8ECBCC84-705E-4E64-BD2B-A6C0E6FC74BC}"/>
    <cellStyle name="Output 3 2 3 3 3 2" xfId="42149" xr:uid="{AA2FE158-63F1-47A0-9321-A23A18C6FAF4}"/>
    <cellStyle name="Output 3 2 3 3 3 3" xfId="29605" xr:uid="{11F6C446-1B8C-4E9F-BF0E-AA7DECC873BD}"/>
    <cellStyle name="Output 3 2 3 3 4" xfId="39085" xr:uid="{734E4624-6128-4E2E-A1D9-231248C9FEA9}"/>
    <cellStyle name="Output 3 2 3 3 5" xfId="26541" xr:uid="{BDF3AE15-650E-4BF9-9348-FF636001B2F5}"/>
    <cellStyle name="Output 3 2 3 4" xfId="9972" xr:uid="{945A952D-9C41-44D6-A586-9EE782BD41C5}"/>
    <cellStyle name="Output 3 2 3 4 2" xfId="37869" xr:uid="{33258D57-2E33-4903-A3C3-5E09331B49B3}"/>
    <cellStyle name="Output 3 2 3 4 3" xfId="25303" xr:uid="{F11D9109-DAB9-47E8-BC94-86E58046B70E}"/>
    <cellStyle name="Output 3 2 3 5" xfId="9648" xr:uid="{AFAEC12B-B55D-4260-950D-2F6D9FE83A90}"/>
    <cellStyle name="Output 3 2 3 5 2" xfId="37546" xr:uid="{11D04D7C-33C1-4D70-BD36-3D7A3FF999F0}"/>
    <cellStyle name="Output 3 2 3 5 3" xfId="24980" xr:uid="{85C6561C-58C5-46E8-8879-9487F4BE7DC9}"/>
    <cellStyle name="Output 3 2 3 6" xfId="7021" xr:uid="{D6535794-15A1-4917-9BF4-A13090834DF4}"/>
    <cellStyle name="Output 3 2 3 6 2" xfId="35503" xr:uid="{AA70D6E5-6EEE-4BCC-B7C9-E1046FA9D046}"/>
    <cellStyle name="Output 3 2 3 6 3" xfId="22362" xr:uid="{2C4DAA2C-A493-4C4A-8576-934E3F3D9D0F}"/>
    <cellStyle name="Output 3 2 3 7" xfId="36066" xr:uid="{8E8B7E99-4A1B-47A8-B483-8A3B9486D3A3}"/>
    <cellStyle name="Output 3 2 3 8" xfId="23500" xr:uid="{A71F5927-A128-4635-9AB2-5D8C8AEDCA1F}"/>
    <cellStyle name="Output 3 2 4" xfId="7304" xr:uid="{E2FEE56C-4FF9-4BDB-9082-49C5D91E2B5C}"/>
    <cellStyle name="Output 3 2 4 2" xfId="10728" xr:uid="{C133B602-36DE-4FB2-A89C-9B5A92228670}"/>
    <cellStyle name="Output 3 2 4 2 2" xfId="38611" xr:uid="{B54B06B4-5A9E-4A9D-A080-0126259A4281}"/>
    <cellStyle name="Output 3 2 4 2 3" xfId="26058" xr:uid="{2FC5DF35-5590-408A-9680-123ECC7BB2F8}"/>
    <cellStyle name="Output 3 2 4 3" xfId="12383" xr:uid="{629779B6-AF94-4F7F-9C94-DE9FB659C5C6}"/>
    <cellStyle name="Output 3 2 4 3 2" xfId="40257" xr:uid="{9489CE2C-8C44-4F17-BE55-57E80BA25736}"/>
    <cellStyle name="Output 3 2 4 3 3" xfId="27713" xr:uid="{419BF042-1BC3-4890-968F-26236DD91585}"/>
    <cellStyle name="Output 3 2 4 4" xfId="13979" xr:uid="{B6FAE51C-724E-4E10-B159-F05C83223760}"/>
    <cellStyle name="Output 3 2 4 4 2" xfId="41853" xr:uid="{80AA8873-92D2-444F-B1AC-651C828E3A5E}"/>
    <cellStyle name="Output 3 2 4 4 3" xfId="29309" xr:uid="{AB1FAD81-7557-4B87-B7C1-E2E72F8911AE}"/>
    <cellStyle name="Output 3 2 4 5" xfId="35750" xr:uid="{E92B8B84-3E3C-4C51-86E3-5DA823EBDBA3}"/>
    <cellStyle name="Output 3 2 4 6" xfId="22645" xr:uid="{543D7CAC-45D7-4980-BB4B-33A12E1E3B3B}"/>
    <cellStyle name="Output 3 2 5" xfId="8846" xr:uid="{A4DE33AB-E1DF-4AC8-A227-3CB6827F311E}"/>
    <cellStyle name="Output 3 2 5 2" xfId="11613" xr:uid="{54101369-37AF-4012-9022-3AA5B000CDD5}"/>
    <cellStyle name="Output 3 2 5 2 2" xfId="39487" xr:uid="{1AB715F3-F06C-4A70-BFB2-9E8B6879261D}"/>
    <cellStyle name="Output 3 2 5 2 3" xfId="26943" xr:uid="{1DA62853-06BB-4316-AB47-1790EA168980}"/>
    <cellStyle name="Output 3 2 5 3" xfId="13230" xr:uid="{8EDCE9E5-624A-43EA-9D76-9BB98194DF13}"/>
    <cellStyle name="Output 3 2 5 3 2" xfId="41104" xr:uid="{DA41F4C0-582C-432B-B82C-D583AD49EBD5}"/>
    <cellStyle name="Output 3 2 5 3 3" xfId="28560" xr:uid="{417B1E98-5D49-45DA-9714-2D3FCFBBE6CE}"/>
    <cellStyle name="Output 3 2 5 4" xfId="14677" xr:uid="{11F780F5-7E23-4FA0-8433-7280003BAD26}"/>
    <cellStyle name="Output 3 2 5 4 2" xfId="42551" xr:uid="{88407BE2-431F-48A5-A5F4-5C7B61F69E81}"/>
    <cellStyle name="Output 3 2 5 4 3" xfId="30007" xr:uid="{C7672B1C-B3C9-4BE0-BCA8-654D64465F17}"/>
    <cellStyle name="Output 3 2 5 5" xfId="36744" xr:uid="{571236AD-45F1-47A7-8F6A-2897C2A33E93}"/>
    <cellStyle name="Output 3 2 5 6" xfId="24178" xr:uid="{81307670-575E-4F53-A56A-C331A39E35D1}"/>
    <cellStyle name="Output 3 2 6" xfId="9724" xr:uid="{A4CD5CAC-4DC0-4C52-8C45-69E17EB11B60}"/>
    <cellStyle name="Output 3 2 6 2" xfId="6031" xr:uid="{284F10C7-4EB2-4B14-87EC-29C9DBDF2815}"/>
    <cellStyle name="Output 3 2 6 2 2" xfId="34921" xr:uid="{6088844D-3641-4EF5-90B4-CE9E398E813F}"/>
    <cellStyle name="Output 3 2 6 2 3" xfId="21372" xr:uid="{AD94558C-37A5-4C74-86B3-298F272AED89}"/>
    <cellStyle name="Output 3 2 6 3" xfId="6213" xr:uid="{31B28409-ADE1-46B5-9CD6-12924E1C669E}"/>
    <cellStyle name="Output 3 2 6 3 2" xfId="34967" xr:uid="{AE364344-F4BE-4A61-86F3-52559394E5DD}"/>
    <cellStyle name="Output 3 2 6 3 3" xfId="21554" xr:uid="{15E42E76-59FE-4C7E-9727-7CD920003B0F}"/>
    <cellStyle name="Output 3 2 6 4" xfId="37622" xr:uid="{C2C0156F-1592-45E9-8E16-D27A0ACC9CBD}"/>
    <cellStyle name="Output 3 2 6 5" xfId="25056" xr:uid="{2F5FCCDB-2603-40AE-9320-A2933129F8DC}"/>
    <cellStyle name="Output 3 2 7" xfId="9089" xr:uid="{580FD962-C270-46DF-A5F1-A29DC4276367}"/>
    <cellStyle name="Output 3 2 7 2" xfId="36987" xr:uid="{E7B2BE2C-C15D-4865-BA58-55EA76731607}"/>
    <cellStyle name="Output 3 2 7 3" xfId="24421" xr:uid="{8E7FB20E-8A83-49F8-8189-B9D2BFB134DE}"/>
    <cellStyle name="Output 3 2 8" xfId="10504" xr:uid="{CD5EBB16-73F9-49E4-85F1-07324F34E75A}"/>
    <cellStyle name="Output 3 2 8 2" xfId="38387" xr:uid="{515A6D59-574E-4C03-9CB2-726D6C18A142}"/>
    <cellStyle name="Output 3 2 8 3" xfId="25834" xr:uid="{CBBB7AA1-9678-4BEB-9519-056A4B0C992E}"/>
    <cellStyle name="Output 3 2 9" xfId="6762" xr:uid="{C1A3623C-FCAF-4275-8434-B6A0D5FA3F1B}"/>
    <cellStyle name="Output 3 2 9 2" xfId="35245" xr:uid="{65A04BBA-E8A8-4808-A08E-67F7B319808A}"/>
    <cellStyle name="Output 3 2 9 3" xfId="22103" xr:uid="{085AE2DB-C97D-4D5D-9624-A9700D957D97}"/>
    <cellStyle name="Output 3 3" xfId="3816" xr:uid="{49512CCD-FC8D-4120-8D9A-806F01BB73CF}"/>
    <cellStyle name="Output 3 3 10" xfId="19638" xr:uid="{7BF49893-79B1-4366-8C6D-F4EF12AD27EB}"/>
    <cellStyle name="Output 3 3 2" xfId="7992" xr:uid="{FC913BF0-1331-4139-B634-9E9D85967BEA}"/>
    <cellStyle name="Output 3 3 2 2" xfId="9154" xr:uid="{5BCE5585-28B8-4BAD-8C8D-2C148A7990A8}"/>
    <cellStyle name="Output 3 3 2 2 2" xfId="11739" xr:uid="{75673D0E-7074-4A1A-8C50-CE5AC9221CE7}"/>
    <cellStyle name="Output 3 3 2 2 2 2" xfId="39613" xr:uid="{E07F3EDA-00EC-4BBD-B1A6-390C995F77A9}"/>
    <cellStyle name="Output 3 3 2 2 2 3" xfId="27069" xr:uid="{D68064B7-0468-4A01-87DB-293CBD2F051D}"/>
    <cellStyle name="Output 3 3 2 2 3" xfId="13356" xr:uid="{819C3161-8F9B-45D4-9603-84DD739DCF7F}"/>
    <cellStyle name="Output 3 3 2 2 3 2" xfId="41230" xr:uid="{A7F76D65-5418-49A9-B62E-0C69415DD7F8}"/>
    <cellStyle name="Output 3 3 2 2 3 3" xfId="28686" xr:uid="{78367528-BC03-4FD7-813A-EF355784413A}"/>
    <cellStyle name="Output 3 3 2 2 4" xfId="14803" xr:uid="{BC333D7C-1D98-41F7-85CE-63AEA30BDFD4}"/>
    <cellStyle name="Output 3 3 2 2 4 2" xfId="42677" xr:uid="{C661F12A-AC6B-44DC-A638-ACD3774AAAD3}"/>
    <cellStyle name="Output 3 3 2 2 4 3" xfId="30133" xr:uid="{91C35A59-0D03-42C7-8C63-28394F3C77B4}"/>
    <cellStyle name="Output 3 3 2 2 5" xfId="37052" xr:uid="{32BA33B6-D463-48B3-8230-A063F333F518}"/>
    <cellStyle name="Output 3 3 2 2 6" xfId="24486" xr:uid="{3640C7A6-A351-4330-849E-980B0188F495}"/>
    <cellStyle name="Output 3 3 2 3" xfId="11041" xr:uid="{B9600BBC-2698-4D34-87B7-B1623D93F6C7}"/>
    <cellStyle name="Output 3 3 2 3 2" xfId="12659" xr:uid="{2874EF79-D099-4B96-B263-2F683EF94C00}"/>
    <cellStyle name="Output 3 3 2 3 2 2" xfId="40533" xr:uid="{16B4A848-AB67-4FA5-9DDF-2AE6B09E4B9B}"/>
    <cellStyle name="Output 3 3 2 3 2 3" xfId="27989" xr:uid="{6DFAD24E-E960-4780-A4A5-5DD61B50B102}"/>
    <cellStyle name="Output 3 3 2 3 3" xfId="14106" xr:uid="{A1313081-05F1-472F-9FCF-81A73DAA5F9F}"/>
    <cellStyle name="Output 3 3 2 3 3 2" xfId="41980" xr:uid="{114FB787-9D4A-4B5D-90BB-AE99773259DD}"/>
    <cellStyle name="Output 3 3 2 3 3 3" xfId="29436" xr:uid="{7FC6A06D-75A7-435F-B7CB-4EF28F09B399}"/>
    <cellStyle name="Output 3 3 2 3 4" xfId="38916" xr:uid="{EF2334F3-3055-41DB-9200-1F2B0419087A}"/>
    <cellStyle name="Output 3 3 2 3 5" xfId="26371" xr:uid="{CA95C633-89EA-4B29-B823-25323A6424DE}"/>
    <cellStyle name="Output 3 3 2 4" xfId="9757" xr:uid="{A96CDA5E-CB7A-421F-A955-03992E5DEC90}"/>
    <cellStyle name="Output 3 3 2 4 2" xfId="37655" xr:uid="{95DBA412-4789-4C80-8572-22889D2E258D}"/>
    <cellStyle name="Output 3 3 2 4 3" xfId="25089" xr:uid="{41B96395-BB80-42BB-BE2A-4DB26CEC3847}"/>
    <cellStyle name="Output 3 3 2 5" xfId="5603" xr:uid="{32FF7BEB-0EB0-45F9-822E-78F787D3D0D5}"/>
    <cellStyle name="Output 3 3 2 5 2" xfId="34713" xr:uid="{C6F85EF7-38A0-465E-9C61-19A0B2598FCA}"/>
    <cellStyle name="Output 3 3 2 5 3" xfId="20947" xr:uid="{1D268BAB-47B6-4AB0-A309-A721C39BCECA}"/>
    <cellStyle name="Output 3 3 2 6" xfId="6974" xr:uid="{1CCFE509-F0BB-4AB2-AA29-D93E7CF692C5}"/>
    <cellStyle name="Output 3 3 2 6 2" xfId="35456" xr:uid="{24200A78-23AA-4B19-B71B-CBCA6F86218A}"/>
    <cellStyle name="Output 3 3 2 6 3" xfId="22315" xr:uid="{12F18C6A-F5A6-4A8F-94E1-2701C0E9D633}"/>
    <cellStyle name="Output 3 3 2 7" xfId="35896" xr:uid="{80B9CB5B-344C-425C-9F83-DF396B2ACF6D}"/>
    <cellStyle name="Output 3 3 2 8" xfId="23330" xr:uid="{687C09F3-E464-4117-8A2B-F625F657D5E2}"/>
    <cellStyle name="Output 3 3 3" xfId="6963" xr:uid="{9619F693-546D-4737-9ADC-4A59D9016501}"/>
    <cellStyle name="Output 3 3 3 2" xfId="10624" xr:uid="{7B863437-9D6F-4A87-BB00-B2FDC2F09ACE}"/>
    <cellStyle name="Output 3 3 3 2 2" xfId="38507" xr:uid="{A392FCAF-7FD8-470E-975B-7B4EE8363E41}"/>
    <cellStyle name="Output 3 3 3 2 3" xfId="25954" xr:uid="{EDD0193B-2D6C-4843-82D5-FDB3B8E6AA6C}"/>
    <cellStyle name="Output 3 3 3 3" xfId="12279" xr:uid="{80881C48-843E-4D23-BF33-9D30CF8A6D55}"/>
    <cellStyle name="Output 3 3 3 3 2" xfId="40153" xr:uid="{F824884E-339E-4B35-ACCD-C2841AE1F9F5}"/>
    <cellStyle name="Output 3 3 3 3 3" xfId="27609" xr:uid="{A0154349-A95E-497A-9DC1-F3C4F8F57A50}"/>
    <cellStyle name="Output 3 3 3 4" xfId="13875" xr:uid="{8091FB82-4A7E-4559-92DD-14D4C2569800}"/>
    <cellStyle name="Output 3 3 3 4 2" xfId="41749" xr:uid="{DED737E6-D051-4E7E-9537-893153A359EF}"/>
    <cellStyle name="Output 3 3 3 4 3" xfId="29205" xr:uid="{B6D59C00-D8E6-4906-BAFA-D9A584BBEF10}"/>
    <cellStyle name="Output 3 3 3 5" xfId="35445" xr:uid="{94FF4792-A67F-4C3A-B9F4-3DFFB1BB414B}"/>
    <cellStyle name="Output 3 3 3 6" xfId="22304" xr:uid="{F66066E9-D724-4921-BCD2-10CA1B6BD902}"/>
    <cellStyle name="Output 3 3 4" xfId="8548" xr:uid="{3EFDEFB8-1BA1-4009-9976-11FE83650735}"/>
    <cellStyle name="Output 3 3 4 2" xfId="11511" xr:uid="{9820E111-34CD-403D-AE94-7A0B4B6080D9}"/>
    <cellStyle name="Output 3 3 4 2 2" xfId="39385" xr:uid="{54EF7E9F-2032-4055-A65B-B005EFBDD638}"/>
    <cellStyle name="Output 3 3 4 2 3" xfId="26841" xr:uid="{7DE5A79E-4ABD-4C0E-84B2-ED689048FE37}"/>
    <cellStyle name="Output 3 3 4 3" xfId="13128" xr:uid="{96B44B44-36EE-42E0-88A4-B6BC2046E967}"/>
    <cellStyle name="Output 3 3 4 3 2" xfId="41002" xr:uid="{EA2DB07B-7644-4DC8-9E3C-1E4C5F2C196B}"/>
    <cellStyle name="Output 3 3 4 3 3" xfId="28458" xr:uid="{C6D83DD4-E614-4DA5-99AC-D97FB281F3C5}"/>
    <cellStyle name="Output 3 3 4 4" xfId="14575" xr:uid="{28E7FF70-126E-4CB0-99C9-30465774C6D2}"/>
    <cellStyle name="Output 3 3 4 4 2" xfId="42449" xr:uid="{21205FC7-7473-4BDD-8156-438BBD74E3C4}"/>
    <cellStyle name="Output 3 3 4 4 3" xfId="29905" xr:uid="{579F8DA3-21CA-4CD6-B613-10EDAB8D62AD}"/>
    <cellStyle name="Output 3 3 4 5" xfId="36446" xr:uid="{62E8BA6A-C523-4AC2-89AD-86A34FDA4F04}"/>
    <cellStyle name="Output 3 3 4 6" xfId="23880" xr:uid="{12DC0017-2B45-48D3-B2D8-171DA7F8749A}"/>
    <cellStyle name="Output 3 3 5" xfId="5522" xr:uid="{2324A920-1CC4-49E5-B2F0-E44D014A96B2}"/>
    <cellStyle name="Output 3 3 5 2" xfId="34632" xr:uid="{1B0933E6-662F-4CE1-889F-D84BF0C4D1C9}"/>
    <cellStyle name="Output 3 3 5 3" xfId="20866" xr:uid="{DF252AB2-ED3C-4D0F-B035-ABBD81C5631F}"/>
    <cellStyle name="Output 3 3 6" xfId="16275" xr:uid="{C836A816-1159-487C-BA51-BAEE5ACEABAF}"/>
    <cellStyle name="Output 3 3 6 2" xfId="43455" xr:uid="{EEBA72B6-2BBD-492E-9961-1860E2C884E6}"/>
    <cellStyle name="Output 3 3 6 3" xfId="31585" xr:uid="{34894933-6E11-46B1-981D-50E0C42624DC}"/>
    <cellStyle name="Output 3 3 7" xfId="18109" xr:uid="{D66299E2-D2A6-4715-AFA9-1A609935EEE6}"/>
    <cellStyle name="Output 3 3 7 2" xfId="43977" xr:uid="{E10EECFF-AA75-4595-A161-E6C5BB13F17E}"/>
    <cellStyle name="Output 3 3 7 3" xfId="33407" xr:uid="{15D7FD67-C406-4163-A848-6BDE09705855}"/>
    <cellStyle name="Output 3 3 8" xfId="18353" xr:uid="{B37146DE-DB8F-4C5D-A7AE-566889C54E6B}"/>
    <cellStyle name="Output 3 3 8 2" xfId="44221" xr:uid="{4F6BDFB9-1125-42A9-9EFE-F0B88A4D090D}"/>
    <cellStyle name="Output 3 3 8 3" xfId="33651" xr:uid="{1BE0876F-4ABB-4B18-8FA1-07EBE2FDAF75}"/>
    <cellStyle name="Output 3 3 9" xfId="34146" xr:uid="{72F4393E-D79A-4DE0-873F-38308DA83F4F}"/>
    <cellStyle name="Output 3 4" xfId="8244" xr:uid="{847903CE-00B2-487D-8A6E-0A341D7E6981}"/>
    <cellStyle name="Output 3 4 2" xfId="9402" xr:uid="{D33F9A4A-2120-4317-AA5F-29A37203594D}"/>
    <cellStyle name="Output 3 4 2 2" xfId="11985" xr:uid="{EA944D65-4EB2-4149-9F7D-0AE583E884DC}"/>
    <cellStyle name="Output 3 4 2 2 2" xfId="39859" xr:uid="{8656A9B2-B5E6-4D1D-B636-3C9FAC966E8E}"/>
    <cellStyle name="Output 3 4 2 2 3" xfId="27315" xr:uid="{AC64B06C-D044-46A2-B261-43BA0357FF4D}"/>
    <cellStyle name="Output 3 4 2 3" xfId="13602" xr:uid="{46BE28FE-7DE4-4DEA-B9BE-F0C243BF7646}"/>
    <cellStyle name="Output 3 4 2 3 2" xfId="41476" xr:uid="{D941BF07-E6D1-497E-A04A-CA1E749AEA5D}"/>
    <cellStyle name="Output 3 4 2 3 3" xfId="28932" xr:uid="{9429DFF2-4B51-404F-A284-7E369FF0276E}"/>
    <cellStyle name="Output 3 4 2 4" xfId="15049" xr:uid="{FD1020C2-E87B-45C3-A44B-5A97A1149D2C}"/>
    <cellStyle name="Output 3 4 2 4 2" xfId="42923" xr:uid="{D80EB9C3-023C-47DA-9901-26243814B687}"/>
    <cellStyle name="Output 3 4 2 4 3" xfId="30379" xr:uid="{BC7CCD1B-DA6F-40C8-AB1C-1FAE9075CA5D}"/>
    <cellStyle name="Output 3 4 2 5" xfId="37300" xr:uid="{136A8499-28C2-40BB-9395-5825B10F9F05}"/>
    <cellStyle name="Output 3 4 2 6" xfId="24734" xr:uid="{558E1566-3E5C-4FBE-9BEE-06BB91097B01}"/>
    <cellStyle name="Output 3 4 3" xfId="11288" xr:uid="{42189E3E-ADAC-4579-9EB1-A6C23F0A8D81}"/>
    <cellStyle name="Output 3 4 3 2" xfId="12905" xr:uid="{88D89307-B236-4382-AE3F-794DC0BC4E51}"/>
    <cellStyle name="Output 3 4 3 2 2" xfId="40779" xr:uid="{232D806A-8E08-47B9-A299-8E7A648E6882}"/>
    <cellStyle name="Output 3 4 3 2 3" xfId="28235" xr:uid="{7F9DB2A1-70CB-4167-B272-98FF6EFBA794}"/>
    <cellStyle name="Output 3 4 3 3" xfId="14352" xr:uid="{6B73AA5B-99C2-4E56-B37A-77C076159D2A}"/>
    <cellStyle name="Output 3 4 3 3 2" xfId="42226" xr:uid="{4EE1CF07-D888-4C6A-B279-EA6ED342D014}"/>
    <cellStyle name="Output 3 4 3 3 3" xfId="29682" xr:uid="{A7AF7DD3-E290-44CB-977B-BE7998CAEBC1}"/>
    <cellStyle name="Output 3 4 3 4" xfId="39162" xr:uid="{53ECA45A-3287-45EA-87CC-1AAB5EA221A6}"/>
    <cellStyle name="Output 3 4 3 5" xfId="26618" xr:uid="{85865235-5E83-484A-8726-3C9DA5656B61}"/>
    <cellStyle name="Output 3 4 4" xfId="10142" xr:uid="{DD88A7A6-B682-4AD0-85C4-9F9E7DA851B7}"/>
    <cellStyle name="Output 3 4 4 2" xfId="38038" xr:uid="{3138C71A-F417-42A9-A977-3D8D0E867D9B}"/>
    <cellStyle name="Output 3 4 4 3" xfId="25473" xr:uid="{60EE3B96-F0B8-4406-B760-FF9E3162C082}"/>
    <cellStyle name="Output 3 4 5" xfId="10528" xr:uid="{58895746-69C1-4BBC-93FF-648CE94EF321}"/>
    <cellStyle name="Output 3 4 5 2" xfId="38411" xr:uid="{EF6F82E4-546A-49EF-9976-B5ABD8280118}"/>
    <cellStyle name="Output 3 4 5 3" xfId="25858" xr:uid="{9A0C82C8-51B3-4F11-A89F-80F82B5AC810}"/>
    <cellStyle name="Output 3 4 6" xfId="9065" xr:uid="{A4A25F57-F5C3-4D50-A27E-DEE90C64CA50}"/>
    <cellStyle name="Output 3 4 6 2" xfId="36963" xr:uid="{0D689DF4-3FC8-4B38-8856-CA132B95A3D3}"/>
    <cellStyle name="Output 3 4 6 3" xfId="24397" xr:uid="{6388DAC1-7622-499F-96D5-B908970DAB70}"/>
    <cellStyle name="Output 3 4 7" xfId="36143" xr:uid="{13B7A861-9DF6-4E65-AD27-F94ABE6782E3}"/>
    <cellStyle name="Output 3 4 8" xfId="23577" xr:uid="{879988B6-D721-4AAB-9066-D06325070CF6}"/>
    <cellStyle name="Output 3 5" xfId="5544" xr:uid="{90DF0E9B-4655-4969-9DD7-571EF024C12E}"/>
    <cellStyle name="Output 3 5 2" xfId="10442" xr:uid="{F8A752DF-A56B-47D6-9A28-4915CE3BA2C3}"/>
    <cellStyle name="Output 3 5 2 2" xfId="38332" xr:uid="{4F9EF75E-1DED-4BE3-9A44-B9EACC1FFFCA}"/>
    <cellStyle name="Output 3 5 2 3" xfId="25772" xr:uid="{0C7912B6-C1A7-488E-A8D9-652969F6AFB3}"/>
    <cellStyle name="Output 3 5 3" xfId="10908" xr:uid="{C4B4FAF9-48D8-4B00-A43E-4AADFECF3EBD}"/>
    <cellStyle name="Output 3 5 3 2" xfId="38791" xr:uid="{A88A7ABE-2A68-4D7F-973E-0F7DE2EED1A2}"/>
    <cellStyle name="Output 3 5 3 3" xfId="26238" xr:uid="{F973DD53-8ABD-408D-BF10-D9FCA3A71276}"/>
    <cellStyle name="Output 3 5 4" xfId="6695" xr:uid="{9ADBA930-D939-4265-8A8F-E23A5FB68B60}"/>
    <cellStyle name="Output 3 5 4 2" xfId="35178" xr:uid="{E154F40C-13C3-42B2-B0B0-B251A11D9A7A}"/>
    <cellStyle name="Output 3 5 4 3" xfId="22036" xr:uid="{2C95FA66-04FA-4169-9C59-3A6677F6EE32}"/>
    <cellStyle name="Output 3 5 5" xfId="34654" xr:uid="{CE6C224A-3F8A-4D31-9B9C-8B78328203D8}"/>
    <cellStyle name="Output 3 5 6" xfId="20888" xr:uid="{41C9FAA1-192E-4ABF-91DF-AA80487047B9}"/>
    <cellStyle name="Output 3 6" xfId="6893" xr:uid="{D68E765E-3387-4B2A-A8E9-21CBFFC8DD1A}"/>
    <cellStyle name="Output 3 6 2" xfId="10613" xr:uid="{B1061AC7-45A1-4C71-BEAF-FCA9318323ED}"/>
    <cellStyle name="Output 3 6 2 2" xfId="38496" xr:uid="{97D7D94A-6A21-4802-9DD7-5E9DF90654E7}"/>
    <cellStyle name="Output 3 6 2 3" xfId="25943" xr:uid="{E0C052CF-C333-4EBA-81D6-AA5ACA6F32C9}"/>
    <cellStyle name="Output 3 6 3" xfId="12268" xr:uid="{A4987F78-FF2C-4F12-93BC-6A1BE989BE2C}"/>
    <cellStyle name="Output 3 6 3 2" xfId="40142" xr:uid="{B5FA2ABC-E15E-4AC2-9D90-49F26E9E0461}"/>
    <cellStyle name="Output 3 6 3 3" xfId="27598" xr:uid="{E64EA62B-E2D6-4490-8D9B-83BE767F0EE1}"/>
    <cellStyle name="Output 3 6 4" xfId="13864" xr:uid="{D2797252-DE1E-46E8-A95A-CF4345905425}"/>
    <cellStyle name="Output 3 6 4 2" xfId="41738" xr:uid="{A0C76DB6-E692-4E32-93B9-16FAAC60BFD6}"/>
    <cellStyle name="Output 3 6 4 3" xfId="29194" xr:uid="{C1630044-3A89-4D6A-A8AE-B34C6E81B62C}"/>
    <cellStyle name="Output 3 6 5" xfId="35375" xr:uid="{171B88B7-CE1F-4A37-8469-4BA5BF465AA5}"/>
    <cellStyle name="Output 3 6 6" xfId="22234" xr:uid="{1C43600B-002C-44EB-81B8-62901F634744}"/>
    <cellStyle name="Output 3 7" xfId="8538" xr:uid="{60D23A84-BA40-4AA1-BCF0-05756DD5F4F1}"/>
    <cellStyle name="Output 3 7 2" xfId="36436" xr:uid="{78C284D8-2BDF-4914-B509-B1A520BCA00C}"/>
    <cellStyle name="Output 3 7 3" xfId="23870" xr:uid="{29A39E40-1BA7-45BB-85AE-33C5F209ED89}"/>
    <cellStyle name="Output 3 8" xfId="15449" xr:uid="{2C585C13-4D7B-4019-BEA4-6A04D4723D4C}"/>
    <cellStyle name="Output 3 8 2" xfId="43244" xr:uid="{9BCD8B99-E92D-4507-B739-D10E9E7B6889}"/>
    <cellStyle name="Output 3 8 3" xfId="30778" xr:uid="{B4B2839E-BECB-4272-8E14-3E0874105358}"/>
    <cellStyle name="Output 3 9" xfId="16267" xr:uid="{75B4460C-18D3-48DF-97D5-3A8479BA80D9}"/>
    <cellStyle name="Output 3 9 2" xfId="43447" xr:uid="{384135C3-292F-45B6-89FC-98255D762884}"/>
    <cellStyle name="Output 3 9 3" xfId="31577" xr:uid="{075BCB78-3EB3-4E7A-8BE5-782F9213AD85}"/>
    <cellStyle name="Output 4" xfId="1168" xr:uid="{C76A0509-AD88-4B4A-87CF-2891B167B43F}"/>
    <cellStyle name="Output 4 10" xfId="18102" xr:uid="{483C0FD5-AE93-433B-92C4-A43A771C270F}"/>
    <cellStyle name="Output 4 10 2" xfId="43970" xr:uid="{92FDA52D-2937-4F72-9D1A-DDE483ADE141}"/>
    <cellStyle name="Output 4 10 3" xfId="33400" xr:uid="{059735A3-4285-49DD-9570-7813726E557A}"/>
    <cellStyle name="Output 4 11" xfId="34097" xr:uid="{B1139647-4B51-49BA-8298-D6099F0E2391}"/>
    <cellStyle name="Output 4 12" xfId="18913" xr:uid="{88826827-4A87-4A87-85F6-F027DF2D606A}"/>
    <cellStyle name="Output 4 13" xfId="45084" xr:uid="{C786FCDE-1A85-46BF-A66B-919F53664481}"/>
    <cellStyle name="Output 4 2" xfId="4446" xr:uid="{D575FD7B-0253-4039-955D-390C8F0ECEC6}"/>
    <cellStyle name="Output 4 2 10" xfId="16459" xr:uid="{0A1BB8C2-72A8-4B42-84A3-40F64F9E975E}"/>
    <cellStyle name="Output 4 2 10 2" xfId="43596" xr:uid="{10059AFC-E9CA-428E-9B17-D562E924557A}"/>
    <cellStyle name="Output 4 2 10 3" xfId="31761" xr:uid="{C9F24A0D-940A-400A-9019-EB04D7D67BC6}"/>
    <cellStyle name="Output 4 2 11" xfId="18214" xr:uid="{44131578-2D85-4275-B423-A0122E77E1F1}"/>
    <cellStyle name="Output 4 2 11 2" xfId="44082" xr:uid="{6935A19C-CC91-4DDE-A105-2AE5C5E8F8FC}"/>
    <cellStyle name="Output 4 2 11 3" xfId="33512" xr:uid="{95038BF7-EBB3-44DB-899F-6E65B809CB28}"/>
    <cellStyle name="Output 4 2 12" xfId="16137" xr:uid="{56F95D0F-8360-4A62-9596-34BDDD58E0CE}"/>
    <cellStyle name="Output 4 2 12 2" xfId="43337" xr:uid="{5B4A02C6-F2F3-48FE-ABFB-3BEB6BBBCAB5}"/>
    <cellStyle name="Output 4 2 12 3" xfId="31466" xr:uid="{6F4379D0-8C47-4123-8A2A-791643F06CB9}"/>
    <cellStyle name="Output 4 2 13" xfId="34249" xr:uid="{947E57F6-EBF0-43FD-8B36-445F8BEA5647}"/>
    <cellStyle name="Output 4 2 14" xfId="19844" xr:uid="{F1BD89BA-5818-4B12-AFA3-8E1B32709BDD}"/>
    <cellStyle name="Output 4 2 2" xfId="8324" xr:uid="{85FCFCE1-477E-4230-A2FE-4E9FE2330B51}"/>
    <cellStyle name="Output 4 2 2 10" xfId="36222" xr:uid="{18C38B54-E00D-4BF0-B8EB-BA129CB2F854}"/>
    <cellStyle name="Output 4 2 2 11" xfId="23656" xr:uid="{CBD55A53-1535-465A-AB14-B7857B945A29}"/>
    <cellStyle name="Output 4 2 2 2" xfId="9481" xr:uid="{09F336C6-E8B1-4A24-ACA3-0C43800A7884}"/>
    <cellStyle name="Output 4 2 2 2 2" xfId="12064" xr:uid="{E80B1022-4C24-474A-888E-92CEBCEF4FBA}"/>
    <cellStyle name="Output 4 2 2 2 2 2" xfId="39938" xr:uid="{95ED57F1-0CD1-40A5-B437-7AE4C4542B5E}"/>
    <cellStyle name="Output 4 2 2 2 2 3" xfId="27394" xr:uid="{55E09ECB-CED0-4772-8112-C508AA9AAD4F}"/>
    <cellStyle name="Output 4 2 2 2 3" xfId="13681" xr:uid="{E36090E2-DDA1-4824-A569-6F96C2D5CEF7}"/>
    <cellStyle name="Output 4 2 2 2 3 2" xfId="41555" xr:uid="{78FDE616-9E14-4158-8A37-45BF882D6E34}"/>
    <cellStyle name="Output 4 2 2 2 3 3" xfId="29011" xr:uid="{C638CBEA-DA40-47DF-A5AC-7F4688AA1185}"/>
    <cellStyle name="Output 4 2 2 2 4" xfId="15128" xr:uid="{4E103EB1-0932-45A1-9E9C-E6ACA234D4D4}"/>
    <cellStyle name="Output 4 2 2 2 4 2" xfId="43002" xr:uid="{E3940B15-9A2C-437C-8964-E3C2C84141FF}"/>
    <cellStyle name="Output 4 2 2 2 4 3" xfId="30458" xr:uid="{3675597B-08A9-4530-8AE7-05507D98D6B8}"/>
    <cellStyle name="Output 4 2 2 2 5" xfId="37379" xr:uid="{0A1D4490-CFB0-4C7C-8278-96CD4BF2F07A}"/>
    <cellStyle name="Output 4 2 2 2 6" xfId="24813" xr:uid="{E941605A-4720-476A-9C5E-41B4645D71BF}"/>
    <cellStyle name="Output 4 2 2 3" xfId="11367" xr:uid="{5DE73816-76FD-450D-9837-5BAFDC6E0C0C}"/>
    <cellStyle name="Output 4 2 2 3 2" xfId="12984" xr:uid="{8FBEAF9C-B27B-48C0-98D9-82D335984497}"/>
    <cellStyle name="Output 4 2 2 3 2 2" xfId="40858" xr:uid="{95936498-4D92-4FAA-8925-C53A7FA0F003}"/>
    <cellStyle name="Output 4 2 2 3 2 3" xfId="28314" xr:uid="{BE4B14B9-751B-413B-BF9D-F6F3294E6E03}"/>
    <cellStyle name="Output 4 2 2 3 3" xfId="14431" xr:uid="{C952A7AF-A115-4494-8D4C-B1DC9D9DECB4}"/>
    <cellStyle name="Output 4 2 2 3 3 2" xfId="42305" xr:uid="{7DA6FD2B-8367-4221-985A-A3226C75E371}"/>
    <cellStyle name="Output 4 2 2 3 3 3" xfId="29761" xr:uid="{A942973E-E182-4E3C-A923-7AB895707A7F}"/>
    <cellStyle name="Output 4 2 2 3 4" xfId="39241" xr:uid="{000D0204-DE5D-411E-8047-6220B123D20C}"/>
    <cellStyle name="Output 4 2 2 3 5" xfId="26697" xr:uid="{C64BFADA-385E-46B6-B1AF-D87D7D2558D2}"/>
    <cellStyle name="Output 4 2 2 4" xfId="10230" xr:uid="{B3BBA8B0-4005-4310-95C2-3870A9536DBB}"/>
    <cellStyle name="Output 4 2 2 4 2" xfId="38125" xr:uid="{60FD0298-12F8-43E4-9A3B-6444E62536B1}"/>
    <cellStyle name="Output 4 2 2 4 3" xfId="25560" xr:uid="{EE0AD7A9-5946-4136-A685-355981D37DC1}"/>
    <cellStyle name="Output 4 2 2 5" xfId="5398" xr:uid="{B3DFC5A0-C7F6-4827-BF29-F115769B503E}"/>
    <cellStyle name="Output 4 2 2 5 2" xfId="34526" xr:uid="{60910942-6897-426A-90CC-AAE411207188}"/>
    <cellStyle name="Output 4 2 2 5 3" xfId="20742" xr:uid="{392DA6A0-5734-48D5-8D43-8BB5994F1C61}"/>
    <cellStyle name="Output 4 2 2 6" xfId="7034" xr:uid="{D8AE49AF-8081-4044-B218-33707DC3F56C}"/>
    <cellStyle name="Output 4 2 2 6 2" xfId="35516" xr:uid="{BB97F553-C217-4FE6-B8AE-398906044ACC}"/>
    <cellStyle name="Output 4 2 2 6 3" xfId="22375" xr:uid="{4995D797-DDE1-4A25-8E8E-6BB70900B6C3}"/>
    <cellStyle name="Output 4 2 2 7" xfId="17674" xr:uid="{462BA35E-2BC9-47E7-B9D6-5D33B6714B68}"/>
    <cellStyle name="Output 4 2 2 7 2" xfId="43821" xr:uid="{A545ED8E-DBA5-4AD3-B21E-BB99A14B075F}"/>
    <cellStyle name="Output 4 2 2 7 3" xfId="32972" xr:uid="{743BBD68-EDE5-4882-94DD-8CA732A2F8B4}"/>
    <cellStyle name="Output 4 2 2 8" xfId="18464" xr:uid="{3C708E8E-D7FF-4C51-82EB-3E1C4DDE4CA8}"/>
    <cellStyle name="Output 4 2 2 8 2" xfId="44332" xr:uid="{AF43362C-2914-458B-AD58-403C0598614F}"/>
    <cellStyle name="Output 4 2 2 8 3" xfId="33762" xr:uid="{59741FF6-6326-4DB0-9525-632DB4B5177E}"/>
    <cellStyle name="Output 4 2 2 9" xfId="18668" xr:uid="{A868E606-D244-4EDE-9046-BCE9A242A769}"/>
    <cellStyle name="Output 4 2 2 9 2" xfId="44536" xr:uid="{18DE5553-2C74-4FD4-A962-7EF1D7D39355}"/>
    <cellStyle name="Output 4 2 2 9 3" xfId="33966" xr:uid="{E7E2BC11-D5A1-453E-ADAD-1E1E9E7B3680}"/>
    <cellStyle name="Output 4 2 3" xfId="8164" xr:uid="{08215FFC-9536-4518-969F-C97B6DF1F6E3}"/>
    <cellStyle name="Output 4 2 3 2" xfId="9324" xr:uid="{58ECD181-2B65-465D-B348-93E5812D4337}"/>
    <cellStyle name="Output 4 2 3 2 2" xfId="11907" xr:uid="{709AB820-27A9-4D45-BD58-9F8C54B1CB16}"/>
    <cellStyle name="Output 4 2 3 2 2 2" xfId="39781" xr:uid="{901E3844-9167-41D6-99BA-7056F6FAB4EE}"/>
    <cellStyle name="Output 4 2 3 2 2 3" xfId="27237" xr:uid="{7DB2D6F7-7B4E-440B-BF20-71FCC03D2C0A}"/>
    <cellStyle name="Output 4 2 3 2 3" xfId="13524" xr:uid="{36F0140A-DE9A-403F-94D0-746C14F1B965}"/>
    <cellStyle name="Output 4 2 3 2 3 2" xfId="41398" xr:uid="{81F1A306-1F0C-4DCB-9728-511CA6F80E6F}"/>
    <cellStyle name="Output 4 2 3 2 3 3" xfId="28854" xr:uid="{B2D1352F-7098-4AB2-88CC-022541F1FB1C}"/>
    <cellStyle name="Output 4 2 3 2 4" xfId="14971" xr:uid="{41B0CABC-C688-4941-B11A-8693F0B99474}"/>
    <cellStyle name="Output 4 2 3 2 4 2" xfId="42845" xr:uid="{6EF31780-7CF7-4AA0-94E4-545280AFE138}"/>
    <cellStyle name="Output 4 2 3 2 4 3" xfId="30301" xr:uid="{48FF109B-5E7A-4F57-A819-A8004D50BB32}"/>
    <cellStyle name="Output 4 2 3 2 5" xfId="37222" xr:uid="{E88C0381-487C-46CE-B87E-9651CF810DB1}"/>
    <cellStyle name="Output 4 2 3 2 6" xfId="24656" xr:uid="{B1264FF1-F000-494C-97C1-E6EF4A3450A6}"/>
    <cellStyle name="Output 4 2 3 3" xfId="11210" xr:uid="{3AD40D11-067C-4811-8BA4-DA67D6D44C98}"/>
    <cellStyle name="Output 4 2 3 3 2" xfId="12827" xr:uid="{BF47D473-FE0D-4604-B54D-AE9095D607CA}"/>
    <cellStyle name="Output 4 2 3 3 2 2" xfId="40701" xr:uid="{7D87669B-116D-4D41-9090-23CC46523921}"/>
    <cellStyle name="Output 4 2 3 3 2 3" xfId="28157" xr:uid="{9BB6D649-9D42-4CE6-A73E-0158F1D96A9D}"/>
    <cellStyle name="Output 4 2 3 3 3" xfId="14274" xr:uid="{7C901027-C3EF-4C68-AF8E-F8C34A79DFF3}"/>
    <cellStyle name="Output 4 2 3 3 3 2" xfId="42148" xr:uid="{8A8AD444-92DE-455A-BE94-876C7B31524D}"/>
    <cellStyle name="Output 4 2 3 3 3 3" xfId="29604" xr:uid="{3EC858B1-1808-4F20-B9B9-AB9ABB48F4B9}"/>
    <cellStyle name="Output 4 2 3 3 4" xfId="39084" xr:uid="{C6DD681C-1241-4B8A-83F1-C8B4F5DAD313}"/>
    <cellStyle name="Output 4 2 3 3 5" xfId="26540" xr:uid="{634B0926-FCB9-408F-9303-013595A51483}"/>
    <cellStyle name="Output 4 2 3 4" xfId="9971" xr:uid="{C8033D0D-8067-4FAF-A6B0-4B80306D8FD2}"/>
    <cellStyle name="Output 4 2 3 4 2" xfId="37868" xr:uid="{2AD479F6-75F2-48D5-8868-82E421151CC0}"/>
    <cellStyle name="Output 4 2 3 4 3" xfId="25302" xr:uid="{BC8D9890-470D-4024-9E8C-AE2ADE127E32}"/>
    <cellStyle name="Output 4 2 3 5" xfId="10966" xr:uid="{0B072F1A-AE58-4F3F-B970-2F5DE54EB1E0}"/>
    <cellStyle name="Output 4 2 3 5 2" xfId="38848" xr:uid="{955C38E0-5544-4AFC-800B-5A682B9CD8BC}"/>
    <cellStyle name="Output 4 2 3 5 3" xfId="26296" xr:uid="{3C8FEBBB-79B3-493A-B76A-0E88231AB34E}"/>
    <cellStyle name="Output 4 2 3 6" xfId="7019" xr:uid="{98DF78B5-06CF-4F49-92C7-B7577DE73968}"/>
    <cellStyle name="Output 4 2 3 6 2" xfId="35501" xr:uid="{B402FC70-3188-4C19-A9DB-461CCD5F62CB}"/>
    <cellStyle name="Output 4 2 3 6 3" xfId="22360" xr:uid="{FAA6339D-A56A-4CAA-8785-56C79EBC579A}"/>
    <cellStyle name="Output 4 2 3 7" xfId="36065" xr:uid="{A5432B40-8C93-4423-B49F-E6428550EB64}"/>
    <cellStyle name="Output 4 2 3 8" xfId="23499" xr:uid="{52E78DE4-51B4-4005-847D-4E4EF71CF622}"/>
    <cellStyle name="Output 4 2 4" xfId="7305" xr:uid="{DD335D78-5341-464F-B0DF-A3A4F6A80F33}"/>
    <cellStyle name="Output 4 2 4 2" xfId="10729" xr:uid="{AD799AC4-B625-4BA0-A62C-E4B8666D36EA}"/>
    <cellStyle name="Output 4 2 4 2 2" xfId="38612" xr:uid="{A9EBC63A-5109-4516-B2A8-4171C9CF838A}"/>
    <cellStyle name="Output 4 2 4 2 3" xfId="26059" xr:uid="{7B8B14AE-3307-4E28-BD6C-A5C9259F0C1F}"/>
    <cellStyle name="Output 4 2 4 3" xfId="12384" xr:uid="{55CAE758-5B58-48E1-B978-BD4790A7DC64}"/>
    <cellStyle name="Output 4 2 4 3 2" xfId="40258" xr:uid="{FC46786E-4707-4DD3-BE00-450522AB0CFE}"/>
    <cellStyle name="Output 4 2 4 3 3" xfId="27714" xr:uid="{DF1348C0-51CE-4DD8-A456-7C93681A7D3B}"/>
    <cellStyle name="Output 4 2 4 4" xfId="13980" xr:uid="{58A55826-9BC2-4927-A70C-E35696F1D6BB}"/>
    <cellStyle name="Output 4 2 4 4 2" xfId="41854" xr:uid="{6451BE47-C578-4D96-9074-24A57B30B075}"/>
    <cellStyle name="Output 4 2 4 4 3" xfId="29310" xr:uid="{D25601D3-99BC-4477-8F0D-19EEE48C627C}"/>
    <cellStyle name="Output 4 2 4 5" xfId="35751" xr:uid="{C8CC43D4-4E0A-4509-9E46-D2A7ED10A2D8}"/>
    <cellStyle name="Output 4 2 4 6" xfId="22646" xr:uid="{DD023BC5-00B0-47F0-85F7-49528C9B4E8C}"/>
    <cellStyle name="Output 4 2 5" xfId="8847" xr:uid="{8F0E00EB-2E54-4232-828D-EDEBFCBB02D0}"/>
    <cellStyle name="Output 4 2 5 2" xfId="11614" xr:uid="{FAB42221-A19B-4609-9607-5369E72ADB74}"/>
    <cellStyle name="Output 4 2 5 2 2" xfId="39488" xr:uid="{8279A3BD-FE6C-4FFD-8F42-40882A47994D}"/>
    <cellStyle name="Output 4 2 5 2 3" xfId="26944" xr:uid="{A2875043-9DC8-4640-A9B8-7ECD2969A9BD}"/>
    <cellStyle name="Output 4 2 5 3" xfId="13231" xr:uid="{1776491A-276E-4601-A526-13AA5D16068C}"/>
    <cellStyle name="Output 4 2 5 3 2" xfId="41105" xr:uid="{EB605DA0-23A8-44DE-A1ED-6925BEF94EA0}"/>
    <cellStyle name="Output 4 2 5 3 3" xfId="28561" xr:uid="{04FF5BBF-226A-4503-9CCB-C4FB120EE9D4}"/>
    <cellStyle name="Output 4 2 5 4" xfId="14678" xr:uid="{3F90B321-FC9B-4F74-BB5D-E22D1A814B8A}"/>
    <cellStyle name="Output 4 2 5 4 2" xfId="42552" xr:uid="{F02FB323-9DFF-4260-93DE-6DB2EA088831}"/>
    <cellStyle name="Output 4 2 5 4 3" xfId="30008" xr:uid="{0C16E84C-3184-4B01-BBFF-86BDB8B5A5BA}"/>
    <cellStyle name="Output 4 2 5 5" xfId="36745" xr:uid="{F118EFBA-9652-4BA8-8456-0EF01076919C}"/>
    <cellStyle name="Output 4 2 5 6" xfId="24179" xr:uid="{FD202A11-5943-48E2-892E-CB8208C5EB34}"/>
    <cellStyle name="Output 4 2 6" xfId="9722" xr:uid="{EAC74D73-C2B4-4BFF-93B7-892571B9632E}"/>
    <cellStyle name="Output 4 2 6 2" xfId="6889" xr:uid="{5972ED48-C1BD-4FCF-8526-2D600F9672F9}"/>
    <cellStyle name="Output 4 2 6 2 2" xfId="35371" xr:uid="{2BD37489-9BDD-4A27-93B3-96333DBFDAEF}"/>
    <cellStyle name="Output 4 2 6 2 3" xfId="22230" xr:uid="{C05851CB-39EC-4D91-A20A-28FA69F5E49A}"/>
    <cellStyle name="Output 4 2 6 3" xfId="7148" xr:uid="{44A2A871-6E65-4D56-8256-25D6951FCF9E}"/>
    <cellStyle name="Output 4 2 6 3 2" xfId="35630" xr:uid="{2A0D3ECB-F8C3-4890-8420-A5F5B2DFEEEB}"/>
    <cellStyle name="Output 4 2 6 3 3" xfId="22489" xr:uid="{D4BCB973-E251-415A-8F92-CB73FFA7D869}"/>
    <cellStyle name="Output 4 2 6 4" xfId="37620" xr:uid="{780FAAE7-D258-452B-B85B-987D56FCB565}"/>
    <cellStyle name="Output 4 2 6 5" xfId="25054" xr:uid="{A2FB0473-6624-48FE-A89F-B1C491F6BA5D}"/>
    <cellStyle name="Output 4 2 7" xfId="8973" xr:uid="{38FA92E3-7712-4C8E-969F-95E3913E163A}"/>
    <cellStyle name="Output 4 2 7 2" xfId="36871" xr:uid="{635FEC91-BBFD-4DBE-845E-248105572A7E}"/>
    <cellStyle name="Output 4 2 7 3" xfId="24305" xr:uid="{AA67EAF5-2C0E-4251-8DE0-C05CD4D104E2}"/>
    <cellStyle name="Output 4 2 8" xfId="10993" xr:uid="{698E4BAD-5489-45C9-8059-318715709D94}"/>
    <cellStyle name="Output 4 2 8 2" xfId="38869" xr:uid="{9772F65D-2370-47E8-AB95-9F96E96B1470}"/>
    <cellStyle name="Output 4 2 8 3" xfId="26323" xr:uid="{236E924A-2BD0-4265-BC90-3CA5A638722E}"/>
    <cellStyle name="Output 4 2 9" xfId="12574" xr:uid="{DDF38577-B0D0-46CE-BD0D-47D2868BC09F}"/>
    <cellStyle name="Output 4 2 9 2" xfId="40448" xr:uid="{4522E0A0-5044-4348-952F-E11B544CECB5}"/>
    <cellStyle name="Output 4 2 9 3" xfId="27904" xr:uid="{5B4CF289-9B72-4ED1-BD0F-5B9F5BF71075}"/>
    <cellStyle name="Output 4 3" xfId="3817" xr:uid="{228F84FC-B5F9-487F-A825-DCA3A2E920FD}"/>
    <cellStyle name="Output 4 3 10" xfId="19639" xr:uid="{4E98CEC6-176D-4EB9-9B21-8C705B74710B}"/>
    <cellStyle name="Output 4 3 2" xfId="8195" xr:uid="{B2F4BC1E-8E4C-4EA5-BE0C-FA16714F640D}"/>
    <cellStyle name="Output 4 3 2 2" xfId="9355" xr:uid="{7C9C4BDF-998F-4585-BC82-AE3743F5A5F9}"/>
    <cellStyle name="Output 4 3 2 2 2" xfId="11938" xr:uid="{C4A615AC-816A-4021-AAD5-D75C069D491A}"/>
    <cellStyle name="Output 4 3 2 2 2 2" xfId="39812" xr:uid="{6C9A7E4F-77D4-40D4-B8FF-9D53EF4F7610}"/>
    <cellStyle name="Output 4 3 2 2 2 3" xfId="27268" xr:uid="{4C3EDAB2-A6BE-4F91-B122-9A8BB820681D}"/>
    <cellStyle name="Output 4 3 2 2 3" xfId="13555" xr:uid="{391425CE-B310-42DB-9559-C93FA1B66495}"/>
    <cellStyle name="Output 4 3 2 2 3 2" xfId="41429" xr:uid="{E5DBBC98-5078-4914-8F5C-DC3F4657CEEE}"/>
    <cellStyle name="Output 4 3 2 2 3 3" xfId="28885" xr:uid="{83390652-190E-48C3-8DE6-8D36FA622C55}"/>
    <cellStyle name="Output 4 3 2 2 4" xfId="15002" xr:uid="{5478DCA1-C218-4FBC-BDD5-76D9F88C7D53}"/>
    <cellStyle name="Output 4 3 2 2 4 2" xfId="42876" xr:uid="{64297584-FFF4-4E0F-B0EA-1490787E3360}"/>
    <cellStyle name="Output 4 3 2 2 4 3" xfId="30332" xr:uid="{B76466EB-06B8-4273-86EA-C8AE66AB2CC4}"/>
    <cellStyle name="Output 4 3 2 2 5" xfId="37253" xr:uid="{6E8638A6-AAB1-422E-A4E7-26CF303962BF}"/>
    <cellStyle name="Output 4 3 2 2 6" xfId="24687" xr:uid="{2CBEDD48-AADC-46E4-A6FA-9831C53FDAA1}"/>
    <cellStyle name="Output 4 3 2 3" xfId="11241" xr:uid="{E864CCEC-9258-4C1C-BCE3-901016777A00}"/>
    <cellStyle name="Output 4 3 2 3 2" xfId="12858" xr:uid="{1F28F7FD-6C95-4FC5-856E-2340C5906923}"/>
    <cellStyle name="Output 4 3 2 3 2 2" xfId="40732" xr:uid="{AC5AEC82-3295-4178-B44F-076C596E29E0}"/>
    <cellStyle name="Output 4 3 2 3 2 3" xfId="28188" xr:uid="{6AF1A29D-C6B7-49ED-BA44-56EDDED2D0CF}"/>
    <cellStyle name="Output 4 3 2 3 3" xfId="14305" xr:uid="{2659ED5E-C275-4C1B-8B5E-5A3B47F5DA44}"/>
    <cellStyle name="Output 4 3 2 3 3 2" xfId="42179" xr:uid="{37858698-DE7E-47CF-8935-5F42C37AA4D8}"/>
    <cellStyle name="Output 4 3 2 3 3 3" xfId="29635" xr:uid="{48E69CA7-0F4B-487A-90A5-685F4E2A6910}"/>
    <cellStyle name="Output 4 3 2 3 4" xfId="39115" xr:uid="{27C50837-6714-4CB6-A94B-FA330DE8F55C}"/>
    <cellStyle name="Output 4 3 2 3 5" xfId="26571" xr:uid="{62B08DF4-CC84-4791-B7EF-9F85EDE168AC}"/>
    <cellStyle name="Output 4 3 2 4" xfId="10002" xr:uid="{42759D36-CFB7-4F58-8895-79BB74BE5968}"/>
    <cellStyle name="Output 4 3 2 4 2" xfId="37899" xr:uid="{BE7F3FB2-7C44-4F37-9460-83B71370611E}"/>
    <cellStyle name="Output 4 3 2 4 3" xfId="25333" xr:uid="{13631849-8F43-446F-9167-CEF2CADFF1C8}"/>
    <cellStyle name="Output 4 3 2 5" xfId="5435" xr:uid="{377188DA-2B49-4F6F-AC94-00F8B8D9133B}"/>
    <cellStyle name="Output 4 3 2 5 2" xfId="34558" xr:uid="{C9B6F85F-99A1-44BF-A59A-321F6E8CB7DD}"/>
    <cellStyle name="Output 4 3 2 5 3" xfId="20779" xr:uid="{8F8ABF04-D845-4617-AF2A-B03DDDA82D13}"/>
    <cellStyle name="Output 4 3 2 6" xfId="7037" xr:uid="{DA089E6E-B806-4B15-98C3-78F50E6D9E71}"/>
    <cellStyle name="Output 4 3 2 6 2" xfId="35519" xr:uid="{73949774-E1D4-4AAA-9679-D3493B4A2586}"/>
    <cellStyle name="Output 4 3 2 6 3" xfId="22378" xr:uid="{BA768C56-D445-4D63-85B4-6190F24C2688}"/>
    <cellStyle name="Output 4 3 2 7" xfId="36096" xr:uid="{0CA0FA9D-D96A-40EA-858F-A2FF9E38E71B}"/>
    <cellStyle name="Output 4 3 2 8" xfId="23530" xr:uid="{18518C75-A71E-429D-9814-11BFFAB753A4}"/>
    <cellStyle name="Output 4 3 3" xfId="6964" xr:uid="{F5193003-F3A9-4FEE-B9F5-D8BE22CFDAB1}"/>
    <cellStyle name="Output 4 3 3 2" xfId="10625" xr:uid="{F4549266-C22A-4CD8-96F5-0AFDA9DBDB8F}"/>
    <cellStyle name="Output 4 3 3 2 2" xfId="38508" xr:uid="{9B05C960-B8BD-48C1-A65E-B86284FD3E7D}"/>
    <cellStyle name="Output 4 3 3 2 3" xfId="25955" xr:uid="{2CAB1C17-8A97-4E61-9381-16726C24485A}"/>
    <cellStyle name="Output 4 3 3 3" xfId="12280" xr:uid="{870F93B1-FF17-4264-B015-84D0124044F3}"/>
    <cellStyle name="Output 4 3 3 3 2" xfId="40154" xr:uid="{E2805804-9E66-480D-8B19-D32484E81314}"/>
    <cellStyle name="Output 4 3 3 3 3" xfId="27610" xr:uid="{E5D7806F-3F5C-4474-98D6-85DEB12DB66E}"/>
    <cellStyle name="Output 4 3 3 4" xfId="13876" xr:uid="{82FFF959-8A48-439D-8728-C51B59E46A54}"/>
    <cellStyle name="Output 4 3 3 4 2" xfId="41750" xr:uid="{771B327C-D38F-4CC1-ACA5-1F6950AA3D7E}"/>
    <cellStyle name="Output 4 3 3 4 3" xfId="29206" xr:uid="{A55E9534-703E-43C6-AA47-296F7A3C7F4B}"/>
    <cellStyle name="Output 4 3 3 5" xfId="35446" xr:uid="{C9C408B7-0146-46B7-A409-05FBDABE9081}"/>
    <cellStyle name="Output 4 3 3 6" xfId="22305" xr:uid="{4AAF5220-3C45-413D-8A2D-F3CFB6E94434}"/>
    <cellStyle name="Output 4 3 4" xfId="8549" xr:uid="{C0A92E23-8D87-4187-8CE7-B8AE8BF96175}"/>
    <cellStyle name="Output 4 3 4 2" xfId="11512" xr:uid="{CA800351-50CD-4954-8B21-E5E7D2E10CA3}"/>
    <cellStyle name="Output 4 3 4 2 2" xfId="39386" xr:uid="{FC34EDE1-3983-44A6-AFBF-965AD232AFDD}"/>
    <cellStyle name="Output 4 3 4 2 3" xfId="26842" xr:uid="{72EC6927-4BF6-43D3-AEC2-6FDCC98FF87F}"/>
    <cellStyle name="Output 4 3 4 3" xfId="13129" xr:uid="{C761D398-005E-4E9F-B062-C5BAC57DCEF7}"/>
    <cellStyle name="Output 4 3 4 3 2" xfId="41003" xr:uid="{9977C947-9D99-48E0-9689-DE8406E44C40}"/>
    <cellStyle name="Output 4 3 4 3 3" xfId="28459" xr:uid="{D29686C8-9342-4F90-A40E-693D51873DD6}"/>
    <cellStyle name="Output 4 3 4 4" xfId="14576" xr:uid="{E1F04736-F927-4EF2-B2EF-B5C9BE35839D}"/>
    <cellStyle name="Output 4 3 4 4 2" xfId="42450" xr:uid="{9C95214C-44BF-4785-A855-256F36AE192E}"/>
    <cellStyle name="Output 4 3 4 4 3" xfId="29906" xr:uid="{66BC6611-BA90-41F2-8F1C-91A5FD69A75E}"/>
    <cellStyle name="Output 4 3 4 5" xfId="36447" xr:uid="{57FA81FD-2A3B-46CA-9E34-3138DB0C3CBC}"/>
    <cellStyle name="Output 4 3 4 6" xfId="23881" xr:uid="{40515AF2-A172-4C85-A5C9-2DF6FD2AAF71}"/>
    <cellStyle name="Output 4 3 5" xfId="6574" xr:uid="{7DBE422B-61DD-44F1-9035-EBC5DBF49AF4}"/>
    <cellStyle name="Output 4 3 5 2" xfId="35057" xr:uid="{7F7BDCF4-9E13-4142-B111-606DFEB6EA0A}"/>
    <cellStyle name="Output 4 3 5 3" xfId="21915" xr:uid="{46BB9011-E922-4289-9AF4-C69FA1A44104}"/>
    <cellStyle name="Output 4 3 6" xfId="16276" xr:uid="{136065A4-BB32-4C64-9598-33C1307B0EFA}"/>
    <cellStyle name="Output 4 3 6 2" xfId="43456" xr:uid="{E6836CC4-7FCD-4DD7-AAC4-32744B4B32FE}"/>
    <cellStyle name="Output 4 3 6 3" xfId="31586" xr:uid="{64AC1D84-9CBA-4986-81E3-C2CF00D3E8AD}"/>
    <cellStyle name="Output 4 3 7" xfId="18110" xr:uid="{FD48399C-18C0-47A6-BFF2-54848A6B0165}"/>
    <cellStyle name="Output 4 3 7 2" xfId="43978" xr:uid="{D8D241E2-0568-4481-85AE-8ED2E6407379}"/>
    <cellStyle name="Output 4 3 7 3" xfId="33408" xr:uid="{D333B895-4480-4D4D-8C9C-2864EF045077}"/>
    <cellStyle name="Output 4 3 8" xfId="18591" xr:uid="{1AD65BC8-9109-4BFD-AA46-CBFA18D26AAB}"/>
    <cellStyle name="Output 4 3 8 2" xfId="44459" xr:uid="{4FE09324-5A93-43F9-A5D5-F6D179088F5B}"/>
    <cellStyle name="Output 4 3 8 3" xfId="33889" xr:uid="{8140A482-2AA7-4281-92FA-DC3E4C5AAFE0}"/>
    <cellStyle name="Output 4 3 9" xfId="34147" xr:uid="{02E105C2-E2B5-46EA-99F2-700E045ECFB9}"/>
    <cellStyle name="Output 4 4" xfId="8243" xr:uid="{D9F43D3C-4F00-40E0-9587-196885E2891A}"/>
    <cellStyle name="Output 4 4 2" xfId="9401" xr:uid="{96DF55E8-0AF4-4F94-ADB5-A2E2C78B6DBC}"/>
    <cellStyle name="Output 4 4 2 2" xfId="11984" xr:uid="{554A2F13-3E05-43C8-B90C-973284A5334D}"/>
    <cellStyle name="Output 4 4 2 2 2" xfId="39858" xr:uid="{675FA338-D605-42DD-8318-FAF34F537F39}"/>
    <cellStyle name="Output 4 4 2 2 3" xfId="27314" xr:uid="{FEBCF19F-10D1-401C-9AD8-CF4D0688BF8A}"/>
    <cellStyle name="Output 4 4 2 3" xfId="13601" xr:uid="{5F4E7B59-8368-45FD-8E26-5531552414CF}"/>
    <cellStyle name="Output 4 4 2 3 2" xfId="41475" xr:uid="{ABACACDD-88CA-4312-9C60-0ADEF824C1E0}"/>
    <cellStyle name="Output 4 4 2 3 3" xfId="28931" xr:uid="{3708A08C-FDDF-4807-A459-50ACAE50CB46}"/>
    <cellStyle name="Output 4 4 2 4" xfId="15048" xr:uid="{D6B6C282-02F4-4E0E-8222-54BB1E8013D3}"/>
    <cellStyle name="Output 4 4 2 4 2" xfId="42922" xr:uid="{52007203-2DCF-4551-95AF-AEC49283FCE8}"/>
    <cellStyle name="Output 4 4 2 4 3" xfId="30378" xr:uid="{9E10CE0A-E09B-447C-9D0E-C373EAD4096E}"/>
    <cellStyle name="Output 4 4 2 5" xfId="37299" xr:uid="{652C9B9A-C296-4B88-A424-0C544ADE5D11}"/>
    <cellStyle name="Output 4 4 2 6" xfId="24733" xr:uid="{DEABA43C-AD7D-412D-A86F-CC6B2B238B5B}"/>
    <cellStyle name="Output 4 4 3" xfId="11287" xr:uid="{04CA0A38-67E9-4624-8E9D-FE111C26AF5D}"/>
    <cellStyle name="Output 4 4 3 2" xfId="12904" xr:uid="{AE518C75-B04E-4BF8-A661-AA1C9C8E321D}"/>
    <cellStyle name="Output 4 4 3 2 2" xfId="40778" xr:uid="{1F146D91-BF65-4E1A-BD08-D5E181DF9C78}"/>
    <cellStyle name="Output 4 4 3 2 3" xfId="28234" xr:uid="{DB4BFF9B-24A5-411D-83DD-DC116D11E6FC}"/>
    <cellStyle name="Output 4 4 3 3" xfId="14351" xr:uid="{A728226B-EDA4-49C5-9927-613B5D4CA6DB}"/>
    <cellStyle name="Output 4 4 3 3 2" xfId="42225" xr:uid="{45079F51-5761-477A-95E0-D936DD34B25B}"/>
    <cellStyle name="Output 4 4 3 3 3" xfId="29681" xr:uid="{2BA5C876-FB5D-408D-9297-67C937D4EB71}"/>
    <cellStyle name="Output 4 4 3 4" xfId="39161" xr:uid="{E4683045-751E-4A4A-A76B-A4D1DCD4CEA9}"/>
    <cellStyle name="Output 4 4 3 5" xfId="26617" xr:uid="{FD8E2238-E23F-4767-BD86-5B614C627AB6}"/>
    <cellStyle name="Output 4 4 4" xfId="10141" xr:uid="{33AF87BE-ACF1-4FCE-91F5-E73AC83E6A4B}"/>
    <cellStyle name="Output 4 4 4 2" xfId="38037" xr:uid="{065CF14E-60FF-4968-9C32-2AB2C3F05697}"/>
    <cellStyle name="Output 4 4 4 3" xfId="25472" xr:uid="{E1D2BAD1-465D-4449-8FAB-9DFD3B045F39}"/>
    <cellStyle name="Output 4 4 5" xfId="7090" xr:uid="{14F5D970-20DC-421B-8164-D207B4A54C10}"/>
    <cellStyle name="Output 4 4 5 2" xfId="35572" xr:uid="{D485DC1A-CF1D-45F9-991A-F712D16B2771}"/>
    <cellStyle name="Output 4 4 5 3" xfId="22431" xr:uid="{CD1F9D90-948E-4B3A-98C1-E7BA795C4B42}"/>
    <cellStyle name="Output 4 4 6" xfId="9141" xr:uid="{C813AF0E-A14D-4855-ABD7-AD7B709079AE}"/>
    <cellStyle name="Output 4 4 6 2" xfId="37039" xr:uid="{8B7466D0-86C2-4A6A-A91F-2F2C4F570AAB}"/>
    <cellStyle name="Output 4 4 6 3" xfId="24473" xr:uid="{BA49EC38-5E1C-4DE5-AC33-A1D224DCE6FD}"/>
    <cellStyle name="Output 4 4 7" xfId="36142" xr:uid="{D6C5AE31-547E-4476-A613-0CF5FCBC0F63}"/>
    <cellStyle name="Output 4 4 8" xfId="23576" xr:uid="{7190F5D7-A5C0-403E-AF8A-E3272989888E}"/>
    <cellStyle name="Output 4 5" xfId="5545" xr:uid="{672F5FEE-1CF5-4145-B6DC-3C98E5B70587}"/>
    <cellStyle name="Output 4 5 2" xfId="10443" xr:uid="{707543E9-5D14-4118-86EC-BED5E10C8C03}"/>
    <cellStyle name="Output 4 5 2 2" xfId="38333" xr:uid="{25E69377-3E31-440C-BF20-E90A54ABD108}"/>
    <cellStyle name="Output 4 5 2 3" xfId="25773" xr:uid="{1C7F02AA-8809-4468-85BE-A4B2F7C8E7D3}"/>
    <cellStyle name="Output 4 5 3" xfId="9114" xr:uid="{7B5407DE-31AB-4BDC-B81D-D5F2D4D6AAFE}"/>
    <cellStyle name="Output 4 5 3 2" xfId="37012" xr:uid="{987EBE87-DBF3-49E7-A4A1-1C8618B979E5}"/>
    <cellStyle name="Output 4 5 3 3" xfId="24446" xr:uid="{494D46F4-56BA-4029-BA35-3D24F3489E6C}"/>
    <cellStyle name="Output 4 5 4" xfId="6965" xr:uid="{55751CC3-7E4E-4151-B240-8AE11A2305CA}"/>
    <cellStyle name="Output 4 5 4 2" xfId="35447" xr:uid="{EE348185-3B23-45BC-8D5F-AC93312919A1}"/>
    <cellStyle name="Output 4 5 4 3" xfId="22306" xr:uid="{2D18BF14-9DBB-46C5-9A98-872B9DEE0021}"/>
    <cellStyle name="Output 4 5 5" xfId="34655" xr:uid="{8DEC6374-D24D-4962-AB23-3FEECB26A7AF}"/>
    <cellStyle name="Output 4 5 6" xfId="20889" xr:uid="{0ECE81F0-BAF3-44A4-90F9-0FBCF7C18511}"/>
    <cellStyle name="Output 4 6" xfId="6894" xr:uid="{D58543F2-5F98-4DE4-B6E6-4A9F095DAFD8}"/>
    <cellStyle name="Output 4 6 2" xfId="10614" xr:uid="{A618E7D1-12E0-4662-8CA7-38E4CB84E686}"/>
    <cellStyle name="Output 4 6 2 2" xfId="38497" xr:uid="{60A9F92D-54E6-4674-B452-A43C2B36B841}"/>
    <cellStyle name="Output 4 6 2 3" xfId="25944" xr:uid="{565ED585-2867-4BD6-BE4E-0EB44993B1A7}"/>
    <cellStyle name="Output 4 6 3" xfId="12269" xr:uid="{FD3105FD-7DC0-4050-A488-51BCDE3B2F86}"/>
    <cellStyle name="Output 4 6 3 2" xfId="40143" xr:uid="{2AE5FD66-47C7-4308-AA67-810C1E576379}"/>
    <cellStyle name="Output 4 6 3 3" xfId="27599" xr:uid="{02BA01F5-332A-413B-ADE3-BE772C96C9E8}"/>
    <cellStyle name="Output 4 6 4" xfId="13865" xr:uid="{33906022-3B3E-48F2-AF65-91E9CF55A6B0}"/>
    <cellStyle name="Output 4 6 4 2" xfId="41739" xr:uid="{5988A012-BC18-442F-BE54-EFE95BDAC404}"/>
    <cellStyle name="Output 4 6 4 3" xfId="29195" xr:uid="{05322668-6FA0-4ABF-A5E9-73147BB84C40}"/>
    <cellStyle name="Output 4 6 5" xfId="35376" xr:uid="{503E7B2E-11C2-4DC4-9601-DD8B9AC8BC5D}"/>
    <cellStyle name="Output 4 6 6" xfId="22235" xr:uid="{1E33F02B-E33C-4BE8-804E-B1628947CFDE}"/>
    <cellStyle name="Output 4 7" xfId="8537" xr:uid="{9EE7CC43-DE5E-490E-B7F2-7D02036F7C5A}"/>
    <cellStyle name="Output 4 7 2" xfId="36435" xr:uid="{356B1549-C94D-4BDF-9A32-28B66085BED9}"/>
    <cellStyle name="Output 4 7 3" xfId="23869" xr:uid="{E5D6EA7D-395B-49CE-BB7C-DD3C2736099B}"/>
    <cellStyle name="Output 4 8" xfId="15450" xr:uid="{F353B80D-7B4D-4381-866A-F2ACA8DB10EC}"/>
    <cellStyle name="Output 4 8 2" xfId="43245" xr:uid="{C80CF120-D2DE-4764-BC01-CDC1C593B1AE}"/>
    <cellStyle name="Output 4 8 3" xfId="30779" xr:uid="{19782F1B-1CCE-4371-8496-3A96F144A68D}"/>
    <cellStyle name="Output 4 9" xfId="16266" xr:uid="{3A256620-6687-4759-8D66-8AF3778F755C}"/>
    <cellStyle name="Output 4 9 2" xfId="43446" xr:uid="{0DF94ECF-23F8-4253-914D-97B5C8AC53A3}"/>
    <cellStyle name="Output 4 9 3" xfId="31576" xr:uid="{FF24EDC0-B5C7-4784-AE1C-B5B7A3856505}"/>
    <cellStyle name="Output Amounts" xfId="389" xr:uid="{379D582E-B2C5-48A0-A31A-EC2DC17FE5B2}"/>
    <cellStyle name="Output Amounts 2" xfId="3818" xr:uid="{3966AA5E-2BC2-4118-B63A-569D14423C08}"/>
    <cellStyle name="Output Amounts 2 2" xfId="45002" xr:uid="{528686E5-AE32-497B-8869-F9A95FD39143}"/>
    <cellStyle name="Output Amounts 3" xfId="44853" xr:uid="{A66B8E37-C3C3-445D-B176-28EE997BEAC7}"/>
    <cellStyle name="Output Column Headings" xfId="390" xr:uid="{390D9E12-68E9-47FC-891D-250110B246FF}"/>
    <cellStyle name="OUTPUT COLUMN HEADINGS 2" xfId="3820" xr:uid="{2842D6F9-A68E-45E6-B122-0E4E1B55AE36}"/>
    <cellStyle name="Output Column Headings 2 2" xfId="45003" xr:uid="{A0C002DD-35AF-4554-8302-49B3A46C8624}"/>
    <cellStyle name="OUTPUT COLUMN HEADINGS 3" xfId="3819" xr:uid="{E4AA1A23-0766-45CB-85D3-99AFB26D9C47}"/>
    <cellStyle name="Output Column Headings 4" xfId="44854" xr:uid="{25A22FBF-F53A-4BD6-B104-F0D22E50A17D}"/>
    <cellStyle name="Output Line Items" xfId="391" xr:uid="{F6005FE3-5807-44B6-8F96-2A89E5577387}"/>
    <cellStyle name="OUTPUT LINE ITEMS 2" xfId="3822" xr:uid="{9513CBE8-744D-4CF1-B87D-8A097DDDF90C}"/>
    <cellStyle name="Output Line Items 2 2" xfId="45004" xr:uid="{481D435D-0B36-49F4-8C2E-99A122323D3B}"/>
    <cellStyle name="OUTPUT LINE ITEMS 3" xfId="3821" xr:uid="{808A1B08-597B-477F-9D6F-C8FA1D2309B2}"/>
    <cellStyle name="Output Line Items 4" xfId="44855" xr:uid="{17961F04-BD44-4D4F-A4E7-6C9546A80865}"/>
    <cellStyle name="Output Report Heading" xfId="392" xr:uid="{947B92CA-6149-47B9-B9C1-BA3EE70C0C91}"/>
    <cellStyle name="OUTPUT REPORT HEADING 2" xfId="3824" xr:uid="{E5611217-2074-4458-BF6E-3172E859F15C}"/>
    <cellStyle name="Output Report Heading 2 2" xfId="45005" xr:uid="{5F856115-85D4-4780-8F41-430158C8EC08}"/>
    <cellStyle name="OUTPUT REPORT HEADING 3" xfId="3823" xr:uid="{CFD70FA7-671D-4222-80EB-275519920EF5}"/>
    <cellStyle name="OUTPUT REPORT HEADING 4" xfId="44856" xr:uid="{F263DFF8-1646-4A11-AFEA-65B52E404B13}"/>
    <cellStyle name="Output Report Title" xfId="393" xr:uid="{9C16CB16-714E-4490-B533-749B37F43137}"/>
    <cellStyle name="OUTPUT REPORT TITLE 2" xfId="3826" xr:uid="{FF001A28-3333-4882-9484-655F844C3F1E}"/>
    <cellStyle name="Output Report Title 2 2" xfId="45006" xr:uid="{B9EF79E4-3CDD-4EAF-ABF5-E4CF612A49FC}"/>
    <cellStyle name="OUTPUT REPORT TITLE 3" xfId="3825" xr:uid="{837472B5-CF36-4088-9C4F-AFDDA19934E5}"/>
    <cellStyle name="OUTPUT REPORT TITLE 4" xfId="44857" xr:uid="{E694B6D7-F825-41F0-AA4C-21211C1D82C7}"/>
    <cellStyle name="Package_numbers" xfId="394" xr:uid="{3A938F76-3C3D-4AFD-8FB6-534A785CDB9E}"/>
    <cellStyle name="Page Number" xfId="1169" xr:uid="{9A3126C1-17DD-42A9-80AE-32B14641ABF9}"/>
    <cellStyle name="Page Number 2" xfId="45085" xr:uid="{F80B8C27-8FE3-462B-8C9D-75DB3458BFB6}"/>
    <cellStyle name="Page Number 3" xfId="44858" xr:uid="{14396D4A-8D88-4A98-B273-A398637A0BA5}"/>
    <cellStyle name="PageSubTitle" xfId="395" xr:uid="{1FE851AA-6367-4C6B-9A71-89F43B9323ED}"/>
    <cellStyle name="PageTitle" xfId="396" xr:uid="{34470453-A9EF-4D50-AD67-A61E7DC4C3C0}"/>
    <cellStyle name="paint" xfId="397" xr:uid="{99FDF796-CDDF-4CDE-BB7A-04B4DB600977}"/>
    <cellStyle name="Pattern" xfId="398" xr:uid="{7C6BC6FB-F0CA-497B-BE60-591AE291BECC}"/>
    <cellStyle name="Pattern 2" xfId="1609" xr:uid="{7209BF2C-FC50-4598-BD2A-D123A27C8870}"/>
    <cellStyle name="Pattern 2 2" xfId="4780" xr:uid="{B7CEA108-EF75-4555-89C0-6DB0E5AA8326}"/>
    <cellStyle name="Pattern 2 2 2" xfId="7621" xr:uid="{CC96DFF5-DB3F-40ED-AAA7-8DC6D611FB5B}"/>
    <cellStyle name="Pattern 2 2 2 2" xfId="17973" xr:uid="{E3A39687-1D7A-4B2A-97BB-463E46286D9A}"/>
    <cellStyle name="Pattern 2 2 2 2 2" xfId="33271" xr:uid="{228196EE-C13D-4713-812B-BC48DC778101}"/>
    <cellStyle name="Pattern 2 2 2 3" xfId="22961" xr:uid="{B5AB82B4-B499-4944-955B-1564A81C85AD}"/>
    <cellStyle name="Pattern 2 2 3" xfId="16758" xr:uid="{770564CC-76C0-485D-AB41-926D96D91794}"/>
    <cellStyle name="Pattern 2 2 3 2" xfId="32060" xr:uid="{0126DDD3-6BE8-4F24-9924-426F67B13DC4}"/>
    <cellStyle name="Pattern 2 2 4" xfId="20143" xr:uid="{1432EAD5-5084-41F0-B652-7A7ECA6E8412}"/>
    <cellStyle name="Pattern 2 3" xfId="5052" xr:uid="{62A99DF7-EE90-48A1-B827-6410CDA4837C}"/>
    <cellStyle name="Pattern 2 3 2" xfId="7887" xr:uid="{FDC2942D-FDFE-496F-B1BA-8EDE7060099F}"/>
    <cellStyle name="Pattern 2 3 2 2" xfId="23227" xr:uid="{2572FEA4-E8BD-4DBF-860D-89A6114A1724}"/>
    <cellStyle name="Pattern 2 3 3" xfId="17023" xr:uid="{88271B11-DDA9-4407-8A79-706F4C96DEB6}"/>
    <cellStyle name="Pattern 2 3 3 2" xfId="32321" xr:uid="{787A5C6B-1CF1-44E3-A5A9-266826469661}"/>
    <cellStyle name="Pattern 2 3 4" xfId="20406" xr:uid="{A05F13FB-C070-4FE0-A916-C6C865445838}"/>
    <cellStyle name="Pattern 2 4" xfId="5803" xr:uid="{B79BD3BA-7F59-4594-A92E-8C4E5F5BFDBD}"/>
    <cellStyle name="Pattern 2 4 2" xfId="21146" xr:uid="{75011BDC-1D63-4107-8DD0-603EE52566D6}"/>
    <cellStyle name="Pattern 2 5" xfId="15597" xr:uid="{0C92013F-D7E1-4D4F-80AB-1E70F4C23B27}"/>
    <cellStyle name="Pattern 2 5 2" xfId="30926" xr:uid="{5551B9B4-D186-437D-A6E0-47DF8B8D67C5}"/>
    <cellStyle name="Pattern 2 6" xfId="19069" xr:uid="{8BE72789-D521-4DEF-9815-0CF2D54D6517}"/>
    <cellStyle name="Pattern 3" xfId="4582" xr:uid="{EC997407-D5ED-48D2-8530-78E5BA482C88}"/>
    <cellStyle name="Pattern 3 2" xfId="7438" xr:uid="{14E3F7EB-F352-49AF-85BA-F99AA4FBEDF2}"/>
    <cellStyle name="Pattern 3 2 2" xfId="17805" xr:uid="{0D5FAFAE-BC3F-4165-BB01-FDF5CFAFDF58}"/>
    <cellStyle name="Pattern 3 2 2 2" xfId="33103" xr:uid="{664F9848-552A-4CB6-8905-4D9D775DEECB}"/>
    <cellStyle name="Pattern 3 2 3" xfId="22779" xr:uid="{A16A8788-EEF0-42DE-9F51-B5163D217A00}"/>
    <cellStyle name="Pattern 3 3" xfId="16590" xr:uid="{D8B2400D-D170-4F84-AAC8-7C2D05E3BD9D}"/>
    <cellStyle name="Pattern 3 3 2" xfId="31892" xr:uid="{E4F2C77E-CA1E-48A4-9B0D-D2CD534AF4A1}"/>
    <cellStyle name="Pattern 3 4" xfId="19975" xr:uid="{F9AC3C35-82E3-4D13-B550-71C90C0AEB48}"/>
    <cellStyle name="Pattern 4" xfId="4912" xr:uid="{EE32B575-2225-492E-AF04-5014019B754A}"/>
    <cellStyle name="Pattern 4 2" xfId="7751" xr:uid="{106692F1-D936-49E6-92E1-7DD97BC27523}"/>
    <cellStyle name="Pattern 4 2 2" xfId="23091" xr:uid="{1420DDC1-5D3E-4B31-B4A0-421C7819EF19}"/>
    <cellStyle name="Pattern 4 3" xfId="16883" xr:uid="{8AC221A8-E308-4456-9892-6A429C3280A6}"/>
    <cellStyle name="Pattern 4 3 2" xfId="32185" xr:uid="{A3270E2A-84E7-4E65-AE1D-EFE6F2EA489B}"/>
    <cellStyle name="Pattern 4 4" xfId="20270" xr:uid="{50FC7EF8-31AD-4970-A777-4F86DE7BCE8C}"/>
    <cellStyle name="Pattern 5" xfId="5285" xr:uid="{1A922EA9-8624-4CB1-A5E7-155EEBF4582C}"/>
    <cellStyle name="Pattern 5 2" xfId="20629" xr:uid="{03F6F53B-EB84-4A99-9590-F471FEC0DB62}"/>
    <cellStyle name="Pattern 6" xfId="15321" xr:uid="{4C1D522C-DB06-4856-B09C-E7D54E7F1EBB}"/>
    <cellStyle name="Pattern 6 2" xfId="30650" xr:uid="{7B01B090-2FC0-4CD4-9FE2-28E630750B95}"/>
    <cellStyle name="Pattern 7" xfId="18837" xr:uid="{529AD31C-C78C-4529-9489-A1FA9EF848C4}"/>
    <cellStyle name="Pattern 8" xfId="44859" xr:uid="{C2DC6A1E-CA70-416B-872D-F2A261B151F0}"/>
    <cellStyle name="per.style" xfId="1170" xr:uid="{1229B578-C341-4F04-8393-02C7EC6867D8}"/>
    <cellStyle name="Percent %" xfId="1171" xr:uid="{1CAAE22C-5605-4474-A71D-5C858EC01A55}"/>
    <cellStyle name="Percent (0%)" xfId="44860" xr:uid="{A955326A-4E59-46E3-B510-698D3783600D}"/>
    <cellStyle name="Percent (0)" xfId="399" xr:uid="{1D3091E7-38C3-42CA-AF80-5C6D68457918}"/>
    <cellStyle name="Percent (0) 2" xfId="3827" xr:uid="{02CC9CA0-2C25-42BE-BCF9-387D93817DC0}"/>
    <cellStyle name="Percent (0) 2 2" xfId="3828" xr:uid="{FC8B4FF4-BD18-4577-9D0F-83DEBB00751D}"/>
    <cellStyle name="Percent (0) 2 3" xfId="3829" xr:uid="{95C15D6F-50AF-4414-B3D6-CC93B2371016}"/>
    <cellStyle name="Percent (0) 3" xfId="3830" xr:uid="{FDB5F151-8CED-4D1F-8D7B-D26D087FEBFE}"/>
    <cellStyle name="Percent (0) 4" xfId="3831" xr:uid="{8E391681-5D5C-4EDC-9881-095C57927A15}"/>
    <cellStyle name="Percent (0.0%)" xfId="44861" xr:uid="{B7C02D4E-0E50-4592-AA39-6677D77143E6}"/>
    <cellStyle name="Percent (0.00%)" xfId="44862" xr:uid="{FA4B1C7A-5644-47B3-BC67-6D2D18571AA8}"/>
    <cellStyle name="Percent [0]" xfId="400" xr:uid="{76E89E2B-3AB4-4762-8860-66C1175F5217}"/>
    <cellStyle name="Percent [0] 2" xfId="1172" xr:uid="{E4D6706A-6CC6-4BD8-9121-D1A721F4252D}"/>
    <cellStyle name="Percent [0] 3" xfId="1173" xr:uid="{76475758-C446-49EB-9B2B-1E832DE526F3}"/>
    <cellStyle name="Percent [0] 4" xfId="1174" xr:uid="{92455B8B-2494-498C-B739-2616C8C155F6}"/>
    <cellStyle name="Percent [0] 5" xfId="3832" xr:uid="{52DA30D4-65F3-47B0-83EA-C16F71534FB6}"/>
    <cellStyle name="Percent [0] U" xfId="3833" xr:uid="{2D500A70-B920-464F-BF9F-7692FB4E161F}"/>
    <cellStyle name="Percent [0] U 2" xfId="3834" xr:uid="{49F3FC9B-0B92-4264-9314-76D1FAA08E64}"/>
    <cellStyle name="Percent [00]" xfId="401" xr:uid="{5EEA3BD7-4BFE-4430-9C39-A104E9354BF8}"/>
    <cellStyle name="Percent [00] 2" xfId="1175" xr:uid="{C941E8F2-5BC8-424A-966B-945DC5373B37}"/>
    <cellStyle name="Percent [00] 3" xfId="1176" xr:uid="{65370DA6-4018-4E19-8B88-BE6ADD5263D5}"/>
    <cellStyle name="Percent [00] 4" xfId="1177" xr:uid="{B276D3B2-A138-489E-9635-7D479709A808}"/>
    <cellStyle name="Percent [00] 5" xfId="3835" xr:uid="{AFA49830-EECB-4D4D-8E95-1D36A3878201}"/>
    <cellStyle name="Percent [2]" xfId="402" xr:uid="{97CE86E6-0767-4966-96A3-D245EADD9022}"/>
    <cellStyle name="Percent [2] 10" xfId="3836" xr:uid="{7BD9555A-FE92-4E95-9D60-B9B066BFD9EA}"/>
    <cellStyle name="Percent [2] 11" xfId="3837" xr:uid="{E059E96F-F682-46E1-A444-5999C931D141}"/>
    <cellStyle name="Percent [2] 2" xfId="3838" xr:uid="{9C152280-7CD5-4ADE-B34A-4FFFEEA3013A}"/>
    <cellStyle name="Percent [2] 3" xfId="3839" xr:uid="{C51EF2CF-3883-43FD-82E2-6834E2BB9E99}"/>
    <cellStyle name="Percent [2] 4" xfId="3840" xr:uid="{6B2BFCE1-9902-4330-854E-223E69D34FAC}"/>
    <cellStyle name="Percent [2] 5" xfId="3841" xr:uid="{784EF242-CFA9-4CBC-873D-59E75C8B19CA}"/>
    <cellStyle name="Percent [2] 6" xfId="3842" xr:uid="{E4791BD3-FC69-4ADF-B6BF-7277D91DD705}"/>
    <cellStyle name="Percent [2] 7" xfId="3843" xr:uid="{794FAAD1-5260-44DC-83BA-07C69BDAADCA}"/>
    <cellStyle name="Percent [2] 8" xfId="3844" xr:uid="{46259E32-6E17-4584-95E5-888513F475D3}"/>
    <cellStyle name="Percent [2] 9" xfId="3845" xr:uid="{AD148C65-D5E9-4637-9390-A47D00ECCC17}"/>
    <cellStyle name="Percent [2] U" xfId="3846" xr:uid="{CA7BCD37-1970-4C57-A3C2-0F9C452E10D7}"/>
    <cellStyle name="Percent [2]_0412 TPS 2006 Budget" xfId="3847" xr:uid="{9E3FA3B3-F12A-4669-B6BF-431606EE3168}"/>
    <cellStyle name="Percent 10" xfId="403" xr:uid="{0AA2084A-0A8D-4485-A7EA-6B6960FBF03B}"/>
    <cellStyle name="Percent 10 2" xfId="3849" xr:uid="{73F55367-B97D-43C4-9862-6ED157C731E1}"/>
    <cellStyle name="Percent 10 2 2" xfId="23" xr:uid="{C1AB5CD4-0213-4D06-874E-513B41C8E17C}"/>
    <cellStyle name="Percent 10 2 3" xfId="45007" xr:uid="{83555EC4-FED7-4E6F-960A-7CE46880677D}"/>
    <cellStyle name="Percent 10 2 3 2" xfId="45390" xr:uid="{9311967E-0CFE-46A5-ADBD-184271844F1F}"/>
    <cellStyle name="Percent 10 3" xfId="3848" xr:uid="{D58EDE71-C582-4643-A54E-C08B7A4BF4A2}"/>
    <cellStyle name="Percent 10 3 2" xfId="45328" xr:uid="{EB72CCC0-4F64-4BD7-AFE2-969F15BAEAD3}"/>
    <cellStyle name="Percent 10 4" xfId="44950" xr:uid="{3152E296-2B19-4660-B760-5F8A88F9484D}"/>
    <cellStyle name="Percent 11" xfId="404" xr:uid="{7E2F2A39-49CA-4FD0-BC7A-76D8C7963A5E}"/>
    <cellStyle name="Percent 11 2" xfId="3851" xr:uid="{1DBE2528-0FC4-48D8-A4AA-E42628366CF4}"/>
    <cellStyle name="Percent 11 2 2" xfId="45008" xr:uid="{3E8E6C78-FB83-43FE-B2D6-149A60129A89}"/>
    <cellStyle name="Percent 11 3" xfId="3850" xr:uid="{AE3CED6C-5DC8-40D4-9DB4-21A60CA7DDAC}"/>
    <cellStyle name="Percent 11 4" xfId="44953" xr:uid="{6080631B-A537-4679-9B3B-B908E6C16F3D}"/>
    <cellStyle name="Percent 12" xfId="1178" xr:uid="{614A997D-6206-4188-9C64-5DB6C306F47A}"/>
    <cellStyle name="Percent 12 2" xfId="3853" xr:uid="{82E28F87-A8AA-4F7E-A3E8-2DE4470CD545}"/>
    <cellStyle name="Percent 12 2 2" xfId="45086" xr:uid="{28716C13-C0F2-495B-A380-EACACF5B07A4}"/>
    <cellStyle name="Percent 12 3" xfId="3852" xr:uid="{C0672650-0BE2-4BDA-AF76-ADF8E80A3AB5}"/>
    <cellStyle name="Percent 12 4" xfId="44955" xr:uid="{DFBE3879-86E8-4479-9C63-62619C4FC32A}"/>
    <cellStyle name="Percent 13" xfId="1179" xr:uid="{E45AC198-591C-4DC9-A1CA-E8113B7CB7B7}"/>
    <cellStyle name="Percent 13 2" xfId="3855" xr:uid="{3258E4E3-D3F9-471E-BD89-FAA85AADD7E4}"/>
    <cellStyle name="Percent 13 3" xfId="3854" xr:uid="{A80F734E-8E0D-4A76-9CF1-9527CD63440B}"/>
    <cellStyle name="Percent 14" xfId="1437" xr:uid="{C2D1F4E7-C0EF-4AC8-A377-7CA2E0A4B566}"/>
    <cellStyle name="Percent 14 2" xfId="3857" xr:uid="{652E6F21-BE3E-4408-BFF0-51F57ACB6213}"/>
    <cellStyle name="Percent 14 3" xfId="3856" xr:uid="{C7F678CF-FCB4-49A4-8F9C-A726C0F3FF1D}"/>
    <cellStyle name="Percent 15" xfId="26" xr:uid="{6672DEA7-1339-4894-8158-FBB1D319F8F5}"/>
    <cellStyle name="Percent 15 2" xfId="3859" xr:uid="{69B1DF7E-3980-46FC-A04F-A372B21FFD21}"/>
    <cellStyle name="Percent 15 2 2" xfId="45193" xr:uid="{FF05DAD7-C0F2-4672-B187-C7CA34B44022}"/>
    <cellStyle name="Percent 15 3" xfId="3858" xr:uid="{E9014BBE-BB27-4371-9B23-FE0859FCC050}"/>
    <cellStyle name="Percent 15 3 2" xfId="45332" xr:uid="{26A47418-5425-4C13-83EE-B6AF4663BFE6}"/>
    <cellStyle name="Percent 15 4" xfId="45368" xr:uid="{1DD36E21-7924-449C-8E3F-013512CB6642}"/>
    <cellStyle name="Percent 15 5" xfId="45186" xr:uid="{30706632-998F-444E-971F-0DBCDE47CC97}"/>
    <cellStyle name="Percent 16" xfId="1492" xr:uid="{291D7EF9-C2D0-42B4-8DC6-0AE7D1A76CAD}"/>
    <cellStyle name="Percent 16 2" xfId="3861" xr:uid="{36B82598-03F9-4794-8419-0FA3C07E3739}"/>
    <cellStyle name="Percent 16 2 2" xfId="45344" xr:uid="{513998FC-AA68-4069-B669-D6458658E7E0}"/>
    <cellStyle name="Percent 16 3" xfId="3860" xr:uid="{D97D1ECC-D2AF-4DED-8E1A-757C125AF3C1}"/>
    <cellStyle name="Percent 16 4" xfId="45197" xr:uid="{94BC4096-F771-4B95-B934-8E278A95EFDB}"/>
    <cellStyle name="Percent 17" xfId="1490" xr:uid="{71FA7252-26E2-4621-B2BB-0638AA010B01}"/>
    <cellStyle name="Percent 17 2" xfId="3863" xr:uid="{13C3B21B-63A7-40FC-B845-2285E3BB38F3}"/>
    <cellStyle name="Percent 17 3" xfId="3862" xr:uid="{C11EDFEA-6140-4DFB-A59A-F8ACBAD138F2}"/>
    <cellStyle name="Percent 18" xfId="1496" xr:uid="{15217357-A622-4171-B65A-331E99060FF6}"/>
    <cellStyle name="Percent 18 2" xfId="3865" xr:uid="{03580150-7D26-46EC-95F8-8CAFFB89817F}"/>
    <cellStyle name="Percent 18 3" xfId="3864" xr:uid="{F8568EBA-7133-4B4F-B6DE-DE271C0C92CA}"/>
    <cellStyle name="Percent 19" xfId="3866" xr:uid="{BB411573-77DD-4137-9174-960BF152FA41}"/>
    <cellStyle name="Percent 19 2" xfId="3867" xr:uid="{57D22D5F-CC90-4888-894F-D3507F9A1B72}"/>
    <cellStyle name="Percent 19 2 2" xfId="45267" xr:uid="{079F7FFA-D403-4450-85CD-290B1D606FB5}"/>
    <cellStyle name="Percent 19 3" xfId="45204" xr:uid="{8F446EA2-5805-45F2-A78A-A4FB2B67C773}"/>
    <cellStyle name="Percent 2" xfId="59" xr:uid="{58AFDCFA-75DB-4574-AE96-9B72A0012E95}"/>
    <cellStyle name="Percent 2 10" xfId="1706" xr:uid="{4F265BF2-FBF5-4285-8CF0-BF1C2AC0A078}"/>
    <cellStyle name="Percent 2 11" xfId="122" xr:uid="{19117643-881B-4148-A7F8-5F4FD36F6DCF}"/>
    <cellStyle name="Percent 2 12" xfId="79" xr:uid="{5174C642-3FD0-4F2F-B4C0-5EEC2686B9C8}"/>
    <cellStyle name="Percent 2 13" xfId="44687" xr:uid="{770B09DE-2BBB-41E7-939E-CD78D119DBC8}"/>
    <cellStyle name="Percent 2 14" xfId="45449" xr:uid="{A7E5D825-CA1D-48D2-AB20-971D99C35EAE}"/>
    <cellStyle name="Percent 2 2" xfId="117" xr:uid="{CDB1DB3B-7760-47EE-816B-62E6405600E6}"/>
    <cellStyle name="Percent 2 2 2" xfId="1483" xr:uid="{4EF928EE-E581-4185-9077-249B70B3FD6C}"/>
    <cellStyle name="Percent 2 2 2 2" xfId="20" xr:uid="{096763B4-1339-48C9-A99F-037D82682B51}"/>
    <cellStyle name="Percent 2 2 2 2 2" xfId="45825" xr:uid="{2802B7C8-8C67-4B1D-99AF-8B3A25FEB727}"/>
    <cellStyle name="Percent 2 2 2 2 3" xfId="45697" xr:uid="{AA29559F-DFF9-4F7D-ABCC-3ABCC483D918}"/>
    <cellStyle name="Percent 2 2 2 3" xfId="45087" xr:uid="{3282E272-281C-447A-8856-17D87756D869}"/>
    <cellStyle name="Percent 2 2 2 3 2" xfId="45761" xr:uid="{ADF14E7F-3661-4BDE-B4A6-552E202669EB}"/>
    <cellStyle name="Percent 2 2 2 4" xfId="45613" xr:uid="{AC383C3B-93F5-4AAB-843D-CD4A97325548}"/>
    <cellStyle name="Percent 2 2 3" xfId="82" xr:uid="{660B95B0-79B0-49BF-8677-AB6DA7CAA8D5}"/>
    <cellStyle name="Percent 2 2 3 2" xfId="3868" xr:uid="{5DB26871-4227-4E66-B014-6DF16A734522}"/>
    <cellStyle name="Percent 2 2 3 3" xfId="1180" xr:uid="{EF86F46C-2F8D-4F78-9A8D-7CDD0F10836C}"/>
    <cellStyle name="Percent 2 2 4" xfId="44702" xr:uid="{0DE09268-9FC5-4524-B7BA-0920E1E84561}"/>
    <cellStyle name="Percent 2 3" xfId="125" xr:uid="{13BD0437-0DBB-4BD1-A016-085090FBE60F}"/>
    <cellStyle name="Percent 2 3 2" xfId="1181" xr:uid="{CDA16D85-18B2-4913-B6B9-043727E9EDAC}"/>
    <cellStyle name="Percent 2 4" xfId="1182" xr:uid="{CBDFAD23-5647-4758-A6FB-EA84C2A75589}"/>
    <cellStyle name="Percent 2 4 2" xfId="3869" xr:uid="{1556504A-6FCF-4FFF-A938-5D5A66DDD10D}"/>
    <cellStyle name="Percent 2 5" xfId="1183" xr:uid="{54605D7A-4CCB-4BFA-9AA4-23AB1C2EE924}"/>
    <cellStyle name="Percent 2 5 2" xfId="3870" xr:uid="{991E40E2-F0B3-4C74-93EC-153AE8A66BB6}"/>
    <cellStyle name="Percent 2 6" xfId="56" xr:uid="{628DC72B-478D-41BA-A047-2BA0F3D8FD03}"/>
    <cellStyle name="Percent 2 6 2" xfId="126" xr:uid="{8D2A5BC5-6EB8-4BD2-BD8F-8D854FFDC5B2}"/>
    <cellStyle name="Percent 2 6 2 2" xfId="81" xr:uid="{58C8B781-8158-48D8-AC15-FD35A6857DCE}"/>
    <cellStyle name="Percent 2 6 2 3" xfId="44736" xr:uid="{AA5E02BB-D02F-4B3C-AA4C-01FF708D1DB7}"/>
    <cellStyle name="Percent 2 6 3" xfId="44960" xr:uid="{3282F67E-3627-4C80-93F3-E10E082A5BAC}"/>
    <cellStyle name="Percent 2 6 3 2" xfId="45622" xr:uid="{40AB1598-837E-4208-BDC5-BA448A350CD3}"/>
    <cellStyle name="Percent 2 6 3 3" xfId="45536" xr:uid="{DA4F86B8-B1AD-4616-A228-F61008380FC2}"/>
    <cellStyle name="Percent 2 6 3 4" xfId="45478" xr:uid="{552D1EC2-0FE8-48E1-8E10-79AE9A2B7CEB}"/>
    <cellStyle name="Percent 2 6 4" xfId="45535" xr:uid="{FF683FFB-618A-49B3-910D-62E429997641}"/>
    <cellStyle name="Percent 2 7" xfId="208" xr:uid="{8D4359B6-02E1-453F-84D5-654A828717CE}"/>
    <cellStyle name="Percent 2 7 2" xfId="45242" xr:uid="{1101102A-9674-49DF-AABE-92D26F909231}"/>
    <cellStyle name="Percent 2 8" xfId="1500" xr:uid="{DDF3048B-6499-4654-AFC9-7F2CE223BC98}"/>
    <cellStyle name="Percent 2 8 2" xfId="1550" xr:uid="{FC4E0A67-51A2-43F4-97D4-21AA8F2E1744}"/>
    <cellStyle name="Percent 2 8 2 2" xfId="4722" xr:uid="{FE185ED1-C8E1-413F-B743-712B911944E5}"/>
    <cellStyle name="Percent 2 8 3" xfId="4677" xr:uid="{E7C6CFC4-7612-42E8-98F0-81C7F110C664}"/>
    <cellStyle name="Percent 2 8 4" xfId="45380" xr:uid="{C733F6A1-FCD1-43CA-AC3F-B61B061AA578}"/>
    <cellStyle name="Percent 2 8 5" xfId="45518" xr:uid="{908921A4-24B2-4AC3-B752-8FD767938034}"/>
    <cellStyle name="Percent 2 9" xfId="1517" xr:uid="{2861C3FF-5BFF-44AB-BC2F-8362CA2170A0}"/>
    <cellStyle name="Percent 2 9 2" xfId="4689" xr:uid="{078E5858-6D1B-4D5F-99B7-4EB29CBB4275}"/>
    <cellStyle name="Percent 20" xfId="3871" xr:uid="{0C2D6541-5682-44C8-BD72-1CCF8E5AC24F}"/>
    <cellStyle name="Percent 20 2" xfId="3872" xr:uid="{AD61CBB8-A864-4157-A930-CFABF279685F}"/>
    <cellStyle name="Percent 20 3" xfId="45241" xr:uid="{15E15C46-528E-4949-9F95-DB2C9015B72E}"/>
    <cellStyle name="Percent 21" xfId="45" xr:uid="{D9E8CEF1-430A-4FA9-AD5D-1CBC684FB9E6}"/>
    <cellStyle name="Percent 21 2" xfId="3874" xr:uid="{C66FC402-1BA7-4862-8479-66889B302D38}"/>
    <cellStyle name="Percent 21 3" xfId="3873" xr:uid="{36518218-602D-46C8-9BDF-CEA54008D469}"/>
    <cellStyle name="Percent 21 4" xfId="44863" xr:uid="{3E6879AB-56E9-4932-A133-302DC5359B22}"/>
    <cellStyle name="Percent 22" xfId="3875" xr:uid="{4FCEA766-4A08-4969-9245-6A0E86BA3A1F}"/>
    <cellStyle name="Percent 22 2" xfId="3876" xr:uid="{76231999-5518-47BD-98C6-8FCD073EF25E}"/>
    <cellStyle name="Percent 22 3" xfId="44678" xr:uid="{451AEB39-A5A5-4A60-8561-6A8691577501}"/>
    <cellStyle name="Percent 22 3 2" xfId="44737" xr:uid="{879F4278-AEEC-42D9-BA6F-516B1B61F2DD}"/>
    <cellStyle name="Percent 22 4" xfId="44992" xr:uid="{3294E208-86E1-470A-BDF3-922E22110803}"/>
    <cellStyle name="Percent 23" xfId="3877" xr:uid="{331D3F30-5037-4BC5-B07B-80A15591FE33}"/>
    <cellStyle name="Percent 23 2" xfId="3878" xr:uid="{6EA97FD5-BAF8-4CA6-898A-4A35429740E0}"/>
    <cellStyle name="Percent 23 3" xfId="45252" xr:uid="{7E1D0D89-CB2E-4AA7-B256-E4527BECA738}"/>
    <cellStyle name="Percent 24" xfId="3879" xr:uid="{9CAA3244-7483-41F7-8CF7-8EEE95538BCD}"/>
    <cellStyle name="Percent 24 2" xfId="3880" xr:uid="{B7FFF90E-97D7-4B5C-B368-8790FB3B9F50}"/>
    <cellStyle name="Percent 24 3" xfId="45286" xr:uid="{E3C33557-EE2F-4971-9BD7-940FBB7234BF}"/>
    <cellStyle name="Percent 25" xfId="3881" xr:uid="{DCD8D141-8120-4947-AD6D-A29F7986CE27}"/>
    <cellStyle name="Percent 25 2" xfId="3882" xr:uid="{B25C8D57-F4CE-4A80-9116-49A02C99D21E}"/>
    <cellStyle name="Percent 25 3" xfId="44986" xr:uid="{F51B34BE-6FF5-4884-ADDC-1743843ED6BA}"/>
    <cellStyle name="Percent 26" xfId="3883" xr:uid="{9F06A63B-C80B-4364-9295-AE305FEB715A}"/>
    <cellStyle name="Percent 26 2" xfId="3884" xr:uid="{4FBB62FD-1767-4EA0-97A0-50734A6F2ED1}"/>
    <cellStyle name="Percent 27" xfId="3885" xr:uid="{D99D8C98-113F-4676-9F98-5FFAC9D089EF}"/>
    <cellStyle name="Percent 27 2" xfId="3886" xr:uid="{853DEEA5-BF71-4815-B140-E50557EFA624}"/>
    <cellStyle name="Percent 28" xfId="3887" xr:uid="{0E363532-B46D-4CD5-A206-E1B11930BC29}"/>
    <cellStyle name="Percent 28 2" xfId="3888" xr:uid="{8107C917-1129-4289-AC4F-DA8D9D2074F3}"/>
    <cellStyle name="Percent 28 3" xfId="45349" xr:uid="{76A987F1-B497-4780-A89C-04B524CC0651}"/>
    <cellStyle name="Percent 29" xfId="3889" xr:uid="{9E5D838B-E7E2-43DB-8AE4-96AA6F3D56A0}"/>
    <cellStyle name="Percent 29 2" xfId="3890" xr:uid="{3F4488A3-333F-4430-BB95-A2B8ACCD0A2B}"/>
    <cellStyle name="Percent 3" xfId="191" xr:uid="{0650AE66-D164-4B1D-93C8-DE5BF6144407}"/>
    <cellStyle name="Percent 3 10" xfId="1719" xr:uid="{F81798A2-E04C-49DC-9120-75626A5FD327}"/>
    <cellStyle name="Percent 3 11" xfId="44698" xr:uid="{F162A2DA-800E-400B-893D-E9C0C4195659}"/>
    <cellStyle name="Percent 3 12" xfId="45470" xr:uid="{361D2687-570F-4467-A007-5C20682F97E6}"/>
    <cellStyle name="Percent 3 2" xfId="1184" xr:uid="{25520DE1-C529-4D4E-AE90-A243ECD377D3}"/>
    <cellStyle name="Percent 3 2 2" xfId="3892" xr:uid="{C2606F24-3D7C-4173-801D-DA428309E159}"/>
    <cellStyle name="Percent 3 2 2 2" xfId="3893" xr:uid="{49D0A006-4AA3-4382-BF9C-C9E9F535B1C7}"/>
    <cellStyle name="Percent 3 2 3" xfId="3894" xr:uid="{E613DE8F-A4F2-4431-9714-31C76B287366}"/>
    <cellStyle name="Percent 3 2 4" xfId="3891" xr:uid="{C56274DB-EEF6-4763-853B-A539FAFAFB6B}"/>
    <cellStyle name="Percent 3 3" xfId="1185" xr:uid="{2B18DCF7-3C8D-4E74-8C85-FC8BD7578E38}"/>
    <cellStyle name="Percent 3 3 2" xfId="1481" xr:uid="{01E9FC24-9C73-4646-A837-2DCEC373C92D}"/>
    <cellStyle name="Percent 3 3 2 2" xfId="3895" xr:uid="{BDB1DB8D-BEF8-441A-B80A-7052DC69D8A7}"/>
    <cellStyle name="Percent 3 4" xfId="1186" xr:uid="{7CEF3815-2CA9-49FB-B365-E5AADF41ECF2}"/>
    <cellStyle name="Percent 3 4 2" xfId="3896" xr:uid="{ED928841-E16A-4B31-85D8-72BD53B09811}"/>
    <cellStyle name="Percent 3 5" xfId="1480" xr:uid="{EF9B1EA4-5631-4809-85D8-416A6B089CEB}"/>
    <cellStyle name="Percent 3 5 2" xfId="45191" xr:uid="{1C4C2570-DF01-4122-B93F-7A5F01E5C0BE}"/>
    <cellStyle name="Percent 3 5 3" xfId="45189" xr:uid="{0265762C-527A-49CF-A582-ED37C524273E}"/>
    <cellStyle name="Percent 3 5 4" xfId="45569" xr:uid="{3D4993A8-60F6-4A58-B181-72052E82E5B7}"/>
    <cellStyle name="Percent 3 6" xfId="405" xr:uid="{0EBCCC62-6746-42C0-9BA1-2F3EE8D9A1E8}"/>
    <cellStyle name="Percent 3 6 2" xfId="45362" xr:uid="{909FB374-CE0C-4F56-9DEB-EC9871459FBB}"/>
    <cellStyle name="Percent 3 6 2 2" xfId="45767" xr:uid="{39211F74-66EB-486F-8421-9CB24FBE8BE8}"/>
    <cellStyle name="Percent 3 6 3" xfId="45638" xr:uid="{E2D845EB-61E2-4484-BC33-4CE07939D16D}"/>
    <cellStyle name="Percent 3 7" xfId="1511" xr:uid="{93F87F80-F153-453B-82F3-A443FFB71B9D}"/>
    <cellStyle name="Percent 3 7 2" xfId="1560" xr:uid="{68C7AFAB-72AC-4F4D-B686-92257006BEB3}"/>
    <cellStyle name="Percent 3 7 2 2" xfId="4732" xr:uid="{4EF9EF67-F940-41ED-930A-2C3A03EC7462}"/>
    <cellStyle name="Percent 3 7 3" xfId="4686" xr:uid="{A92EE0DE-9BF0-4C32-8ADD-96F83B9D03F8}"/>
    <cellStyle name="Percent 3 7 4" xfId="45377" xr:uid="{D971ED83-F544-4B94-B8D2-9BAF0EF3DC29}"/>
    <cellStyle name="Percent 3 7 5" xfId="45703" xr:uid="{10A3C320-ABA7-4B45-AC8D-2AE025DEC47C}"/>
    <cellStyle name="Percent 3 8" xfId="1527" xr:uid="{192EDD17-9361-4155-A7C8-04FA19C24D4B}"/>
    <cellStyle name="Percent 3 8 2" xfId="4699" xr:uid="{EF3B5947-DDD7-4DCD-9758-3429A1686D8A}"/>
    <cellStyle name="Percent 3 9" xfId="1691" xr:uid="{F9401797-FA6B-4019-A27C-4AFB64C28F42}"/>
    <cellStyle name="Percent 3 9 2" xfId="4861" xr:uid="{6E3FBDE4-239D-46B3-B0F4-10C328F2F1F8}"/>
    <cellStyle name="Percent 30" xfId="3897" xr:uid="{F31164E9-406F-4A0C-8DB3-5F62E59BF8ED}"/>
    <cellStyle name="Percent 30 2" xfId="3898" xr:uid="{5864ACA8-EA7E-4A34-8570-C17D92164E3C}"/>
    <cellStyle name="Percent 31" xfId="3899" xr:uid="{43B039E2-9C64-4493-9700-A06C4B1A0C18}"/>
    <cellStyle name="Percent 31 2" xfId="3900" xr:uid="{7AEF5C9F-F738-4504-A3CD-29A985F597D3}"/>
    <cellStyle name="Percent 32" xfId="3901" xr:uid="{66F563C6-0694-47E0-9FFF-3D4AE65E040D}"/>
    <cellStyle name="Percent 32 2" xfId="3902" xr:uid="{E88F2137-C08B-4F95-80AE-545A922BEDC0}"/>
    <cellStyle name="Percent 33" xfId="3903" xr:uid="{6E792D42-2D96-4748-80E7-88B71D4EFF34}"/>
    <cellStyle name="Percent 33 2" xfId="3904" xr:uid="{41AF7956-67FD-470A-96B9-EA4D16656AC6}"/>
    <cellStyle name="Percent 34" xfId="3905" xr:uid="{55AE0DBC-FA4E-469D-9E95-CD767F08EAC5}"/>
    <cellStyle name="Percent 34 2" xfId="3906" xr:uid="{7A6B2EB4-9A85-4523-A506-36BB656C2AAC}"/>
    <cellStyle name="Percent 35" xfId="3907" xr:uid="{46A23058-B46E-4759-8F89-C6FAA824A77C}"/>
    <cellStyle name="Percent 35 2" xfId="3908" xr:uid="{36432FAD-E076-4BA8-9EE8-701E44233305}"/>
    <cellStyle name="Percent 36" xfId="3909" xr:uid="{979047DD-3FCD-4ECB-BC6F-84F30AA249A4}"/>
    <cellStyle name="Percent 36 2" xfId="3910" xr:uid="{476DA6E2-5601-464A-AE6C-5811B895DF0B}"/>
    <cellStyle name="Percent 37" xfId="3911" xr:uid="{E77FBA0F-3424-44D7-AAF0-D063673F419B}"/>
    <cellStyle name="Percent 37 2" xfId="3912" xr:uid="{F5E45C9A-2D8F-4128-B85E-AAA29D8BA946}"/>
    <cellStyle name="Percent 38" xfId="3913" xr:uid="{A0291013-1BFA-4CBF-97DD-2DAB009F74A6}"/>
    <cellStyle name="Percent 38 2" xfId="3914" xr:uid="{3274896D-A6BE-4C39-9ADC-600478FADCE7}"/>
    <cellStyle name="Percent 39" xfId="3915" xr:uid="{F5D9DA30-6A41-4E86-82BA-365170EA974C}"/>
    <cellStyle name="Percent 39 2" xfId="3916" xr:uid="{AF3D36A2-6E36-43A8-BBA6-1C12FB128551}"/>
    <cellStyle name="Percent 4" xfId="406" xr:uid="{3905609D-1600-4FCA-BEDA-5B9D41AAB6E7}"/>
    <cellStyle name="Percent 4 2" xfId="3918" xr:uid="{7F9583A4-90BB-47F0-922D-CE3F33ADBD87}"/>
    <cellStyle name="Percent 4 2 2" xfId="3919" xr:uid="{ECF09D8F-AD99-420E-AC97-337398C678D4}"/>
    <cellStyle name="Percent 4 2 2 2" xfId="3920" xr:uid="{1D92FD5A-F41B-479F-9616-9D4EA6E8CDFA}"/>
    <cellStyle name="Percent 4 2 2 3" xfId="45375" xr:uid="{310AA411-6DDB-4EFE-B1A0-BAE0153162F6}"/>
    <cellStyle name="Percent 4 2 3" xfId="3921" xr:uid="{058C0493-E43A-4D7B-A649-802E12C0492F}"/>
    <cellStyle name="Percent 4 2 4" xfId="3922" xr:uid="{BFA93345-E7E8-4554-BC2E-AC944AC10535}"/>
    <cellStyle name="Percent 4 2 5" xfId="45009" xr:uid="{36E2DA0F-7EA4-4BAD-BFA0-7DDE37683652}"/>
    <cellStyle name="Percent 4 3" xfId="66" xr:uid="{980B92AD-6CF5-4F8B-B2E6-D0171BE5C57D}"/>
    <cellStyle name="Percent 4 3 2" xfId="3923" xr:uid="{76F91C54-4687-4185-9EAC-530B267AB9B2}"/>
    <cellStyle name="Percent 4 3 2 2" xfId="45770" xr:uid="{C9745F7B-7792-4853-AF35-AE3A2DC3E51D}"/>
    <cellStyle name="Percent 4 3 3" xfId="45369" xr:uid="{FF682081-3374-42B5-A5F2-79D6BA674CCE}"/>
    <cellStyle name="Percent 4 3 4" xfId="45641" xr:uid="{DDBC65D3-F9C0-462A-AD46-0537299EF3E0}"/>
    <cellStyle name="Percent 4 4" xfId="3924" xr:uid="{FBA41145-9ABB-4FA6-9727-54C5B5254589}"/>
    <cellStyle name="Percent 4 4 2" xfId="45706" xr:uid="{0B28AFDE-02B2-4727-B7E7-5BAC86C2DF62}"/>
    <cellStyle name="Percent 4 5" xfId="3925" xr:uid="{C1C639FD-1FE9-4A58-A744-CE41F5CA4AF5}"/>
    <cellStyle name="Percent 4 6" xfId="3917" xr:uid="{BB6F9640-9EB0-4A53-BB20-E2F835826B11}"/>
    <cellStyle name="Percent 4 7" xfId="44925" xr:uid="{4A93BBD8-3074-4666-B1A6-03C849DB8458}"/>
    <cellStyle name="Percent 4 8" xfId="45473" xr:uid="{24193B63-B525-4E98-B4ED-A463C926C1A1}"/>
    <cellStyle name="Percent 40" xfId="3926" xr:uid="{9768415C-7D2A-4310-AB3A-282E7BC98684}"/>
    <cellStyle name="Percent 40 2" xfId="3927" xr:uid="{6C9E51CD-CE9F-4DDB-B9A2-90C8A641AAEC}"/>
    <cellStyle name="Percent 40 3" xfId="45268" xr:uid="{155E2D19-96DB-4862-A906-E660F11ABA4F}"/>
    <cellStyle name="Percent 41" xfId="3928" xr:uid="{66D857A4-0C49-4369-9B5A-44AF1CBD080A}"/>
    <cellStyle name="Percent 41 2" xfId="3929" xr:uid="{8C36FA51-F55F-4A5C-B7BA-F4EBCA5EE1DD}"/>
    <cellStyle name="Percent 42" xfId="3930" xr:uid="{6AD2F94F-BEA9-4922-8266-65D160E24985}"/>
    <cellStyle name="Percent 42 2" xfId="3931" xr:uid="{0284A1A9-34EC-46F7-AE45-AD5DE65B8D83}"/>
    <cellStyle name="Percent 43" xfId="3932" xr:uid="{7D326309-FA00-4163-9F0B-D848A240613F}"/>
    <cellStyle name="Percent 43 2" xfId="3933" xr:uid="{119D82E1-0535-451C-A7DE-8D3B6E6501C7}"/>
    <cellStyle name="Percent 44" xfId="3934" xr:uid="{3A4FFBDE-B309-4FC4-92AC-44CB9576FD48}"/>
    <cellStyle name="Percent 44 2" xfId="3935" xr:uid="{0328358A-8AEC-4150-84C1-9BDC6CAF72D0}"/>
    <cellStyle name="Percent 45" xfId="3936" xr:uid="{8135F7D3-E22B-49B7-9930-04BCE94419D3}"/>
    <cellStyle name="Percent 45 2" xfId="3937" xr:uid="{B84253C8-D19C-4FC2-B67A-91055F18F3A4}"/>
    <cellStyle name="Percent 46" xfId="3938" xr:uid="{799C91D0-3D36-4E69-9374-65FBD7C63910}"/>
    <cellStyle name="Percent 46 2" xfId="3939" xr:uid="{E4EC8B2A-E0A9-44E2-82CA-624299668F37}"/>
    <cellStyle name="Percent 47" xfId="3940" xr:uid="{25FF3A7A-9B90-4A0F-B87C-27A56E336CDA}"/>
    <cellStyle name="Percent 47 2" xfId="3941" xr:uid="{4833CBB5-4759-4184-B38F-C8C7CB24CAB6}"/>
    <cellStyle name="Percent 48" xfId="3942" xr:uid="{9FE8B57C-169A-406C-B246-5D017F79C975}"/>
    <cellStyle name="Percent 48 2" xfId="3943" xr:uid="{B15ECC62-4B32-41E6-A311-D1B9BF931931}"/>
    <cellStyle name="Percent 49" xfId="3944" xr:uid="{DCA6E35E-1F29-454F-9E8C-F1DE18E5DB4A}"/>
    <cellStyle name="Percent 49 2" xfId="3945" xr:uid="{24A151FC-8EEF-4167-B378-579FA03DF1EC}"/>
    <cellStyle name="Percent 5" xfId="110" xr:uid="{8FBC02DF-C6B3-4F1A-94D5-675AECD22244}"/>
    <cellStyle name="Percent 5 2" xfId="3947" xr:uid="{D394DFC8-65F0-488A-97A3-CC53F740A8BF}"/>
    <cellStyle name="Percent 5 2 2" xfId="45486" xr:uid="{67E7F310-543B-48B3-AD31-43EEA3DC38E8}"/>
    <cellStyle name="Percent 5 3" xfId="3948" xr:uid="{C57377CA-9358-452A-B7A2-95DCEF89ADB1}"/>
    <cellStyle name="Percent 5 3 2" xfId="3949" xr:uid="{B83525A1-9D46-4F29-A61C-31BA20506B97}"/>
    <cellStyle name="Percent 5 3 3" xfId="45366" xr:uid="{78F85BAA-782F-4C09-9FD8-5DEDE288A700}"/>
    <cellStyle name="Percent 5 3 4" xfId="45570" xr:uid="{4FC9AD51-9866-4445-B3C3-4B607161BFDF}"/>
    <cellStyle name="Percent 5 4" xfId="48" xr:uid="{90983394-D810-4553-8266-539D02EF7219}"/>
    <cellStyle name="Percent 5 4 2" xfId="3950" xr:uid="{C61275E3-143C-4E84-86F3-A4C4B391A890}"/>
    <cellStyle name="Percent 5 4 2 2" xfId="45781" xr:uid="{D0B6094A-7DA6-4F10-BA9C-9F995F108795}"/>
    <cellStyle name="Percent 5 4 3" xfId="45652" xr:uid="{FA8F91A5-8DB5-44A8-BDE5-E0EE268FF491}"/>
    <cellStyle name="Percent 5 5" xfId="3946" xr:uid="{A62551ED-96FF-4BEC-81C2-5748206BB43D}"/>
    <cellStyle name="Percent 5 5 2" xfId="45717" xr:uid="{29325BCA-9AE0-4ADB-9CE0-344998185B7D}"/>
    <cellStyle name="Percent 5 6" xfId="407" xr:uid="{8CBCAA15-DC42-4D1B-8735-39D2550E92BE}"/>
    <cellStyle name="Percent 5 7" xfId="44935" xr:uid="{027564F5-17B3-4D3B-9F9D-50E30465E673}"/>
    <cellStyle name="Percent 5 8" xfId="45490" xr:uid="{9B65DD5B-3CC3-4694-9CF2-55807D53069F}"/>
    <cellStyle name="Percent 50" xfId="3951" xr:uid="{D19AFABE-A3FD-4D09-80DB-ED92474C30EF}"/>
    <cellStyle name="Percent 50 2" xfId="3952" xr:uid="{1B0E72C5-1504-499E-AF45-F459097098C3}"/>
    <cellStyle name="Percent 51" xfId="3953" xr:uid="{A64FDF9A-FF84-4105-AC7A-2649232BF50D}"/>
    <cellStyle name="Percent 51 2" xfId="3954" xr:uid="{80DB5B72-B3B4-496F-A180-69DC11134A95}"/>
    <cellStyle name="Percent 52" xfId="3955" xr:uid="{D5336EE2-ABA2-45BB-826C-2CE118575B1E}"/>
    <cellStyle name="Percent 52 2" xfId="3956" xr:uid="{0BC0211F-6DA6-42DF-B2D4-C85B614BD565}"/>
    <cellStyle name="Percent 53" xfId="3957" xr:uid="{8E45A47A-0572-4BB8-92EE-6F03B0C5A02B}"/>
    <cellStyle name="Percent 53 2" xfId="3958" xr:uid="{EB949C73-F2BE-4741-9F8C-DDC6A857705B}"/>
    <cellStyle name="Percent 54" xfId="3959" xr:uid="{0E3FC133-3A7D-4066-8B70-51B40ACD843A}"/>
    <cellStyle name="Percent 54 2" xfId="3960" xr:uid="{EC9840DE-8BB6-464A-9B96-41905E39FA4C}"/>
    <cellStyle name="Percent 55" xfId="3961" xr:uid="{665463B5-9AE0-4DE2-BEE3-B171E08906E4}"/>
    <cellStyle name="Percent 55 2" xfId="3962" xr:uid="{7AEB4E7D-8621-4782-96BE-D33D5BF731BD}"/>
    <cellStyle name="Percent 56" xfId="3963" xr:uid="{B961E2E5-F8DE-42BA-9E09-3C0ADB810743}"/>
    <cellStyle name="Percent 56 2" xfId="3964" xr:uid="{A6EFF8D6-EA06-4227-ACC0-7359DA460065}"/>
    <cellStyle name="Percent 57" xfId="3965" xr:uid="{92AF235B-F7F0-4C37-BE31-27164D75B6B3}"/>
    <cellStyle name="Percent 57 2" xfId="3966" xr:uid="{34A4B015-3003-43A4-B085-8B0C915ED94F}"/>
    <cellStyle name="Percent 58" xfId="3967" xr:uid="{337E0BEC-EEB8-4C83-AE1D-EA4DA9F24456}"/>
    <cellStyle name="Percent 58 2" xfId="3968" xr:uid="{1A810589-1976-46FB-964D-0245C1B18248}"/>
    <cellStyle name="Percent 59" xfId="3969" xr:uid="{48F61282-7E54-4A06-A68A-88A2A92E3854}"/>
    <cellStyle name="Percent 59 2" xfId="3970" xr:uid="{8FC0A3FA-4EBD-4506-B40B-F44D90EB24F0}"/>
    <cellStyle name="Percent 6" xfId="408" xr:uid="{AEBCB2DC-ECAE-4A04-BA02-DA7F3996FC35}"/>
    <cellStyle name="Percent 6 2" xfId="3972" xr:uid="{88A4AFA7-476A-415D-9E66-CD24E39F93A9}"/>
    <cellStyle name="Percent 6 2 2" xfId="3973" xr:uid="{142BAD35-46F8-438A-9A89-4A592428FA18}"/>
    <cellStyle name="Percent 6 2 3" xfId="45010" xr:uid="{88A8059D-E7AF-4FCC-ACB4-ED845FC60D82}"/>
    <cellStyle name="Percent 6 3" xfId="3974" xr:uid="{1DE44CF9-7AD7-465A-BC04-BB748DB0C8B1}"/>
    <cellStyle name="Percent 6 3 2" xfId="3975" xr:uid="{03940A22-E745-46DA-AC0F-20DED61BA993}"/>
    <cellStyle name="Percent 6 3 2 2" xfId="45776" xr:uid="{4E5CF5BE-E23E-41AF-BA8E-977634AD4825}"/>
    <cellStyle name="Percent 6 3 3" xfId="45647" xr:uid="{2CAB7F3A-9BC5-4491-97CC-69CEA9E46D5D}"/>
    <cellStyle name="Percent 6 4" xfId="3971" xr:uid="{EACD7A82-F7CC-4485-92E9-9415238E9F17}"/>
    <cellStyle name="Percent 6 4 2" xfId="45712" xr:uid="{7454509C-4393-4734-896D-FAEEAEE39EE7}"/>
    <cellStyle name="Percent 6 5" xfId="44694" xr:uid="{BE2CE43C-3176-44CF-946A-6570165EDFF8}"/>
    <cellStyle name="Percent 6 6" xfId="44938" xr:uid="{90677051-7E27-4F79-9A8F-625BEAFA9C07}"/>
    <cellStyle name="Percent 6 7" xfId="45484" xr:uid="{AAB03C72-C8A5-4F12-90BC-17A4F6C84D20}"/>
    <cellStyle name="Percent 60" xfId="3976" xr:uid="{84029385-8B3E-4F24-9253-6E1B4D37F348}"/>
    <cellStyle name="Percent 60 2" xfId="3977" xr:uid="{DB8A9537-CC80-4EA9-A743-803FCDB0232B}"/>
    <cellStyle name="Percent 61" xfId="3978" xr:uid="{36B51395-D6C1-4D54-AC21-D081C4C5F421}"/>
    <cellStyle name="Percent 61 2" xfId="3979" xr:uid="{B7C3A65B-DDC2-4162-89CD-B47F3F1808EC}"/>
    <cellStyle name="Percent 62" xfId="3980" xr:uid="{B794D23E-B137-4E58-B356-F658C2BC01D0}"/>
    <cellStyle name="Percent 62 2" xfId="3981" xr:uid="{D90B5E86-7CC4-4C93-A889-757EFE36E1A8}"/>
    <cellStyle name="Percent 63" xfId="3982" xr:uid="{46A71CEF-761B-49CA-9432-8FF2EBA4E6A9}"/>
    <cellStyle name="Percent 63 2" xfId="3983" xr:uid="{6703E6DC-9CD9-4F7B-A0EB-6D35F91E4938}"/>
    <cellStyle name="Percent 64" xfId="3984" xr:uid="{E85732FC-A6BA-4A5C-BFBB-210BE0BE748A}"/>
    <cellStyle name="Percent 64 2" xfId="3985" xr:uid="{F9753824-177F-4D43-A2C9-C8E3F2982DF2}"/>
    <cellStyle name="Percent 65" xfId="3986" xr:uid="{85C9C3C0-4E24-48C3-9353-A11E216B7C1F}"/>
    <cellStyle name="Percent 65 2" xfId="3987" xr:uid="{FCF28FC2-4EC2-4442-95D9-56BBE52FAF72}"/>
    <cellStyle name="Percent 66" xfId="3988" xr:uid="{80890DEF-3FE1-4C01-9325-7B4CC63E9E7C}"/>
    <cellStyle name="Percent 66 2" xfId="3989" xr:uid="{11C650FA-3781-4E96-B192-4A90C9CA5DDA}"/>
    <cellStyle name="Percent 67" xfId="3990" xr:uid="{A2E31F73-1C66-44C0-B56F-36B05B1ACF41}"/>
    <cellStyle name="Percent 67 2" xfId="3991" xr:uid="{B51D82CA-27FB-4E9C-B421-FFFABA4AD01E}"/>
    <cellStyle name="Percent 68" xfId="3992" xr:uid="{4DBBEEB7-A284-4992-BA2A-3BD4BC8CD68B}"/>
    <cellStyle name="Percent 68 2" xfId="3993" xr:uid="{9B994CFE-E1B9-4E23-9D42-50E96B86C9F9}"/>
    <cellStyle name="Percent 69" xfId="3994" xr:uid="{819D1A4D-448F-4A9C-9860-4D011D563592}"/>
    <cellStyle name="Percent 69 2" xfId="3995" xr:uid="{ACD72F8A-C452-4923-B5C2-3571F7ADEE5F}"/>
    <cellStyle name="Percent 7" xfId="409" xr:uid="{5AA5C5B8-1CAB-4490-8278-A3A44C92CA08}"/>
    <cellStyle name="Percent 7 2" xfId="3997" xr:uid="{D7A1E1B7-8F48-4DAF-8953-C6EFBA42F10E}"/>
    <cellStyle name="Percent 7 2 2" xfId="3998" xr:uid="{7217729A-5D6C-4ACE-AD4A-47F15A1CA948}"/>
    <cellStyle name="Percent 7 2 3" xfId="45011" xr:uid="{2273717F-2B3E-4C8A-93B3-2225681AE038}"/>
    <cellStyle name="Percent 7 3" xfId="3999" xr:uid="{6B99E319-B10D-47A0-8848-B8C3DB7A03A7}"/>
    <cellStyle name="Percent 7 3 2" xfId="45361" xr:uid="{80E47749-167F-49CD-9298-8439D3304393}"/>
    <cellStyle name="Percent 7 3 2 2" xfId="45791" xr:uid="{75FF563A-A486-417C-98A0-B0278E21C0AC}"/>
    <cellStyle name="Percent 7 3 3" xfId="45662" xr:uid="{4709C21C-3C59-4620-8F10-C98B56176797}"/>
    <cellStyle name="Percent 7 4" xfId="3996" xr:uid="{56AD6991-0E31-4B8B-83AF-37C303B3FAF0}"/>
    <cellStyle name="Percent 7 4 2" xfId="45727" xr:uid="{23F5957F-19B5-4767-93B5-4A7FD3AA2CD3}"/>
    <cellStyle name="Percent 7 5" xfId="44941" xr:uid="{E6BD9702-DCA6-4A87-8B82-CEFECBFE8787}"/>
    <cellStyle name="Percent 7 6" xfId="45515" xr:uid="{A9FA67F1-B563-4F6F-9742-ECD4625891AE}"/>
    <cellStyle name="Percent 70" xfId="4000" xr:uid="{EDE68CA6-B9EB-45BE-B560-8F61891A5700}"/>
    <cellStyle name="Percent 70 2" xfId="4001" xr:uid="{2086DACB-9DFF-4702-B056-2F1918D5C0EF}"/>
    <cellStyle name="Percent 71" xfId="4002" xr:uid="{09671DDB-217F-4D8D-AEE2-788EA4CC83F2}"/>
    <cellStyle name="Percent 71 2" xfId="4003" xr:uid="{F02CCF8D-5715-4DDB-B932-F8C9536E00AF}"/>
    <cellStyle name="Percent 71 2 2" xfId="4004" xr:uid="{0301A850-20EB-422E-9E28-177195DE0072}"/>
    <cellStyle name="Percent 71 3" xfId="4005" xr:uid="{4303B20F-3967-4350-AB65-09A7A67BB4D6}"/>
    <cellStyle name="Percent 72" xfId="4006" xr:uid="{5F077EF8-3F7E-4032-9509-404BFA6B1124}"/>
    <cellStyle name="Percent 72 2" xfId="4007" xr:uid="{1DEF0838-C7E3-4D4E-8F55-93D12F4F8C8C}"/>
    <cellStyle name="Percent 73" xfId="4008" xr:uid="{E5499935-5E68-40EF-BFA2-40C4B4945CD9}"/>
    <cellStyle name="Percent 73 2" xfId="4009" xr:uid="{4248E76E-BB59-44D8-ABBF-0BABD89A99BD}"/>
    <cellStyle name="Percent 74" xfId="4010" xr:uid="{392C3349-9E00-4507-B150-91EC6FBCAC21}"/>
    <cellStyle name="Percent 75" xfId="1734" xr:uid="{8D897DC6-1638-4A24-9FDF-06334C7EE246}"/>
    <cellStyle name="Percent 76" xfId="1735" xr:uid="{59912640-97DA-4222-A2A7-E53ED08E60E7}"/>
    <cellStyle name="Percent 77" xfId="5185" xr:uid="{8243F131-F270-4C34-8EA5-CA23C6ED88EF}"/>
    <cellStyle name="Percent 78" xfId="7985" xr:uid="{BCBDD246-8E28-4CE0-A99D-68534FD52A5A}"/>
    <cellStyle name="Percent 79" xfId="8249" xr:uid="{43C9B908-4232-4BEA-B9F8-16EE191E8719}"/>
    <cellStyle name="Percent 8" xfId="410" xr:uid="{A78B7679-7F11-4868-A2D7-B83E3868D363}"/>
    <cellStyle name="Percent 8 2" xfId="4012" xr:uid="{00A6FF1E-A122-4F6D-9CDA-828F409BD8B0}"/>
    <cellStyle name="Percent 8 2 2" xfId="45012" xr:uid="{427AAD3F-0A45-4021-BB37-AEB2D8217871}"/>
    <cellStyle name="Percent 8 3" xfId="4011" xr:uid="{B0693936-2E1B-42DC-B2C3-616025BA3451}"/>
    <cellStyle name="Percent 8 4" xfId="44942" xr:uid="{9627606C-D2E9-4E6C-AE6D-5B4B6820E329}"/>
    <cellStyle name="Percent 80" xfId="9820" xr:uid="{0A9857AC-0133-436F-BA92-5891A645FF56}"/>
    <cellStyle name="Percent 81" xfId="175" xr:uid="{E35C1AA9-2FE8-4DE5-9170-DA40F82CF941}"/>
    <cellStyle name="Percent 82" xfId="44681" xr:uid="{30B525EF-40C1-4FD8-BE08-B8C7A58BAF33}"/>
    <cellStyle name="Percent 83" xfId="44682" xr:uid="{F2310604-312D-463E-9E8D-EB1EA2F7C459}"/>
    <cellStyle name="Percent 84" xfId="44706" xr:uid="{8FD5BBB8-3F2B-42DF-AA91-281D1DB13F43}"/>
    <cellStyle name="Percent 85" xfId="44709" xr:uid="{CCB772B4-9EEB-42F7-895C-CD5CCB6824D4}"/>
    <cellStyle name="Percent 86" xfId="44741" xr:uid="{33AAA22B-D342-402A-AF64-375F7EC5495B}"/>
    <cellStyle name="Percent 87" xfId="45385" xr:uid="{A93CC083-8533-47DF-AFDA-980E3EDE426F}"/>
    <cellStyle name="Percent 88" xfId="45394" xr:uid="{4C078496-728B-4FB2-9D83-36A87303C72C}"/>
    <cellStyle name="Percent 89" xfId="45405" xr:uid="{5DC2AB35-3738-4B80-8FBF-6A604CF7C397}"/>
    <cellStyle name="Percent 9" xfId="411" xr:uid="{003BC799-2244-4DD8-924B-B5C46D3AD6C4}"/>
    <cellStyle name="Percent 9 2" xfId="4014" xr:uid="{2A3D06D5-BB95-4982-914A-EA15DD136270}"/>
    <cellStyle name="Percent 9 2 2" xfId="45013" xr:uid="{B1D94932-7F12-4E09-9031-26EC4B0751A9}"/>
    <cellStyle name="Percent 9 3" xfId="4013" xr:uid="{0B955F13-1279-4C7B-9FB0-7FF9D131840B}"/>
    <cellStyle name="Percent 9 4" xfId="44946" xr:uid="{3BD8996A-1B89-4FEE-B647-34F026D29447}"/>
    <cellStyle name="Percent 90" xfId="45420" xr:uid="{E34507FF-654C-48EE-85ED-EB3B595ADDE3}"/>
    <cellStyle name="Percent 91" xfId="45425" xr:uid="{7635A8F9-8271-415F-9B0C-BD92A4E8DC87}"/>
    <cellStyle name="Percent 92" xfId="45427" xr:uid="{0FDFC74F-574D-4B6F-ACFC-4EA00BC6B88A}"/>
    <cellStyle name="Percent 93" xfId="45429" xr:uid="{A3604093-036D-4501-8E75-C207AB48FCC0}"/>
    <cellStyle name="Percent 94" xfId="45431" xr:uid="{F4368B3A-C4A0-4152-A3FE-6D688D708EAA}"/>
    <cellStyle name="Percent 95" xfId="45439" xr:uid="{3B42519D-18DC-4338-B5F7-408DC113BCAD}"/>
    <cellStyle name="Percent 96" xfId="45432" xr:uid="{2DC58CA7-F4DB-45F0-A1C0-DD9CD73C523B}"/>
    <cellStyle name="Percent 97" xfId="45442" xr:uid="{D0F8FC8D-3D83-4839-9404-5DFAE0D5550B}"/>
    <cellStyle name="Percent 98" xfId="45444" xr:uid="{30C9DD3D-C058-4936-9F54-F0FE8852527A}"/>
    <cellStyle name="Percent 99" xfId="45452" xr:uid="{D7D1341C-7B8F-4A3A-BF73-D5B9720F091B}"/>
    <cellStyle name="PERCENTAGE" xfId="412" xr:uid="{CBEF9289-83F2-411F-AC9C-7850638EE00E}"/>
    <cellStyle name="PERCENTAGE 2" xfId="1466" xr:uid="{221C83D3-D454-454F-87A5-FD0214D0D94B}"/>
    <cellStyle name="PERCENTAGE 2 10" xfId="45014" xr:uid="{DE1AAC6C-3E15-4E0E-B40F-7D5D8F3F74AA}"/>
    <cellStyle name="PERCENTAGE 2 2" xfId="1472" xr:uid="{A069A25D-195D-4EF1-A5F1-7D4BC1C76B16}"/>
    <cellStyle name="PERCENTAGE 2 2 2" xfId="4985" xr:uid="{1F544636-2074-4DE3-96E5-8A11F2418E4C}"/>
    <cellStyle name="PERCENTAGE 2 2 2 2" xfId="7820" xr:uid="{9F3B277D-C74D-43BB-B201-3C8D256AD1E6}"/>
    <cellStyle name="PERCENTAGE 2 2 2 2 2" xfId="10985" xr:uid="{D7946E44-D043-4D6C-A278-93C8F4AAC638}"/>
    <cellStyle name="PERCENTAGE 2 2 2 2 2 2" xfId="26315" xr:uid="{AD7315B0-089D-4BEF-B83E-37B8783CDA60}"/>
    <cellStyle name="PERCENTAGE 2 2 2 2 3" xfId="23160" xr:uid="{B8834937-72EE-47F8-B416-0187D8EEFBEB}"/>
    <cellStyle name="PERCENTAGE 2 2 2 3" xfId="16956" xr:uid="{BC3C5544-3D32-49D6-928E-5D9EED9EBACD}"/>
    <cellStyle name="PERCENTAGE 2 2 2 3 2" xfId="32254" xr:uid="{1CE31B99-BAB8-40BB-A8F7-361119191350}"/>
    <cellStyle name="PERCENTAGE 2 2 2 4" xfId="20339" xr:uid="{79AC7789-CEE8-4444-837C-10F99D1A103A}"/>
    <cellStyle name="PERCENTAGE 2 2 3" xfId="5693" xr:uid="{275FEE82-A2C1-4BDA-8507-06BA6A9FF272}"/>
    <cellStyle name="PERCENTAGE 2 2 3 2" xfId="10497" xr:uid="{E0D14AF4-1253-4833-B868-8F4AE5472B43}"/>
    <cellStyle name="PERCENTAGE 2 2 3 2 2" xfId="25827" xr:uid="{A9D8714A-2681-4A3A-8592-F0E2033CA194}"/>
    <cellStyle name="PERCENTAGE 2 2 3 3" xfId="21036" xr:uid="{F5F7676C-6166-4969-A5AA-BFFBB85B9667}"/>
    <cellStyle name="PERCENTAGE 2 2 4" xfId="15530" xr:uid="{3C0E4DB5-63F6-43BE-BC01-96F9DD3BD07F}"/>
    <cellStyle name="PERCENTAGE 2 2 4 2" xfId="30859" xr:uid="{2208501A-EB10-4965-9149-949FF1B8B999}"/>
    <cellStyle name="PERCENTAGE 2 2 5" xfId="18978" xr:uid="{04DC8EA2-70E5-4F36-8734-E192DE98E08D}"/>
    <cellStyle name="PERCENTAGE 2 2 6" xfId="45346" xr:uid="{AF14E250-7F62-4597-A702-368C4BCB4615}"/>
    <cellStyle name="PERCENTAGE 2 3" xfId="1456" xr:uid="{DBA40BBF-C375-4610-9334-0C689019AC4D}"/>
    <cellStyle name="PERCENTAGE 2 3 2" xfId="4977" xr:uid="{D9DAD8D4-D747-4BD0-8050-752D840E90C8}"/>
    <cellStyle name="PERCENTAGE 2 3 2 2" xfId="7812" xr:uid="{AABF3A15-5E9B-4E6F-B607-6754B956820C}"/>
    <cellStyle name="PERCENTAGE 2 3 2 2 2" xfId="10978" xr:uid="{796213A9-3BC0-4F48-8CFA-C34393D5A22D}"/>
    <cellStyle name="PERCENTAGE 2 3 2 2 2 2" xfId="26308" xr:uid="{A4D9EB77-4039-4951-A8EF-BF797CAB853E}"/>
    <cellStyle name="PERCENTAGE 2 3 2 2 3" xfId="23152" xr:uid="{5E4149ED-D010-405C-AF8F-042829E257F7}"/>
    <cellStyle name="PERCENTAGE 2 3 2 3" xfId="16948" xr:uid="{3ACFFB15-F1FB-4E30-B7D8-45C8C6C573EC}"/>
    <cellStyle name="PERCENTAGE 2 3 2 3 2" xfId="32246" xr:uid="{2C7EFC7B-B25B-4665-BE89-C7CA8084782E}"/>
    <cellStyle name="PERCENTAGE 2 3 2 4" xfId="20331" xr:uid="{0B41096C-9CC6-45BF-A62C-483C5055598A}"/>
    <cellStyle name="PERCENTAGE 2 3 3" xfId="5681" xr:uid="{60AE0DB0-EFF4-4AD5-8500-DD72B76BEAC1}"/>
    <cellStyle name="PERCENTAGE 2 3 3 2" xfId="10490" xr:uid="{B636BBBD-355D-40B5-91D6-0D2D9B5964EA}"/>
    <cellStyle name="PERCENTAGE 2 3 3 2 2" xfId="25820" xr:uid="{C0B10EDA-A861-4277-9CA7-A9D844A07044}"/>
    <cellStyle name="PERCENTAGE 2 3 3 3" xfId="21024" xr:uid="{A5B696F1-E5C7-4489-9A4A-C7AE6656A229}"/>
    <cellStyle name="PERCENTAGE 2 3 4" xfId="15521" xr:uid="{684FA13C-CFE5-4EF6-B5E6-AED87DE0D38E}"/>
    <cellStyle name="PERCENTAGE 2 3 4 2" xfId="30850" xr:uid="{85433FD9-4D82-43F1-B2EA-78DC4C3F58F1}"/>
    <cellStyle name="PERCENTAGE 2 3 5" xfId="18970" xr:uid="{0921AAB2-A020-4D6F-85A1-A66CF70C2648}"/>
    <cellStyle name="PERCENTAGE 2 4" xfId="1452" xr:uid="{C8BB7FBF-3320-4101-AFE4-4EE1563C10CB}"/>
    <cellStyle name="PERCENTAGE 2 4 2" xfId="4973" xr:uid="{56274D29-3C38-45DE-A265-FE8AE4D0A6C3}"/>
    <cellStyle name="PERCENTAGE 2 4 2 2" xfId="7811" xr:uid="{91F5BDEB-BD8A-4943-B354-5F26537ABFEC}"/>
    <cellStyle name="PERCENTAGE 2 4 2 2 2" xfId="10977" xr:uid="{36ACD139-E695-4C75-844D-3CDCFB53D194}"/>
    <cellStyle name="PERCENTAGE 2 4 2 2 2 2" xfId="26307" xr:uid="{0C333029-BF70-4DC2-A71E-CDB7200BA756}"/>
    <cellStyle name="PERCENTAGE 2 4 2 2 3" xfId="23151" xr:uid="{3B7778F8-87DC-4C13-8C3B-F35410D6E468}"/>
    <cellStyle name="PERCENTAGE 2 4 2 3" xfId="16944" xr:uid="{26237E5A-F0DB-48F0-9FB1-55A0AA77B99C}"/>
    <cellStyle name="PERCENTAGE 2 4 2 3 2" xfId="32245" xr:uid="{32AE401E-7FA0-4039-89D6-8D1B564A2440}"/>
    <cellStyle name="PERCENTAGE 2 4 2 4" xfId="20330" xr:uid="{F4084630-18D1-4C90-8C11-E623D6BC8D4D}"/>
    <cellStyle name="PERCENTAGE 2 4 3" xfId="5680" xr:uid="{E66D7DE3-07DA-4A77-922E-5E47511AC4CE}"/>
    <cellStyle name="PERCENTAGE 2 4 3 2" xfId="10489" xr:uid="{43888C79-EC4D-429E-81DB-54616F3DFCC3}"/>
    <cellStyle name="PERCENTAGE 2 4 3 2 2" xfId="25819" xr:uid="{8ED7A8EB-575E-445D-AC8C-A3F8B78CE536}"/>
    <cellStyle name="PERCENTAGE 2 4 3 3" xfId="21023" xr:uid="{FFD736CF-E951-46A8-9721-50A5CB472050}"/>
    <cellStyle name="PERCENTAGE 2 4 4" xfId="15517" xr:uid="{28E89A14-5A7D-43CB-84C2-26783D03604E}"/>
    <cellStyle name="PERCENTAGE 2 4 4 2" xfId="30846" xr:uid="{166C0BB2-2F88-4A42-A176-A61B62B87578}"/>
    <cellStyle name="PERCENTAGE 2 4 5" xfId="18969" xr:uid="{D83027B8-83BC-44BA-91AA-ADB37079E737}"/>
    <cellStyle name="PERCENTAGE 2 5" xfId="1459" xr:uid="{E8BAE3B7-803A-4006-82DE-35B10916A2A5}"/>
    <cellStyle name="PERCENTAGE 2 5 2" xfId="4978" xr:uid="{81AF705A-AD53-4D6E-950A-50CFAE3A33F3}"/>
    <cellStyle name="PERCENTAGE 2 5 2 2" xfId="7813" xr:uid="{83D0893E-020D-4DA1-8471-848A7B7EBC92}"/>
    <cellStyle name="PERCENTAGE 2 5 2 2 2" xfId="10979" xr:uid="{E3A94C66-FA3A-49FC-AD1C-3F4BA4E1ABF3}"/>
    <cellStyle name="PERCENTAGE 2 5 2 2 2 2" xfId="26309" xr:uid="{5911636A-7419-44A8-8BCA-E7F8A18AA663}"/>
    <cellStyle name="PERCENTAGE 2 5 2 2 3" xfId="23153" xr:uid="{F1C9DB92-196C-4E83-80E1-C4A8E8C5EE40}"/>
    <cellStyle name="PERCENTAGE 2 5 2 3" xfId="16949" xr:uid="{CEAC86C9-9A71-4F90-833C-37E7DE6E8DA7}"/>
    <cellStyle name="PERCENTAGE 2 5 2 3 2" xfId="32247" xr:uid="{D12391AD-7354-4EEE-BDFC-37202781D596}"/>
    <cellStyle name="PERCENTAGE 2 5 2 4" xfId="20332" xr:uid="{85974A56-4AB2-4B9A-B79C-00AA93CDCC55}"/>
    <cellStyle name="PERCENTAGE 2 5 3" xfId="5683" xr:uid="{D8C6A2AD-3B64-4F53-995F-CDB2DB5334AB}"/>
    <cellStyle name="PERCENTAGE 2 5 3 2" xfId="10491" xr:uid="{21444506-5CF1-43C5-BDE0-A86A2FF3BD76}"/>
    <cellStyle name="PERCENTAGE 2 5 3 2 2" xfId="25821" xr:uid="{02BFDF7F-1F56-4D32-BF82-4DBCF525A03C}"/>
    <cellStyle name="PERCENTAGE 2 5 3 3" xfId="21026" xr:uid="{4FE8A257-ED04-432F-8DA9-2CD037EB3EDA}"/>
    <cellStyle name="PERCENTAGE 2 5 4" xfId="15523" xr:uid="{7ACB07A1-BE8D-44CB-8310-1E0A6ECD6FCA}"/>
    <cellStyle name="PERCENTAGE 2 5 4 2" xfId="30852" xr:uid="{B82726CC-852E-428D-B7A7-9FACA7074EA0}"/>
    <cellStyle name="PERCENTAGE 2 5 5" xfId="18971" xr:uid="{BF3A1D59-C040-43DE-81DB-48914CA2907C}"/>
    <cellStyle name="PERCENTAGE 2 6" xfId="4982" xr:uid="{401C3AD9-FF2F-48D1-9778-C14573827E08}"/>
    <cellStyle name="PERCENTAGE 2 6 2" xfId="7817" xr:uid="{C0A00159-BA18-447A-B152-8D6476589E64}"/>
    <cellStyle name="PERCENTAGE 2 6 2 2" xfId="10982" xr:uid="{A408D2A7-50C3-4993-A99C-7237F2D2ACE0}"/>
    <cellStyle name="PERCENTAGE 2 6 2 2 2" xfId="26312" xr:uid="{4E709B18-975F-4D76-B7CA-6E94187FAFB9}"/>
    <cellStyle name="PERCENTAGE 2 6 2 3" xfId="23157" xr:uid="{24957664-27C0-45B0-86F1-1E32C8D9B142}"/>
    <cellStyle name="PERCENTAGE 2 6 3" xfId="16953" xr:uid="{B3AAD409-0A89-4214-9E74-E0E00BB5B137}"/>
    <cellStyle name="PERCENTAGE 2 6 3 2" xfId="32251" xr:uid="{7BBA8AF4-4FEE-4377-B370-0092CEAD8449}"/>
    <cellStyle name="PERCENTAGE 2 6 4" xfId="20336" xr:uid="{2A5D4466-2D96-4D75-8D43-A9D02C4BD37A}"/>
    <cellStyle name="PERCENTAGE 2 7" xfId="5688" xr:uid="{74F64630-C782-432A-B8B1-D5A08A732199}"/>
    <cellStyle name="PERCENTAGE 2 7 2" xfId="10494" xr:uid="{962501A8-5B53-4764-86EB-C862D97E3226}"/>
    <cellStyle name="PERCENTAGE 2 7 2 2" xfId="25824" xr:uid="{2AD59AA0-EDD4-4E08-8257-7E36DC3ABB0C}"/>
    <cellStyle name="PERCENTAGE 2 7 3" xfId="21031" xr:uid="{FA8B2D5B-BE9C-4B55-92B5-2AC814BA9D10}"/>
    <cellStyle name="PERCENTAGE 2 8" xfId="15527" xr:uid="{BEE931FC-649B-4976-8357-09DAF44DB7A9}"/>
    <cellStyle name="PERCENTAGE 2 8 2" xfId="30856" xr:uid="{476E9EB6-2380-4457-A93F-70C9F4EC0AD6}"/>
    <cellStyle name="PERCENTAGE 2 9" xfId="18975" xr:uid="{84B2D325-9B76-490C-89E8-FD13EAA9999A}"/>
    <cellStyle name="PERCENTAGE 3" xfId="1450" xr:uid="{148D6F3A-BAA6-41F2-93E9-75E0ECE48653}"/>
    <cellStyle name="PERCENTAGE 3 2" xfId="4972" xr:uid="{A0068142-0B1C-4306-A493-9124AE68A7C3}"/>
    <cellStyle name="PERCENTAGE 3 2 2" xfId="7810" xr:uid="{14F620EC-5CEC-429B-96C7-B0B9A212B680}"/>
    <cellStyle name="PERCENTAGE 3 2 2 2" xfId="10976" xr:uid="{0CE40D07-C8EC-4437-B6E6-5341CC9B377C}"/>
    <cellStyle name="PERCENTAGE 3 2 2 2 2" xfId="26306" xr:uid="{89BFF2F3-434C-4946-924D-CE3A20DDF35B}"/>
    <cellStyle name="PERCENTAGE 3 2 2 3" xfId="23150" xr:uid="{4A4941BB-C59C-4B04-ABE1-294FFE744391}"/>
    <cellStyle name="PERCENTAGE 3 2 3" xfId="16943" xr:uid="{165ADA47-0A05-42A2-BF98-E8F51BC67DA9}"/>
    <cellStyle name="PERCENTAGE 3 2 3 2" xfId="32244" xr:uid="{3D291191-25AB-4AEB-B7A3-53C0FBB5AD04}"/>
    <cellStyle name="PERCENTAGE 3 2 4" xfId="20329" xr:uid="{0E823165-A7C2-493C-8262-C5F0AFCF7EB2}"/>
    <cellStyle name="PERCENTAGE 3 2 5" xfId="45353" xr:uid="{5E149422-DAFB-4378-A897-5A8C5CCAB752}"/>
    <cellStyle name="PERCENTAGE 3 3" xfId="5678" xr:uid="{0B0A5D35-3001-409F-9925-5489AEBA0D4A}"/>
    <cellStyle name="PERCENTAGE 3 3 2" xfId="10488" xr:uid="{74D985BD-CAB7-4DA8-BA56-0E5C7CC0BCE9}"/>
    <cellStyle name="PERCENTAGE 3 3 2 2" xfId="25818" xr:uid="{30990A38-829A-4EFE-880E-464E16A77E7D}"/>
    <cellStyle name="PERCENTAGE 3 3 3" xfId="21021" xr:uid="{8354DED1-6B29-4FD1-983A-C728FDCE5D92}"/>
    <cellStyle name="PERCENTAGE 3 4" xfId="15516" xr:uid="{1AB6BCC0-2C1D-4A5A-AF73-7049F5151998}"/>
    <cellStyle name="PERCENTAGE 3 4 2" xfId="30845" xr:uid="{1E420C50-C3B1-446D-B854-62E26383DCBB}"/>
    <cellStyle name="PERCENTAGE 3 5" xfId="18968" xr:uid="{344784B8-E00C-4AD0-9760-B3998398D0CC}"/>
    <cellStyle name="PERCENTAGE 3 6" xfId="45330" xr:uid="{71125174-F29D-436E-8D48-AA300D9911DD}"/>
    <cellStyle name="PERCENTAGE 4" xfId="4913" xr:uid="{ABD1E17B-D91C-41CE-B034-F5E58E55AC84}"/>
    <cellStyle name="PERCENTAGE 4 2" xfId="7752" xr:uid="{64739A75-7847-4545-9586-B183DA777448}"/>
    <cellStyle name="PERCENTAGE 4 2 2" xfId="10947" xr:uid="{F79CEE3E-0E3D-4B42-B3FE-C478AEF67D62}"/>
    <cellStyle name="PERCENTAGE 4 2 2 2" xfId="26277" xr:uid="{8D131CC8-0391-42AC-87C3-5640AC47C8AF}"/>
    <cellStyle name="PERCENTAGE 4 2 3" xfId="23092" xr:uid="{24CE86C8-C101-4C35-806F-8243BDC3E754}"/>
    <cellStyle name="PERCENTAGE 4 3" xfId="16884" xr:uid="{0ED6128D-9373-4067-B488-C00EC34D6D6A}"/>
    <cellStyle name="PERCENTAGE 4 3 2" xfId="32186" xr:uid="{5DF8162A-ED15-4C61-9A6E-3798C56697A7}"/>
    <cellStyle name="PERCENTAGE 4 4" xfId="20271" xr:uid="{04679E2B-138B-4333-B6A4-B4300EA77E0C}"/>
    <cellStyle name="PERCENTAGE 4 5" xfId="44987" xr:uid="{95336B8B-0970-4FAF-A51E-6347EB90F8D7}"/>
    <cellStyle name="PERCENTAGE 5" xfId="5289" xr:uid="{7A3C9882-6B36-49CF-AD0C-F68CC493034F}"/>
    <cellStyle name="PERCENTAGE 5 2" xfId="10407" xr:uid="{1EF3EDC2-BEE0-40A9-8D5A-8A5C0E142EC1}"/>
    <cellStyle name="PERCENTAGE 5 2 2" xfId="25737" xr:uid="{0584D598-0F2B-47C9-A08C-7E97EFE53745}"/>
    <cellStyle name="PERCENTAGE 5 3" xfId="20633" xr:uid="{B253402A-315A-4B9D-90CD-2D54D4F0D3EE}"/>
    <cellStyle name="PERCENTAGE 6" xfId="15323" xr:uid="{4908FBD9-5E0F-4514-9B41-A65044A1A6D2}"/>
    <cellStyle name="PERCENTAGE 6 2" xfId="30652" xr:uid="{4E07FF9E-D78F-4F88-8D45-81DF577FA809}"/>
    <cellStyle name="PERCENTAGE 7" xfId="18838" xr:uid="{5490D8C4-06D6-4FA5-B157-A668AC5B4995}"/>
    <cellStyle name="PERCENTAGE 8" xfId="44864" xr:uid="{A91C5392-9D80-44E9-A87C-DA9FC955E6F0}"/>
    <cellStyle name="Pilkku_BINV" xfId="4015" xr:uid="{7034A321-B937-4A49-91F5-935CB67D6B34}"/>
    <cellStyle name="PLAN" xfId="413" xr:uid="{BD100FE3-313C-403A-BC82-B1A2F7B9F600}"/>
    <cellStyle name="Porcentual_ret_conso_statu_2000" xfId="44865" xr:uid="{D16997F1-D98A-408D-90AA-4A1A79CE44EC}"/>
    <cellStyle name="PrePop Currency (0)" xfId="414" xr:uid="{D4F85F17-E790-4989-A3A3-E81FDE1B8DE7}"/>
    <cellStyle name="PrePop Currency (0) 2" xfId="1187" xr:uid="{77172EF1-039A-4363-B713-DBB107F7ECAE}"/>
    <cellStyle name="PrePop Currency (0) 3" xfId="1188" xr:uid="{56B9A7CB-3E4C-4CC6-9ACF-B611B26F083B}"/>
    <cellStyle name="PrePop Currency (0) 4" xfId="1189" xr:uid="{B887732C-443F-4B3B-82B1-7580190B85D5}"/>
    <cellStyle name="PrePop Currency (0) 5" xfId="4016" xr:uid="{DA2ED185-D880-4A87-B887-812AEC00FBB4}"/>
    <cellStyle name="PrePop Currency (0)_Aging AR" xfId="1190" xr:uid="{0AA79C5D-A244-4597-9A37-AE0DF8480540}"/>
    <cellStyle name="PrePop Currency (2)" xfId="415" xr:uid="{B533C6FA-2B2B-4D01-A127-AE8D057DB104}"/>
    <cellStyle name="PrePop Currency (2) 2" xfId="1191" xr:uid="{ACB1FD3A-7321-46FA-AFE9-EF5AD7318A94}"/>
    <cellStyle name="PrePop Currency (2) 3" xfId="1192" xr:uid="{6560B10C-6B33-4228-B6C4-5D512E4F7B08}"/>
    <cellStyle name="PrePop Currency (2) 4" xfId="1193" xr:uid="{05639FD0-EE3C-4E2F-A6D5-F07698A86FBB}"/>
    <cellStyle name="PrePop Currency (2) 5" xfId="4017" xr:uid="{5C3BB8A0-915D-481A-AA48-61F0C85C4C4E}"/>
    <cellStyle name="PrePop Units (0)" xfId="416" xr:uid="{8E6DE829-2981-4871-9F6D-5429126C13F0}"/>
    <cellStyle name="PrePop Units (0) 2" xfId="1194" xr:uid="{020C4A0D-B8AF-40A8-A184-A57A4ADC6C79}"/>
    <cellStyle name="PrePop Units (0) 3" xfId="1195" xr:uid="{A65C4AB1-BAA6-4EA0-96A9-A2377549E9B3}"/>
    <cellStyle name="PrePop Units (0) 4" xfId="1196" xr:uid="{ED92D905-9B07-459E-97B5-7F8BDEFD5D18}"/>
    <cellStyle name="PrePop Units (0) 5" xfId="4018" xr:uid="{5C49383B-A0D7-4359-B580-0432D737B6CA}"/>
    <cellStyle name="PrePop Units (0)_Aging AR" xfId="1197" xr:uid="{DA61F2E4-1683-4A0F-85E2-DB611AFE6D0B}"/>
    <cellStyle name="PrePop Units (1)" xfId="417" xr:uid="{11990C63-B688-41F6-BA42-D1D38D6FF3D9}"/>
    <cellStyle name="PrePop Units (1) 2" xfId="1198" xr:uid="{06FCC337-12DE-4EFA-8BC5-C2FF37F9CCF4}"/>
    <cellStyle name="PrePop Units (1) 3" xfId="1199" xr:uid="{78579009-01F6-4790-8CAC-75100868DA62}"/>
    <cellStyle name="PrePop Units (1) 4" xfId="1200" xr:uid="{640CC7E1-3477-4CF0-AB72-B685742752A5}"/>
    <cellStyle name="PrePop Units (1) 5" xfId="4019" xr:uid="{2DB7DC24-26A7-42C5-9AD3-3C2145CE216B}"/>
    <cellStyle name="PrePop Units (1)_Aging AR" xfId="1201" xr:uid="{4EAFE233-CDAC-4745-985A-9E082ECD72FC}"/>
    <cellStyle name="PrePop Units (2)" xfId="418" xr:uid="{9253DB5E-8679-47C4-9833-9C82D5D8FC30}"/>
    <cellStyle name="PrePop Units (2) 2" xfId="1202" xr:uid="{002EADFA-1065-4621-A183-2D5B72AE458E}"/>
    <cellStyle name="PrePop Units (2) 3" xfId="1203" xr:uid="{B8397213-06DA-4134-9176-C6B832E59E66}"/>
    <cellStyle name="PrePop Units (2) 4" xfId="1204" xr:uid="{4AE4ECB0-4F59-47AD-8232-2D7B43413D3C}"/>
    <cellStyle name="PrePop Units (2) 5" xfId="4020" xr:uid="{A8B14CF6-7364-4918-B022-B8B35321E497}"/>
    <cellStyle name="Print_header" xfId="419" xr:uid="{8568F133-DE57-45F2-ABAF-3BA35723A726}"/>
    <cellStyle name="PSChar" xfId="420" xr:uid="{C00FA5A6-EC31-4989-8225-C30897A2F4AF}"/>
    <cellStyle name="PSChar 2" xfId="1205" xr:uid="{43E5B72A-C26F-47AC-B91B-EC84EEE90025}"/>
    <cellStyle name="PSChar 2 2" xfId="4022" xr:uid="{8D3A623A-7823-48BA-A55C-5C08A1C0ED3C}"/>
    <cellStyle name="PSChar 3" xfId="1206" xr:uid="{8F01BB79-2638-472E-8AD4-20DE6E09DC9E}"/>
    <cellStyle name="PSChar 4" xfId="1207" xr:uid="{2A053963-D077-4A2D-B2FF-6B1CC886DC1B}"/>
    <cellStyle name="PSChar 5" xfId="4021" xr:uid="{871071E3-BBF1-4CEF-B0AA-E95BB3807D2B}"/>
    <cellStyle name="PSChar 5 2" xfId="45015" xr:uid="{579D42CF-0F20-4C6A-98D3-26B3D89F9426}"/>
    <cellStyle name="PSDate" xfId="421" xr:uid="{D2E69FE0-5ED0-4F80-B3AE-88EFE7CED6E9}"/>
    <cellStyle name="PSDate 2" xfId="4023" xr:uid="{CDB4FDE9-DB97-47A2-95A7-A25EB0B17FEA}"/>
    <cellStyle name="PSDec" xfId="422" xr:uid="{2CC47764-C848-40A4-B41E-AD637F035E66}"/>
    <cellStyle name="PSDec 2" xfId="4024" xr:uid="{5091E078-3145-4B6B-B314-E56AF4134D3C}"/>
    <cellStyle name="PSHeading" xfId="423" xr:uid="{C3EA0143-9ECB-4038-B45A-E2C0DF3D6D94}"/>
    <cellStyle name="PSHeading 2" xfId="1208" xr:uid="{14177DD1-BC28-4523-883F-5FC8450A2347}"/>
    <cellStyle name="PSHeading 2 2" xfId="4026" xr:uid="{115BC02E-575B-4F1A-9D65-15A8AC67CD48}"/>
    <cellStyle name="PSHeading 3" xfId="1209" xr:uid="{51CA297C-DC9A-4B97-AFF0-1C3709C0E268}"/>
    <cellStyle name="PSHeading 4" xfId="1210" xr:uid="{002FF3DF-A711-4A2A-B7F3-8F95FAC85282}"/>
    <cellStyle name="PSHeading 5" xfId="4025" xr:uid="{52166412-D4A2-4C59-97D7-B14E3BA0E039}"/>
    <cellStyle name="PSHeading 5 2" xfId="45016" xr:uid="{D4B4F5CE-308E-4232-B2B7-2259D075B576}"/>
    <cellStyle name="PSInt" xfId="424" xr:uid="{AC53D0DA-A240-4A19-A2AA-6E8FD4E5AB66}"/>
    <cellStyle name="PSInt 2" xfId="4027" xr:uid="{DC3171D5-D989-4F73-8681-D098965A1517}"/>
    <cellStyle name="PSSpacer" xfId="425" xr:uid="{C18CFDF0-5A82-4C6C-9E3B-C5A56A12E868}"/>
    <cellStyle name="PSSpacer 2" xfId="4029" xr:uid="{E48AC4AA-474E-4D14-BAA3-565824378245}"/>
    <cellStyle name="PSSpacer 3" xfId="4028" xr:uid="{80F2B7C5-94A7-43A5-BC70-6A7905871B19}"/>
    <cellStyle name="pwstyle" xfId="426" xr:uid="{8D3F5336-EB5B-48A1-8639-B402F6878FCB}"/>
    <cellStyle name="Py?r. luku_BINV" xfId="4030" xr:uid="{08924ABA-BA83-4B27-9BB9-D29130F314D6}"/>
    <cellStyle name="Py?r. valuutta_BINV" xfId="4031" xr:uid="{C08AD953-5B7E-4B89-9209-0C0FD83ADDE1}"/>
    <cellStyle name="Q" xfId="427" xr:uid="{8DAAF93F-D65D-42E7-BB0A-FBF75F7D3A3D}"/>
    <cellStyle name="Q_B &amp; Z" xfId="428" xr:uid="{86D05E31-78FB-4D85-94D6-8817A21DCD70}"/>
    <cellStyle name="Q_F123" xfId="429" xr:uid="{C4E0FBB4-6527-4AB9-A9BF-7870E2CAC519}"/>
    <cellStyle name="Q_L" xfId="430" xr:uid="{B5CDC216-7463-4EDD-98A1-2FE24E3CD35F}"/>
    <cellStyle name="QTR94_95_INCOME CTMP#1 98" xfId="431" xr:uid="{5A5B0C60-2FD8-4CBF-AE60-4A876AEDC034}"/>
    <cellStyle name="Quantity" xfId="432" xr:uid="{AE33ECF3-E934-42B7-83F5-75787CFDAA76}"/>
    <cellStyle name="Quantity 10" xfId="4032" xr:uid="{E1BA7D22-53AF-4A6E-820A-E3EFCD2608E5}"/>
    <cellStyle name="Quantity 11" xfId="4033" xr:uid="{989A2919-1F77-4B52-A8E9-880F734F4C00}"/>
    <cellStyle name="Quantity 2" xfId="1211" xr:uid="{AFF6EBD4-21BB-4324-BD2A-573AB141FA0B}"/>
    <cellStyle name="Quantity 2 2" xfId="45319" xr:uid="{BDDF768A-A927-49F1-B2A2-75654DEC966B}"/>
    <cellStyle name="Quantity 2 3" xfId="45284" xr:uid="{F0FAE2DF-4F21-42D5-A8C0-78B1EC9E0AD6}"/>
    <cellStyle name="Quantity 3" xfId="4034" xr:uid="{42649761-F359-4F4F-9183-DABEAAF4B7DA}"/>
    <cellStyle name="Quantity 3 2" xfId="45316" xr:uid="{D0585CAF-694C-4F31-8CCE-E1987D4BC45F}"/>
    <cellStyle name="Quantity 4" xfId="4035" xr:uid="{B57FF52C-757F-487D-B626-B0B426C15815}"/>
    <cellStyle name="Quantity 4 2" xfId="45254" xr:uid="{386C4EE8-2A09-44ED-96A2-42988438C5DB}"/>
    <cellStyle name="Quantity 5" xfId="4036" xr:uid="{42B27E1B-8B33-43FB-A98C-FE45B20CF761}"/>
    <cellStyle name="Quantity 6" xfId="4037" xr:uid="{3B873A4D-1773-4CBD-AE88-09F4E1389D6E}"/>
    <cellStyle name="Quantity 7" xfId="4038" xr:uid="{3227F28F-FB5E-4487-9D75-CE807918AFB7}"/>
    <cellStyle name="Quantity 8" xfId="4039" xr:uid="{7FB5F049-DDFA-4AAF-8B8D-9FE8B506B4F2}"/>
    <cellStyle name="Quantity 9" xfId="4040" xr:uid="{7A6FCCE6-33BC-4BCB-B626-9F4B760CAFC6}"/>
    <cellStyle name="Quantity_REC-PKT" xfId="4041" xr:uid="{80303542-CF65-4FEF-9689-7B08C8CA9C89}"/>
    <cellStyle name="-R0.000" xfId="1212" xr:uid="{EC29835F-9834-4AB7-B8DB-9A6391159C1A}"/>
    <cellStyle name="RangeNames" xfId="4042" xr:uid="{3D51A9C5-8C67-4834-9ABD-06578C85A8ED}"/>
    <cellStyle name="RangeNames 2" xfId="4043" xr:uid="{75113539-9BEF-4EC8-82EF-D69D729F28AF}"/>
    <cellStyle name="Ratio" xfId="4044" xr:uid="{5A3A28E6-82A6-453C-BAAB-C74A1C36254E}"/>
    <cellStyle name="ratio - Style2" xfId="4045" xr:uid="{49A5B666-FE51-4E32-8736-4489832D09C7}"/>
    <cellStyle name="ratio - Style2 2" xfId="4046" xr:uid="{012B9807-D393-4BC7-A5B1-2F5AE45F2BC6}"/>
    <cellStyle name="regstoresfromspecstores" xfId="1213" xr:uid="{FC820E6E-65CE-40BC-81B8-67C4DB2876C4}"/>
    <cellStyle name="report_title" xfId="1214" xr:uid="{EC3FABF6-06F6-4B72-BB47-93C6A5A4B129}"/>
    <cellStyle name="Reset range style to defaults" xfId="4047" xr:uid="{AC6B2C0C-EE43-49C8-A9F9-DBB04B0B44F6}"/>
    <cellStyle name="Reset range style to defaults 2" xfId="4048" xr:uid="{00623497-9CDB-4A98-8AA5-76F46851407A}"/>
    <cellStyle name="Result" xfId="4049" xr:uid="{1ED9959F-0466-49E8-B141-0687B778BCE1}"/>
    <cellStyle name="Result2" xfId="4050" xr:uid="{54956A5A-6717-40DA-A658-67EB362F45F2}"/>
    <cellStyle name="RevList" xfId="433" xr:uid="{B76FCB6E-F273-4FF2-B968-13147869C0E7}"/>
    <cellStyle name="Rittichai" xfId="4051" xr:uid="{873FAE68-78C6-4E61-A06A-DAE7867BD904}"/>
    <cellStyle name="Rothschild Normal" xfId="4052" xr:uid="{5D8B5434-267D-49A5-8442-4B2374F60CFF}"/>
    <cellStyle name="Rothschild Normal 2" xfId="4053" xr:uid="{31EBED2F-3CD1-4848-9858-C2793198B9F0}"/>
    <cellStyle name="RowSummary" xfId="4054" xr:uid="{E9853767-3630-4DBA-B5C0-6EA477B065E3}"/>
    <cellStyle name="RowSummary 2" xfId="4447" xr:uid="{B2F33610-02E2-4272-8871-DBD3D6E7E746}"/>
    <cellStyle name="RowSummary 2 10" xfId="16460" xr:uid="{C209DE11-62E6-48EB-B027-BE681B05DE1A}"/>
    <cellStyle name="RowSummary 2 10 2" xfId="43597" xr:uid="{673AB6E7-BBC2-46A3-9616-A81D8CBA6812}"/>
    <cellStyle name="RowSummary 2 10 3" xfId="31762" xr:uid="{FE0A7BE4-1CA4-48BC-906D-9247F2D799C3}"/>
    <cellStyle name="RowSummary 2 11" xfId="18215" xr:uid="{AED283C6-7F23-48E7-8661-FE14C9C53165}"/>
    <cellStyle name="RowSummary 2 11 2" xfId="44083" xr:uid="{DF46993F-58F8-4737-AA56-5266E6B1AD24}"/>
    <cellStyle name="RowSummary 2 11 3" xfId="33513" xr:uid="{6F2EB7C2-705A-4CC4-BB6F-D6AD71318E92}"/>
    <cellStyle name="RowSummary 2 12" xfId="16138" xr:uid="{CE6E533C-0C87-4451-B49F-AC84EDD76B8B}"/>
    <cellStyle name="RowSummary 2 12 2" xfId="43338" xr:uid="{EE4283AF-BB5A-4B97-A49D-090C2C666028}"/>
    <cellStyle name="RowSummary 2 12 3" xfId="31467" xr:uid="{FC11420B-F7FE-431A-A8F8-350C1B4D6D06}"/>
    <cellStyle name="RowSummary 2 13" xfId="34250" xr:uid="{68131F46-50F7-45BE-9D71-EF0BF21DAA6D}"/>
    <cellStyle name="RowSummary 2 14" xfId="19845" xr:uid="{AF186041-73C5-449D-A968-DEED77852E31}"/>
    <cellStyle name="RowSummary 2 2" xfId="8325" xr:uid="{7AB07A1A-318A-43AA-B2D4-5F095862623A}"/>
    <cellStyle name="RowSummary 2 2 10" xfId="36223" xr:uid="{20A370D8-F363-4FF0-A691-11AE1746BC2F}"/>
    <cellStyle name="RowSummary 2 2 11" xfId="23657" xr:uid="{12911835-0AD7-40AC-83F4-F2E676E150A0}"/>
    <cellStyle name="RowSummary 2 2 2" xfId="9482" xr:uid="{DADFCF25-D0E7-4D68-8B41-A86CC42EFD96}"/>
    <cellStyle name="RowSummary 2 2 2 2" xfId="12065" xr:uid="{95C3182D-A94B-4423-ABFE-268A13C0150A}"/>
    <cellStyle name="RowSummary 2 2 2 2 2" xfId="39939" xr:uid="{7FE01B4F-459F-4632-8256-22DFF49C368D}"/>
    <cellStyle name="RowSummary 2 2 2 2 3" xfId="27395" xr:uid="{4EFC718F-1532-4A16-B47B-A32959E532A4}"/>
    <cellStyle name="RowSummary 2 2 2 3" xfId="13682" xr:uid="{6A7C4A3C-6D4D-4D0C-92D6-113D62F107B0}"/>
    <cellStyle name="RowSummary 2 2 2 3 2" xfId="41556" xr:uid="{9BEBA898-A143-407F-8BA0-5B52A2EBFE87}"/>
    <cellStyle name="RowSummary 2 2 2 3 3" xfId="29012" xr:uid="{7CC7DD6C-BB9C-4794-89D0-298350E6128A}"/>
    <cellStyle name="RowSummary 2 2 2 4" xfId="15129" xr:uid="{56ADD8E8-2AA8-4FEC-B77C-FDA9C2CF2507}"/>
    <cellStyle name="RowSummary 2 2 2 4 2" xfId="43003" xr:uid="{715631ED-2FA9-466B-BB55-0B0069343B35}"/>
    <cellStyle name="RowSummary 2 2 2 4 3" xfId="30459" xr:uid="{1CDC8236-A9BB-4812-BA61-A36529097B7E}"/>
    <cellStyle name="RowSummary 2 2 2 5" xfId="37380" xr:uid="{D44E24DD-4E6C-4BA9-B928-F28550CB8AE6}"/>
    <cellStyle name="RowSummary 2 2 2 6" xfId="24814" xr:uid="{3DC40376-7DAE-454F-B980-098C9797C31B}"/>
    <cellStyle name="RowSummary 2 2 3" xfId="11368" xr:uid="{7923EB07-5FD9-4AB6-9894-F0D5AD663977}"/>
    <cellStyle name="RowSummary 2 2 3 2" xfId="12985" xr:uid="{3678269B-70BF-47E6-ADED-BA35B24BEE0E}"/>
    <cellStyle name="RowSummary 2 2 3 2 2" xfId="40859" xr:uid="{A12BA7BE-D32B-454E-952F-53E7B301EAC6}"/>
    <cellStyle name="RowSummary 2 2 3 2 3" xfId="28315" xr:uid="{BD470EA4-B5AC-489F-BBF0-88DA806E0279}"/>
    <cellStyle name="RowSummary 2 2 3 3" xfId="14432" xr:uid="{0CD3079B-8C8C-4A29-B6FA-A60C02C66E69}"/>
    <cellStyle name="RowSummary 2 2 3 3 2" xfId="42306" xr:uid="{15B22BEC-1D51-44D2-B802-B1A33AEF1CE3}"/>
    <cellStyle name="RowSummary 2 2 3 3 3" xfId="29762" xr:uid="{A5F0638F-CB45-4C53-B922-CDDB92AD2461}"/>
    <cellStyle name="RowSummary 2 2 3 4" xfId="39242" xr:uid="{1ED21E3E-8645-49B9-89EA-531DAEFC22CD}"/>
    <cellStyle name="RowSummary 2 2 3 5" xfId="26698" xr:uid="{ABCBA1D1-3411-4B4E-9A62-4F5811442F53}"/>
    <cellStyle name="RowSummary 2 2 4" xfId="10231" xr:uid="{4C399145-4426-44AA-9844-DF706673F08C}"/>
    <cellStyle name="RowSummary 2 2 4 2" xfId="38126" xr:uid="{C974461F-575D-405B-B738-F84E64B2EA18}"/>
    <cellStyle name="RowSummary 2 2 4 3" xfId="25561" xr:uid="{546220B0-8530-423C-B50E-E756570165FD}"/>
    <cellStyle name="RowSummary 2 2 5" xfId="5397" xr:uid="{486DD183-28C6-4A38-92EC-E54954B81B02}"/>
    <cellStyle name="RowSummary 2 2 5 2" xfId="34525" xr:uid="{5DF35DFB-3561-418E-9107-D0BC75C07B98}"/>
    <cellStyle name="RowSummary 2 2 5 3" xfId="20741" xr:uid="{5F827751-8B14-4553-866C-676313F5C4AF}"/>
    <cellStyle name="RowSummary 2 2 6" xfId="8482" xr:uid="{475CDAA7-AA5C-4116-A4C1-1FCBA1197DC2}"/>
    <cellStyle name="RowSummary 2 2 6 2" xfId="36380" xr:uid="{1F2D2DE4-3EF9-4BA4-8842-1B61088B1380}"/>
    <cellStyle name="RowSummary 2 2 6 3" xfId="23814" xr:uid="{622A28CE-1B0D-45BD-AB10-D6AD28EF0DBF}"/>
    <cellStyle name="RowSummary 2 2 7" xfId="17675" xr:uid="{AD3D48A5-AC7C-4401-8D80-B7396F01C418}"/>
    <cellStyle name="RowSummary 2 2 7 2" xfId="43822" xr:uid="{5F868199-A846-481B-A66E-592AE3EAC1FF}"/>
    <cellStyle name="RowSummary 2 2 7 3" xfId="32973" xr:uid="{5DBD1963-22A1-4543-A663-3314209BB614}"/>
    <cellStyle name="RowSummary 2 2 8" xfId="18465" xr:uid="{2A9580D1-8EE1-4457-8DF5-9DCA607FFE2F}"/>
    <cellStyle name="RowSummary 2 2 8 2" xfId="44333" xr:uid="{BB44859B-7FFB-4734-BC01-3366AAF80EA1}"/>
    <cellStyle name="RowSummary 2 2 8 3" xfId="33763" xr:uid="{349DB0FA-9DC4-4DFC-9A32-900C7F01579C}"/>
    <cellStyle name="RowSummary 2 2 9" xfId="18669" xr:uid="{FFFDE6DD-B14C-4F35-B4DD-3CD98AABC814}"/>
    <cellStyle name="RowSummary 2 2 9 2" xfId="44537" xr:uid="{6D686396-AA5D-4814-8533-8325D6AA7834}"/>
    <cellStyle name="RowSummary 2 2 9 3" xfId="33967" xr:uid="{B8FC5283-B72E-4B25-B9D3-395BE6D94EC6}"/>
    <cellStyle name="RowSummary 2 3" xfId="8163" xr:uid="{7FDB134A-4A13-4931-81F7-24F61F379515}"/>
    <cellStyle name="RowSummary 2 3 2" xfId="9323" xr:uid="{432E01D0-63E3-4F29-8FC5-47DEBAE9DBC7}"/>
    <cellStyle name="RowSummary 2 3 2 2" xfId="11906" xr:uid="{EADBD70E-18A8-4361-B637-D4C2921B086C}"/>
    <cellStyle name="RowSummary 2 3 2 2 2" xfId="39780" xr:uid="{CC000D7D-3FD0-4532-AF93-C203700767F6}"/>
    <cellStyle name="RowSummary 2 3 2 2 3" xfId="27236" xr:uid="{58EF88C2-3A18-4A7B-9967-FE22A1D0B02E}"/>
    <cellStyle name="RowSummary 2 3 2 3" xfId="13523" xr:uid="{61186364-55D0-4C5A-A566-1CDB339DF56F}"/>
    <cellStyle name="RowSummary 2 3 2 3 2" xfId="41397" xr:uid="{FEE6E83E-A9FB-4B60-8BAC-12DD39392DA9}"/>
    <cellStyle name="RowSummary 2 3 2 3 3" xfId="28853" xr:uid="{61C00E49-B766-4F1E-B099-BD046D44DD50}"/>
    <cellStyle name="RowSummary 2 3 2 4" xfId="14970" xr:uid="{9F65E563-608F-49D0-B2D6-8BAAD08F32B8}"/>
    <cellStyle name="RowSummary 2 3 2 4 2" xfId="42844" xr:uid="{E14ABB4E-457B-426A-ADFD-13EC3071C96C}"/>
    <cellStyle name="RowSummary 2 3 2 4 3" xfId="30300" xr:uid="{7BB1F7F0-C4C1-48EE-877E-047C54ADDF32}"/>
    <cellStyle name="RowSummary 2 3 2 5" xfId="37221" xr:uid="{ECFAFDF2-6921-43E2-999D-4F8B573E0328}"/>
    <cellStyle name="RowSummary 2 3 2 6" xfId="24655" xr:uid="{CCE8543E-0E27-4968-A694-33F892C37E8C}"/>
    <cellStyle name="RowSummary 2 3 3" xfId="11209" xr:uid="{235658E7-B1DC-4B8F-A84B-2E8E13FDA973}"/>
    <cellStyle name="RowSummary 2 3 3 2" xfId="12826" xr:uid="{A36B970B-4EDE-4A29-99A7-239D1DDA2196}"/>
    <cellStyle name="RowSummary 2 3 3 2 2" xfId="40700" xr:uid="{0AB620CE-7C6E-4830-A87B-E1A6F0EE13BD}"/>
    <cellStyle name="RowSummary 2 3 3 2 3" xfId="28156" xr:uid="{2E551E02-59B3-4FE9-8A48-B131FE0B1B12}"/>
    <cellStyle name="RowSummary 2 3 3 3" xfId="14273" xr:uid="{F2A573E5-4BDF-4917-A3DA-1B3218E80684}"/>
    <cellStyle name="RowSummary 2 3 3 3 2" xfId="42147" xr:uid="{044A9E11-F41C-450C-97A6-1F3471944196}"/>
    <cellStyle name="RowSummary 2 3 3 3 3" xfId="29603" xr:uid="{12503D59-A584-40BE-92D6-8A1477FF41F8}"/>
    <cellStyle name="RowSummary 2 3 3 4" xfId="39083" xr:uid="{E98197DF-2F30-430B-A1E1-95EAC4369BF0}"/>
    <cellStyle name="RowSummary 2 3 3 5" xfId="26539" xr:uid="{0D9472FC-9231-4603-B589-8DEA0782235C}"/>
    <cellStyle name="RowSummary 2 3 4" xfId="9970" xr:uid="{B46477D1-4984-46C0-81B7-53E8D991D324}"/>
    <cellStyle name="RowSummary 2 3 4 2" xfId="37867" xr:uid="{D3F026F0-F4CE-4879-B7BB-57CFECE0D9F2}"/>
    <cellStyle name="RowSummary 2 3 4 3" xfId="25301" xr:uid="{17237444-2126-4E0F-9544-BC16CD06D20A}"/>
    <cellStyle name="RowSummary 2 3 5" xfId="10428" xr:uid="{566D907F-8CB5-478E-A839-3878AC9825CE}"/>
    <cellStyle name="RowSummary 2 3 5 2" xfId="38318" xr:uid="{8B2EA0D3-2F23-4A71-B56B-3907E9CA0F0C}"/>
    <cellStyle name="RowSummary 2 3 5 3" xfId="25758" xr:uid="{FC4A8AE8-1419-4E7C-BB57-CCB4C7A22045}"/>
    <cellStyle name="RowSummary 2 3 6" xfId="7016" xr:uid="{048BF33E-DE6E-4B19-923B-73DFD38CA7E7}"/>
    <cellStyle name="RowSummary 2 3 6 2" xfId="35498" xr:uid="{F22F4B6A-4DF1-4CC0-97FA-AE47F85C0E7B}"/>
    <cellStyle name="RowSummary 2 3 6 3" xfId="22357" xr:uid="{CEF706C1-D668-4CBC-8B47-0ECDF87BBC06}"/>
    <cellStyle name="RowSummary 2 3 7" xfId="36064" xr:uid="{BBA39F98-B309-4444-B14E-DCE9DD4E0409}"/>
    <cellStyle name="RowSummary 2 3 8" xfId="23498" xr:uid="{7A85CABA-E569-4F22-81E2-12E312E16780}"/>
    <cellStyle name="RowSummary 2 4" xfId="7306" xr:uid="{4D377312-5460-4D3C-9CAC-288A12F1863D}"/>
    <cellStyle name="RowSummary 2 4 2" xfId="10730" xr:uid="{FDCF48E1-65D7-4BEA-8282-EE3488CC8A4C}"/>
    <cellStyle name="RowSummary 2 4 2 2" xfId="38613" xr:uid="{9FACC5DB-07FE-40C3-A70A-56676B2C3391}"/>
    <cellStyle name="RowSummary 2 4 2 3" xfId="26060" xr:uid="{EC8D0B3E-EB61-443E-842D-12D846499974}"/>
    <cellStyle name="RowSummary 2 4 3" xfId="12385" xr:uid="{5C362D5F-EDE8-4958-9E8B-85C739FD8B32}"/>
    <cellStyle name="RowSummary 2 4 3 2" xfId="40259" xr:uid="{17AE5E37-9852-4C84-8ADD-E1D3DB7C34BC}"/>
    <cellStyle name="RowSummary 2 4 3 3" xfId="27715" xr:uid="{1B6F29CC-11A3-4C03-A96B-6E83C209621A}"/>
    <cellStyle name="RowSummary 2 4 4" xfId="13981" xr:uid="{F220E6A1-E26F-4C85-8351-42B7747B814C}"/>
    <cellStyle name="RowSummary 2 4 4 2" xfId="41855" xr:uid="{CA93952B-E2EB-408B-87B4-B79ED8B32F15}"/>
    <cellStyle name="RowSummary 2 4 4 3" xfId="29311" xr:uid="{38C33E43-449D-44C6-B0F2-52EB9A943EDF}"/>
    <cellStyle name="RowSummary 2 4 5" xfId="35752" xr:uid="{EBB1880F-921C-4637-BAEE-AFB71108CCBE}"/>
    <cellStyle name="RowSummary 2 4 6" xfId="22647" xr:uid="{852AFD49-A23A-4C11-8F90-A2DB619AABA4}"/>
    <cellStyle name="RowSummary 2 5" xfId="8848" xr:uid="{FD538497-A75C-4C8F-99E6-5CA951936FEA}"/>
    <cellStyle name="RowSummary 2 5 2" xfId="11615" xr:uid="{8F5A4FC9-038D-41E5-A224-170139C82139}"/>
    <cellStyle name="RowSummary 2 5 2 2" xfId="39489" xr:uid="{CDED0D44-60C9-4C0D-9EC6-037D13BBB29E}"/>
    <cellStyle name="RowSummary 2 5 2 3" xfId="26945" xr:uid="{05755704-2B78-4291-BAE1-2F43AA2E17F7}"/>
    <cellStyle name="RowSummary 2 5 3" xfId="13232" xr:uid="{56AA0A38-DE9B-4144-B75D-D29201C856E6}"/>
    <cellStyle name="RowSummary 2 5 3 2" xfId="41106" xr:uid="{34A2269A-6317-48B2-AB80-1066D6326D0E}"/>
    <cellStyle name="RowSummary 2 5 3 3" xfId="28562" xr:uid="{B404A9F5-0599-446D-989B-AB9E1B612975}"/>
    <cellStyle name="RowSummary 2 5 4" xfId="14679" xr:uid="{7FB82743-A991-493B-BF70-C826066850EA}"/>
    <cellStyle name="RowSummary 2 5 4 2" xfId="42553" xr:uid="{D6C956A3-6A58-41F7-8DA6-959B29999082}"/>
    <cellStyle name="RowSummary 2 5 4 3" xfId="30009" xr:uid="{71B0AE96-BB8D-43D2-B91F-77C62A4E5C7F}"/>
    <cellStyle name="RowSummary 2 5 5" xfId="36746" xr:uid="{DFFF3999-C607-49A3-B328-5670D1D130F3}"/>
    <cellStyle name="RowSummary 2 5 6" xfId="24180" xr:uid="{1766C63F-2741-4FDC-B008-F03A03371FAF}"/>
    <cellStyle name="RowSummary 2 6" xfId="9725" xr:uid="{4F3D38CE-9EE9-411B-93EE-8E6E91AECD53}"/>
    <cellStyle name="RowSummary 2 6 2" xfId="6888" xr:uid="{8BB3F333-A084-4B93-88CF-1C6BAF367B8A}"/>
    <cellStyle name="RowSummary 2 6 2 2" xfId="35370" xr:uid="{135C84EB-68F8-4073-80A1-36E40C3C88E1}"/>
    <cellStyle name="RowSummary 2 6 2 3" xfId="22229" xr:uid="{C0C3B208-026E-412A-B01F-AFD9D276C04F}"/>
    <cellStyle name="RowSummary 2 6 3" xfId="9068" xr:uid="{3E8E646D-79A7-4D16-A0CA-C883ED417DB1}"/>
    <cellStyle name="RowSummary 2 6 3 2" xfId="36966" xr:uid="{5CC72CD8-B9AE-44DD-924E-52951D18E561}"/>
    <cellStyle name="RowSummary 2 6 3 3" xfId="24400" xr:uid="{567A2AC8-E805-4DB4-AA9E-4B632F9184B1}"/>
    <cellStyle name="RowSummary 2 6 4" xfId="37623" xr:uid="{D9306303-20DE-4B4E-AFBF-EB0E4AD2F807}"/>
    <cellStyle name="RowSummary 2 6 5" xfId="25057" xr:uid="{7BDFB3DC-55A5-4FEC-8361-C891F6AA2D29}"/>
    <cellStyle name="RowSummary 2 7" xfId="9128" xr:uid="{68A5DC04-8A52-4C19-B531-76FE66BA4820}"/>
    <cellStyle name="RowSummary 2 7 2" xfId="37026" xr:uid="{F58B3E52-8BF1-43EC-8DCD-0A8A63EEC6EB}"/>
    <cellStyle name="RowSummary 2 7 3" xfId="24460" xr:uid="{D454387E-745F-4D2F-B804-42B533B23DF8}"/>
    <cellStyle name="RowSummary 2 8" xfId="9669" xr:uid="{F9BC3FCC-D3B4-4E10-BBD1-B68BE954E994}"/>
    <cellStyle name="RowSummary 2 8 2" xfId="37567" xr:uid="{EDF52372-54D7-44E2-92DA-DEE53D4D98AE}"/>
    <cellStyle name="RowSummary 2 8 3" xfId="25001" xr:uid="{CD732A12-0379-41D1-A3D0-89C073B790AC}"/>
    <cellStyle name="RowSummary 2 9" xfId="5473" xr:uid="{9D76553A-F0A6-49BC-A0BA-793EA0EEF82B}"/>
    <cellStyle name="RowSummary 2 9 2" xfId="34596" xr:uid="{029323D4-C39B-452E-A5A3-A40FC033E403}"/>
    <cellStyle name="RowSummary 2 9 3" xfId="20817" xr:uid="{2ADD5B5E-8B44-4FE1-980A-D67DC1D1D042}"/>
    <cellStyle name="RowSummary 3" xfId="19640" xr:uid="{2D896323-D4B9-414D-97B4-71B4A3DDB90E}"/>
    <cellStyle name="Salomon Logo" xfId="1215" xr:uid="{287A3792-A70A-4165-A8C8-6A778C072674}"/>
    <cellStyle name="Salomon Logo 2" xfId="1467" xr:uid="{35A21BBC-30F9-4064-9E87-A53B7C0BB811}"/>
    <cellStyle name="Salomon Logo 2 2" xfId="1473" xr:uid="{DAA6AE0D-04F1-4892-A2A0-79D6DC55843B}"/>
    <cellStyle name="Salomon Logo 2 2 2" xfId="16220" xr:uid="{CA667A4A-8DA6-4F0A-B0AA-76A6EB2A0B0C}"/>
    <cellStyle name="Salomon Logo 2 2 3" xfId="45345" xr:uid="{DD267E70-2FA6-42E7-A423-762FEFFF525F}"/>
    <cellStyle name="Salomon Logo 2 3" xfId="1451" xr:uid="{9B699CF7-220C-4521-976F-548516B728AB}"/>
    <cellStyle name="Salomon Logo 2 3 2" xfId="16224" xr:uid="{0119E55E-B7E2-4D70-B063-9AA0BADCECEB}"/>
    <cellStyle name="Salomon Logo 2 3 3" xfId="45355" xr:uid="{B7D5BD7F-87E4-40F7-8056-902DF0226B07}"/>
    <cellStyle name="Salomon Logo 2 4" xfId="1448" xr:uid="{9D4FEB79-BEED-4154-AFF8-1EB1778702F8}"/>
    <cellStyle name="Salomon Logo 2 4 2" xfId="16225" xr:uid="{C321E8C0-7F69-4204-821B-98794E39AC5A}"/>
    <cellStyle name="Salomon Logo 2 5" xfId="16222" xr:uid="{3E49C9E5-459E-401B-8439-5116CCFB14C6}"/>
    <cellStyle name="Salomon Logo 2 6" xfId="45088" xr:uid="{CE4B0B21-95F2-4864-BAB8-38750E28A327}"/>
    <cellStyle name="Salomon Logo 3" xfId="1457" xr:uid="{098C4845-7635-42ED-90CD-7297B893354F}"/>
    <cellStyle name="Salomon Logo 3 2" xfId="16223" xr:uid="{417DBA5D-EA2B-4520-BACD-427928487295}"/>
    <cellStyle name="Salomon Logo 3 2 2" xfId="45334" xr:uid="{C4540A7E-1797-4CC1-9713-D71620F3FB8D}"/>
    <cellStyle name="Salomon Logo 3 3" xfId="45354" xr:uid="{F3A5039E-6221-4628-83D8-46223E22F8C7}"/>
    <cellStyle name="Salomon Logo 3 4" xfId="45245" xr:uid="{C6BBDDD6-C373-4C74-A9A6-58C092C4B9AB}"/>
    <cellStyle name="Salomon Logo 4" xfId="15272" xr:uid="{BB8BAA3D-2391-4A11-9F59-7BC305F1A068}"/>
    <cellStyle name="Salomon Logo 4 2" xfId="45285" xr:uid="{9D07913C-C37C-4240-A8C0-25E2A4051A1D}"/>
    <cellStyle name="Salomon Logo 5" xfId="44866" xr:uid="{4B7626D8-F5F4-4F7E-84BE-2744395C0EA6}"/>
    <cellStyle name="SAPBEXaggData" xfId="1216" xr:uid="{E448AED7-04F0-4181-AD02-659222CCC297}"/>
    <cellStyle name="SAPBEXaggData 10" xfId="18101" xr:uid="{71FA9C97-848D-4E18-9F71-C554B309580A}"/>
    <cellStyle name="SAPBEXaggData 10 2" xfId="43969" xr:uid="{1E9AAE74-F1A9-48B0-B97D-A7274C3AAD9C}"/>
    <cellStyle name="SAPBEXaggData 10 3" xfId="33399" xr:uid="{F26F0180-B91A-47A8-BCB0-BFA3A8CAE40E}"/>
    <cellStyle name="SAPBEXaggData 11" xfId="34098" xr:uid="{E0DB12FB-5D31-4BAB-9BE4-18ABBBE4C956}"/>
    <cellStyle name="SAPBEXaggData 12" xfId="18914" xr:uid="{EC8E75D0-2FDC-4198-A3CC-D3609C5D6573}"/>
    <cellStyle name="SAPBEXaggData 13" xfId="45089" xr:uid="{93D361C6-0D5A-4034-89DE-FD97FFB610A3}"/>
    <cellStyle name="SAPBEXaggData 2" xfId="4056" xr:uid="{A90C8DB0-6D23-42AC-B202-246EA7A7D8F9}"/>
    <cellStyle name="SAPBEXaggData 2 2" xfId="16301" xr:uid="{63E46E51-0840-419F-85BD-4875F025D14E}"/>
    <cellStyle name="SAPBEXaggData 3" xfId="4055" xr:uid="{4C5E3215-3707-4A14-8839-B1CCE1E177C9}"/>
    <cellStyle name="SAPBEXaggData 3 2" xfId="16300" xr:uid="{79A2A96E-BAB6-4F92-A7DA-9D8C88D4B5B5}"/>
    <cellStyle name="SAPBEXaggData 4" xfId="8242" xr:uid="{4E3B6879-D4C8-422C-B25D-FC7E895CBB6A}"/>
    <cellStyle name="SAPBEXaggData 4 2" xfId="9400" xr:uid="{FBAD9472-B3F6-4A15-9D72-7963A88A5719}"/>
    <cellStyle name="SAPBEXaggData 4 2 2" xfId="11983" xr:uid="{F1796270-835E-462A-9DA5-CDDBB30AB1C9}"/>
    <cellStyle name="SAPBEXaggData 4 2 2 2" xfId="39857" xr:uid="{E634E0A8-B16A-4077-A4EE-D02A31466D75}"/>
    <cellStyle name="SAPBEXaggData 4 2 2 3" xfId="27313" xr:uid="{BC7CC032-7384-4BC3-86DF-5DBB97DCA1E5}"/>
    <cellStyle name="SAPBEXaggData 4 2 3" xfId="13600" xr:uid="{D27B6A85-047F-4E9F-A88A-32D9D61EC893}"/>
    <cellStyle name="SAPBEXaggData 4 2 3 2" xfId="41474" xr:uid="{2AD436A4-BC7D-48A1-9034-1D4EBCABF5D3}"/>
    <cellStyle name="SAPBEXaggData 4 2 3 3" xfId="28930" xr:uid="{804A4DBA-7EA1-4909-B8AB-FE945CDA3226}"/>
    <cellStyle name="SAPBEXaggData 4 2 4" xfId="15047" xr:uid="{EF5BEE8A-01FD-456D-AA49-907C960735DD}"/>
    <cellStyle name="SAPBEXaggData 4 2 4 2" xfId="42921" xr:uid="{3DC43A0F-77C9-4E1F-A8A7-156CBEBC6047}"/>
    <cellStyle name="SAPBEXaggData 4 2 4 3" xfId="30377" xr:uid="{3BFE75C6-944B-45C2-BEC8-3FCF6002494E}"/>
    <cellStyle name="SAPBEXaggData 4 2 5" xfId="37298" xr:uid="{CE812EA2-4E34-4818-87A2-0A5F63DEDA92}"/>
    <cellStyle name="SAPBEXaggData 4 2 6" xfId="24732" xr:uid="{DD73FF48-82E9-47C8-B974-3B4BB0AB7606}"/>
    <cellStyle name="SAPBEXaggData 4 3" xfId="11286" xr:uid="{43249BE6-11E0-4BF8-8E67-3631E3B3020D}"/>
    <cellStyle name="SAPBEXaggData 4 3 2" xfId="12903" xr:uid="{8820A6DC-CA2F-40CB-9075-D4361A674A46}"/>
    <cellStyle name="SAPBEXaggData 4 3 2 2" xfId="40777" xr:uid="{027735DE-0040-4F10-A70C-0593C0886727}"/>
    <cellStyle name="SAPBEXaggData 4 3 2 3" xfId="28233" xr:uid="{48281C75-B066-4B23-83B9-F782E0758842}"/>
    <cellStyle name="SAPBEXaggData 4 3 3" xfId="14350" xr:uid="{4D0BEC0B-495B-4EED-8CA8-D7C15C4665AF}"/>
    <cellStyle name="SAPBEXaggData 4 3 3 2" xfId="42224" xr:uid="{6EC5F5CD-DD7D-4EC2-9C2E-B9ED0277AE86}"/>
    <cellStyle name="SAPBEXaggData 4 3 3 3" xfId="29680" xr:uid="{3C2177ED-C97E-4565-90D5-E8FDE96C8FE6}"/>
    <cellStyle name="SAPBEXaggData 4 3 4" xfId="39160" xr:uid="{605E7B2A-6462-4F46-82C3-CC89D39A6181}"/>
    <cellStyle name="SAPBEXaggData 4 3 5" xfId="26616" xr:uid="{9322FF20-A50D-4A83-9E21-507D5B81EA87}"/>
    <cellStyle name="SAPBEXaggData 4 4" xfId="10140" xr:uid="{70CE0A3E-325B-4DB2-A13F-A95E63CFDEA7}"/>
    <cellStyle name="SAPBEXaggData 4 4 2" xfId="38036" xr:uid="{3E6389AB-7977-4B13-87A0-32A7DAC05FC3}"/>
    <cellStyle name="SAPBEXaggData 4 4 3" xfId="25471" xr:uid="{942F3186-C014-4841-8B2F-0AE2066BD7F9}"/>
    <cellStyle name="SAPBEXaggData 4 5" xfId="10852" xr:uid="{7B4338C5-1187-4EB7-8FE0-7A2B755414FD}"/>
    <cellStyle name="SAPBEXaggData 4 5 2" xfId="38735" xr:uid="{12A5B090-5588-4DC6-AA64-92A75EE0DC50}"/>
    <cellStyle name="SAPBEXaggData 4 5 3" xfId="26182" xr:uid="{33334B87-DD99-4398-B770-A69E0B971706}"/>
    <cellStyle name="SAPBEXaggData 4 6" xfId="8726" xr:uid="{9003DB47-E93A-4381-B17A-122254D7F03E}"/>
    <cellStyle name="SAPBEXaggData 4 6 2" xfId="36624" xr:uid="{9187F3A8-D884-4E1E-8FFB-02F20D298554}"/>
    <cellStyle name="SAPBEXaggData 4 6 3" xfId="24058" xr:uid="{ED54EBA4-8638-4717-A4C6-F2C93C1982B0}"/>
    <cellStyle name="SAPBEXaggData 4 7" xfId="36141" xr:uid="{E469B462-0D03-4347-B85D-C32A19F9FF3D}"/>
    <cellStyle name="SAPBEXaggData 4 8" xfId="23575" xr:uid="{0E9D4CFF-5558-4641-B07C-03154A3F6363}"/>
    <cellStyle name="SAPBEXaggData 5" xfId="5548" xr:uid="{5705B816-0C67-4864-9CD6-CA8F49ED716C}"/>
    <cellStyle name="SAPBEXaggData 5 2" xfId="10445" xr:uid="{A4ED4BB4-F723-4D02-851B-D5EB26104D7D}"/>
    <cellStyle name="SAPBEXaggData 5 2 2" xfId="38335" xr:uid="{C0DC424A-7BA6-489C-89FD-34638B30BE99}"/>
    <cellStyle name="SAPBEXaggData 5 2 3" xfId="25775" xr:uid="{2C070201-C922-47C9-B1EA-17445B73FF67}"/>
    <cellStyle name="SAPBEXaggData 5 3" xfId="6833" xr:uid="{DCE898FB-07F8-4388-B5D7-E47415142EFD}"/>
    <cellStyle name="SAPBEXaggData 5 3 2" xfId="35315" xr:uid="{6C68F27C-CA63-494B-87E8-34AACAF625BB}"/>
    <cellStyle name="SAPBEXaggData 5 3 3" xfId="22174" xr:uid="{3B87C38F-338F-4A82-A2EF-9247C441D4AA}"/>
    <cellStyle name="SAPBEXaggData 5 4" xfId="5925" xr:uid="{D40988ED-ED79-4383-BB7A-712B35945377}"/>
    <cellStyle name="SAPBEXaggData 5 4 2" xfId="34817" xr:uid="{C5140F5D-D19A-4F2E-8BB0-B8322A4C0BB3}"/>
    <cellStyle name="SAPBEXaggData 5 4 3" xfId="21267" xr:uid="{A69149BD-BBC0-4A0F-8EF4-56CE76BEFF42}"/>
    <cellStyle name="SAPBEXaggData 5 5" xfId="34658" xr:uid="{E345B5C1-E107-448A-86C4-CD5F6AA1455E}"/>
    <cellStyle name="SAPBEXaggData 5 6" xfId="20892" xr:uid="{9F0CDED5-ACF6-4349-9E88-A71C125767F1}"/>
    <cellStyle name="SAPBEXaggData 6" xfId="6870" xr:uid="{6A870EC7-0010-44A4-B8C0-28784435B62A}"/>
    <cellStyle name="SAPBEXaggData 6 2" xfId="10612" xr:uid="{7916F279-ED94-458F-BC6C-9F5C5B2970D2}"/>
    <cellStyle name="SAPBEXaggData 6 2 2" xfId="38495" xr:uid="{79FF67CB-9D7B-4C3A-8FDE-58C84E61CA83}"/>
    <cellStyle name="SAPBEXaggData 6 2 3" xfId="25942" xr:uid="{A9F6CBCD-2695-4972-984B-A49DE9D99927}"/>
    <cellStyle name="SAPBEXaggData 6 3" xfId="12267" xr:uid="{98493F24-01B3-49D3-A9D5-7681A05A231A}"/>
    <cellStyle name="SAPBEXaggData 6 3 2" xfId="40141" xr:uid="{885677AC-7CEE-4394-9FCF-23EBEA37BA89}"/>
    <cellStyle name="SAPBEXaggData 6 3 3" xfId="27597" xr:uid="{86D94E9A-9DEA-4C66-806C-5741393BA30A}"/>
    <cellStyle name="SAPBEXaggData 6 4" xfId="13863" xr:uid="{CDBE12E3-73ED-4FE0-9DE0-0EC0E77F0257}"/>
    <cellStyle name="SAPBEXaggData 6 4 2" xfId="41737" xr:uid="{62D637C6-BABD-497B-9133-BC29AB43137C}"/>
    <cellStyle name="SAPBEXaggData 6 4 3" xfId="29193" xr:uid="{115A7D97-3A1D-4A69-8A9C-3D66BF4B6C1F}"/>
    <cellStyle name="SAPBEXaggData 6 5" xfId="35352" xr:uid="{643A6C88-8474-459A-8F8A-B3DCE0877C68}"/>
    <cellStyle name="SAPBEXaggData 6 6" xfId="22211" xr:uid="{6D7E9263-082D-40F6-A787-8BBAD39AA850}"/>
    <cellStyle name="SAPBEXaggData 7" xfId="8518" xr:uid="{92FA066B-F354-4DAE-B60C-24F99659F6BD}"/>
    <cellStyle name="SAPBEXaggData 7 2" xfId="36416" xr:uid="{24C943B6-AD7F-4380-893C-4B59666B93F8}"/>
    <cellStyle name="SAPBEXaggData 7 3" xfId="23850" xr:uid="{2E6BB5FF-D70E-4D57-89A9-71562D0F96D9}"/>
    <cellStyle name="SAPBEXaggData 8" xfId="15452" xr:uid="{DF26249D-3621-4C4F-8089-31DC4931155D}"/>
    <cellStyle name="SAPBEXaggData 8 2" xfId="43247" xr:uid="{FFA0344B-CD4A-4844-992D-B24FCB8EAC91}"/>
    <cellStyle name="SAPBEXaggData 8 3" xfId="30781" xr:uid="{8D843BB7-49F3-4861-9A43-43ABF076878E}"/>
    <cellStyle name="SAPBEXaggData 9" xfId="16264" xr:uid="{34E52ADB-3345-4D15-9B1C-03C8B433132F}"/>
    <cellStyle name="SAPBEXaggData 9 2" xfId="43444" xr:uid="{06AEE914-4D94-4B56-8D20-2C2DDBBCACA7}"/>
    <cellStyle name="SAPBEXaggData 9 3" xfId="31574" xr:uid="{02F9F9D8-9FDE-4B64-8873-A2DC236B4B99}"/>
    <cellStyle name="SAPBEXaggDataEmph" xfId="1217" xr:uid="{B52D40E9-FF81-40A4-9217-36B3BBB41C33}"/>
    <cellStyle name="SAPBEXaggDataEmph 10" xfId="16263" xr:uid="{AA67142C-3EFF-49C8-80BE-2DFFCDE66E7A}"/>
    <cellStyle name="SAPBEXaggDataEmph 10 2" xfId="43443" xr:uid="{EFFF93A9-BC32-4646-AC22-FC91003E2107}"/>
    <cellStyle name="SAPBEXaggDataEmph 10 3" xfId="31573" xr:uid="{9EE11F94-DF36-48F3-B7FE-5EF09724B4F7}"/>
    <cellStyle name="SAPBEXaggDataEmph 11" xfId="18100" xr:uid="{BE84E4EE-5C4B-4950-98F8-9BD784CADCE0}"/>
    <cellStyle name="SAPBEXaggDataEmph 11 2" xfId="43968" xr:uid="{B0A659CC-9553-4842-B570-B37634DA19E6}"/>
    <cellStyle name="SAPBEXaggDataEmph 11 3" xfId="33398" xr:uid="{23327C6F-2D64-46B3-8C88-0B61A07DF8F9}"/>
    <cellStyle name="SAPBEXaggDataEmph 12" xfId="34099" xr:uid="{AD3A996E-A8D3-451E-A546-7A4BF79CFE04}"/>
    <cellStyle name="SAPBEXaggDataEmph 13" xfId="18915" xr:uid="{BDB5C767-3B78-4F53-B9A6-32BB0259DCA1}"/>
    <cellStyle name="SAPBEXaggDataEmph 14" xfId="45090" xr:uid="{F1858C4C-B5DA-4FB0-8EF1-D9C19E592174}"/>
    <cellStyle name="SAPBEXaggDataEmph 2" xfId="4058" xr:uid="{887FE4C9-C0D4-4280-8661-8E55DEACA7D0}"/>
    <cellStyle name="SAPBEXaggDataEmph 2 2" xfId="4449" xr:uid="{AFEEC710-DAC2-4604-883B-1FCBA5612DC9}"/>
    <cellStyle name="SAPBEXaggDataEmph 2 2 10" xfId="16462" xr:uid="{66338D1D-391F-4EFD-B4BD-5548B0F3A306}"/>
    <cellStyle name="SAPBEXaggDataEmph 2 2 10 2" xfId="43599" xr:uid="{9C8E62CF-F9F8-45BC-ABE9-8BC83A043D14}"/>
    <cellStyle name="SAPBEXaggDataEmph 2 2 10 3" xfId="31764" xr:uid="{992D206B-51A7-4622-81B6-71D72996EDB3}"/>
    <cellStyle name="SAPBEXaggDataEmph 2 2 11" xfId="18217" xr:uid="{816C5AD6-A434-43DB-8178-71B7343C759B}"/>
    <cellStyle name="SAPBEXaggDataEmph 2 2 11 2" xfId="44085" xr:uid="{313090CA-7F98-4528-9FC9-16D70C9CE873}"/>
    <cellStyle name="SAPBEXaggDataEmph 2 2 11 3" xfId="33515" xr:uid="{F842FBF7-FD57-4AC6-B2A7-7AFE637E2A1A}"/>
    <cellStyle name="SAPBEXaggDataEmph 2 2 12" xfId="15408" xr:uid="{1FC5924F-29FE-495F-8432-E0A5A70CE5E2}"/>
    <cellStyle name="SAPBEXaggDataEmph 2 2 12 2" xfId="43203" xr:uid="{C67D2A5F-EB53-4B77-9C9E-D7E2C924F103}"/>
    <cellStyle name="SAPBEXaggDataEmph 2 2 12 3" xfId="30737" xr:uid="{C9000010-9F50-4795-8B69-1B8252FC4E3D}"/>
    <cellStyle name="SAPBEXaggDataEmph 2 2 13" xfId="34252" xr:uid="{22A8B766-21E4-461E-8028-57BAABB389F6}"/>
    <cellStyle name="SAPBEXaggDataEmph 2 2 14" xfId="19847" xr:uid="{A13744BA-9650-4ECE-BD0E-7AB2D4D7697E}"/>
    <cellStyle name="SAPBEXaggDataEmph 2 2 2" xfId="8327" xr:uid="{5A66FA23-2E76-402A-916E-845EE46B807F}"/>
    <cellStyle name="SAPBEXaggDataEmph 2 2 2 10" xfId="36225" xr:uid="{BFC4E532-C612-4AA0-85FB-C569CB1A58DE}"/>
    <cellStyle name="SAPBEXaggDataEmph 2 2 2 11" xfId="23659" xr:uid="{78D795EE-B578-4127-BD76-DB9DD65EADD2}"/>
    <cellStyle name="SAPBEXaggDataEmph 2 2 2 2" xfId="9484" xr:uid="{C18C2DD3-D3EC-4781-BB37-7E797731C8D5}"/>
    <cellStyle name="SAPBEXaggDataEmph 2 2 2 2 2" xfId="12067" xr:uid="{91E3AB39-5833-446E-8839-A0B8D2C0C391}"/>
    <cellStyle name="SAPBEXaggDataEmph 2 2 2 2 2 2" xfId="39941" xr:uid="{88739F9E-5247-47F9-9806-B90866125568}"/>
    <cellStyle name="SAPBEXaggDataEmph 2 2 2 2 2 3" xfId="27397" xr:uid="{86ACD5D5-2BBB-4611-AF83-EC58036C2CDC}"/>
    <cellStyle name="SAPBEXaggDataEmph 2 2 2 2 3" xfId="13684" xr:uid="{E1DE6170-3D8D-499A-A916-562A034DA179}"/>
    <cellStyle name="SAPBEXaggDataEmph 2 2 2 2 3 2" xfId="41558" xr:uid="{D0962403-AEC3-4865-937E-59476EEA366A}"/>
    <cellStyle name="SAPBEXaggDataEmph 2 2 2 2 3 3" xfId="29014" xr:uid="{1442A297-9C85-4602-B6D4-627C6E7D0CBF}"/>
    <cellStyle name="SAPBEXaggDataEmph 2 2 2 2 4" xfId="15131" xr:uid="{55081B3A-E60B-4A69-BD7C-69F2AFBDF6E0}"/>
    <cellStyle name="SAPBEXaggDataEmph 2 2 2 2 4 2" xfId="43005" xr:uid="{5422841F-1BBA-49B4-91D4-FC747E1EFC65}"/>
    <cellStyle name="SAPBEXaggDataEmph 2 2 2 2 4 3" xfId="30461" xr:uid="{2697EDA9-4728-4CF7-84B2-A62AE8BF0E39}"/>
    <cellStyle name="SAPBEXaggDataEmph 2 2 2 2 5" xfId="37382" xr:uid="{27976F2B-E8F5-4528-9108-55AF9C757E98}"/>
    <cellStyle name="SAPBEXaggDataEmph 2 2 2 2 6" xfId="24816" xr:uid="{165E0E67-4DCF-47CE-8319-2B783AF819B0}"/>
    <cellStyle name="SAPBEXaggDataEmph 2 2 2 3" xfId="11370" xr:uid="{60D0D02D-9B7C-4664-A9E0-1974CE21BFB3}"/>
    <cellStyle name="SAPBEXaggDataEmph 2 2 2 3 2" xfId="12987" xr:uid="{91BE26A8-D48B-4642-AEE2-4E74A828C526}"/>
    <cellStyle name="SAPBEXaggDataEmph 2 2 2 3 2 2" xfId="40861" xr:uid="{18EEABD9-B21E-43BD-AFA5-B908BFB382ED}"/>
    <cellStyle name="SAPBEXaggDataEmph 2 2 2 3 2 3" xfId="28317" xr:uid="{1A4C38FB-7D4B-4C11-8931-B958FF3B820E}"/>
    <cellStyle name="SAPBEXaggDataEmph 2 2 2 3 3" xfId="14434" xr:uid="{2F82DFD1-8662-42B3-AF71-36B3B2789A3E}"/>
    <cellStyle name="SAPBEXaggDataEmph 2 2 2 3 3 2" xfId="42308" xr:uid="{D87307DE-5BF5-4CD7-B188-8DAA8F712752}"/>
    <cellStyle name="SAPBEXaggDataEmph 2 2 2 3 3 3" xfId="29764" xr:uid="{7F5026FB-5EFD-4D40-8FDC-FE748C86605B}"/>
    <cellStyle name="SAPBEXaggDataEmph 2 2 2 3 4" xfId="39244" xr:uid="{EFFC8AD7-8B19-416E-A40B-36632694F587}"/>
    <cellStyle name="SAPBEXaggDataEmph 2 2 2 3 5" xfId="26700" xr:uid="{DABB43C6-FCCC-4910-929D-C7BA1AEF53E9}"/>
    <cellStyle name="SAPBEXaggDataEmph 2 2 2 4" xfId="10233" xr:uid="{FED710B7-58B0-4799-9E86-6ACC28BB1ECE}"/>
    <cellStyle name="SAPBEXaggDataEmph 2 2 2 4 2" xfId="38128" xr:uid="{3E1D99A4-C1E5-4CEC-9E11-90C340F8B4E1}"/>
    <cellStyle name="SAPBEXaggDataEmph 2 2 2 4 3" xfId="25563" xr:uid="{2ECA99B6-4849-4283-A60C-37C12BCFA82C}"/>
    <cellStyle name="SAPBEXaggDataEmph 2 2 2 5" xfId="5395" xr:uid="{3A27D2B7-CF80-4857-BA41-E7047EAC90F3}"/>
    <cellStyle name="SAPBEXaggDataEmph 2 2 2 5 2" xfId="34523" xr:uid="{34358013-B36E-4C76-8B2B-0CC1C48D0DD9}"/>
    <cellStyle name="SAPBEXaggDataEmph 2 2 2 5 3" xfId="20739" xr:uid="{1A930282-C990-4A5C-AAC2-4E9DF1939B00}"/>
    <cellStyle name="SAPBEXaggDataEmph 2 2 2 6" xfId="7038" xr:uid="{FF1EBD25-514E-4EA7-A456-6F2EEFE2E981}"/>
    <cellStyle name="SAPBEXaggDataEmph 2 2 2 6 2" xfId="35520" xr:uid="{0B5516B3-A11E-4642-BA14-0F4267FBA493}"/>
    <cellStyle name="SAPBEXaggDataEmph 2 2 2 6 3" xfId="22379" xr:uid="{99531EEE-C392-45EF-86B9-F462B60FB790}"/>
    <cellStyle name="SAPBEXaggDataEmph 2 2 2 7" xfId="17677" xr:uid="{53AE8840-C403-477F-BFB4-D9F3CF36ECAD}"/>
    <cellStyle name="SAPBEXaggDataEmph 2 2 2 7 2" xfId="43824" xr:uid="{FF095E84-0F81-4E18-940A-B73B2A5A13BB}"/>
    <cellStyle name="SAPBEXaggDataEmph 2 2 2 7 3" xfId="32975" xr:uid="{7F70633D-6A62-4458-B398-98089D273E48}"/>
    <cellStyle name="SAPBEXaggDataEmph 2 2 2 8" xfId="18467" xr:uid="{A2B1C5FA-E26A-44F3-B269-42C337A16781}"/>
    <cellStyle name="SAPBEXaggDataEmph 2 2 2 8 2" xfId="44335" xr:uid="{64746800-CC0C-43E4-A877-CF9DDC7DB5B9}"/>
    <cellStyle name="SAPBEXaggDataEmph 2 2 2 8 3" xfId="33765" xr:uid="{999C660A-4BA9-4FDD-BAB7-517B4ECFB9FE}"/>
    <cellStyle name="SAPBEXaggDataEmph 2 2 2 9" xfId="18671" xr:uid="{B2F1D293-5B20-43B4-B243-7079A7F787C2}"/>
    <cellStyle name="SAPBEXaggDataEmph 2 2 2 9 2" xfId="44539" xr:uid="{3D98C72C-8DF8-4A71-AE95-4E8470BD9290}"/>
    <cellStyle name="SAPBEXaggDataEmph 2 2 2 9 3" xfId="33969" xr:uid="{8BCFF493-3DE3-4177-A7CE-967BB588C0D5}"/>
    <cellStyle name="SAPBEXaggDataEmph 2 2 3" xfId="8161" xr:uid="{2409D96F-6786-43EE-87B9-1B8F3C5EAF2D}"/>
    <cellStyle name="SAPBEXaggDataEmph 2 2 3 2" xfId="9321" xr:uid="{A1152134-262D-478E-BFCD-F8C5FB1378F1}"/>
    <cellStyle name="SAPBEXaggDataEmph 2 2 3 2 2" xfId="11904" xr:uid="{585CD985-E506-4968-A3AD-A4790B70E226}"/>
    <cellStyle name="SAPBEXaggDataEmph 2 2 3 2 2 2" xfId="39778" xr:uid="{E6697049-5747-48C6-8974-7DF856DF7F05}"/>
    <cellStyle name="SAPBEXaggDataEmph 2 2 3 2 2 3" xfId="27234" xr:uid="{FB4A66A2-18A6-42E4-810E-16E8EBA1A1C2}"/>
    <cellStyle name="SAPBEXaggDataEmph 2 2 3 2 3" xfId="13521" xr:uid="{6E7B5C48-8852-4844-8CB2-45E387798FA6}"/>
    <cellStyle name="SAPBEXaggDataEmph 2 2 3 2 3 2" xfId="41395" xr:uid="{23EEF700-5A71-465B-836A-BAD5EC3D975F}"/>
    <cellStyle name="SAPBEXaggDataEmph 2 2 3 2 3 3" xfId="28851" xr:uid="{1ABF312E-DB07-4BF3-9851-18C49112EAFE}"/>
    <cellStyle name="SAPBEXaggDataEmph 2 2 3 2 4" xfId="14968" xr:uid="{216AA777-B3A9-4A60-BFE5-D02990C464BD}"/>
    <cellStyle name="SAPBEXaggDataEmph 2 2 3 2 4 2" xfId="42842" xr:uid="{1B9F18A0-1348-4504-9732-CE743659F19C}"/>
    <cellStyle name="SAPBEXaggDataEmph 2 2 3 2 4 3" xfId="30298" xr:uid="{220D1A63-30DA-42A2-BB41-6276A82ED364}"/>
    <cellStyle name="SAPBEXaggDataEmph 2 2 3 2 5" xfId="37219" xr:uid="{1CAC7214-D9B7-46D4-B47D-8D7E8C42EF2E}"/>
    <cellStyle name="SAPBEXaggDataEmph 2 2 3 2 6" xfId="24653" xr:uid="{4D5DE77D-B1BF-4754-8D8B-072576FC4C6D}"/>
    <cellStyle name="SAPBEXaggDataEmph 2 2 3 3" xfId="11207" xr:uid="{CD7659E4-2D7A-453B-A4AD-385A402EFA7E}"/>
    <cellStyle name="SAPBEXaggDataEmph 2 2 3 3 2" xfId="12824" xr:uid="{FB686ACA-BCE4-47D7-8781-74AA14BED4D4}"/>
    <cellStyle name="SAPBEXaggDataEmph 2 2 3 3 2 2" xfId="40698" xr:uid="{28D89EDA-FB2C-44BF-8D17-EA1C758E3801}"/>
    <cellStyle name="SAPBEXaggDataEmph 2 2 3 3 2 3" xfId="28154" xr:uid="{D3D4AF70-0507-42EF-AB1F-6471647C1C83}"/>
    <cellStyle name="SAPBEXaggDataEmph 2 2 3 3 3" xfId="14271" xr:uid="{A0E2ED35-8477-4B79-86C4-C5D6A35B4D3D}"/>
    <cellStyle name="SAPBEXaggDataEmph 2 2 3 3 3 2" xfId="42145" xr:uid="{2D36F1E3-2C26-4154-9721-6E789C9C6EF2}"/>
    <cellStyle name="SAPBEXaggDataEmph 2 2 3 3 3 3" xfId="29601" xr:uid="{BE8EA18F-C748-49E1-9D1A-5733EDBA7F63}"/>
    <cellStyle name="SAPBEXaggDataEmph 2 2 3 3 4" xfId="39081" xr:uid="{C8C20CAA-9B3B-4BBF-8578-D6C1A1081EAC}"/>
    <cellStyle name="SAPBEXaggDataEmph 2 2 3 3 5" xfId="26537" xr:uid="{01F9DDE2-390A-497B-8E56-8C4E2F83B417}"/>
    <cellStyle name="SAPBEXaggDataEmph 2 2 3 4" xfId="9968" xr:uid="{6958643D-ACBC-4000-B05B-48D31F305A86}"/>
    <cellStyle name="SAPBEXaggDataEmph 2 2 3 4 2" xfId="37865" xr:uid="{413FCD7B-0268-4BB7-9E71-60C517F81BB1}"/>
    <cellStyle name="SAPBEXaggDataEmph 2 2 3 4 3" xfId="25299" xr:uid="{DB0AFDE2-5150-45A6-8B22-E98C8B387B59}"/>
    <cellStyle name="SAPBEXaggDataEmph 2 2 3 5" xfId="8663" xr:uid="{BA167098-348E-48B8-B194-BFD1D1B771BC}"/>
    <cellStyle name="SAPBEXaggDataEmph 2 2 3 5 2" xfId="36561" xr:uid="{54781332-AC5D-4897-BB77-6665E55BBEA5}"/>
    <cellStyle name="SAPBEXaggDataEmph 2 2 3 5 3" xfId="23995" xr:uid="{1C70CA88-2F3A-4AB4-817D-393C356293CD}"/>
    <cellStyle name="SAPBEXaggDataEmph 2 2 3 6" xfId="6593" xr:uid="{3491C32A-98CF-479B-86AD-1F2D570CA69C}"/>
    <cellStyle name="SAPBEXaggDataEmph 2 2 3 6 2" xfId="35076" xr:uid="{6B7D1D11-E685-403E-BADD-B5E770AD1266}"/>
    <cellStyle name="SAPBEXaggDataEmph 2 2 3 6 3" xfId="21934" xr:uid="{CE660F09-1694-4796-ABA5-F3A2B0BF42F7}"/>
    <cellStyle name="SAPBEXaggDataEmph 2 2 3 7" xfId="36062" xr:uid="{5B22A89D-0262-4C83-93A5-77C3A9F4E4B5}"/>
    <cellStyle name="SAPBEXaggDataEmph 2 2 3 8" xfId="23496" xr:uid="{BE6E73AF-5448-4234-8735-30B61EF9639A}"/>
    <cellStyle name="SAPBEXaggDataEmph 2 2 4" xfId="7308" xr:uid="{3B1604E6-D3A5-49DF-9DEF-F0156FDB998A}"/>
    <cellStyle name="SAPBEXaggDataEmph 2 2 4 2" xfId="10732" xr:uid="{D4301103-3D17-4C1C-99FF-0104AA78EE5B}"/>
    <cellStyle name="SAPBEXaggDataEmph 2 2 4 2 2" xfId="38615" xr:uid="{7FF3C225-0B74-4F23-B6D0-8ACCC3C4A01F}"/>
    <cellStyle name="SAPBEXaggDataEmph 2 2 4 2 3" xfId="26062" xr:uid="{5B5B44C1-62E3-44D5-823D-71084D7C100C}"/>
    <cellStyle name="SAPBEXaggDataEmph 2 2 4 3" xfId="12387" xr:uid="{47C8F3D5-0350-4EBB-963C-B7A018CEAE9D}"/>
    <cellStyle name="SAPBEXaggDataEmph 2 2 4 3 2" xfId="40261" xr:uid="{2801ECCD-B4E3-46A0-A01B-A3AAE13B78D5}"/>
    <cellStyle name="SAPBEXaggDataEmph 2 2 4 3 3" xfId="27717" xr:uid="{32F6531E-23DE-4409-BACB-D89FE14109A7}"/>
    <cellStyle name="SAPBEXaggDataEmph 2 2 4 4" xfId="13983" xr:uid="{2350F701-8725-4104-8E05-FD256E1BC3AB}"/>
    <cellStyle name="SAPBEXaggDataEmph 2 2 4 4 2" xfId="41857" xr:uid="{623A3E1D-5167-4BF7-99BB-15F41E8DC6C2}"/>
    <cellStyle name="SAPBEXaggDataEmph 2 2 4 4 3" xfId="29313" xr:uid="{E1737394-FD6A-4F0F-9356-C7595A9C5956}"/>
    <cellStyle name="SAPBEXaggDataEmph 2 2 4 5" xfId="35754" xr:uid="{41A36750-FCFF-43E3-B26B-2C5295F16802}"/>
    <cellStyle name="SAPBEXaggDataEmph 2 2 4 6" xfId="22649" xr:uid="{98D2234A-AE14-438E-BFB8-626AD8B005B7}"/>
    <cellStyle name="SAPBEXaggDataEmph 2 2 5" xfId="8850" xr:uid="{260DFDBE-9934-485D-B6CE-A207E88137F7}"/>
    <cellStyle name="SAPBEXaggDataEmph 2 2 5 2" xfId="11617" xr:uid="{BA49E6AB-30A0-4D9B-B299-F9294452EC30}"/>
    <cellStyle name="SAPBEXaggDataEmph 2 2 5 2 2" xfId="39491" xr:uid="{B8BB45C9-294B-4C72-B7C4-D80835C39EAA}"/>
    <cellStyle name="SAPBEXaggDataEmph 2 2 5 2 3" xfId="26947" xr:uid="{5354A973-3902-4F87-9B18-16C0B04AB8FB}"/>
    <cellStyle name="SAPBEXaggDataEmph 2 2 5 3" xfId="13234" xr:uid="{2E3DDC3A-E65E-429C-98B9-38043F8CBBFE}"/>
    <cellStyle name="SAPBEXaggDataEmph 2 2 5 3 2" xfId="41108" xr:uid="{DF18B1FC-3980-428D-AEBE-47CC3789EE5C}"/>
    <cellStyle name="SAPBEXaggDataEmph 2 2 5 3 3" xfId="28564" xr:uid="{5BD5F00C-3000-4D45-9CF6-5ED7E294F66C}"/>
    <cellStyle name="SAPBEXaggDataEmph 2 2 5 4" xfId="14681" xr:uid="{EF1AB9FA-0280-42D5-8DE0-0833F6274F63}"/>
    <cellStyle name="SAPBEXaggDataEmph 2 2 5 4 2" xfId="42555" xr:uid="{9D6FE952-C037-4459-A011-285C0276D740}"/>
    <cellStyle name="SAPBEXaggDataEmph 2 2 5 4 3" xfId="30011" xr:uid="{E58E87D9-30CC-4DC1-8564-E013FD742140}"/>
    <cellStyle name="SAPBEXaggDataEmph 2 2 5 5" xfId="36748" xr:uid="{035BBBA2-9FBE-4387-9C36-051313CEC4A3}"/>
    <cellStyle name="SAPBEXaggDataEmph 2 2 5 6" xfId="24182" xr:uid="{21CA5869-8553-4C59-A73D-D2DE5CCB73CD}"/>
    <cellStyle name="SAPBEXaggDataEmph 2 2 6" xfId="9726" xr:uid="{7E43FC45-E5AC-4FE7-BA95-925B4AEEC295}"/>
    <cellStyle name="SAPBEXaggDataEmph 2 2 6 2" xfId="5462" xr:uid="{7F70C5A6-B1C1-463E-8FBF-31799CC3F786}"/>
    <cellStyle name="SAPBEXaggDataEmph 2 2 6 2 2" xfId="34585" xr:uid="{1753337F-B000-4E83-9C74-A3F68EA76EB2}"/>
    <cellStyle name="SAPBEXaggDataEmph 2 2 6 2 3" xfId="20806" xr:uid="{3020FAB7-409D-4DC5-A94E-3F37692DAEC8}"/>
    <cellStyle name="SAPBEXaggDataEmph 2 2 6 3" xfId="8533" xr:uid="{315450B4-758F-41E4-9EDA-BC959BADF190}"/>
    <cellStyle name="SAPBEXaggDataEmph 2 2 6 3 2" xfId="36431" xr:uid="{A8DDFC3A-A5BF-4AA0-B449-811F49E376EE}"/>
    <cellStyle name="SAPBEXaggDataEmph 2 2 6 3 3" xfId="23865" xr:uid="{3C83B29A-B907-4DEF-9A3A-980676EB986F}"/>
    <cellStyle name="SAPBEXaggDataEmph 2 2 6 4" xfId="37624" xr:uid="{62B3FA2F-82A1-4CED-BDBC-6FFC5F44DAE3}"/>
    <cellStyle name="SAPBEXaggDataEmph 2 2 6 5" xfId="25058" xr:uid="{6AE4D746-9B39-4DD3-87EF-FDCCAB819F2E}"/>
    <cellStyle name="SAPBEXaggDataEmph 2 2 7" xfId="6703" xr:uid="{53547AA3-5215-4578-8250-CBAC0DA5108C}"/>
    <cellStyle name="SAPBEXaggDataEmph 2 2 7 2" xfId="35186" xr:uid="{E6DB7F86-7623-4BB3-B011-A21C46033B36}"/>
    <cellStyle name="SAPBEXaggDataEmph 2 2 7 3" xfId="22044" xr:uid="{F1A6C6C4-3EFC-482F-A597-E9E5ECE82BCE}"/>
    <cellStyle name="SAPBEXaggDataEmph 2 2 8" xfId="6674" xr:uid="{D36A57E8-8896-4081-BF5D-9ED32B1276F5}"/>
    <cellStyle name="SAPBEXaggDataEmph 2 2 8 2" xfId="35157" xr:uid="{350CD64A-9871-40C2-9409-50E63B1B29B2}"/>
    <cellStyle name="SAPBEXaggDataEmph 2 2 8 3" xfId="22015" xr:uid="{796BEE5E-1257-4BF4-B6CF-955C4165D64F}"/>
    <cellStyle name="SAPBEXaggDataEmph 2 2 9" xfId="10408" xr:uid="{784F2046-25C0-4829-A902-0E5B45FBDC4A}"/>
    <cellStyle name="SAPBEXaggDataEmph 2 2 9 2" xfId="38298" xr:uid="{C6524A72-F68D-495C-9708-165DE4590085}"/>
    <cellStyle name="SAPBEXaggDataEmph 2 2 9 3" xfId="25738" xr:uid="{F6237340-BEA6-4C2A-8B3A-A85C8A57B83C}"/>
    <cellStyle name="SAPBEXaggDataEmph 2 3" xfId="19642" xr:uid="{7DD13EE2-ED0B-420B-B922-447F95E1E45D}"/>
    <cellStyle name="SAPBEXaggDataEmph 3" xfId="4448" xr:uid="{54B43BA8-2432-48FA-BBBC-86C15120561B}"/>
    <cellStyle name="SAPBEXaggDataEmph 3 10" xfId="16461" xr:uid="{1B38A2BA-F5EC-4948-92F2-E4C2B8E1EB11}"/>
    <cellStyle name="SAPBEXaggDataEmph 3 10 2" xfId="43598" xr:uid="{AFC1FEDF-49D0-4266-B1EF-06AB2AFF37B7}"/>
    <cellStyle name="SAPBEXaggDataEmph 3 10 3" xfId="31763" xr:uid="{EA2812F3-6F77-4B25-9681-641DBAB1EDF1}"/>
    <cellStyle name="SAPBEXaggDataEmph 3 11" xfId="18216" xr:uid="{A846CE8C-BEB6-4CAF-85F6-B24BC23BA6F7}"/>
    <cellStyle name="SAPBEXaggDataEmph 3 11 2" xfId="44084" xr:uid="{62DE1E58-E665-464E-B26F-51966AFE4F3F}"/>
    <cellStyle name="SAPBEXaggDataEmph 3 11 3" xfId="33514" xr:uid="{5F113E4F-F4BE-4473-A8E3-1C266155A036}"/>
    <cellStyle name="SAPBEXaggDataEmph 3 12" xfId="16139" xr:uid="{455CF7DA-7CF5-4269-9A80-1EEDA0FA624E}"/>
    <cellStyle name="SAPBEXaggDataEmph 3 12 2" xfId="43339" xr:uid="{CA6839CA-32C3-4302-B5BA-EF84F6E56660}"/>
    <cellStyle name="SAPBEXaggDataEmph 3 12 3" xfId="31468" xr:uid="{2D495A9B-A431-4AD6-ACB9-7B6ABBDBADFD}"/>
    <cellStyle name="SAPBEXaggDataEmph 3 13" xfId="34251" xr:uid="{61D0E419-BF33-418E-A8C5-B2C0CC3A2B9B}"/>
    <cellStyle name="SAPBEXaggDataEmph 3 14" xfId="19846" xr:uid="{3FC87594-4AED-4501-BCAE-2CC33106D5D1}"/>
    <cellStyle name="SAPBEXaggDataEmph 3 2" xfId="8326" xr:uid="{500F7065-B24A-4D70-86A4-DA6388BB879E}"/>
    <cellStyle name="SAPBEXaggDataEmph 3 2 10" xfId="36224" xr:uid="{9325D64B-E818-407A-89CB-C09076F7747B}"/>
    <cellStyle name="SAPBEXaggDataEmph 3 2 11" xfId="23658" xr:uid="{F9DB99D4-F78F-45FA-BB12-70BEF6E7DBDF}"/>
    <cellStyle name="SAPBEXaggDataEmph 3 2 2" xfId="9483" xr:uid="{6706826C-84E4-4A74-940F-2E8D1AC6BB1C}"/>
    <cellStyle name="SAPBEXaggDataEmph 3 2 2 2" xfId="12066" xr:uid="{CD98C833-6CA0-4026-B261-27E4DF61E812}"/>
    <cellStyle name="SAPBEXaggDataEmph 3 2 2 2 2" xfId="39940" xr:uid="{DD126C53-1005-4F22-9A53-E48F29BC1560}"/>
    <cellStyle name="SAPBEXaggDataEmph 3 2 2 2 3" xfId="27396" xr:uid="{F2E04434-09AB-47C8-828B-AAA81D02EFBC}"/>
    <cellStyle name="SAPBEXaggDataEmph 3 2 2 3" xfId="13683" xr:uid="{F9A920AF-2DC7-4F27-BDED-A863AFEA51BD}"/>
    <cellStyle name="SAPBEXaggDataEmph 3 2 2 3 2" xfId="41557" xr:uid="{DC9BEEB6-8D03-4306-8BEE-B46CC88D7A52}"/>
    <cellStyle name="SAPBEXaggDataEmph 3 2 2 3 3" xfId="29013" xr:uid="{603544FE-F181-4B9B-BD6D-FD085E37C15B}"/>
    <cellStyle name="SAPBEXaggDataEmph 3 2 2 4" xfId="15130" xr:uid="{2EE204B9-43FD-4F2C-86F3-72260E54F547}"/>
    <cellStyle name="SAPBEXaggDataEmph 3 2 2 4 2" xfId="43004" xr:uid="{0D36CC70-BB70-4FF0-89DF-09B5146945E9}"/>
    <cellStyle name="SAPBEXaggDataEmph 3 2 2 4 3" xfId="30460" xr:uid="{E95EF87F-A809-4FB2-9CA0-F1CEC1B654AC}"/>
    <cellStyle name="SAPBEXaggDataEmph 3 2 2 5" xfId="37381" xr:uid="{4593A75A-C236-44E7-AE36-BDC231BC5CEC}"/>
    <cellStyle name="SAPBEXaggDataEmph 3 2 2 6" xfId="24815" xr:uid="{3D5A9539-2CE3-4C43-A26F-48F6217EF896}"/>
    <cellStyle name="SAPBEXaggDataEmph 3 2 3" xfId="11369" xr:uid="{99A4D306-E70E-4C4E-ADB6-D6007BA339EC}"/>
    <cellStyle name="SAPBEXaggDataEmph 3 2 3 2" xfId="12986" xr:uid="{EDE2AE31-C95D-4B10-BBCE-0A691B9B815C}"/>
    <cellStyle name="SAPBEXaggDataEmph 3 2 3 2 2" xfId="40860" xr:uid="{E29F3053-BA8D-4291-AE4B-BCEF51187726}"/>
    <cellStyle name="SAPBEXaggDataEmph 3 2 3 2 3" xfId="28316" xr:uid="{1ED93F4D-EA79-4688-B4F1-C3C2579BBEEE}"/>
    <cellStyle name="SAPBEXaggDataEmph 3 2 3 3" xfId="14433" xr:uid="{DEAC9B26-7565-4F0C-AC6F-449D88281B2A}"/>
    <cellStyle name="SAPBEXaggDataEmph 3 2 3 3 2" xfId="42307" xr:uid="{8E7CD038-0286-4717-9696-27DD7738BBC5}"/>
    <cellStyle name="SAPBEXaggDataEmph 3 2 3 3 3" xfId="29763" xr:uid="{C719CC88-4888-4EFE-9EFB-3D20AE98472F}"/>
    <cellStyle name="SAPBEXaggDataEmph 3 2 3 4" xfId="39243" xr:uid="{A643EE7C-AA3A-46EC-B726-72D12E84164F}"/>
    <cellStyle name="SAPBEXaggDataEmph 3 2 3 5" xfId="26699" xr:uid="{6DBA12B7-77D6-4E3B-BFC9-38E53EB041A0}"/>
    <cellStyle name="SAPBEXaggDataEmph 3 2 4" xfId="10232" xr:uid="{46914CBE-E747-4693-855A-B17DCABE4C38}"/>
    <cellStyle name="SAPBEXaggDataEmph 3 2 4 2" xfId="38127" xr:uid="{A1B8EA1E-ED35-49B6-8BFF-BFFFEE972BA6}"/>
    <cellStyle name="SAPBEXaggDataEmph 3 2 4 3" xfId="25562" xr:uid="{E06AE7F8-DA11-4990-9413-A0543B2D3206}"/>
    <cellStyle name="SAPBEXaggDataEmph 3 2 5" xfId="5396" xr:uid="{D22D652E-C496-4456-8D06-257D3425F317}"/>
    <cellStyle name="SAPBEXaggDataEmph 3 2 5 2" xfId="34524" xr:uid="{BC26366C-B77B-41EF-91E6-EB503B775DD9}"/>
    <cellStyle name="SAPBEXaggDataEmph 3 2 5 3" xfId="20740" xr:uid="{54A7F4E7-C809-4034-87ED-A3E211A9E775}"/>
    <cellStyle name="SAPBEXaggDataEmph 3 2 6" xfId="8481" xr:uid="{A9B882CB-AD1D-4A7C-B267-9D1FD419F13B}"/>
    <cellStyle name="SAPBEXaggDataEmph 3 2 6 2" xfId="36379" xr:uid="{97C102F8-57AB-4023-B64C-7F67FA72F283}"/>
    <cellStyle name="SAPBEXaggDataEmph 3 2 6 3" xfId="23813" xr:uid="{9EAD71BB-0070-493C-B412-CD5764857920}"/>
    <cellStyle name="SAPBEXaggDataEmph 3 2 7" xfId="17676" xr:uid="{258C19D4-7D5D-4829-8E46-6B2C24B51936}"/>
    <cellStyle name="SAPBEXaggDataEmph 3 2 7 2" xfId="43823" xr:uid="{ACC3BDF1-6224-4707-B07F-1AF7188E89CB}"/>
    <cellStyle name="SAPBEXaggDataEmph 3 2 7 3" xfId="32974" xr:uid="{0AAE1357-CA05-47B5-B009-24C3D132CFF9}"/>
    <cellStyle name="SAPBEXaggDataEmph 3 2 8" xfId="18466" xr:uid="{23E67A24-138E-4DC5-8347-D744EC93D16B}"/>
    <cellStyle name="SAPBEXaggDataEmph 3 2 8 2" xfId="44334" xr:uid="{C22A5608-CB20-4749-9EBB-62B147E21CFB}"/>
    <cellStyle name="SAPBEXaggDataEmph 3 2 8 3" xfId="33764" xr:uid="{C0C899B1-65BE-4346-90F3-A1979924A2BE}"/>
    <cellStyle name="SAPBEXaggDataEmph 3 2 9" xfId="18670" xr:uid="{9F5532D0-76EE-4BBE-A6AE-6D2683CE3D31}"/>
    <cellStyle name="SAPBEXaggDataEmph 3 2 9 2" xfId="44538" xr:uid="{80C0919F-BBFB-44B3-A392-6D6B707ED86F}"/>
    <cellStyle name="SAPBEXaggDataEmph 3 2 9 3" xfId="33968" xr:uid="{F5044C24-3801-4022-AF93-84FAB00043E7}"/>
    <cellStyle name="SAPBEXaggDataEmph 3 3" xfId="8162" xr:uid="{6395949E-656F-4F33-AB21-A97BDE1666E5}"/>
    <cellStyle name="SAPBEXaggDataEmph 3 3 2" xfId="9322" xr:uid="{987C2478-6344-4705-9AF7-6915B9A2C696}"/>
    <cellStyle name="SAPBEXaggDataEmph 3 3 2 2" xfId="11905" xr:uid="{F5300F70-AE24-46A5-886A-215B8BDED417}"/>
    <cellStyle name="SAPBEXaggDataEmph 3 3 2 2 2" xfId="39779" xr:uid="{BAE89E9D-66E3-45B1-8C3B-47102792CC14}"/>
    <cellStyle name="SAPBEXaggDataEmph 3 3 2 2 3" xfId="27235" xr:uid="{53CFEBE7-01D1-4E58-BB94-16BD090C2FF2}"/>
    <cellStyle name="SAPBEXaggDataEmph 3 3 2 3" xfId="13522" xr:uid="{AD12D07B-B32D-4BFC-8415-8C74EAF07B57}"/>
    <cellStyle name="SAPBEXaggDataEmph 3 3 2 3 2" xfId="41396" xr:uid="{A9F740A9-ADA6-47C5-9ED3-4387DB771EAF}"/>
    <cellStyle name="SAPBEXaggDataEmph 3 3 2 3 3" xfId="28852" xr:uid="{D946A655-F273-4C9F-841E-706C978B54DF}"/>
    <cellStyle name="SAPBEXaggDataEmph 3 3 2 4" xfId="14969" xr:uid="{332070F8-8CC6-4B0E-979A-1C6C3C6C1BCD}"/>
    <cellStyle name="SAPBEXaggDataEmph 3 3 2 4 2" xfId="42843" xr:uid="{3E4FF5CB-8938-4BB8-BC54-A5E0F770FF91}"/>
    <cellStyle name="SAPBEXaggDataEmph 3 3 2 4 3" xfId="30299" xr:uid="{EC092DE1-AE01-43EE-A1E0-C3450F312707}"/>
    <cellStyle name="SAPBEXaggDataEmph 3 3 2 5" xfId="37220" xr:uid="{D355D7CB-D053-4308-890A-6DFD45178458}"/>
    <cellStyle name="SAPBEXaggDataEmph 3 3 2 6" xfId="24654" xr:uid="{08B9660D-F176-4C7C-AF9F-05150CFE7E36}"/>
    <cellStyle name="SAPBEXaggDataEmph 3 3 3" xfId="11208" xr:uid="{68EA8A59-D379-4E8E-BB97-BD2A3F15BC5F}"/>
    <cellStyle name="SAPBEXaggDataEmph 3 3 3 2" xfId="12825" xr:uid="{0C308AD5-8ED0-4CB5-A8DF-8CF6B69CFE97}"/>
    <cellStyle name="SAPBEXaggDataEmph 3 3 3 2 2" xfId="40699" xr:uid="{AA8E5A64-E6F0-4FD9-8AE7-75ADF5356F9E}"/>
    <cellStyle name="SAPBEXaggDataEmph 3 3 3 2 3" xfId="28155" xr:uid="{DA6756E7-2403-4940-8ADD-0B92FC57721E}"/>
    <cellStyle name="SAPBEXaggDataEmph 3 3 3 3" xfId="14272" xr:uid="{8DA5B08A-B072-431C-A43D-0E987F84E25F}"/>
    <cellStyle name="SAPBEXaggDataEmph 3 3 3 3 2" xfId="42146" xr:uid="{9D8B6F0B-96A7-4F4E-84DC-54399EF94EEB}"/>
    <cellStyle name="SAPBEXaggDataEmph 3 3 3 3 3" xfId="29602" xr:uid="{E2ABB5C4-EA66-48BD-AB85-2636E12968A6}"/>
    <cellStyle name="SAPBEXaggDataEmph 3 3 3 4" xfId="39082" xr:uid="{4D7B27C1-8458-41E8-9C46-C1B653AC5E85}"/>
    <cellStyle name="SAPBEXaggDataEmph 3 3 3 5" xfId="26538" xr:uid="{2FBD7A74-29E7-4702-AF21-D353112218F0}"/>
    <cellStyle name="SAPBEXaggDataEmph 3 3 4" xfId="9969" xr:uid="{1C5D5FCA-4734-4AEE-94E3-EE1692C25B79}"/>
    <cellStyle name="SAPBEXaggDataEmph 3 3 4 2" xfId="37866" xr:uid="{2F65D471-6F5D-4606-BE1B-B0D525C0891C}"/>
    <cellStyle name="SAPBEXaggDataEmph 3 3 4 3" xfId="25300" xr:uid="{316BD0CB-FD33-48D4-ACD2-23A7A0E372DD}"/>
    <cellStyle name="SAPBEXaggDataEmph 3 3 5" xfId="6855" xr:uid="{DED62929-4E9C-4CD9-B8E4-FA084136E4AA}"/>
    <cellStyle name="SAPBEXaggDataEmph 3 3 5 2" xfId="35337" xr:uid="{565F2B2D-4A4F-4024-B9A5-9644356D7539}"/>
    <cellStyle name="SAPBEXaggDataEmph 3 3 5 3" xfId="22196" xr:uid="{4EF62FD1-7FB2-4378-B1CB-1B1DCEE21D02}"/>
    <cellStyle name="SAPBEXaggDataEmph 3 3 6" xfId="7017" xr:uid="{CEC2FD86-46F7-4D46-9D80-41887814C3C6}"/>
    <cellStyle name="SAPBEXaggDataEmph 3 3 6 2" xfId="35499" xr:uid="{5BB663A8-D3A3-4642-B922-69270310CB09}"/>
    <cellStyle name="SAPBEXaggDataEmph 3 3 6 3" xfId="22358" xr:uid="{D44D1B19-DFAC-423D-9E39-64D025978056}"/>
    <cellStyle name="SAPBEXaggDataEmph 3 3 7" xfId="36063" xr:uid="{09BD1EBF-921E-4370-977E-72B282D5077B}"/>
    <cellStyle name="SAPBEXaggDataEmph 3 3 8" xfId="23497" xr:uid="{6374AFA3-45FB-42D2-8AD2-24AEB5A90D0D}"/>
    <cellStyle name="SAPBEXaggDataEmph 3 4" xfId="7307" xr:uid="{05DBEB45-083D-4442-883A-FC3EA75F0481}"/>
    <cellStyle name="SAPBEXaggDataEmph 3 4 2" xfId="10731" xr:uid="{9FE36DED-2A87-4175-9A5E-17F5E3EFB4AA}"/>
    <cellStyle name="SAPBEXaggDataEmph 3 4 2 2" xfId="38614" xr:uid="{0E338D9D-21A7-494D-BA63-90AA1377BEC0}"/>
    <cellStyle name="SAPBEXaggDataEmph 3 4 2 3" xfId="26061" xr:uid="{1733C188-8A90-4B56-9E41-F4AD5912CE31}"/>
    <cellStyle name="SAPBEXaggDataEmph 3 4 3" xfId="12386" xr:uid="{1A7FD4ED-C0CE-4893-87B3-BB6CFC85454D}"/>
    <cellStyle name="SAPBEXaggDataEmph 3 4 3 2" xfId="40260" xr:uid="{2F7A4E89-6338-436F-AE11-176761569176}"/>
    <cellStyle name="SAPBEXaggDataEmph 3 4 3 3" xfId="27716" xr:uid="{5A3BC5C4-7E8B-47F0-AF07-D0FD43291B3A}"/>
    <cellStyle name="SAPBEXaggDataEmph 3 4 4" xfId="13982" xr:uid="{5D363A97-609F-47B0-AFC6-BA83569D3054}"/>
    <cellStyle name="SAPBEXaggDataEmph 3 4 4 2" xfId="41856" xr:uid="{D78A1B90-5342-47E1-8868-6552F3B66DEC}"/>
    <cellStyle name="SAPBEXaggDataEmph 3 4 4 3" xfId="29312" xr:uid="{CE6B130C-10DF-43B1-B7D3-83C3609C0488}"/>
    <cellStyle name="SAPBEXaggDataEmph 3 4 5" xfId="35753" xr:uid="{932EDD81-DBBF-4A75-B4D0-893D4179A48E}"/>
    <cellStyle name="SAPBEXaggDataEmph 3 4 6" xfId="22648" xr:uid="{722C7749-B170-4869-AF20-6B8717D835D7}"/>
    <cellStyle name="SAPBEXaggDataEmph 3 5" xfId="8849" xr:uid="{6093DB67-1BD1-464C-9D94-8B3E9E0139AF}"/>
    <cellStyle name="SAPBEXaggDataEmph 3 5 2" xfId="11616" xr:uid="{C178FCEC-183B-4BE7-BA86-E40DB1F167FB}"/>
    <cellStyle name="SAPBEXaggDataEmph 3 5 2 2" xfId="39490" xr:uid="{E3BD2BAC-E284-4441-A302-384AA6AB45CF}"/>
    <cellStyle name="SAPBEXaggDataEmph 3 5 2 3" xfId="26946" xr:uid="{34A39157-81E8-49CD-B31C-0F27FD9F8C11}"/>
    <cellStyle name="SAPBEXaggDataEmph 3 5 3" xfId="13233" xr:uid="{D1E7451E-D5A3-4ED4-9F59-6F29CF579076}"/>
    <cellStyle name="SAPBEXaggDataEmph 3 5 3 2" xfId="41107" xr:uid="{1AD85699-A49E-401E-AAB5-9296D81B52D5}"/>
    <cellStyle name="SAPBEXaggDataEmph 3 5 3 3" xfId="28563" xr:uid="{88E49A26-499E-4A86-89A0-EB7349C96BA4}"/>
    <cellStyle name="SAPBEXaggDataEmph 3 5 4" xfId="14680" xr:uid="{843472BC-1D3A-4752-AB79-582BF457177A}"/>
    <cellStyle name="SAPBEXaggDataEmph 3 5 4 2" xfId="42554" xr:uid="{6AAACFF7-F6ED-4CF5-9557-CB31CA0579F8}"/>
    <cellStyle name="SAPBEXaggDataEmph 3 5 4 3" xfId="30010" xr:uid="{0AF502B2-CB5F-474D-ADB2-5561C9CF4F35}"/>
    <cellStyle name="SAPBEXaggDataEmph 3 5 5" xfId="36747" xr:uid="{20BBBC74-7087-48D9-B40B-A2435EAB9E97}"/>
    <cellStyle name="SAPBEXaggDataEmph 3 5 6" xfId="24181" xr:uid="{FCF7FC81-832B-4ACF-9BE3-7053CD71473C}"/>
    <cellStyle name="SAPBEXaggDataEmph 3 6" xfId="9741" xr:uid="{026E9E7B-ECD2-422F-882D-816320E4AA96}"/>
    <cellStyle name="SAPBEXaggDataEmph 3 6 2" xfId="6878" xr:uid="{B42956FB-8956-46AB-B1BD-1623AB3BCDD6}"/>
    <cellStyle name="SAPBEXaggDataEmph 3 6 2 2" xfId="35360" xr:uid="{6D163C20-C201-4F1B-A2D2-E29AEDDA9DF7}"/>
    <cellStyle name="SAPBEXaggDataEmph 3 6 2 3" xfId="22219" xr:uid="{0C73D620-B1F0-44BA-A5C5-A7428C0F334A}"/>
    <cellStyle name="SAPBEXaggDataEmph 3 6 3" xfId="6669" xr:uid="{2DFAEF65-E649-4BA9-8973-B33B767FB5B7}"/>
    <cellStyle name="SAPBEXaggDataEmph 3 6 3 2" xfId="35152" xr:uid="{80141A1F-7D24-4C96-9683-A683A7FEFF4E}"/>
    <cellStyle name="SAPBEXaggDataEmph 3 6 3 3" xfId="22010" xr:uid="{18E121FE-8E48-4422-A1EB-F6EC5AF96755}"/>
    <cellStyle name="SAPBEXaggDataEmph 3 6 4" xfId="37639" xr:uid="{0980D66B-8643-4B23-8679-6FD94818FF62}"/>
    <cellStyle name="SAPBEXaggDataEmph 3 6 5" xfId="25073" xr:uid="{E67D2220-E448-4C24-92D0-75C2473B1AF1}"/>
    <cellStyle name="SAPBEXaggDataEmph 3 7" xfId="9050" xr:uid="{AF2C8E6D-FE2B-474C-A78F-FD8DCAA31CEC}"/>
    <cellStyle name="SAPBEXaggDataEmph 3 7 2" xfId="36948" xr:uid="{D59B20C7-CCFC-47B0-B6B4-7B20063B66D1}"/>
    <cellStyle name="SAPBEXaggDataEmph 3 7 3" xfId="24382" xr:uid="{42DD2673-B880-48F3-9962-D773B23E6C60}"/>
    <cellStyle name="SAPBEXaggDataEmph 3 8" xfId="10895" xr:uid="{D3767BCA-96AE-4C32-BDD6-7A2B31BC99B5}"/>
    <cellStyle name="SAPBEXaggDataEmph 3 8 2" xfId="38778" xr:uid="{30D4EC9D-62EB-44F7-B976-6678D6E9C359}"/>
    <cellStyle name="SAPBEXaggDataEmph 3 8 3" xfId="26225" xr:uid="{D62AA45F-15E4-4ACA-8598-2CD920357626}"/>
    <cellStyle name="SAPBEXaggDataEmph 3 9" xfId="5331" xr:uid="{ECDD8E81-BE69-431C-A9ED-E51BF26F3425}"/>
    <cellStyle name="SAPBEXaggDataEmph 3 9 2" xfId="34476" xr:uid="{D87FA04D-2F91-4A52-9543-3928F875BE8B}"/>
    <cellStyle name="SAPBEXaggDataEmph 3 9 3" xfId="20675" xr:uid="{DC155335-3A4B-4AB2-9DAC-C5540D50A1DE}"/>
    <cellStyle name="SAPBEXaggDataEmph 4" xfId="4057" xr:uid="{188ED946-FBB0-49D5-9C44-208698DD75EC}"/>
    <cellStyle name="SAPBEXaggDataEmph 4 10" xfId="15269" xr:uid="{78146E9B-7728-448D-8348-8AD1866BEB1F}"/>
    <cellStyle name="SAPBEXaggDataEmph 4 10 2" xfId="43143" xr:uid="{220908CE-E2A4-4DDD-957E-33AFADB822FE}"/>
    <cellStyle name="SAPBEXaggDataEmph 4 10 3" xfId="30599" xr:uid="{B8E1E0B6-466B-4320-8D62-EB6D3E06FBC9}"/>
    <cellStyle name="SAPBEXaggDataEmph 4 11" xfId="34148" xr:uid="{62261EA7-E0A7-4AA5-A614-60CD4D92705F}"/>
    <cellStyle name="SAPBEXaggDataEmph 4 12" xfId="19641" xr:uid="{B05876B0-7F0C-4DB6-B026-9B51E4F06C48}"/>
    <cellStyle name="SAPBEXaggDataEmph 4 2" xfId="8194" xr:uid="{BAB2E4DD-293D-4A32-AF93-22320B19AE6E}"/>
    <cellStyle name="SAPBEXaggDataEmph 4 2 10" xfId="36095" xr:uid="{7CE7F332-1B39-41F4-973E-7A58BF46249B}"/>
    <cellStyle name="SAPBEXaggDataEmph 4 2 11" xfId="23529" xr:uid="{87DF1E9C-F979-4148-A988-FF298421BDE7}"/>
    <cellStyle name="SAPBEXaggDataEmph 4 2 2" xfId="9354" xr:uid="{43A40D95-453B-4874-85CA-C72500310E82}"/>
    <cellStyle name="SAPBEXaggDataEmph 4 2 2 2" xfId="11937" xr:uid="{F1E85F89-7A50-46D6-9754-BF18D34D6E4A}"/>
    <cellStyle name="SAPBEXaggDataEmph 4 2 2 2 2" xfId="39811" xr:uid="{A1EF5F09-083B-4A1A-A528-BC44A87273EE}"/>
    <cellStyle name="SAPBEXaggDataEmph 4 2 2 2 3" xfId="27267" xr:uid="{59F9A824-DD47-478C-9A4D-4B61DB9E8735}"/>
    <cellStyle name="SAPBEXaggDataEmph 4 2 2 3" xfId="13554" xr:uid="{AE736B33-E2CA-403B-BE2D-58A2C399DA47}"/>
    <cellStyle name="SAPBEXaggDataEmph 4 2 2 3 2" xfId="41428" xr:uid="{4B84F253-060B-4DE1-A041-6643A612E437}"/>
    <cellStyle name="SAPBEXaggDataEmph 4 2 2 3 3" xfId="28884" xr:uid="{EA482A24-0E87-4AE0-88DF-13482F0B6471}"/>
    <cellStyle name="SAPBEXaggDataEmph 4 2 2 4" xfId="15001" xr:uid="{95C758E0-320B-423D-A3E7-D0A14810FEF2}"/>
    <cellStyle name="SAPBEXaggDataEmph 4 2 2 4 2" xfId="42875" xr:uid="{55549580-ED57-4C93-8F9B-A8BFD83478F3}"/>
    <cellStyle name="SAPBEXaggDataEmph 4 2 2 4 3" xfId="30331" xr:uid="{1C285E1A-C761-4C76-9AFA-39A19721122A}"/>
    <cellStyle name="SAPBEXaggDataEmph 4 2 2 5" xfId="37252" xr:uid="{7402B3DE-9EC9-4BBF-AFAB-EED6EDE32AFD}"/>
    <cellStyle name="SAPBEXaggDataEmph 4 2 2 6" xfId="24686" xr:uid="{5941FDDD-4B83-497D-9B24-FF45F658D823}"/>
    <cellStyle name="SAPBEXaggDataEmph 4 2 3" xfId="11240" xr:uid="{4E401C29-9BD4-4C48-9865-9F47C5EF7131}"/>
    <cellStyle name="SAPBEXaggDataEmph 4 2 3 2" xfId="12857" xr:uid="{1D2B8F52-C697-44CF-8B1B-88FFBB1429F2}"/>
    <cellStyle name="SAPBEXaggDataEmph 4 2 3 2 2" xfId="40731" xr:uid="{EC45CE57-4F9A-440D-9F50-5DEEE6153DBC}"/>
    <cellStyle name="SAPBEXaggDataEmph 4 2 3 2 3" xfId="28187" xr:uid="{3C41D931-D429-4D10-B172-BC638AAEFFC5}"/>
    <cellStyle name="SAPBEXaggDataEmph 4 2 3 3" xfId="14304" xr:uid="{07EF85AE-5278-42CF-A2C4-E8A53118A76F}"/>
    <cellStyle name="SAPBEXaggDataEmph 4 2 3 3 2" xfId="42178" xr:uid="{0A79E0A0-3A58-4956-9442-16475C25770F}"/>
    <cellStyle name="SAPBEXaggDataEmph 4 2 3 3 3" xfId="29634" xr:uid="{8B2D86F0-D399-4455-8632-34DC16E3E794}"/>
    <cellStyle name="SAPBEXaggDataEmph 4 2 3 4" xfId="39114" xr:uid="{8A08864B-26C6-4BB3-B648-F5472D07135F}"/>
    <cellStyle name="SAPBEXaggDataEmph 4 2 3 5" xfId="26570" xr:uid="{853EC6A3-D31C-4C40-8CF2-D4C406093557}"/>
    <cellStyle name="SAPBEXaggDataEmph 4 2 4" xfId="10001" xr:uid="{2B8DA1DB-C683-4591-9320-8936D20B4118}"/>
    <cellStyle name="SAPBEXaggDataEmph 4 2 4 2" xfId="37898" xr:uid="{14AC4A00-224A-486E-B6AA-FA0EB0E4D280}"/>
    <cellStyle name="SAPBEXaggDataEmph 4 2 4 3" xfId="25332" xr:uid="{7F3FAD38-59E3-43A5-89B2-85DEAAF7EAE1}"/>
    <cellStyle name="SAPBEXaggDataEmph 4 2 5" xfId="5436" xr:uid="{54A26B50-47FF-450F-913A-6B85529F23F1}"/>
    <cellStyle name="SAPBEXaggDataEmph 4 2 5 2" xfId="34559" xr:uid="{874D603A-A054-4FB5-880F-4C24674B57C0}"/>
    <cellStyle name="SAPBEXaggDataEmph 4 2 5 3" xfId="20780" xr:uid="{068AE94B-76A6-49C6-AEEE-91DBB792F357}"/>
    <cellStyle name="SAPBEXaggDataEmph 4 2 6" xfId="7035" xr:uid="{8C5B8A69-B891-4150-8A3D-B8467C82C5B1}"/>
    <cellStyle name="SAPBEXaggDataEmph 4 2 6 2" xfId="35517" xr:uid="{356471A9-EB33-448C-BBA9-B5BB469F63E4}"/>
    <cellStyle name="SAPBEXaggDataEmph 4 2 6 3" xfId="22376" xr:uid="{499D2ED8-8307-4C3E-BA36-D2614B07285F}"/>
    <cellStyle name="SAPBEXaggDataEmph 4 2 7" xfId="17544" xr:uid="{6994CD2B-D3C1-48DA-BBB5-25CCD1B3FCDC}"/>
    <cellStyle name="SAPBEXaggDataEmph 4 2 7 2" xfId="43726" xr:uid="{AC6FB734-A01E-47FB-839B-C92B6C510B00}"/>
    <cellStyle name="SAPBEXaggDataEmph 4 2 7 3" xfId="32842" xr:uid="{4BBA4EB2-437B-4615-8283-9835571420EC}"/>
    <cellStyle name="SAPBEXaggDataEmph 4 2 8" xfId="18369" xr:uid="{A3288D14-579A-4CC6-949A-44D32088413D}"/>
    <cellStyle name="SAPBEXaggDataEmph 4 2 8 2" xfId="44237" xr:uid="{1E779DCA-2FA9-4B0A-AF64-B86A3DFEE769}"/>
    <cellStyle name="SAPBEXaggDataEmph 4 2 8 3" xfId="33667" xr:uid="{45A6197A-E932-4A57-8811-9715C5C3B3EE}"/>
    <cellStyle name="SAPBEXaggDataEmph 4 2 9" xfId="16374" xr:uid="{8ABFB7A4-09A8-4872-BF76-FE234B220CF9}"/>
    <cellStyle name="SAPBEXaggDataEmph 4 2 9 2" xfId="43518" xr:uid="{08D6C948-A817-40F3-9019-1F6EB1273690}"/>
    <cellStyle name="SAPBEXaggDataEmph 4 2 9 3" xfId="31676" xr:uid="{9C7155CC-8536-453A-B430-87D9773BF654}"/>
    <cellStyle name="SAPBEXaggDataEmph 4 3" xfId="7054" xr:uid="{7622C785-5DED-42BF-8FB7-031FB68A2BC2}"/>
    <cellStyle name="SAPBEXaggDataEmph 4 3 2" xfId="10627" xr:uid="{84BF2990-3D90-4808-A6C7-0401CF82F39D}"/>
    <cellStyle name="SAPBEXaggDataEmph 4 3 2 2" xfId="38510" xr:uid="{63D049A7-D904-482B-9F3B-FE7A06C9FC4A}"/>
    <cellStyle name="SAPBEXaggDataEmph 4 3 2 3" xfId="25957" xr:uid="{6EDB7CFE-AC69-434F-B9F2-2122B9EA1398}"/>
    <cellStyle name="SAPBEXaggDataEmph 4 3 3" xfId="12282" xr:uid="{368A722A-7070-43F9-B318-CD09C1B8D296}"/>
    <cellStyle name="SAPBEXaggDataEmph 4 3 3 2" xfId="40156" xr:uid="{E37430CF-A691-4603-8B48-775A2309FBB2}"/>
    <cellStyle name="SAPBEXaggDataEmph 4 3 3 3" xfId="27612" xr:uid="{4C32A128-57E4-492E-AD93-7FB57307C15B}"/>
    <cellStyle name="SAPBEXaggDataEmph 4 3 4" xfId="13878" xr:uid="{4281E7AD-E1CA-4108-9E74-5AC2957308EA}"/>
    <cellStyle name="SAPBEXaggDataEmph 4 3 4 2" xfId="41752" xr:uid="{91E2A9C5-3264-436A-8049-344F86EADF31}"/>
    <cellStyle name="SAPBEXaggDataEmph 4 3 4 3" xfId="29208" xr:uid="{0E56AE05-3583-495E-BC6D-973194FEE1B5}"/>
    <cellStyle name="SAPBEXaggDataEmph 4 3 5" xfId="35536" xr:uid="{DD713BEB-4707-40EB-837E-933FAF5DB65D}"/>
    <cellStyle name="SAPBEXaggDataEmph 4 3 6" xfId="22395" xr:uid="{9B7F00D2-198A-4988-B43F-568342021ADF}"/>
    <cellStyle name="SAPBEXaggDataEmph 4 4" xfId="8630" xr:uid="{24900A49-9471-4C52-81E3-49DF96FFC111}"/>
    <cellStyle name="SAPBEXaggDataEmph 4 4 2" xfId="11513" xr:uid="{DA0C637E-2C95-4E10-9199-FAA3B923DF2D}"/>
    <cellStyle name="SAPBEXaggDataEmph 4 4 2 2" xfId="39387" xr:uid="{39ACC236-47C1-4F90-BA16-FA8EF727B105}"/>
    <cellStyle name="SAPBEXaggDataEmph 4 4 2 3" xfId="26843" xr:uid="{3ACA9C42-C34B-4A76-BFE8-F6E5FD3B56DF}"/>
    <cellStyle name="SAPBEXaggDataEmph 4 4 3" xfId="13130" xr:uid="{7569156E-1EFF-4590-A852-E512B29818CF}"/>
    <cellStyle name="SAPBEXaggDataEmph 4 4 3 2" xfId="41004" xr:uid="{7E6C862B-9595-4FB1-9D05-ABDF54A1DCBD}"/>
    <cellStyle name="SAPBEXaggDataEmph 4 4 3 3" xfId="28460" xr:uid="{46D5F34A-1743-46D9-9A59-E06DD5B4A6D6}"/>
    <cellStyle name="SAPBEXaggDataEmph 4 4 4" xfId="14577" xr:uid="{9D5C8985-2B0A-4D3C-9C55-6A4C096198D0}"/>
    <cellStyle name="SAPBEXaggDataEmph 4 4 4 2" xfId="42451" xr:uid="{59DAA315-EF4B-4EF8-9DFC-D975B91C008B}"/>
    <cellStyle name="SAPBEXaggDataEmph 4 4 4 3" xfId="29907" xr:uid="{C882FA6A-87BB-4E4E-96AD-575D10DE0602}"/>
    <cellStyle name="SAPBEXaggDataEmph 4 4 5" xfId="36528" xr:uid="{1178A016-5CE7-4896-91E1-E568F3D3FB5A}"/>
    <cellStyle name="SAPBEXaggDataEmph 4 4 6" xfId="23962" xr:uid="{31669188-762F-474D-8C75-E52990EC84A2}"/>
    <cellStyle name="SAPBEXaggDataEmph 4 5" xfId="6585" xr:uid="{2635D06B-735F-4BF5-9E05-5125E66F94CA}"/>
    <cellStyle name="SAPBEXaggDataEmph 4 5 2" xfId="35068" xr:uid="{F7FD6E91-E731-452F-A8DE-AE562B47E44F}"/>
    <cellStyle name="SAPBEXaggDataEmph 4 5 3" xfId="21926" xr:uid="{8F62CCC2-C3E7-4524-824E-F82244258AA8}"/>
    <cellStyle name="SAPBEXaggDataEmph 4 6" xfId="6055" xr:uid="{1310C601-1073-4BA2-B768-B698027FE839}"/>
    <cellStyle name="SAPBEXaggDataEmph 4 6 2" xfId="34945" xr:uid="{509EE5E5-0F97-40A4-BC51-A1397C94B1AD}"/>
    <cellStyle name="SAPBEXaggDataEmph 4 6 3" xfId="21396" xr:uid="{F92C2420-07C7-404C-98B2-ABCA7F1F5491}"/>
    <cellStyle name="SAPBEXaggDataEmph 4 7" xfId="12652" xr:uid="{B5F16642-4ECC-4010-97C4-D858A3343EAC}"/>
    <cellStyle name="SAPBEXaggDataEmph 4 7 2" xfId="40526" xr:uid="{85240897-B688-4636-A42A-EA47A8616772}"/>
    <cellStyle name="SAPBEXaggDataEmph 4 7 3" xfId="27982" xr:uid="{1247CF73-8EE6-44CB-968E-635814E48F51}"/>
    <cellStyle name="SAPBEXaggDataEmph 4 8" xfId="16302" xr:uid="{241FEE57-34CB-4B75-80C2-7DD827DEF941}"/>
    <cellStyle name="SAPBEXaggDataEmph 4 8 2" xfId="43480" xr:uid="{0A73A9BF-C7BF-4D7A-8612-A88BDF399880}"/>
    <cellStyle name="SAPBEXaggDataEmph 4 8 3" xfId="31610" xr:uid="{0E0AE09C-160A-434E-8634-3C95F317F2F7}"/>
    <cellStyle name="SAPBEXaggDataEmph 4 9" xfId="18113" xr:uid="{75364B06-4F60-4109-B61E-F9733FDEB1B5}"/>
    <cellStyle name="SAPBEXaggDataEmph 4 9 2" xfId="43981" xr:uid="{1009FE3A-8B2D-429A-B7D9-7618EF88F650}"/>
    <cellStyle name="SAPBEXaggDataEmph 4 9 3" xfId="33411" xr:uid="{5C37BAF2-C966-4EE3-A472-EA57A23E53F8}"/>
    <cellStyle name="SAPBEXaggDataEmph 5" xfId="8241" xr:uid="{E4AFF7D1-C987-4F0B-B445-EBEAAB1DF4D1}"/>
    <cellStyle name="SAPBEXaggDataEmph 5 2" xfId="9399" xr:uid="{627EC18B-0FDC-44D9-995F-842FEBD0219E}"/>
    <cellStyle name="SAPBEXaggDataEmph 5 2 2" xfId="11982" xr:uid="{3926252D-C391-4837-A840-20A0E25E9DF9}"/>
    <cellStyle name="SAPBEXaggDataEmph 5 2 2 2" xfId="39856" xr:uid="{D6BBAB84-123A-4B46-830C-6FD22C8A0683}"/>
    <cellStyle name="SAPBEXaggDataEmph 5 2 2 3" xfId="27312" xr:uid="{08CAB926-A7E9-4F3D-ACC7-65F70DA25AEC}"/>
    <cellStyle name="SAPBEXaggDataEmph 5 2 3" xfId="13599" xr:uid="{05EE1663-5721-485B-85E0-F0CFC2918C1B}"/>
    <cellStyle name="SAPBEXaggDataEmph 5 2 3 2" xfId="41473" xr:uid="{253DA803-8682-4BB6-906A-D4ED002F10F8}"/>
    <cellStyle name="SAPBEXaggDataEmph 5 2 3 3" xfId="28929" xr:uid="{19775518-84A0-453E-AA49-83277DE4BDDA}"/>
    <cellStyle name="SAPBEXaggDataEmph 5 2 4" xfId="15046" xr:uid="{696D3B93-AEB3-4B0F-ADC3-EEC6E757B357}"/>
    <cellStyle name="SAPBEXaggDataEmph 5 2 4 2" xfId="42920" xr:uid="{EE195578-5383-4107-BAA2-9D210E683C61}"/>
    <cellStyle name="SAPBEXaggDataEmph 5 2 4 3" xfId="30376" xr:uid="{BFCA2056-4F6B-4F8E-A410-3B259D33E7E8}"/>
    <cellStyle name="SAPBEXaggDataEmph 5 2 5" xfId="37297" xr:uid="{B402D16F-52D6-45BC-AEDB-EF0D36EDBE5F}"/>
    <cellStyle name="SAPBEXaggDataEmph 5 2 6" xfId="24731" xr:uid="{091B52C6-1A58-4F55-89A9-9A32C4D569C7}"/>
    <cellStyle name="SAPBEXaggDataEmph 5 3" xfId="11285" xr:uid="{F4925D83-6A48-4C2F-B904-4F5239FDE4AE}"/>
    <cellStyle name="SAPBEXaggDataEmph 5 3 2" xfId="12902" xr:uid="{F2A673CD-973E-431E-A541-B5901B9721D3}"/>
    <cellStyle name="SAPBEXaggDataEmph 5 3 2 2" xfId="40776" xr:uid="{7FB7402C-DFCF-4C8F-A263-91E312DC2074}"/>
    <cellStyle name="SAPBEXaggDataEmph 5 3 2 3" xfId="28232" xr:uid="{CF3D5677-4C6E-4BC8-AF6D-550F53087719}"/>
    <cellStyle name="SAPBEXaggDataEmph 5 3 3" xfId="14349" xr:uid="{3A4DE041-3F8E-4F27-846B-244DF5AF052C}"/>
    <cellStyle name="SAPBEXaggDataEmph 5 3 3 2" xfId="42223" xr:uid="{3655F343-4167-47DF-B886-0224D233D740}"/>
    <cellStyle name="SAPBEXaggDataEmph 5 3 3 3" xfId="29679" xr:uid="{0DCAE114-8701-47C9-A2A3-B7BE5F8EA976}"/>
    <cellStyle name="SAPBEXaggDataEmph 5 3 4" xfId="39159" xr:uid="{A3DD4326-822C-48EB-B850-9A0A162F0C01}"/>
    <cellStyle name="SAPBEXaggDataEmph 5 3 5" xfId="26615" xr:uid="{94C2FF1E-3F20-4CEA-B3A1-88D92D8CC059}"/>
    <cellStyle name="SAPBEXaggDataEmph 5 4" xfId="10139" xr:uid="{97A06A90-06AC-49B1-A3FF-D409886631C2}"/>
    <cellStyle name="SAPBEXaggDataEmph 5 4 2" xfId="38035" xr:uid="{37D2CA07-F49D-40B0-97B8-FAD4C02F2941}"/>
    <cellStyle name="SAPBEXaggDataEmph 5 4 3" xfId="25470" xr:uid="{04E14196-BC51-4987-A5EE-8BE809442D96}"/>
    <cellStyle name="SAPBEXaggDataEmph 5 5" xfId="9644" xr:uid="{C23290BD-1779-48B6-84C7-47D252DBACBE}"/>
    <cellStyle name="SAPBEXaggDataEmph 5 5 2" xfId="37542" xr:uid="{C85AFD11-F68D-421D-9419-A358143F3F29}"/>
    <cellStyle name="SAPBEXaggDataEmph 5 5 3" xfId="24976" xr:uid="{131CA5DE-1A90-4980-A792-DCEF974A6BE3}"/>
    <cellStyle name="SAPBEXaggDataEmph 5 6" xfId="6543" xr:uid="{DAACBCAF-9F13-4CF1-91A2-66B207DA28FF}"/>
    <cellStyle name="SAPBEXaggDataEmph 5 6 2" xfId="35030" xr:uid="{4835D6C1-5459-4CA9-90B0-79221016655A}"/>
    <cellStyle name="SAPBEXaggDataEmph 5 6 3" xfId="21884" xr:uid="{A2599209-283E-4CB9-86BA-CF59FA44E1AB}"/>
    <cellStyle name="SAPBEXaggDataEmph 5 7" xfId="36140" xr:uid="{CC19B100-502D-4DDB-B6B4-43E9F78FB103}"/>
    <cellStyle name="SAPBEXaggDataEmph 5 8" xfId="23574" xr:uid="{B0C6DBC1-8DDB-4C5C-9EA5-540015FD327F}"/>
    <cellStyle name="SAPBEXaggDataEmph 6" xfId="5549" xr:uid="{13C90CB6-C39D-4040-9687-4DF96A71AD28}"/>
    <cellStyle name="SAPBEXaggDataEmph 6 2" xfId="10446" xr:uid="{C1F5D2C2-3293-410C-9AAC-D09CD3D38183}"/>
    <cellStyle name="SAPBEXaggDataEmph 6 2 2" xfId="38336" xr:uid="{E6A26C19-2C06-47F2-A945-BF33886272A7}"/>
    <cellStyle name="SAPBEXaggDataEmph 6 2 3" xfId="25776" xr:uid="{B85D8162-140A-4421-BABE-EFBA8D43B797}"/>
    <cellStyle name="SAPBEXaggDataEmph 6 3" xfId="6735" xr:uid="{EF2ED910-FC4C-4ED7-8FFD-041DEF8A0E74}"/>
    <cellStyle name="SAPBEXaggDataEmph 6 3 2" xfId="35218" xr:uid="{79981128-28D3-4306-ACD0-2A1B9C9D38D7}"/>
    <cellStyle name="SAPBEXaggDataEmph 6 3 3" xfId="22076" xr:uid="{442E5770-E225-4497-95E3-165884DB0D02}"/>
    <cellStyle name="SAPBEXaggDataEmph 6 4" xfId="6700" xr:uid="{87EE9C2D-87AC-46E2-8C01-932675062E70}"/>
    <cellStyle name="SAPBEXaggDataEmph 6 4 2" xfId="35183" xr:uid="{D6B538CE-C388-471A-968E-1BB2AEA9F9DC}"/>
    <cellStyle name="SAPBEXaggDataEmph 6 4 3" xfId="22041" xr:uid="{7AC9C396-6030-4814-9F0C-2A4C2773A725}"/>
    <cellStyle name="SAPBEXaggDataEmph 6 5" xfId="34659" xr:uid="{65D16B1B-1C62-4B91-9615-0487092F1140}"/>
    <cellStyle name="SAPBEXaggDataEmph 6 6" xfId="20893" xr:uid="{FD1E3B1D-1E34-453A-AD78-8C96520F7AF8}"/>
    <cellStyle name="SAPBEXaggDataEmph 7" xfId="7222" xr:uid="{DBF73CD2-29A4-4E99-B70B-0D46CD67031F}"/>
    <cellStyle name="SAPBEXaggDataEmph 7 2" xfId="10654" xr:uid="{81C22DF8-7A5C-42BF-A4A6-E6086B5B540F}"/>
    <cellStyle name="SAPBEXaggDataEmph 7 2 2" xfId="38537" xr:uid="{567348AF-BDB4-4484-ABCC-317F6BE86AE7}"/>
    <cellStyle name="SAPBEXaggDataEmph 7 2 3" xfId="25984" xr:uid="{9C1C60F8-F103-4447-8D8E-959157A4D72F}"/>
    <cellStyle name="SAPBEXaggDataEmph 7 3" xfId="12309" xr:uid="{01E0C68B-BAD1-47C5-867F-B4967D7E7890}"/>
    <cellStyle name="SAPBEXaggDataEmph 7 3 2" xfId="40183" xr:uid="{07E81E41-2BD1-483F-B7D7-82BD494F731A}"/>
    <cellStyle name="SAPBEXaggDataEmph 7 3 3" xfId="27639" xr:uid="{5F7EB2B4-5DC5-452E-B1A2-446CB20B7B03}"/>
    <cellStyle name="SAPBEXaggDataEmph 7 4" xfId="13905" xr:uid="{0AAD7930-ADC3-4058-B85C-BFB42950D1C2}"/>
    <cellStyle name="SAPBEXaggDataEmph 7 4 2" xfId="41779" xr:uid="{A35A6D28-1E5D-433E-B823-C05957794FCD}"/>
    <cellStyle name="SAPBEXaggDataEmph 7 4 3" xfId="29235" xr:uid="{B823A82D-ED70-4476-8121-1EE540953215}"/>
    <cellStyle name="SAPBEXaggDataEmph 7 5" xfId="35674" xr:uid="{C2F39333-E0F1-4A5C-998F-0B7E8B9496E0}"/>
    <cellStyle name="SAPBEXaggDataEmph 7 6" xfId="22563" xr:uid="{605B8282-5782-4572-BFA5-515885B21EA4}"/>
    <cellStyle name="SAPBEXaggDataEmph 8" xfId="8517" xr:uid="{5B410E2E-0E84-44A9-AC26-D1131C781C7A}"/>
    <cellStyle name="SAPBEXaggDataEmph 8 2" xfId="36415" xr:uid="{D8D76522-5D91-48FF-A30C-FEFE3E336597}"/>
    <cellStyle name="SAPBEXaggDataEmph 8 3" xfId="23849" xr:uid="{F62F1982-613C-4D81-89CF-76BD75649BAE}"/>
    <cellStyle name="SAPBEXaggDataEmph 9" xfId="15453" xr:uid="{136AAE84-1E70-4A1D-99C4-5B4AC0332BCC}"/>
    <cellStyle name="SAPBEXaggDataEmph 9 2" xfId="43248" xr:uid="{B9B1476E-5013-4A53-BD5E-38B1AF5E62E0}"/>
    <cellStyle name="SAPBEXaggDataEmph 9 3" xfId="30782" xr:uid="{B5EC0F94-F36F-4092-9477-FEB1E5E8474D}"/>
    <cellStyle name="SAPBEXaggItem" xfId="1218" xr:uid="{A8291645-4DB9-4ACA-8F0D-5D705640C4E7}"/>
    <cellStyle name="SAPBEXaggItem 10" xfId="18099" xr:uid="{BCB9E82C-83FE-49D2-A91E-9C888F9B7F18}"/>
    <cellStyle name="SAPBEXaggItem 10 2" xfId="43967" xr:uid="{C707CA5C-F769-4DCB-A6C2-E27C312ED977}"/>
    <cellStyle name="SAPBEXaggItem 10 3" xfId="33397" xr:uid="{92AEFB45-5E1F-4138-B7A2-A4CDD312F101}"/>
    <cellStyle name="SAPBEXaggItem 11" xfId="34100" xr:uid="{A665FECE-D705-4970-BEC0-9E6EBC598C0F}"/>
    <cellStyle name="SAPBEXaggItem 12" xfId="18916" xr:uid="{37BA6E8B-862B-4262-AC1C-7E87544FC7B2}"/>
    <cellStyle name="SAPBEXaggItem 13" xfId="45091" xr:uid="{CFF6812D-3846-4516-B6E9-AC06656C2989}"/>
    <cellStyle name="SAPBEXaggItem 2" xfId="4060" xr:uid="{C760E2D3-DB5A-44FE-AF64-13287F723242}"/>
    <cellStyle name="SAPBEXaggItem 2 2" xfId="16304" xr:uid="{8E2366EF-1F37-4012-B02F-3886293E3C54}"/>
    <cellStyle name="SAPBEXaggItem 3" xfId="4059" xr:uid="{359313FF-6FE7-4B1B-9694-A8A5D8A7C85F}"/>
    <cellStyle name="SAPBEXaggItem 3 2" xfId="16303" xr:uid="{0828C19D-3FFA-49EB-964C-2C2D4F273AD4}"/>
    <cellStyle name="SAPBEXaggItem 4" xfId="8240" xr:uid="{8A962D85-15C7-472D-9AE0-DCF8A54BA6AF}"/>
    <cellStyle name="SAPBEXaggItem 4 2" xfId="9398" xr:uid="{72BD924C-2B6C-4B9C-8D45-2D94DF161100}"/>
    <cellStyle name="SAPBEXaggItem 4 2 2" xfId="11981" xr:uid="{6C5C1681-8FB2-405B-B611-A6105C406108}"/>
    <cellStyle name="SAPBEXaggItem 4 2 2 2" xfId="39855" xr:uid="{2A949449-D6EC-4FA9-B0CD-7281B57DB225}"/>
    <cellStyle name="SAPBEXaggItem 4 2 2 3" xfId="27311" xr:uid="{BA5E79A6-221D-4648-A337-4B88D0C3F6B9}"/>
    <cellStyle name="SAPBEXaggItem 4 2 3" xfId="13598" xr:uid="{79245F3F-E684-49C8-8DA1-F029FD1D3C81}"/>
    <cellStyle name="SAPBEXaggItem 4 2 3 2" xfId="41472" xr:uid="{C5F9A47A-C419-4B51-8BC5-14DAFDD20F3C}"/>
    <cellStyle name="SAPBEXaggItem 4 2 3 3" xfId="28928" xr:uid="{02394950-F78F-4911-9BFB-D8F6989C70F4}"/>
    <cellStyle name="SAPBEXaggItem 4 2 4" xfId="15045" xr:uid="{4EEEAC6D-7E41-4062-8B80-1B39574D21D3}"/>
    <cellStyle name="SAPBEXaggItem 4 2 4 2" xfId="42919" xr:uid="{55674380-D8E3-42A3-B0C4-818D89F07990}"/>
    <cellStyle name="SAPBEXaggItem 4 2 4 3" xfId="30375" xr:uid="{4D5BB67F-0BB2-4EBB-924E-EC617E53BE68}"/>
    <cellStyle name="SAPBEXaggItem 4 2 5" xfId="37296" xr:uid="{B0139D08-F634-4DE4-A038-188BDBBA34DF}"/>
    <cellStyle name="SAPBEXaggItem 4 2 6" xfId="24730" xr:uid="{B949CAAD-E1A8-4BCE-9279-8231308F8C42}"/>
    <cellStyle name="SAPBEXaggItem 4 3" xfId="11284" xr:uid="{80EC9608-EAD9-48E3-8D58-FF2809CBB712}"/>
    <cellStyle name="SAPBEXaggItem 4 3 2" xfId="12901" xr:uid="{3515F56A-601F-4B6F-A7A9-C93CB7D86911}"/>
    <cellStyle name="SAPBEXaggItem 4 3 2 2" xfId="40775" xr:uid="{0E9A077F-11F6-4302-B3AB-69BC1608BFA5}"/>
    <cellStyle name="SAPBEXaggItem 4 3 2 3" xfId="28231" xr:uid="{8D05DFCB-184F-40D8-9639-FBD8AD684E5E}"/>
    <cellStyle name="SAPBEXaggItem 4 3 3" xfId="14348" xr:uid="{CCC12879-5E1E-4239-9D92-DA2CF2ED877B}"/>
    <cellStyle name="SAPBEXaggItem 4 3 3 2" xfId="42222" xr:uid="{3E8D0F9B-B5D7-4659-A1FD-7D7CA4354DCE}"/>
    <cellStyle name="SAPBEXaggItem 4 3 3 3" xfId="29678" xr:uid="{E8C73EA0-A29E-4101-88AA-5E3947C238D1}"/>
    <cellStyle name="SAPBEXaggItem 4 3 4" xfId="39158" xr:uid="{21119744-5213-4CF3-BCB0-7AD9CA7576A4}"/>
    <cellStyle name="SAPBEXaggItem 4 3 5" xfId="26614" xr:uid="{B0A091C2-8068-401F-872B-7DBC47C9417B}"/>
    <cellStyle name="SAPBEXaggItem 4 4" xfId="10138" xr:uid="{A9924839-E54D-42F9-8073-1B1EF724D17D}"/>
    <cellStyle name="SAPBEXaggItem 4 4 2" xfId="38034" xr:uid="{A63CC274-A653-4C85-B0CD-E591E737720B}"/>
    <cellStyle name="SAPBEXaggItem 4 4 3" xfId="25469" xr:uid="{6FEE8C23-EE56-4B21-A7C5-13C233AEE861}"/>
    <cellStyle name="SAPBEXaggItem 4 5" xfId="10962" xr:uid="{20C69B7B-F3EA-47B2-BA6D-79A203D04EDC}"/>
    <cellStyle name="SAPBEXaggItem 4 5 2" xfId="38844" xr:uid="{C45C5DAC-5FD7-4A19-AC91-A71C19BA487C}"/>
    <cellStyle name="SAPBEXaggItem 4 5 3" xfId="26292" xr:uid="{9E2FFFAD-4027-4047-AB21-85CC29362224}"/>
    <cellStyle name="SAPBEXaggItem 4 6" xfId="5586" xr:uid="{136C4325-2F2A-48D2-B666-2EBEECB82041}"/>
    <cellStyle name="SAPBEXaggItem 4 6 2" xfId="34696" xr:uid="{E6CB277B-0472-4949-B7E0-24A9E64E7E14}"/>
    <cellStyle name="SAPBEXaggItem 4 6 3" xfId="20930" xr:uid="{6101FA92-083F-42AF-8C83-A9BE356430EE}"/>
    <cellStyle name="SAPBEXaggItem 4 7" xfId="36139" xr:uid="{280469CE-F94F-4055-A8A0-5025AD91FF13}"/>
    <cellStyle name="SAPBEXaggItem 4 8" xfId="23573" xr:uid="{AEACA5AD-E4B2-4A2E-A707-DF9BC3355D74}"/>
    <cellStyle name="SAPBEXaggItem 5" xfId="5550" xr:uid="{0A4566DF-3BDA-426E-942F-4EEC7595893D}"/>
    <cellStyle name="SAPBEXaggItem 5 2" xfId="10447" xr:uid="{A53411B2-994C-4C7B-A62A-35CFF52C2394}"/>
    <cellStyle name="SAPBEXaggItem 5 2 2" xfId="38337" xr:uid="{83085890-A76D-49BA-96EC-21CE4E0C8F2A}"/>
    <cellStyle name="SAPBEXaggItem 5 2 3" xfId="25777" xr:uid="{F764086C-EAD1-4804-A8CA-4F82852CCD70}"/>
    <cellStyle name="SAPBEXaggItem 5 3" xfId="8997" xr:uid="{1E4680C6-93AF-445F-B3DA-94C6C85C0403}"/>
    <cellStyle name="SAPBEXaggItem 5 3 2" xfId="36895" xr:uid="{2DBE211D-BCE7-4047-9712-30339CF7A073}"/>
    <cellStyle name="SAPBEXaggItem 5 3 3" xfId="24329" xr:uid="{ED05A206-8BCA-439B-896E-F3BBF5106BCB}"/>
    <cellStyle name="SAPBEXaggItem 5 4" xfId="8769" xr:uid="{0942CAEB-0FFA-4BB7-85F3-9C4F6735D145}"/>
    <cellStyle name="SAPBEXaggItem 5 4 2" xfId="36667" xr:uid="{B017A7AA-73FA-4ADB-88C6-3CE98A93FB5A}"/>
    <cellStyle name="SAPBEXaggItem 5 4 3" xfId="24101" xr:uid="{04D730A6-F2AC-4080-AC31-4B54F92B62D6}"/>
    <cellStyle name="SAPBEXaggItem 5 5" xfId="34660" xr:uid="{7AA8FC4D-892C-46B4-9D35-85EB1E60946A}"/>
    <cellStyle name="SAPBEXaggItem 5 6" xfId="20894" xr:uid="{CF5137F5-A5E5-4AAC-94DA-E46EAAEA8986}"/>
    <cellStyle name="SAPBEXaggItem 6" xfId="5186" xr:uid="{53BAD28C-F015-4C4B-BDBA-D6984A7A569F}"/>
    <cellStyle name="SAPBEXaggItem 6 2" xfId="10398" xr:uid="{B726B897-5F56-4993-9C8F-7100E43C01DC}"/>
    <cellStyle name="SAPBEXaggItem 6 2 2" xfId="38289" xr:uid="{18C3A50D-8674-4059-9977-D01A070DB3D5}"/>
    <cellStyle name="SAPBEXaggItem 6 2 3" xfId="25728" xr:uid="{1CD64F83-E03E-4C1A-B3E7-E625A9526563}"/>
    <cellStyle name="SAPBEXaggItem 6 3" xfId="10841" xr:uid="{E82068A3-AAF8-4C4F-AC92-2D49E99F60D6}"/>
    <cellStyle name="SAPBEXaggItem 6 3 2" xfId="38724" xr:uid="{8F2C5A9C-AC8D-4FCE-83C7-505EAA7F61BF}"/>
    <cellStyle name="SAPBEXaggItem 6 3 3" xfId="26171" xr:uid="{0E6F5D36-2239-491B-971D-63B065B3CD23}"/>
    <cellStyle name="SAPBEXaggItem 6 4" xfId="12585" xr:uid="{4DCD1816-6FD9-4F46-9B9D-7E7A2FBBBED7}"/>
    <cellStyle name="SAPBEXaggItem 6 4 2" xfId="40459" xr:uid="{C8E83A96-75DE-45EB-B766-28A390192DCF}"/>
    <cellStyle name="SAPBEXaggItem 6 4 3" xfId="27915" xr:uid="{5747256E-0F62-4384-91AE-4CC06327E6A2}"/>
    <cellStyle name="SAPBEXaggItem 6 5" xfId="34384" xr:uid="{E7C1C7A5-07B7-4774-9C3E-9297209A261D}"/>
    <cellStyle name="SAPBEXaggItem 6 6" xfId="20530" xr:uid="{94A7E1D6-777A-480D-A620-093C464B02D3}"/>
    <cellStyle name="SAPBEXaggItem 7" xfId="8516" xr:uid="{C9C9EC97-C375-4245-9930-93D6FF6FA35E}"/>
    <cellStyle name="SAPBEXaggItem 7 2" xfId="36414" xr:uid="{5195163D-5B65-4F84-AD58-202E3CF406F1}"/>
    <cellStyle name="SAPBEXaggItem 7 3" xfId="23848" xr:uid="{1F2BC550-1053-4947-98F8-CEB17D52D70F}"/>
    <cellStyle name="SAPBEXaggItem 8" xfId="15454" xr:uid="{F85B7605-C267-4C17-87CD-69A70E1BA858}"/>
    <cellStyle name="SAPBEXaggItem 8 2" xfId="43249" xr:uid="{236CD243-F854-4D4F-A640-8033151450AF}"/>
    <cellStyle name="SAPBEXaggItem 8 3" xfId="30783" xr:uid="{0DA170EC-6128-4291-BDCD-EDA9A768EF05}"/>
    <cellStyle name="SAPBEXaggItem 9" xfId="16262" xr:uid="{571EAE8D-73D7-47D7-A319-A72FA142D66D}"/>
    <cellStyle name="SAPBEXaggItem 9 2" xfId="43442" xr:uid="{3E37F2B7-7705-4458-8877-24E98F0D4FF6}"/>
    <cellStyle name="SAPBEXaggItem 9 3" xfId="31572" xr:uid="{DBD3F95E-0863-4200-ABCC-430FBC931238}"/>
    <cellStyle name="SAPBEXaggItemX" xfId="1219" xr:uid="{D7645D41-73B0-4CB3-8D31-5E1D7BBBDDF0}"/>
    <cellStyle name="SAPBEXaggItemX 10" xfId="16261" xr:uid="{62BC12DA-8ADD-4B5A-A0CD-9B7B685645C3}"/>
    <cellStyle name="SAPBEXaggItemX 10 2" xfId="43441" xr:uid="{CC5CB9A9-0D57-4570-9EB2-9DABCD46F91A}"/>
    <cellStyle name="SAPBEXaggItemX 10 3" xfId="31571" xr:uid="{57C83E3F-CCE6-4C01-A146-98660D1F68EE}"/>
    <cellStyle name="SAPBEXaggItemX 11" xfId="18098" xr:uid="{2929A32B-E958-43EA-AB1B-3D3F8147BE6C}"/>
    <cellStyle name="SAPBEXaggItemX 11 2" xfId="43966" xr:uid="{7A0DA240-ECE8-4290-BCB0-85895C347E56}"/>
    <cellStyle name="SAPBEXaggItemX 11 3" xfId="33396" xr:uid="{8FA66101-7B78-405B-BFBC-26F942C10764}"/>
    <cellStyle name="SAPBEXaggItemX 12" xfId="34101" xr:uid="{257A032D-564B-4472-BD5C-C1A6BD0C9E3C}"/>
    <cellStyle name="SAPBEXaggItemX 13" xfId="18917" xr:uid="{C326276A-01E4-4677-AF33-1B57D017BB1F}"/>
    <cellStyle name="SAPBEXaggItemX 14" xfId="45092" xr:uid="{74327B91-8232-46B7-9A31-1F3D17DDB13A}"/>
    <cellStyle name="SAPBEXaggItemX 2" xfId="4062" xr:uid="{E4C13F2D-A5E9-4158-B239-F581470AE7B7}"/>
    <cellStyle name="SAPBEXaggItemX 2 2" xfId="4451" xr:uid="{DD377E4F-44DA-4F99-9D2E-3379743734ED}"/>
    <cellStyle name="SAPBEXaggItemX 2 2 10" xfId="16464" xr:uid="{A147D6DF-1E4A-4090-9317-190BF4537AA3}"/>
    <cellStyle name="SAPBEXaggItemX 2 2 10 2" xfId="43601" xr:uid="{8034254D-9FCD-4EAD-AECE-0775BEE20E8D}"/>
    <cellStyle name="SAPBEXaggItemX 2 2 10 3" xfId="31766" xr:uid="{7F5853D3-B95C-4E3C-911E-7E97FCD0D5A7}"/>
    <cellStyle name="SAPBEXaggItemX 2 2 11" xfId="18219" xr:uid="{68174687-5F24-4EF1-9F7E-DAE576AEBC61}"/>
    <cellStyle name="SAPBEXaggItemX 2 2 11 2" xfId="44087" xr:uid="{3683486D-61BD-4039-BAC5-78A31E76B738}"/>
    <cellStyle name="SAPBEXaggItemX 2 2 11 3" xfId="33517" xr:uid="{64AC95CB-1990-4F2E-AA77-DB6752F5D2F9}"/>
    <cellStyle name="SAPBEXaggItemX 2 2 12" xfId="15409" xr:uid="{2E62786A-CA8C-4263-A9EC-E553CFED6373}"/>
    <cellStyle name="SAPBEXaggItemX 2 2 12 2" xfId="43204" xr:uid="{FA8C62CA-1B9D-4A74-849D-3C1291591AC4}"/>
    <cellStyle name="SAPBEXaggItemX 2 2 12 3" xfId="30738" xr:uid="{11999348-A449-4795-978E-2CC04231D085}"/>
    <cellStyle name="SAPBEXaggItemX 2 2 13" xfId="34254" xr:uid="{C79BFAEF-A0C1-407B-8DF0-A5E1688B0011}"/>
    <cellStyle name="SAPBEXaggItemX 2 2 14" xfId="19849" xr:uid="{2601AB30-56EC-41C9-ACCD-5A6D2B9D0CC2}"/>
    <cellStyle name="SAPBEXaggItemX 2 2 2" xfId="8329" xr:uid="{F17EA34D-DB63-4F58-9A9D-045E6A0EA8FC}"/>
    <cellStyle name="SAPBEXaggItemX 2 2 2 10" xfId="36227" xr:uid="{41BEAE54-7D1E-44C6-A6D2-9904531540DC}"/>
    <cellStyle name="SAPBEXaggItemX 2 2 2 11" xfId="23661" xr:uid="{221550EE-992D-4B51-9B10-22F477CCCE9F}"/>
    <cellStyle name="SAPBEXaggItemX 2 2 2 2" xfId="9486" xr:uid="{802CB7C6-B90C-4206-9129-616650F0A47D}"/>
    <cellStyle name="SAPBEXaggItemX 2 2 2 2 2" xfId="12069" xr:uid="{A89C517E-676B-41EF-9126-60591670938E}"/>
    <cellStyle name="SAPBEXaggItemX 2 2 2 2 2 2" xfId="39943" xr:uid="{D9A26CA0-1035-47E4-8C61-FEA19B602F81}"/>
    <cellStyle name="SAPBEXaggItemX 2 2 2 2 2 3" xfId="27399" xr:uid="{9C87A38D-1D9B-41BA-BDA1-60D1B2645BB1}"/>
    <cellStyle name="SAPBEXaggItemX 2 2 2 2 3" xfId="13686" xr:uid="{A577CF9C-CD68-470A-8CF2-FCABCC06DD0E}"/>
    <cellStyle name="SAPBEXaggItemX 2 2 2 2 3 2" xfId="41560" xr:uid="{6BAB9631-7264-4325-9005-FBC1C2BCC52A}"/>
    <cellStyle name="SAPBEXaggItemX 2 2 2 2 3 3" xfId="29016" xr:uid="{61FA02B3-5B00-4413-B5F4-E1F0F037519D}"/>
    <cellStyle name="SAPBEXaggItemX 2 2 2 2 4" xfId="15133" xr:uid="{9DC4FD4F-D93A-43A9-AF44-C38F27282286}"/>
    <cellStyle name="SAPBEXaggItemX 2 2 2 2 4 2" xfId="43007" xr:uid="{EB87641A-74CC-4899-8060-51E28AF31CD3}"/>
    <cellStyle name="SAPBEXaggItemX 2 2 2 2 4 3" xfId="30463" xr:uid="{1B6D593D-920F-4D02-9DE5-C7BC4DFBBB41}"/>
    <cellStyle name="SAPBEXaggItemX 2 2 2 2 5" xfId="37384" xr:uid="{1290B631-FB7C-490F-8CCC-A59C40231D6D}"/>
    <cellStyle name="SAPBEXaggItemX 2 2 2 2 6" xfId="24818" xr:uid="{A9E347A5-6136-4511-BC66-62BD7C89680F}"/>
    <cellStyle name="SAPBEXaggItemX 2 2 2 3" xfId="11372" xr:uid="{33E4C09E-C6EB-46FB-923E-ED34DC2F0577}"/>
    <cellStyle name="SAPBEXaggItemX 2 2 2 3 2" xfId="12989" xr:uid="{CD3B6F58-AD07-4737-A711-D1322B204D18}"/>
    <cellStyle name="SAPBEXaggItemX 2 2 2 3 2 2" xfId="40863" xr:uid="{8971476D-3EAB-48CE-A048-06FE86D52641}"/>
    <cellStyle name="SAPBEXaggItemX 2 2 2 3 2 3" xfId="28319" xr:uid="{2CED6453-6600-4157-99B5-8E0BB318E1E0}"/>
    <cellStyle name="SAPBEXaggItemX 2 2 2 3 3" xfId="14436" xr:uid="{87042B38-1DFC-46DD-B72F-5249FCD1D9A9}"/>
    <cellStyle name="SAPBEXaggItemX 2 2 2 3 3 2" xfId="42310" xr:uid="{D7F18D5C-0D9D-4C2D-8100-59CFC223BD5D}"/>
    <cellStyle name="SAPBEXaggItemX 2 2 2 3 3 3" xfId="29766" xr:uid="{EAE7D11E-E406-456A-B605-1BE27977A72C}"/>
    <cellStyle name="SAPBEXaggItemX 2 2 2 3 4" xfId="39246" xr:uid="{3F07CDF8-80FD-4BAF-BC2E-0A17EED169BE}"/>
    <cellStyle name="SAPBEXaggItemX 2 2 2 3 5" xfId="26702" xr:uid="{3A469CDD-F958-445A-A82B-F74B2E1630B8}"/>
    <cellStyle name="SAPBEXaggItemX 2 2 2 4" xfId="10235" xr:uid="{A84D3ADF-3A6A-4BC3-BC0D-5D3C62220550}"/>
    <cellStyle name="SAPBEXaggItemX 2 2 2 4 2" xfId="38130" xr:uid="{0FF72D03-0B44-4CFB-B7E1-B427AD73BF3C}"/>
    <cellStyle name="SAPBEXaggItemX 2 2 2 4 3" xfId="25565" xr:uid="{5A5A3A9A-CEB8-416A-9C09-44B4EBC8A09D}"/>
    <cellStyle name="SAPBEXaggItemX 2 2 2 5" xfId="5226" xr:uid="{B0A6AE59-0A84-4E93-9D8A-21B67CDB0F18}"/>
    <cellStyle name="SAPBEXaggItemX 2 2 2 5 2" xfId="34404" xr:uid="{5A972BA6-E70E-47A6-881B-61F115DA6B76}"/>
    <cellStyle name="SAPBEXaggItemX 2 2 2 5 3" xfId="20570" xr:uid="{753D09A3-26F5-4A52-9C75-D73BEE2D5E89}"/>
    <cellStyle name="SAPBEXaggItemX 2 2 2 6" xfId="5534" xr:uid="{844C48C6-9208-47D3-A431-B5C13465D6DD}"/>
    <cellStyle name="SAPBEXaggItemX 2 2 2 6 2" xfId="34644" xr:uid="{683634BC-4BA6-4F4E-BC3B-FF13E4EBC29C}"/>
    <cellStyle name="SAPBEXaggItemX 2 2 2 6 3" xfId="20878" xr:uid="{F388A19A-D67B-41F4-A30F-C446EF85CF1C}"/>
    <cellStyle name="SAPBEXaggItemX 2 2 2 7" xfId="17679" xr:uid="{D231313E-5E08-4CDD-9DA9-9820F539028D}"/>
    <cellStyle name="SAPBEXaggItemX 2 2 2 7 2" xfId="43826" xr:uid="{D94B3DF7-9DAA-4A8D-8DB6-48CDB48DD812}"/>
    <cellStyle name="SAPBEXaggItemX 2 2 2 7 3" xfId="32977" xr:uid="{E312226D-F5CD-4C03-9741-E4DE8C568062}"/>
    <cellStyle name="SAPBEXaggItemX 2 2 2 8" xfId="18469" xr:uid="{9710E3F9-31BD-446A-9418-937748970436}"/>
    <cellStyle name="SAPBEXaggItemX 2 2 2 8 2" xfId="44337" xr:uid="{1AEF8150-224C-47A9-BE9F-D67D3C71A315}"/>
    <cellStyle name="SAPBEXaggItemX 2 2 2 8 3" xfId="33767" xr:uid="{06781437-9644-426C-B5D6-551E48BF0525}"/>
    <cellStyle name="SAPBEXaggItemX 2 2 2 9" xfId="18673" xr:uid="{1100FBF9-B67F-4B41-A8F9-8D3AE5ECA299}"/>
    <cellStyle name="SAPBEXaggItemX 2 2 2 9 2" xfId="44541" xr:uid="{8A848DE3-D5BC-4627-8F86-DC31843F63E1}"/>
    <cellStyle name="SAPBEXaggItemX 2 2 2 9 3" xfId="33971" xr:uid="{0DAEF3F0-D60A-4EB5-A491-CC633974F063}"/>
    <cellStyle name="SAPBEXaggItemX 2 2 3" xfId="8159" xr:uid="{2136EE14-6720-409C-8D87-6D4FAC19969D}"/>
    <cellStyle name="SAPBEXaggItemX 2 2 3 2" xfId="9319" xr:uid="{7C5F3B29-0893-4A8B-83E3-345D997B9D20}"/>
    <cellStyle name="SAPBEXaggItemX 2 2 3 2 2" xfId="11902" xr:uid="{A1186B41-824F-42C6-B8CF-462C26E3BDFC}"/>
    <cellStyle name="SAPBEXaggItemX 2 2 3 2 2 2" xfId="39776" xr:uid="{0BA34841-1D74-4A3E-AFC4-3004B3A2D843}"/>
    <cellStyle name="SAPBEXaggItemX 2 2 3 2 2 3" xfId="27232" xr:uid="{C500126B-B947-4AC2-A881-3588E9950F13}"/>
    <cellStyle name="SAPBEXaggItemX 2 2 3 2 3" xfId="13519" xr:uid="{197763D3-A4C4-4B81-A7B1-229DB0FD3303}"/>
    <cellStyle name="SAPBEXaggItemX 2 2 3 2 3 2" xfId="41393" xr:uid="{4FC17CCB-D868-4248-A475-97660C7F8533}"/>
    <cellStyle name="SAPBEXaggItemX 2 2 3 2 3 3" xfId="28849" xr:uid="{CA7100D5-1484-4D92-942B-DDDB48D191FA}"/>
    <cellStyle name="SAPBEXaggItemX 2 2 3 2 4" xfId="14966" xr:uid="{63B2FF9F-1C48-445F-83C2-9F62AD117125}"/>
    <cellStyle name="SAPBEXaggItemX 2 2 3 2 4 2" xfId="42840" xr:uid="{898267AF-9EF3-4ADC-84DF-5B69B35E5EC6}"/>
    <cellStyle name="SAPBEXaggItemX 2 2 3 2 4 3" xfId="30296" xr:uid="{5EDFBC91-A199-4245-B6F8-6A467363D450}"/>
    <cellStyle name="SAPBEXaggItemX 2 2 3 2 5" xfId="37217" xr:uid="{C02DCFC9-89B1-43A5-AFB5-6199E58F328C}"/>
    <cellStyle name="SAPBEXaggItemX 2 2 3 2 6" xfId="24651" xr:uid="{063140B2-365B-4B1B-A91C-AD7579C7AC82}"/>
    <cellStyle name="SAPBEXaggItemX 2 2 3 3" xfId="11205" xr:uid="{A5D4855B-E8B5-4BE1-A393-6E22B1806D07}"/>
    <cellStyle name="SAPBEXaggItemX 2 2 3 3 2" xfId="12822" xr:uid="{F8387EAD-D634-4F15-A7AF-A80837984E3D}"/>
    <cellStyle name="SAPBEXaggItemX 2 2 3 3 2 2" xfId="40696" xr:uid="{201848D0-1A71-475F-9B0A-CE1755556589}"/>
    <cellStyle name="SAPBEXaggItemX 2 2 3 3 2 3" xfId="28152" xr:uid="{27A3515E-EDFB-455C-8896-A3B0EBBB2C31}"/>
    <cellStyle name="SAPBEXaggItemX 2 2 3 3 3" xfId="14269" xr:uid="{240B4B5B-DC20-49AF-8D18-EEB2468C0645}"/>
    <cellStyle name="SAPBEXaggItemX 2 2 3 3 3 2" xfId="42143" xr:uid="{35876FF6-846D-4158-ABCA-236F5F44B922}"/>
    <cellStyle name="SAPBEXaggItemX 2 2 3 3 3 3" xfId="29599" xr:uid="{358A9E6D-726F-4240-B2A9-D0B5F6A5B912}"/>
    <cellStyle name="SAPBEXaggItemX 2 2 3 3 4" xfId="39079" xr:uid="{F2C55EEB-2ADA-4EA7-BFE5-61D1FFF51B81}"/>
    <cellStyle name="SAPBEXaggItemX 2 2 3 3 5" xfId="26535" xr:uid="{BCA105C9-D995-4C80-820D-1CDEA84C70E8}"/>
    <cellStyle name="SAPBEXaggItemX 2 2 3 4" xfId="9966" xr:uid="{2264678F-4A00-4E5D-B07E-EA2BD82ECD82}"/>
    <cellStyle name="SAPBEXaggItemX 2 2 3 4 2" xfId="37863" xr:uid="{0E82A2FB-598C-4DD8-9893-92CB1F86E7B5}"/>
    <cellStyle name="SAPBEXaggItemX 2 2 3 4 3" xfId="25297" xr:uid="{0BD08519-22A0-47AD-910A-3AB891061D62}"/>
    <cellStyle name="SAPBEXaggItemX 2 2 3 5" xfId="8661" xr:uid="{F654D2DE-2A13-40C5-82CF-99EDB92F402F}"/>
    <cellStyle name="SAPBEXaggItemX 2 2 3 5 2" xfId="36559" xr:uid="{E2998F5B-6BA9-46D1-98E7-1D094BB1255F}"/>
    <cellStyle name="SAPBEXaggItemX 2 2 3 5 3" xfId="23993" xr:uid="{70C325C6-6BF1-4BB8-B9E7-AE7D1E0F6FB5}"/>
    <cellStyle name="SAPBEXaggItemX 2 2 3 6" xfId="5269" xr:uid="{7F37A221-6BA8-41CF-B541-7946CC055AF0}"/>
    <cellStyle name="SAPBEXaggItemX 2 2 3 6 2" xfId="34431" xr:uid="{A402F84A-D221-4318-BC0F-E57E66C04B70}"/>
    <cellStyle name="SAPBEXaggItemX 2 2 3 6 3" xfId="20613" xr:uid="{B196B8BA-8E1E-4B7D-8379-BAF26A27F6AC}"/>
    <cellStyle name="SAPBEXaggItemX 2 2 3 7" xfId="36060" xr:uid="{46B7675F-7714-4F6F-8F6D-6DFDC33A7E63}"/>
    <cellStyle name="SAPBEXaggItemX 2 2 3 8" xfId="23494" xr:uid="{91816D7B-DA42-49DF-9D1E-156C1187AF32}"/>
    <cellStyle name="SAPBEXaggItemX 2 2 4" xfId="7310" xr:uid="{56989977-CA2E-45B0-B426-243C8369D578}"/>
    <cellStyle name="SAPBEXaggItemX 2 2 4 2" xfId="10734" xr:uid="{10D5DA60-8D64-4EF3-8092-8F84C0DBD2AE}"/>
    <cellStyle name="SAPBEXaggItemX 2 2 4 2 2" xfId="38617" xr:uid="{2D5BB4A7-21E0-4924-B8E1-0B46AE6440B6}"/>
    <cellStyle name="SAPBEXaggItemX 2 2 4 2 3" xfId="26064" xr:uid="{0B923079-0555-408E-AEB7-37F1AB8121AD}"/>
    <cellStyle name="SAPBEXaggItemX 2 2 4 3" xfId="12389" xr:uid="{1AB65F60-0A2A-49F9-BB00-099CC0AFF0A4}"/>
    <cellStyle name="SAPBEXaggItemX 2 2 4 3 2" xfId="40263" xr:uid="{03D47156-86C7-49DB-AE53-C95E07CC92D7}"/>
    <cellStyle name="SAPBEXaggItemX 2 2 4 3 3" xfId="27719" xr:uid="{D740BBBB-549F-4B33-93C8-2A2822F12B52}"/>
    <cellStyle name="SAPBEXaggItemX 2 2 4 4" xfId="13985" xr:uid="{68357C01-8FAC-4BE2-A1D8-C3E20DCAC5F4}"/>
    <cellStyle name="SAPBEXaggItemX 2 2 4 4 2" xfId="41859" xr:uid="{7C4E6311-44C3-4A9B-8A9A-6F0A8D93961B}"/>
    <cellStyle name="SAPBEXaggItemX 2 2 4 4 3" xfId="29315" xr:uid="{496D83B6-8914-43DC-9C32-677FEEF60383}"/>
    <cellStyle name="SAPBEXaggItemX 2 2 4 5" xfId="35756" xr:uid="{F1E8321D-6321-458F-A180-E4AD716E85F8}"/>
    <cellStyle name="SAPBEXaggItemX 2 2 4 6" xfId="22651" xr:uid="{7113B86F-B2D1-4869-8AE7-75FD170F7D2C}"/>
    <cellStyle name="SAPBEXaggItemX 2 2 5" xfId="8852" xr:uid="{371AFA79-2A07-4CC0-B4D1-93284D266B9F}"/>
    <cellStyle name="SAPBEXaggItemX 2 2 5 2" xfId="11619" xr:uid="{A70C55DC-4CEA-4410-8719-54FB95F0BC78}"/>
    <cellStyle name="SAPBEXaggItemX 2 2 5 2 2" xfId="39493" xr:uid="{568013B8-9863-4F0D-ACE3-9FE9563423C1}"/>
    <cellStyle name="SAPBEXaggItemX 2 2 5 2 3" xfId="26949" xr:uid="{5448FFFA-9AEE-4E14-A111-2AA9AEB2D794}"/>
    <cellStyle name="SAPBEXaggItemX 2 2 5 3" xfId="13236" xr:uid="{70D83DBD-6950-48EE-A41A-EFFACCD3D44E}"/>
    <cellStyle name="SAPBEXaggItemX 2 2 5 3 2" xfId="41110" xr:uid="{7B51BB88-00B3-4085-B304-1B0C307F09DE}"/>
    <cellStyle name="SAPBEXaggItemX 2 2 5 3 3" xfId="28566" xr:uid="{8095646C-070F-4863-B6D4-2CF45A137531}"/>
    <cellStyle name="SAPBEXaggItemX 2 2 5 4" xfId="14683" xr:uid="{38CCB270-5415-498A-9B82-2C3A6425DF30}"/>
    <cellStyle name="SAPBEXaggItemX 2 2 5 4 2" xfId="42557" xr:uid="{0B3A847B-C833-463B-B938-81845032AA42}"/>
    <cellStyle name="SAPBEXaggItemX 2 2 5 4 3" xfId="30013" xr:uid="{BDE756E3-2DE5-486A-B9D3-5A9CA4DCF04E}"/>
    <cellStyle name="SAPBEXaggItemX 2 2 5 5" xfId="36750" xr:uid="{887AB885-753B-4B11-A61D-1507D8B1CA50}"/>
    <cellStyle name="SAPBEXaggItemX 2 2 5 6" xfId="24184" xr:uid="{E48C29B4-6DF3-444C-9FFF-8D6FCA11108D}"/>
    <cellStyle name="SAPBEXaggItemX 2 2 6" xfId="9886" xr:uid="{21F4AC83-947E-4ACF-86D0-C5A3DBFFB87A}"/>
    <cellStyle name="SAPBEXaggItemX 2 2 6 2" xfId="8616" xr:uid="{81D56907-ED7D-40BD-B234-68D9A2F446B0}"/>
    <cellStyle name="SAPBEXaggItemX 2 2 6 2 2" xfId="36514" xr:uid="{4B91E3BE-3818-48EE-842C-AC55244658C7}"/>
    <cellStyle name="SAPBEXaggItemX 2 2 6 2 3" xfId="23948" xr:uid="{59E3F888-DA5C-4E6F-8435-F94C1359A518}"/>
    <cellStyle name="SAPBEXaggItemX 2 2 6 3" xfId="12509" xr:uid="{AF232612-32BD-43F5-BC06-F0405597F7CF}"/>
    <cellStyle name="SAPBEXaggItemX 2 2 6 3 2" xfId="40383" xr:uid="{2F9B56E1-FF61-44D1-B31F-53FD37BA8802}"/>
    <cellStyle name="SAPBEXaggItemX 2 2 6 3 3" xfId="27839" xr:uid="{BFA83D80-97A9-4AC1-B887-C29EEB6D535A}"/>
    <cellStyle name="SAPBEXaggItemX 2 2 6 4" xfId="37783" xr:uid="{2840CABA-D9B7-4AA4-9735-9EC9724D3583}"/>
    <cellStyle name="SAPBEXaggItemX 2 2 6 5" xfId="25217" xr:uid="{47C824B3-8096-4772-8C5F-A82A539F7CCA}"/>
    <cellStyle name="SAPBEXaggItemX 2 2 7" xfId="7053" xr:uid="{67BB7761-8853-45C3-83B3-9BCB0B2A7D7A}"/>
    <cellStyle name="SAPBEXaggItemX 2 2 7 2" xfId="35535" xr:uid="{4E117DE4-5421-48AB-A6C0-83E8258A0EA6}"/>
    <cellStyle name="SAPBEXaggItemX 2 2 7 3" xfId="22394" xr:uid="{B02CC419-5CCB-4DCF-8E2D-B35C963E6F55}"/>
    <cellStyle name="SAPBEXaggItemX 2 2 8" xfId="5345" xr:uid="{8AD83401-75EA-42A2-B05C-2CE4E9A8876D}"/>
    <cellStyle name="SAPBEXaggItemX 2 2 8 2" xfId="34487" xr:uid="{618004AA-213F-49CA-88CD-A31D6D6AEE7F}"/>
    <cellStyle name="SAPBEXaggItemX 2 2 8 3" xfId="20689" xr:uid="{D1E1D9A5-A5D8-4608-AB6E-8523B2DC8C26}"/>
    <cellStyle name="SAPBEXaggItemX 2 2 9" xfId="6915" xr:uid="{CB842CCA-646C-458B-AB6B-AFDFAE054501}"/>
    <cellStyle name="SAPBEXaggItemX 2 2 9 2" xfId="35397" xr:uid="{968C710C-1CA6-4380-AB7B-4AAA74EBE7DE}"/>
    <cellStyle name="SAPBEXaggItemX 2 2 9 3" xfId="22256" xr:uid="{2453A7E2-A23F-4F02-905E-562779F70228}"/>
    <cellStyle name="SAPBEXaggItemX 2 3" xfId="19644" xr:uid="{91D21164-7CC8-4A1B-A39E-2D393E3DE5AF}"/>
    <cellStyle name="SAPBEXaggItemX 3" xfId="4450" xr:uid="{561CC96D-1E4D-4BC3-AAC7-6906B6522F9A}"/>
    <cellStyle name="SAPBEXaggItemX 3 10" xfId="16463" xr:uid="{CEBAAA88-03CE-46C5-A7CD-5E29112227A9}"/>
    <cellStyle name="SAPBEXaggItemX 3 10 2" xfId="43600" xr:uid="{9DB3D9FE-852C-402B-861B-68BA93CEE12C}"/>
    <cellStyle name="SAPBEXaggItemX 3 10 3" xfId="31765" xr:uid="{204634A6-A9D5-49E2-AFA7-DE85A1A9E61D}"/>
    <cellStyle name="SAPBEXaggItemX 3 11" xfId="18218" xr:uid="{00591AC1-6016-4193-9741-E6CF72F1A434}"/>
    <cellStyle name="SAPBEXaggItemX 3 11 2" xfId="44086" xr:uid="{BBC21D4B-C784-4984-9B1A-6EBB22E5F523}"/>
    <cellStyle name="SAPBEXaggItemX 3 11 3" xfId="33516" xr:uid="{1C337724-E78F-4E2E-A48F-B9D8F68EFC8C}"/>
    <cellStyle name="SAPBEXaggItemX 3 12" xfId="16140" xr:uid="{91DCF7DD-2AB8-41C9-B6DC-E796F0A094C0}"/>
    <cellStyle name="SAPBEXaggItemX 3 12 2" xfId="43340" xr:uid="{5AECDF0F-FCA8-442C-A207-2CF7735F53B3}"/>
    <cellStyle name="SAPBEXaggItemX 3 12 3" xfId="31469" xr:uid="{D3340E30-600C-4637-A9A3-F8C3A4FB922A}"/>
    <cellStyle name="SAPBEXaggItemX 3 13" xfId="34253" xr:uid="{A57D291B-7F4A-4A57-808E-F81B2740CE24}"/>
    <cellStyle name="SAPBEXaggItemX 3 14" xfId="19848" xr:uid="{29F9A9DD-D5E6-4E98-898D-E1B2A4785311}"/>
    <cellStyle name="SAPBEXaggItemX 3 2" xfId="8328" xr:uid="{FB633630-810F-472F-969F-A675FC5E8BCF}"/>
    <cellStyle name="SAPBEXaggItemX 3 2 10" xfId="36226" xr:uid="{031484FE-A31F-4AED-BBE6-C34BA3CCAFC3}"/>
    <cellStyle name="SAPBEXaggItemX 3 2 11" xfId="23660" xr:uid="{6D7F4328-C4F8-4F2E-8A83-5FB834A2E005}"/>
    <cellStyle name="SAPBEXaggItemX 3 2 2" xfId="9485" xr:uid="{668D94B5-6A9B-4FB5-BD00-6E89CCD9A45C}"/>
    <cellStyle name="SAPBEXaggItemX 3 2 2 2" xfId="12068" xr:uid="{CC8BA086-F781-47DB-AB89-727E5C463D47}"/>
    <cellStyle name="SAPBEXaggItemX 3 2 2 2 2" xfId="39942" xr:uid="{7E56C5BE-B610-41D3-8CD2-58FB8346FDAF}"/>
    <cellStyle name="SAPBEXaggItemX 3 2 2 2 3" xfId="27398" xr:uid="{9592024A-3CD4-4CAD-A56A-A6413B16ACD8}"/>
    <cellStyle name="SAPBEXaggItemX 3 2 2 3" xfId="13685" xr:uid="{C04ABDA9-DDD6-4AB2-90E6-0DB2AA2F0C36}"/>
    <cellStyle name="SAPBEXaggItemX 3 2 2 3 2" xfId="41559" xr:uid="{BBD350FF-0218-44E5-BA2B-DF3B0019CC14}"/>
    <cellStyle name="SAPBEXaggItemX 3 2 2 3 3" xfId="29015" xr:uid="{FE0B4BAA-C1E1-44E5-A06C-6CF05DCECE0A}"/>
    <cellStyle name="SAPBEXaggItemX 3 2 2 4" xfId="15132" xr:uid="{71D25D92-13A7-473D-BF95-50539FFF52BA}"/>
    <cellStyle name="SAPBEXaggItemX 3 2 2 4 2" xfId="43006" xr:uid="{E513D4F3-C576-4A91-ADAE-232BC7501FD7}"/>
    <cellStyle name="SAPBEXaggItemX 3 2 2 4 3" xfId="30462" xr:uid="{79838E38-9DD1-409B-A5C0-093E501DB224}"/>
    <cellStyle name="SAPBEXaggItemX 3 2 2 5" xfId="37383" xr:uid="{095A673D-3761-46C1-A651-7589B4256212}"/>
    <cellStyle name="SAPBEXaggItemX 3 2 2 6" xfId="24817" xr:uid="{65AA4394-5199-476D-8D09-9CBE6DCEB54B}"/>
    <cellStyle name="SAPBEXaggItemX 3 2 3" xfId="11371" xr:uid="{982C3CA8-E4B5-4BA8-9764-CC943B96CF32}"/>
    <cellStyle name="SAPBEXaggItemX 3 2 3 2" xfId="12988" xr:uid="{CA857446-0217-445D-82C8-CE3EA266573E}"/>
    <cellStyle name="SAPBEXaggItemX 3 2 3 2 2" xfId="40862" xr:uid="{CA563764-75A6-4EA9-87B1-ACFAE4D36E03}"/>
    <cellStyle name="SAPBEXaggItemX 3 2 3 2 3" xfId="28318" xr:uid="{0AE97AA6-391B-464F-8BC4-533AA6BD2159}"/>
    <cellStyle name="SAPBEXaggItemX 3 2 3 3" xfId="14435" xr:uid="{003EF17A-6919-427D-A02D-6EFE1062E330}"/>
    <cellStyle name="SAPBEXaggItemX 3 2 3 3 2" xfId="42309" xr:uid="{FC566268-AFA5-4DC3-9BBB-3DFB84BBBC47}"/>
    <cellStyle name="SAPBEXaggItemX 3 2 3 3 3" xfId="29765" xr:uid="{59793C22-892E-4C36-96B4-1209589A71B6}"/>
    <cellStyle name="SAPBEXaggItemX 3 2 3 4" xfId="39245" xr:uid="{F013E2FA-906C-43B6-A85C-E8AB872BF336}"/>
    <cellStyle name="SAPBEXaggItemX 3 2 3 5" xfId="26701" xr:uid="{3E1D5614-E15E-4D46-8785-4F9761A47626}"/>
    <cellStyle name="SAPBEXaggItemX 3 2 4" xfId="10234" xr:uid="{AB220ED6-8425-4479-AB6F-46557E1F29D4}"/>
    <cellStyle name="SAPBEXaggItemX 3 2 4 2" xfId="38129" xr:uid="{FBD38DEB-B777-4D3F-8A18-3C9B96278AD7}"/>
    <cellStyle name="SAPBEXaggItemX 3 2 4 3" xfId="25564" xr:uid="{FD8D53A8-0AE2-46DF-A882-98878EA7EB42}"/>
    <cellStyle name="SAPBEXaggItemX 3 2 5" xfId="5227" xr:uid="{0C546C70-6C07-404A-8C90-4314760E9ED9}"/>
    <cellStyle name="SAPBEXaggItemX 3 2 5 2" xfId="34405" xr:uid="{69C2E843-0EDB-4F66-91B5-D7D99002F4C7}"/>
    <cellStyle name="SAPBEXaggItemX 3 2 5 3" xfId="20571" xr:uid="{1932FA5C-06D5-41CA-88F4-7B927790E515}"/>
    <cellStyle name="SAPBEXaggItemX 3 2 6" xfId="7039" xr:uid="{FD658BAE-D380-48A9-949A-F54FDCD1023A}"/>
    <cellStyle name="SAPBEXaggItemX 3 2 6 2" xfId="35521" xr:uid="{2014856E-6349-4EB1-995E-0FC84BF22ED1}"/>
    <cellStyle name="SAPBEXaggItemX 3 2 6 3" xfId="22380" xr:uid="{0C078066-3607-45A6-BCBA-7248953725C4}"/>
    <cellStyle name="SAPBEXaggItemX 3 2 7" xfId="17678" xr:uid="{26B8028F-5B24-4DFE-A34C-0F602D6C80B9}"/>
    <cellStyle name="SAPBEXaggItemX 3 2 7 2" xfId="43825" xr:uid="{FF0D2A98-1184-43E4-B4F4-F966AF2B2F04}"/>
    <cellStyle name="SAPBEXaggItemX 3 2 7 3" xfId="32976" xr:uid="{07980BA3-9893-414B-9C92-83BEA9577D84}"/>
    <cellStyle name="SAPBEXaggItemX 3 2 8" xfId="18468" xr:uid="{3D228BA5-4C19-4D1F-92A3-F7F2C2BC78AB}"/>
    <cellStyle name="SAPBEXaggItemX 3 2 8 2" xfId="44336" xr:uid="{D483D6BD-4E06-41DD-9F8E-C4F80766A4FC}"/>
    <cellStyle name="SAPBEXaggItemX 3 2 8 3" xfId="33766" xr:uid="{31DFCEA1-68D8-4F36-A5FD-8437F02A643A}"/>
    <cellStyle name="SAPBEXaggItemX 3 2 9" xfId="18672" xr:uid="{0B7F29F2-6452-430E-967B-C16B1CDAAD91}"/>
    <cellStyle name="SAPBEXaggItemX 3 2 9 2" xfId="44540" xr:uid="{68F233CD-B801-426F-8F77-AAF91B2EBAD1}"/>
    <cellStyle name="SAPBEXaggItemX 3 2 9 3" xfId="33970" xr:uid="{17F652D9-D99E-4133-A064-6A071E359586}"/>
    <cellStyle name="SAPBEXaggItemX 3 3" xfId="8160" xr:uid="{9040EA80-048D-4D49-A0B9-6A3C76D61076}"/>
    <cellStyle name="SAPBEXaggItemX 3 3 2" xfId="9320" xr:uid="{286B0F5B-1771-4FED-B0C4-766AA278CCEF}"/>
    <cellStyle name="SAPBEXaggItemX 3 3 2 2" xfId="11903" xr:uid="{6AF1A52A-DF8E-476A-8B95-1EF0B18083AD}"/>
    <cellStyle name="SAPBEXaggItemX 3 3 2 2 2" xfId="39777" xr:uid="{4CFCC00C-36DC-448D-957B-98DC7119A9B5}"/>
    <cellStyle name="SAPBEXaggItemX 3 3 2 2 3" xfId="27233" xr:uid="{C7DC9C96-4262-409D-A52D-65E5F5DEC2A8}"/>
    <cellStyle name="SAPBEXaggItemX 3 3 2 3" xfId="13520" xr:uid="{B654468A-7BF4-4477-90D6-AB253F0F72FC}"/>
    <cellStyle name="SAPBEXaggItemX 3 3 2 3 2" xfId="41394" xr:uid="{41CD6CDB-DCAB-4013-871D-20F497BED941}"/>
    <cellStyle name="SAPBEXaggItemX 3 3 2 3 3" xfId="28850" xr:uid="{65224FEB-5439-4905-B43D-86260B459D3F}"/>
    <cellStyle name="SAPBEXaggItemX 3 3 2 4" xfId="14967" xr:uid="{44766AF4-60AC-47D3-9977-518600CEA1DA}"/>
    <cellStyle name="SAPBEXaggItemX 3 3 2 4 2" xfId="42841" xr:uid="{7900C525-608B-4C15-80BC-CD0669450813}"/>
    <cellStyle name="SAPBEXaggItemX 3 3 2 4 3" xfId="30297" xr:uid="{4EC37C5D-1A7E-49AD-BFDC-B1EB71DE4F9B}"/>
    <cellStyle name="SAPBEXaggItemX 3 3 2 5" xfId="37218" xr:uid="{27DA24ED-A608-49C0-809C-0AE04AACB5AF}"/>
    <cellStyle name="SAPBEXaggItemX 3 3 2 6" xfId="24652" xr:uid="{AAB4CCFF-9CA3-4DE5-A0E1-436461A4160E}"/>
    <cellStyle name="SAPBEXaggItemX 3 3 3" xfId="11206" xr:uid="{19F940CF-F8EE-4390-A087-02BDD857E986}"/>
    <cellStyle name="SAPBEXaggItemX 3 3 3 2" xfId="12823" xr:uid="{DBEB7DA3-95CA-486A-B28C-96B026C26538}"/>
    <cellStyle name="SAPBEXaggItemX 3 3 3 2 2" xfId="40697" xr:uid="{69F19C15-B736-46E7-9654-96D64943AD51}"/>
    <cellStyle name="SAPBEXaggItemX 3 3 3 2 3" xfId="28153" xr:uid="{D7D8AF43-E59E-4445-931B-C5531450099E}"/>
    <cellStyle name="SAPBEXaggItemX 3 3 3 3" xfId="14270" xr:uid="{F75D52D0-1A49-4E1F-8D48-9141B4EB9AD7}"/>
    <cellStyle name="SAPBEXaggItemX 3 3 3 3 2" xfId="42144" xr:uid="{F4DC350C-635F-4C0F-A2E5-EF7E102B8EFB}"/>
    <cellStyle name="SAPBEXaggItemX 3 3 3 3 3" xfId="29600" xr:uid="{681FB053-49E6-4550-A108-A28D1F242BD0}"/>
    <cellStyle name="SAPBEXaggItemX 3 3 3 4" xfId="39080" xr:uid="{F6965D32-A2DE-40EC-942C-E07D34C6D8B6}"/>
    <cellStyle name="SAPBEXaggItemX 3 3 3 5" xfId="26536" xr:uid="{A45BE030-CD2E-4433-82A9-527856D0EBFB}"/>
    <cellStyle name="SAPBEXaggItemX 3 3 4" xfId="9967" xr:uid="{1F2F8501-624E-43BC-9D89-71AB3F985B82}"/>
    <cellStyle name="SAPBEXaggItemX 3 3 4 2" xfId="37864" xr:uid="{43485837-42A7-4922-98ED-8F9C0E176D3A}"/>
    <cellStyle name="SAPBEXaggItemX 3 3 4 3" xfId="25298" xr:uid="{0C509344-2EF6-4BF3-BB30-50B04572AC2E}"/>
    <cellStyle name="SAPBEXaggItemX 3 3 5" xfId="8660" xr:uid="{A3F6FAEB-D8A0-4F44-8C89-4B5A827211DE}"/>
    <cellStyle name="SAPBEXaggItemX 3 3 5 2" xfId="36558" xr:uid="{4FF07DC7-50E1-4A0E-BC9C-1235AA4D3023}"/>
    <cellStyle name="SAPBEXaggItemX 3 3 5 3" xfId="23992" xr:uid="{84C3F92A-8FCC-4300-A2C7-84BB0E1C9AD9}"/>
    <cellStyle name="SAPBEXaggItemX 3 3 6" xfId="7014" xr:uid="{B4947DC9-C5B2-443B-8BCB-83960C8BE690}"/>
    <cellStyle name="SAPBEXaggItemX 3 3 6 2" xfId="35496" xr:uid="{ED53CF34-1A81-43F2-B83C-B1C0A06E80BC}"/>
    <cellStyle name="SAPBEXaggItemX 3 3 6 3" xfId="22355" xr:uid="{B138986D-446C-4291-99C7-5269B5789E6C}"/>
    <cellStyle name="SAPBEXaggItemX 3 3 7" xfId="36061" xr:uid="{FBD0CB78-0C37-4696-91C7-15A72EE89906}"/>
    <cellStyle name="SAPBEXaggItemX 3 3 8" xfId="23495" xr:uid="{C25AB06F-B95C-4C24-A42F-3C0C9DE0F597}"/>
    <cellStyle name="SAPBEXaggItemX 3 4" xfId="7309" xr:uid="{E90402A1-EDF2-452C-B9FB-B598B78DB4E8}"/>
    <cellStyle name="SAPBEXaggItemX 3 4 2" xfId="10733" xr:uid="{DF333788-F3CF-4922-B5F6-6C787BF8A5A1}"/>
    <cellStyle name="SAPBEXaggItemX 3 4 2 2" xfId="38616" xr:uid="{1A0468D4-0CE3-436E-AF35-3383953808BE}"/>
    <cellStyle name="SAPBEXaggItemX 3 4 2 3" xfId="26063" xr:uid="{BF1F1AFA-40DC-492A-B475-8B35D2E52838}"/>
    <cellStyle name="SAPBEXaggItemX 3 4 3" xfId="12388" xr:uid="{BB835363-55D7-45B9-8E0C-9F329EDE4C42}"/>
    <cellStyle name="SAPBEXaggItemX 3 4 3 2" xfId="40262" xr:uid="{AF2DF45C-A592-42D8-A131-CD368A9592D1}"/>
    <cellStyle name="SAPBEXaggItemX 3 4 3 3" xfId="27718" xr:uid="{22A8EE4C-9B59-4AB9-B233-20E5DAB889E3}"/>
    <cellStyle name="SAPBEXaggItemX 3 4 4" xfId="13984" xr:uid="{E7B30720-52C9-49F0-8AED-7DE7B5A0597F}"/>
    <cellStyle name="SAPBEXaggItemX 3 4 4 2" xfId="41858" xr:uid="{DE7F9BEB-AD2A-4F1B-830E-C7A9B680EB51}"/>
    <cellStyle name="SAPBEXaggItemX 3 4 4 3" xfId="29314" xr:uid="{25402984-933B-4D18-905F-F9E54269506A}"/>
    <cellStyle name="SAPBEXaggItemX 3 4 5" xfId="35755" xr:uid="{C65200A6-0008-4590-B198-155E06672EBC}"/>
    <cellStyle name="SAPBEXaggItemX 3 4 6" xfId="22650" xr:uid="{68D3498E-BEDA-4751-9380-E852B3AD2488}"/>
    <cellStyle name="SAPBEXaggItemX 3 5" xfId="8851" xr:uid="{786B6EDD-97BC-4436-A0FB-93B036B4D01A}"/>
    <cellStyle name="SAPBEXaggItemX 3 5 2" xfId="11618" xr:uid="{96C42F1C-D698-47A5-9EDA-89FEA82E9A90}"/>
    <cellStyle name="SAPBEXaggItemX 3 5 2 2" xfId="39492" xr:uid="{9AD0AF23-B2EA-4F34-8E6B-A6F318B8E445}"/>
    <cellStyle name="SAPBEXaggItemX 3 5 2 3" xfId="26948" xr:uid="{6C755B84-0CFE-4FBD-87C3-EDAF8947FA69}"/>
    <cellStyle name="SAPBEXaggItemX 3 5 3" xfId="13235" xr:uid="{BD320BD9-E58E-4496-8976-61EF3567E6FC}"/>
    <cellStyle name="SAPBEXaggItemX 3 5 3 2" xfId="41109" xr:uid="{E1AE7C38-5277-4BA8-87B1-165F3C610513}"/>
    <cellStyle name="SAPBEXaggItemX 3 5 3 3" xfId="28565" xr:uid="{FD1CBA0B-4568-496B-8152-9C655C67D00F}"/>
    <cellStyle name="SAPBEXaggItemX 3 5 4" xfId="14682" xr:uid="{169D7E20-1E4C-4C04-AF87-98014BA0F602}"/>
    <cellStyle name="SAPBEXaggItemX 3 5 4 2" xfId="42556" xr:uid="{19B6F5D3-F8F1-46B4-879B-ECAD8CF3BAC2}"/>
    <cellStyle name="SAPBEXaggItemX 3 5 4 3" xfId="30012" xr:uid="{820BD178-75F5-4DDD-8E71-EB70941D3C35}"/>
    <cellStyle name="SAPBEXaggItemX 3 5 5" xfId="36749" xr:uid="{65E4D468-AC1C-4B0E-A67C-CBB2126CF144}"/>
    <cellStyle name="SAPBEXaggItemX 3 5 6" xfId="24183" xr:uid="{2F9CC873-FD96-44A6-812C-0CD2B95668CE}"/>
    <cellStyle name="SAPBEXaggItemX 3 6" xfId="9864" xr:uid="{E7F80B77-C191-4DA4-A1CF-9847F1E6B0F7}"/>
    <cellStyle name="SAPBEXaggItemX 3 6 2" xfId="10432" xr:uid="{38E3A885-7DCD-4AB1-A09C-06E61CFF129F}"/>
    <cellStyle name="SAPBEXaggItemX 3 6 2 2" xfId="38322" xr:uid="{9B0CDECA-B947-449C-8609-25BF4EF30C23}"/>
    <cellStyle name="SAPBEXaggItemX 3 6 2 3" xfId="25762" xr:uid="{E3094E45-7210-4A97-8F38-8E36610DF187}"/>
    <cellStyle name="SAPBEXaggItemX 3 6 3" xfId="6919" xr:uid="{78D699FF-E30D-478B-9D55-EC19C77DF414}"/>
    <cellStyle name="SAPBEXaggItemX 3 6 3 2" xfId="35401" xr:uid="{C968172A-8F01-477C-96BD-7DEF7A09D9BD}"/>
    <cellStyle name="SAPBEXaggItemX 3 6 3 3" xfId="22260" xr:uid="{2CAE4BAE-3D38-4F26-B6C3-C2E0D3234C5D}"/>
    <cellStyle name="SAPBEXaggItemX 3 6 4" xfId="37761" xr:uid="{C516EBE8-CFB7-4CAF-BFC5-0EBEF78A2FE8}"/>
    <cellStyle name="SAPBEXaggItemX 3 6 5" xfId="25195" xr:uid="{290F6C24-B10C-486A-B7BA-1F5F880646DF}"/>
    <cellStyle name="SAPBEXaggItemX 3 7" xfId="5682" xr:uid="{D823F45A-0AC7-4D68-801D-562FD483C701}"/>
    <cellStyle name="SAPBEXaggItemX 3 7 2" xfId="34780" xr:uid="{4137CECB-8A52-430E-B3E8-FBC2D3B3A374}"/>
    <cellStyle name="SAPBEXaggItemX 3 7 3" xfId="21025" xr:uid="{3EC87B9D-7CA4-4E6C-AB57-1581E1E3510A}"/>
    <cellStyle name="SAPBEXaggItemX 3 8" xfId="5942" xr:uid="{9DC3F692-E503-498B-B991-27F4445CDF3C}"/>
    <cellStyle name="SAPBEXaggItemX 3 8 2" xfId="34832" xr:uid="{1CD887A7-47A6-4C51-A5B1-D1DDDADEE442}"/>
    <cellStyle name="SAPBEXaggItemX 3 8 3" xfId="21283" xr:uid="{080B581A-ECC7-4AD7-AD2B-23C2FCA8E1BB}"/>
    <cellStyle name="SAPBEXaggItemX 3 9" xfId="12617" xr:uid="{70A69F25-7C80-48F8-B7F2-B3D47A302701}"/>
    <cellStyle name="SAPBEXaggItemX 3 9 2" xfId="40491" xr:uid="{53B8AB00-6B14-43F1-96DF-DCCE85A85301}"/>
    <cellStyle name="SAPBEXaggItemX 3 9 3" xfId="27947" xr:uid="{8717889C-516C-4B97-A531-E5F4ECC6271A}"/>
    <cellStyle name="SAPBEXaggItemX 4" xfId="4061" xr:uid="{58D1AC16-83AE-4D06-980D-CC5365179A57}"/>
    <cellStyle name="SAPBEXaggItemX 4 10" xfId="19643" xr:uid="{9F0A4191-F999-4032-A9DB-B391CDCC93DA}"/>
    <cellStyle name="SAPBEXaggItemX 4 2" xfId="8193" xr:uid="{0D1D6C96-FA52-4566-98E7-DFDA55547D4B}"/>
    <cellStyle name="SAPBEXaggItemX 4 2 2" xfId="9353" xr:uid="{13E92E95-E30C-425B-A4F0-7DEFB5974986}"/>
    <cellStyle name="SAPBEXaggItemX 4 2 2 2" xfId="11936" xr:uid="{6C96501F-52E4-4C16-BE11-8B36ADFE6166}"/>
    <cellStyle name="SAPBEXaggItemX 4 2 2 2 2" xfId="39810" xr:uid="{A4F5ABD1-8C56-420B-89CB-FE8F3339DD0E}"/>
    <cellStyle name="SAPBEXaggItemX 4 2 2 2 3" xfId="27266" xr:uid="{C8890DB3-3BCB-4E1C-BCF5-F9BFF875341E}"/>
    <cellStyle name="SAPBEXaggItemX 4 2 2 3" xfId="13553" xr:uid="{2FDA2D9E-045A-4DE3-887C-B1A8BC787479}"/>
    <cellStyle name="SAPBEXaggItemX 4 2 2 3 2" xfId="41427" xr:uid="{4B3FF8AE-9EAD-4D87-91A2-3858526324D4}"/>
    <cellStyle name="SAPBEXaggItemX 4 2 2 3 3" xfId="28883" xr:uid="{75BF380A-E8E4-41A3-9ADE-96F656EDF60F}"/>
    <cellStyle name="SAPBEXaggItemX 4 2 2 4" xfId="15000" xr:uid="{4EF92827-820D-4B57-8071-2595A21A9877}"/>
    <cellStyle name="SAPBEXaggItemX 4 2 2 4 2" xfId="42874" xr:uid="{1B2AA85D-C4CC-42AC-80E0-72E61182DA00}"/>
    <cellStyle name="SAPBEXaggItemX 4 2 2 4 3" xfId="30330" xr:uid="{773639C3-1AFD-46EE-A880-272B44048072}"/>
    <cellStyle name="SAPBEXaggItemX 4 2 2 5" xfId="37251" xr:uid="{17A7D4B4-7991-4F17-A9C0-BF0C5A7D623D}"/>
    <cellStyle name="SAPBEXaggItemX 4 2 2 6" xfId="24685" xr:uid="{1F035FE3-CDB7-407E-8645-D07DBAF52671}"/>
    <cellStyle name="SAPBEXaggItemX 4 2 3" xfId="11239" xr:uid="{733B6319-DB50-4344-ADE8-DBD7B9EAC4F7}"/>
    <cellStyle name="SAPBEXaggItemX 4 2 3 2" xfId="12856" xr:uid="{8D18698B-0B28-485E-8DD6-027037F0BE8E}"/>
    <cellStyle name="SAPBEXaggItemX 4 2 3 2 2" xfId="40730" xr:uid="{2A7CCD12-6D1F-460A-AFEA-71666299FEED}"/>
    <cellStyle name="SAPBEXaggItemX 4 2 3 2 3" xfId="28186" xr:uid="{F47F6F04-CED0-4B59-BA35-41FF3585E788}"/>
    <cellStyle name="SAPBEXaggItemX 4 2 3 3" xfId="14303" xr:uid="{A59F3B51-5C87-4AD3-B353-9014853F2D6C}"/>
    <cellStyle name="SAPBEXaggItemX 4 2 3 3 2" xfId="42177" xr:uid="{FE661806-FEEA-4CB7-BB55-E93FECE1CCBE}"/>
    <cellStyle name="SAPBEXaggItemX 4 2 3 3 3" xfId="29633" xr:uid="{F355B25A-D2BE-4600-A140-A36D76D57E17}"/>
    <cellStyle name="SAPBEXaggItemX 4 2 3 4" xfId="39113" xr:uid="{8B73A9E8-7E40-4DBB-9AE6-5CB19ED4B769}"/>
    <cellStyle name="SAPBEXaggItemX 4 2 3 5" xfId="26569" xr:uid="{7E8698E2-4E01-4F50-842A-0A05D7F97652}"/>
    <cellStyle name="SAPBEXaggItemX 4 2 4" xfId="10000" xr:uid="{1960D0A8-116C-4C70-8F4D-245AE17B360B}"/>
    <cellStyle name="SAPBEXaggItemX 4 2 4 2" xfId="37897" xr:uid="{89464AA9-4D62-43BE-BA68-6866931C829F}"/>
    <cellStyle name="SAPBEXaggItemX 4 2 4 3" xfId="25331" xr:uid="{4D54733D-24E3-4908-B0A9-AE5BF9F99296}"/>
    <cellStyle name="SAPBEXaggItemX 4 2 5" xfId="6017" xr:uid="{032BCAD6-1B9A-4A9E-A319-F68499488D7A}"/>
    <cellStyle name="SAPBEXaggItemX 4 2 5 2" xfId="34907" xr:uid="{48B37F9C-895B-4787-B3B4-2F03E026BFF5}"/>
    <cellStyle name="SAPBEXaggItemX 4 2 5 3" xfId="21358" xr:uid="{FED62B30-4A87-448A-ABF1-C909CA6F27BC}"/>
    <cellStyle name="SAPBEXaggItemX 4 2 6" xfId="8485" xr:uid="{E5272FEE-9DC5-443C-AB70-2016BC224AD2}"/>
    <cellStyle name="SAPBEXaggItemX 4 2 6 2" xfId="36383" xr:uid="{A771B5B0-50BF-4528-8D7D-9959E77443ED}"/>
    <cellStyle name="SAPBEXaggItemX 4 2 6 3" xfId="23817" xr:uid="{A32D6BE9-B67C-4300-B798-1BCBECA82F73}"/>
    <cellStyle name="SAPBEXaggItemX 4 2 7" xfId="36094" xr:uid="{9A271466-DEEC-4DDB-BCEF-85F1F22DBF3C}"/>
    <cellStyle name="SAPBEXaggItemX 4 2 8" xfId="23528" xr:uid="{E90697DC-79FE-4490-ADB2-09C4CE80344B}"/>
    <cellStyle name="SAPBEXaggItemX 4 3" xfId="7058" xr:uid="{4FD22B16-ED2D-4328-ADD6-7CF67FC8FCDA}"/>
    <cellStyle name="SAPBEXaggItemX 4 3 2" xfId="10628" xr:uid="{3CB4F2EF-70D8-40AC-8D96-2BAF6F371CA4}"/>
    <cellStyle name="SAPBEXaggItemX 4 3 2 2" xfId="38511" xr:uid="{50BE4B90-510A-4194-86E2-2529052036C4}"/>
    <cellStyle name="SAPBEXaggItemX 4 3 2 3" xfId="25958" xr:uid="{F4695ABD-5A72-45F2-94AC-64908EE5B0E3}"/>
    <cellStyle name="SAPBEXaggItemX 4 3 3" xfId="12283" xr:uid="{C6538C95-772D-499B-863B-A8603AEC63C7}"/>
    <cellStyle name="SAPBEXaggItemX 4 3 3 2" xfId="40157" xr:uid="{6602AF6E-2C30-4F03-AA85-0B35B1275EDA}"/>
    <cellStyle name="SAPBEXaggItemX 4 3 3 3" xfId="27613" xr:uid="{E609AC60-49C1-40C9-A55C-076B3E260216}"/>
    <cellStyle name="SAPBEXaggItemX 4 3 4" xfId="13879" xr:uid="{532399EE-FEF1-4761-81A6-EC7D2690E9BF}"/>
    <cellStyle name="SAPBEXaggItemX 4 3 4 2" xfId="41753" xr:uid="{0C3D65DB-BF12-4D1C-A3F0-62B4D34411A3}"/>
    <cellStyle name="SAPBEXaggItemX 4 3 4 3" xfId="29209" xr:uid="{58D41E3D-E5FE-43B3-B06F-A95DF906CA81}"/>
    <cellStyle name="SAPBEXaggItemX 4 3 5" xfId="35540" xr:uid="{33CF05C4-5AB0-4FE0-9D6B-E3032F9998D4}"/>
    <cellStyle name="SAPBEXaggItemX 4 3 6" xfId="22399" xr:uid="{720CE321-88B3-4A82-890B-B4170A1FE5D4}"/>
    <cellStyle name="SAPBEXaggItemX 4 4" xfId="8634" xr:uid="{AA588A0A-1712-4ECD-8034-C17814C62F0F}"/>
    <cellStyle name="SAPBEXaggItemX 4 4 2" xfId="11514" xr:uid="{D600121A-9956-4E98-80CA-DD542F2CCF84}"/>
    <cellStyle name="SAPBEXaggItemX 4 4 2 2" xfId="39388" xr:uid="{42F45359-71CC-4F1C-9428-74FB2EE7B3B4}"/>
    <cellStyle name="SAPBEXaggItemX 4 4 2 3" xfId="26844" xr:uid="{240C91B2-83B2-430E-9E84-E784B8DC7C4D}"/>
    <cellStyle name="SAPBEXaggItemX 4 4 3" xfId="13131" xr:uid="{F6F77834-8ED0-498D-BCE6-B66B20EA9B65}"/>
    <cellStyle name="SAPBEXaggItemX 4 4 3 2" xfId="41005" xr:uid="{A6F69B7B-86FB-426D-9C1A-80A1B6158FE6}"/>
    <cellStyle name="SAPBEXaggItemX 4 4 3 3" xfId="28461" xr:uid="{837E88F6-87D0-4B02-B40C-6B1635792317}"/>
    <cellStyle name="SAPBEXaggItemX 4 4 4" xfId="14578" xr:uid="{F67EF271-835F-4E48-B620-CE2CC9A84E5D}"/>
    <cellStyle name="SAPBEXaggItemX 4 4 4 2" xfId="42452" xr:uid="{BC486DD7-4C28-44DA-8F0B-4864A3539D76}"/>
    <cellStyle name="SAPBEXaggItemX 4 4 4 3" xfId="29908" xr:uid="{40726565-2090-46AA-AA50-F2112DE236F9}"/>
    <cellStyle name="SAPBEXaggItemX 4 4 5" xfId="36532" xr:uid="{057EBC41-B225-46B4-BE83-3B7B85D603E9}"/>
    <cellStyle name="SAPBEXaggItemX 4 4 6" xfId="23966" xr:uid="{6CEE247A-F265-4C02-96F2-0404B7268772}"/>
    <cellStyle name="SAPBEXaggItemX 4 5" xfId="6993" xr:uid="{87B1ED0F-A33A-44CB-8DDB-B1967417F699}"/>
    <cellStyle name="SAPBEXaggItemX 4 5 2" xfId="35475" xr:uid="{CE121BB7-D26C-4949-A44A-4FFF53848A67}"/>
    <cellStyle name="SAPBEXaggItemX 4 5 3" xfId="22334" xr:uid="{AD947877-1AB7-4A5A-9526-E441599D034A}"/>
    <cellStyle name="SAPBEXaggItemX 4 6" xfId="16305" xr:uid="{B90EE290-F3EC-4B85-897F-38F399C5549B}"/>
    <cellStyle name="SAPBEXaggItemX 4 6 2" xfId="43481" xr:uid="{638ACFE7-E037-442D-BDC4-CF9B7F61AE2E}"/>
    <cellStyle name="SAPBEXaggItemX 4 6 3" xfId="31611" xr:uid="{0A9F0AEF-B131-4444-9CA2-F7F080303E45}"/>
    <cellStyle name="SAPBEXaggItemX 4 7" xfId="18114" xr:uid="{48C2C4B5-066A-4EB0-8196-7BA648904467}"/>
    <cellStyle name="SAPBEXaggItemX 4 7 2" xfId="43982" xr:uid="{49C67792-6366-4051-BB7B-71EDCA2D120F}"/>
    <cellStyle name="SAPBEXaggItemX 4 7 3" xfId="33412" xr:uid="{EE273DD4-0727-40AB-BE9D-EFD0C8765766}"/>
    <cellStyle name="SAPBEXaggItemX 4 8" xfId="16218" xr:uid="{1BAE236F-B3B7-426C-9431-0C2CCA08437B}"/>
    <cellStyle name="SAPBEXaggItemX 4 8 2" xfId="43404" xr:uid="{F2C9F008-97B8-4E99-9962-A8B02DE98002}"/>
    <cellStyle name="SAPBEXaggItemX 4 8 3" xfId="31533" xr:uid="{A708F489-FD4E-4964-B76B-B631133CC841}"/>
    <cellStyle name="SAPBEXaggItemX 4 9" xfId="34149" xr:uid="{0A641B70-BE77-4E82-8C22-E37F7E28A02F}"/>
    <cellStyle name="SAPBEXaggItemX 5" xfId="8239" xr:uid="{43BFD034-AED8-4D86-BE40-5F48F1802744}"/>
    <cellStyle name="SAPBEXaggItemX 5 2" xfId="9397" xr:uid="{1C22E2B5-BCDC-4B64-8B80-F1411A508041}"/>
    <cellStyle name="SAPBEXaggItemX 5 2 2" xfId="11980" xr:uid="{C2D53F06-1960-4070-8589-5C10DBC8C29C}"/>
    <cellStyle name="SAPBEXaggItemX 5 2 2 2" xfId="39854" xr:uid="{35BBDEDF-103D-47B8-AAFD-CAD60BDD1807}"/>
    <cellStyle name="SAPBEXaggItemX 5 2 2 3" xfId="27310" xr:uid="{719B531D-5165-4F12-91BA-5FEEC48454AB}"/>
    <cellStyle name="SAPBEXaggItemX 5 2 3" xfId="13597" xr:uid="{ABAC9B60-1795-4868-A5AB-F26F8AE45964}"/>
    <cellStyle name="SAPBEXaggItemX 5 2 3 2" xfId="41471" xr:uid="{8E13F589-AD75-4862-B08F-AFE30FFD3B52}"/>
    <cellStyle name="SAPBEXaggItemX 5 2 3 3" xfId="28927" xr:uid="{4F44A9E6-9E86-4D28-8F95-E21624C9456E}"/>
    <cellStyle name="SAPBEXaggItemX 5 2 4" xfId="15044" xr:uid="{74CE2724-3987-4B5C-9308-625B3452A9BC}"/>
    <cellStyle name="SAPBEXaggItemX 5 2 4 2" xfId="42918" xr:uid="{DE25FC84-B305-4025-A11B-B706E3495EF2}"/>
    <cellStyle name="SAPBEXaggItemX 5 2 4 3" xfId="30374" xr:uid="{E56DEDEE-04C7-4CD6-A6BD-E3E8F0E3110E}"/>
    <cellStyle name="SAPBEXaggItemX 5 2 5" xfId="37295" xr:uid="{C435FD85-CEAD-4509-BE78-A308DC9170AD}"/>
    <cellStyle name="SAPBEXaggItemX 5 2 6" xfId="24729" xr:uid="{A638A60A-72D4-4CBC-9BCC-6EA4F773073C}"/>
    <cellStyle name="SAPBEXaggItemX 5 3" xfId="11283" xr:uid="{D92217D8-A260-41D6-A411-F6FE243EC875}"/>
    <cellStyle name="SAPBEXaggItemX 5 3 2" xfId="12900" xr:uid="{A5972439-A2F8-4776-AB29-D10032C920EE}"/>
    <cellStyle name="SAPBEXaggItemX 5 3 2 2" xfId="40774" xr:uid="{B948F282-2079-4371-A5F3-7FCE7A943F25}"/>
    <cellStyle name="SAPBEXaggItemX 5 3 2 3" xfId="28230" xr:uid="{48F0E271-19DA-4F8B-AE31-7B7E1D485EA2}"/>
    <cellStyle name="SAPBEXaggItemX 5 3 3" xfId="14347" xr:uid="{8EE3125A-FBCA-458B-8966-89E83044E5F0}"/>
    <cellStyle name="SAPBEXaggItemX 5 3 3 2" xfId="42221" xr:uid="{4F019C09-91BE-47BE-A3A6-F9585858AED3}"/>
    <cellStyle name="SAPBEXaggItemX 5 3 3 3" xfId="29677" xr:uid="{F95260CE-3D1C-4942-B8D5-DE1643DD5BAB}"/>
    <cellStyle name="SAPBEXaggItemX 5 3 4" xfId="39157" xr:uid="{B98EE81D-B574-42A0-9EE5-0B8A4EFA162E}"/>
    <cellStyle name="SAPBEXaggItemX 5 3 5" xfId="26613" xr:uid="{0B63CED4-AA22-482A-97A7-57EDC97C59AE}"/>
    <cellStyle name="SAPBEXaggItemX 5 4" xfId="10137" xr:uid="{F199DD2C-F900-4FF1-AA58-58EAF98B690C}"/>
    <cellStyle name="SAPBEXaggItemX 5 4 2" xfId="38033" xr:uid="{0DB001F2-F521-4B9D-A4B9-AC5BB0B67877}"/>
    <cellStyle name="SAPBEXaggItemX 5 4 3" xfId="25468" xr:uid="{254B369D-A0FE-465C-BD93-7A21708F989B}"/>
    <cellStyle name="SAPBEXaggItemX 5 5" xfId="10424" xr:uid="{E9B29F78-6179-48FD-B8AE-9DA8860F3DE3}"/>
    <cellStyle name="SAPBEXaggItemX 5 5 2" xfId="38314" xr:uid="{417A3AB4-9C69-41D6-B126-01F5CA868974}"/>
    <cellStyle name="SAPBEXaggItemX 5 5 3" xfId="25754" xr:uid="{3E0A904D-CEE1-4583-8F55-745C545289E4}"/>
    <cellStyle name="SAPBEXaggItemX 5 6" xfId="6715" xr:uid="{B2C681C4-2341-46A9-B21D-325A53A399C0}"/>
    <cellStyle name="SAPBEXaggItemX 5 6 2" xfId="35198" xr:uid="{3BCBE6F5-FB8A-4F05-9EFA-E3450D840E94}"/>
    <cellStyle name="SAPBEXaggItemX 5 6 3" xfId="22056" xr:uid="{7F9D6708-31A3-4703-9707-4E7A6B0B9ECC}"/>
    <cellStyle name="SAPBEXaggItemX 5 7" xfId="36138" xr:uid="{95E1C0BF-9810-44F4-9270-5BD52D10D46F}"/>
    <cellStyle name="SAPBEXaggItemX 5 8" xfId="23572" xr:uid="{7FBFBAB6-8F51-4A86-9E44-67228F6485AB}"/>
    <cellStyle name="SAPBEXaggItemX 6" xfId="5551" xr:uid="{B10B8EA6-ADEC-4E4C-87B3-669BA28892C7}"/>
    <cellStyle name="SAPBEXaggItemX 6 2" xfId="10448" xr:uid="{8FCB87B6-9CF6-4AA8-B321-B386B07F5CA9}"/>
    <cellStyle name="SAPBEXaggItemX 6 2 2" xfId="38338" xr:uid="{AE940FA2-BB39-4024-A747-A2782F7D816A}"/>
    <cellStyle name="SAPBEXaggItemX 6 2 3" xfId="25778" xr:uid="{0149627A-8104-4166-8F1C-EA56A01F8019}"/>
    <cellStyle name="SAPBEXaggItemX 6 3" xfId="8702" xr:uid="{C734E2C9-9F69-4DFA-A428-D1C81DA66E70}"/>
    <cellStyle name="SAPBEXaggItemX 6 3 2" xfId="36600" xr:uid="{22E535B0-7A8E-4516-AB1A-3297B4817048}"/>
    <cellStyle name="SAPBEXaggItemX 6 3 3" xfId="24034" xr:uid="{14D1BF87-865A-4D09-B5C8-5FF0F1385B45}"/>
    <cellStyle name="SAPBEXaggItemX 6 4" xfId="7209" xr:uid="{AD5FE7EC-6395-4980-8FF3-90C6F265F28A}"/>
    <cellStyle name="SAPBEXaggItemX 6 4 2" xfId="35662" xr:uid="{D3FB46F4-C719-4C11-8A94-70C8701B9728}"/>
    <cellStyle name="SAPBEXaggItemX 6 4 3" xfId="22550" xr:uid="{65100A7D-E747-47C8-AD81-00E2B84FD516}"/>
    <cellStyle name="SAPBEXaggItemX 6 5" xfId="34661" xr:uid="{64D6E915-7045-4931-9B31-6749A420A5CC}"/>
    <cellStyle name="SAPBEXaggItemX 6 6" xfId="20895" xr:uid="{15F5A37D-2E10-4E3A-8E1B-DECC84A750DA}"/>
    <cellStyle name="SAPBEXaggItemX 7" xfId="6869" xr:uid="{C0B0E088-A3FA-462F-B034-988F729E111D}"/>
    <cellStyle name="SAPBEXaggItemX 7 2" xfId="10611" xr:uid="{D806106D-ED00-44A9-89A6-A1C66AF6506A}"/>
    <cellStyle name="SAPBEXaggItemX 7 2 2" xfId="38494" xr:uid="{0968BB10-C691-45D7-8A24-98C0980C391F}"/>
    <cellStyle name="SAPBEXaggItemX 7 2 3" xfId="25941" xr:uid="{8332E7E3-D872-4A45-BBC4-77D819587904}"/>
    <cellStyle name="SAPBEXaggItemX 7 3" xfId="12266" xr:uid="{47B09254-EF5C-4409-A14E-437D8FDE56FF}"/>
    <cellStyle name="SAPBEXaggItemX 7 3 2" xfId="40140" xr:uid="{7A38DA1F-B559-45D0-B13E-0C9A70B576BE}"/>
    <cellStyle name="SAPBEXaggItemX 7 3 3" xfId="27596" xr:uid="{D79D745B-3D16-49BB-909C-A62F8F67E7B3}"/>
    <cellStyle name="SAPBEXaggItemX 7 4" xfId="13862" xr:uid="{60917218-64A5-4E4C-99EB-892815DBE804}"/>
    <cellStyle name="SAPBEXaggItemX 7 4 2" xfId="41736" xr:uid="{40098707-EED8-4DE1-A3DE-F425224B03E9}"/>
    <cellStyle name="SAPBEXaggItemX 7 4 3" xfId="29192" xr:uid="{C7B6658F-4AED-4BA7-AF2C-2EE6EA2A1402}"/>
    <cellStyle name="SAPBEXaggItemX 7 5" xfId="35351" xr:uid="{E8B46A2C-40DE-4E05-9673-7FED2C3869F1}"/>
    <cellStyle name="SAPBEXaggItemX 7 6" xfId="22210" xr:uid="{535E70EB-72FB-4B85-8D9D-92F94C6E4A79}"/>
    <cellStyle name="SAPBEXaggItemX 8" xfId="8515" xr:uid="{6609C7F9-D318-4879-8314-B90FA6DA6664}"/>
    <cellStyle name="SAPBEXaggItemX 8 2" xfId="36413" xr:uid="{CE8A910F-4BE1-4C06-A263-3E83ACDCF3C5}"/>
    <cellStyle name="SAPBEXaggItemX 8 3" xfId="23847" xr:uid="{AEAA7E2D-AF14-498D-A5D4-99960B2F2D3A}"/>
    <cellStyle name="SAPBEXaggItemX 9" xfId="15455" xr:uid="{0AE5DBFF-7222-4EED-B1D0-AE0F65DF75FF}"/>
    <cellStyle name="SAPBEXaggItemX 9 2" xfId="43250" xr:uid="{02E6E3DB-88EC-4BC2-AD11-1726A350CE1F}"/>
    <cellStyle name="SAPBEXaggItemX 9 3" xfId="30784" xr:uid="{909B8D81-8A21-40CE-BA0F-7C6C03EC74FE}"/>
    <cellStyle name="SAPBEXchaText" xfId="1220" xr:uid="{BC5E74FD-9F6B-4A16-8B68-A8E46D5B9B0E}"/>
    <cellStyle name="SAPBEXchaText 10" xfId="18097" xr:uid="{8D41DDD5-FA8F-4445-9E5A-75E9556D70A2}"/>
    <cellStyle name="SAPBEXchaText 10 2" xfId="43965" xr:uid="{F1C60685-67BE-421C-B28B-E694DADE95FB}"/>
    <cellStyle name="SAPBEXchaText 10 3" xfId="33395" xr:uid="{7FCFF2D0-3F6B-4B85-BEB9-DA3AF7083518}"/>
    <cellStyle name="SAPBEXchaText 11" xfId="34102" xr:uid="{6617883F-F5AC-445F-A218-CFA9FBA4B598}"/>
    <cellStyle name="SAPBEXchaText 12" xfId="18918" xr:uid="{6F2090C9-82BC-42A0-9B2D-A06F66951BFE}"/>
    <cellStyle name="SAPBEXchaText 13" xfId="45093" xr:uid="{2629AA8C-350D-430A-BAD2-F614B726C525}"/>
    <cellStyle name="SAPBEXchaText 2" xfId="4064" xr:uid="{0A797185-BF58-4557-A3EE-9273A201DD7E}"/>
    <cellStyle name="SAPBEXchaText 3" xfId="4063" xr:uid="{7463F8FE-300E-4413-8FAE-7625CD586E4C}"/>
    <cellStyle name="SAPBEXchaText 4" xfId="8238" xr:uid="{A66DD8BB-ADF2-4EDB-8DA8-90500DD3AB55}"/>
    <cellStyle name="SAPBEXchaText 4 2" xfId="9396" xr:uid="{BA7E6688-C021-44E7-A1C9-F6497526999A}"/>
    <cellStyle name="SAPBEXchaText 4 2 2" xfId="11979" xr:uid="{ED4D12FC-E600-489E-9F59-1E06465E0F82}"/>
    <cellStyle name="SAPBEXchaText 4 2 2 2" xfId="39853" xr:uid="{92CAA668-5C47-418E-895D-3400B91FBC5C}"/>
    <cellStyle name="SAPBEXchaText 4 2 2 3" xfId="27309" xr:uid="{7A5F99A6-8841-43A1-8985-D8A550E881D7}"/>
    <cellStyle name="SAPBEXchaText 4 2 3" xfId="13596" xr:uid="{40CE3B37-AA9C-448A-91E4-4ECFB74AD3F1}"/>
    <cellStyle name="SAPBEXchaText 4 2 3 2" xfId="41470" xr:uid="{62737591-CEF5-4322-8879-5CBF5BB73636}"/>
    <cellStyle name="SAPBEXchaText 4 2 3 3" xfId="28926" xr:uid="{8CF92337-B013-4435-9E66-D7D92336D2DF}"/>
    <cellStyle name="SAPBEXchaText 4 2 4" xfId="15043" xr:uid="{14BB3917-FE61-48C1-AB4F-9EAC3CB62159}"/>
    <cellStyle name="SAPBEXchaText 4 2 4 2" xfId="42917" xr:uid="{BEBF6AE5-9E69-425C-A1CD-5558AB4C9E35}"/>
    <cellStyle name="SAPBEXchaText 4 2 4 3" xfId="30373" xr:uid="{CF8C97F1-44F3-4327-87F2-C78ED504793F}"/>
    <cellStyle name="SAPBEXchaText 4 2 5" xfId="37294" xr:uid="{2246581B-EB58-41E7-87D9-0BCCE4AE4F23}"/>
    <cellStyle name="SAPBEXchaText 4 2 6" xfId="24728" xr:uid="{431F9B40-9BC5-46D0-8BCA-76F3B0F34085}"/>
    <cellStyle name="SAPBEXchaText 4 3" xfId="11282" xr:uid="{A2426B05-0889-4D5D-B0EC-FA3306FDC1B0}"/>
    <cellStyle name="SAPBEXchaText 4 3 2" xfId="12899" xr:uid="{2F38A06B-F482-4B9C-951F-4A20198FEDB0}"/>
    <cellStyle name="SAPBEXchaText 4 3 2 2" xfId="40773" xr:uid="{6FF14111-84D8-4083-BB3C-A7753BD2F310}"/>
    <cellStyle name="SAPBEXchaText 4 3 2 3" xfId="28229" xr:uid="{1EEE610D-15C7-41A1-9780-DCB21799F53C}"/>
    <cellStyle name="SAPBEXchaText 4 3 3" xfId="14346" xr:uid="{93D68C88-6FC8-46ED-A1E3-04FE6E1B2A91}"/>
    <cellStyle name="SAPBEXchaText 4 3 3 2" xfId="42220" xr:uid="{91ED1DD9-41F6-4E82-A732-DD3AE71C5783}"/>
    <cellStyle name="SAPBEXchaText 4 3 3 3" xfId="29676" xr:uid="{70201CDD-2CC8-41C3-820C-925858B7D0CC}"/>
    <cellStyle name="SAPBEXchaText 4 3 4" xfId="39156" xr:uid="{2A31FE3E-C29D-4EEF-A620-40C0653560D2}"/>
    <cellStyle name="SAPBEXchaText 4 3 5" xfId="26612" xr:uid="{2D3979F2-FF56-448D-BC84-6BF05FE400DA}"/>
    <cellStyle name="SAPBEXchaText 4 4" xfId="10136" xr:uid="{D44ECE1E-F415-4A8B-9FF3-55B22296EF79}"/>
    <cellStyle name="SAPBEXchaText 4 4 2" xfId="38032" xr:uid="{16522E85-18B2-48BB-A8A8-41D22C9D016E}"/>
    <cellStyle name="SAPBEXchaText 4 4 3" xfId="25467" xr:uid="{DD0FCC59-728A-4CEF-B22D-1143152C7DE1}"/>
    <cellStyle name="SAPBEXchaText 4 5" xfId="8692" xr:uid="{9BA6224E-905E-4466-86B0-75C3B5DA0E6F}"/>
    <cellStyle name="SAPBEXchaText 4 5 2" xfId="36590" xr:uid="{2A3AA1CC-B243-4742-A57B-FF7D6C0E5012}"/>
    <cellStyle name="SAPBEXchaText 4 5 3" xfId="24024" xr:uid="{C22DF3A1-19B1-4FBF-AA35-A5EA50C3C2D9}"/>
    <cellStyle name="SAPBEXchaText 4 6" xfId="9035" xr:uid="{18DBBC52-0585-44E6-9463-FB906578BE13}"/>
    <cellStyle name="SAPBEXchaText 4 6 2" xfId="36933" xr:uid="{F52953E2-1DB0-44D3-9856-23FF5AECA6F2}"/>
    <cellStyle name="SAPBEXchaText 4 6 3" xfId="24367" xr:uid="{74F61F58-E777-4312-AFEB-DEA723B1E91F}"/>
    <cellStyle name="SAPBEXchaText 4 7" xfId="36137" xr:uid="{8D25C083-8A71-4F27-8614-D1BB69BEF9AF}"/>
    <cellStyle name="SAPBEXchaText 4 8" xfId="23571" xr:uid="{7D16C85A-1A3B-448A-8302-1D6B0FD29869}"/>
    <cellStyle name="SAPBEXchaText 5" xfId="5552" xr:uid="{BAAF0D27-44BA-4FAA-8B59-C1EAD7F38771}"/>
    <cellStyle name="SAPBEXchaText 5 2" xfId="10449" xr:uid="{070F3223-08AB-4E6D-89D7-FAAC92FEB563}"/>
    <cellStyle name="SAPBEXchaText 5 2 2" xfId="38339" xr:uid="{AE4D53D6-58B0-49CD-A75F-F7A48BD8985D}"/>
    <cellStyle name="SAPBEXchaText 5 2 3" xfId="25779" xr:uid="{B8199CCB-D008-47F2-9D39-8EB483A5F99D}"/>
    <cellStyle name="SAPBEXchaText 5 3" xfId="8703" xr:uid="{58D43A02-95D0-48B9-9DFA-8BEDABCA3A86}"/>
    <cellStyle name="SAPBEXchaText 5 3 2" xfId="36601" xr:uid="{D121970D-EFEF-4B23-826E-A2E4D907ADDA}"/>
    <cellStyle name="SAPBEXchaText 5 3 3" xfId="24035" xr:uid="{E93AB7AD-ED81-48B8-903E-449601D09A30}"/>
    <cellStyle name="SAPBEXchaText 5 4" xfId="5594" xr:uid="{0928F073-73FF-4160-ACE3-3E7023727693}"/>
    <cellStyle name="SAPBEXchaText 5 4 2" xfId="34704" xr:uid="{652C524D-A73C-4596-B5F0-94C438D1746C}"/>
    <cellStyle name="SAPBEXchaText 5 4 3" xfId="20938" xr:uid="{E874F29F-174C-4199-AF4A-B41F34C3A115}"/>
    <cellStyle name="SAPBEXchaText 5 5" xfId="34662" xr:uid="{C5867B59-B74A-4E0B-8E58-4FC529259AA1}"/>
    <cellStyle name="SAPBEXchaText 5 6" xfId="20896" xr:uid="{1DD83350-DFFA-48CE-88C2-EF48DE8CB808}"/>
    <cellStyle name="SAPBEXchaText 6" xfId="6868" xr:uid="{C8365088-A9DE-4003-A442-223F81F03D1A}"/>
    <cellStyle name="SAPBEXchaText 6 2" xfId="10610" xr:uid="{8C24E6E9-8C7A-4320-BCE0-192BC1C32874}"/>
    <cellStyle name="SAPBEXchaText 6 2 2" xfId="38493" xr:uid="{4E0E443B-1EA1-4D30-B267-03AA6C293460}"/>
    <cellStyle name="SAPBEXchaText 6 2 3" xfId="25940" xr:uid="{B3DBAFF3-A177-4BC7-BBF4-61C1795EE271}"/>
    <cellStyle name="SAPBEXchaText 6 3" xfId="12265" xr:uid="{35899ADA-6977-4B8B-B800-4BAEE74FE577}"/>
    <cellStyle name="SAPBEXchaText 6 3 2" xfId="40139" xr:uid="{AB7D59EF-3284-4145-B1C3-5FEE5AF1DF63}"/>
    <cellStyle name="SAPBEXchaText 6 3 3" xfId="27595" xr:uid="{805B01A7-7079-4C56-9B51-686873CF03AD}"/>
    <cellStyle name="SAPBEXchaText 6 4" xfId="13861" xr:uid="{52DCDA00-874A-4521-8D51-9EA54F940831}"/>
    <cellStyle name="SAPBEXchaText 6 4 2" xfId="41735" xr:uid="{AF76B307-8A97-492C-968E-62201ABDABE2}"/>
    <cellStyle name="SAPBEXchaText 6 4 3" xfId="29191" xr:uid="{E1BC9F21-B5BB-437C-A7DA-D20A198BF551}"/>
    <cellStyle name="SAPBEXchaText 6 5" xfId="35350" xr:uid="{147EA052-2301-4362-9DE7-A0780B2D70EC}"/>
    <cellStyle name="SAPBEXchaText 6 6" xfId="22209" xr:uid="{B7A7E5D6-88DA-4635-8BCC-911C3AA36982}"/>
    <cellStyle name="SAPBEXchaText 7" xfId="8514" xr:uid="{A426E74E-ED1C-47A6-A692-5D7E8CFF04DB}"/>
    <cellStyle name="SAPBEXchaText 7 2" xfId="36412" xr:uid="{F5C574F2-F52C-442C-8755-B06158D756B9}"/>
    <cellStyle name="SAPBEXchaText 7 3" xfId="23846" xr:uid="{357162C9-184A-47AF-9699-FB885ECFBFDB}"/>
    <cellStyle name="SAPBEXchaText 8" xfId="15456" xr:uid="{D7180C36-07C0-4F2F-B909-862B89428B09}"/>
    <cellStyle name="SAPBEXchaText 8 2" xfId="43251" xr:uid="{ED15488A-6A06-4028-9B48-B568E150AC81}"/>
    <cellStyle name="SAPBEXchaText 8 3" xfId="30785" xr:uid="{3A036699-8C36-4DA5-B486-5260AD2B274C}"/>
    <cellStyle name="SAPBEXchaText 9" xfId="16260" xr:uid="{8FD92B11-7E30-4BE6-BB9B-6BA9181C218A}"/>
    <cellStyle name="SAPBEXchaText 9 2" xfId="43440" xr:uid="{3E29DED0-0EBB-460B-8E22-8B4D90F060F9}"/>
    <cellStyle name="SAPBEXchaText 9 3" xfId="31570" xr:uid="{4EE225C6-244A-4E92-8340-25F27C41258F}"/>
    <cellStyle name="SAPBEXexcBad7" xfId="1221" xr:uid="{C4507AF9-E2D1-4081-8A97-D746F3319263}"/>
    <cellStyle name="SAPBEXexcBad7 10" xfId="16259" xr:uid="{6F663280-4255-4CCC-9EDA-A586D009891E}"/>
    <cellStyle name="SAPBEXexcBad7 10 2" xfId="43439" xr:uid="{E36CFEE8-D13E-44F5-A338-CF6997AD1C44}"/>
    <cellStyle name="SAPBEXexcBad7 10 3" xfId="31569" xr:uid="{6AE914FB-DFE6-48D6-B8B8-F2FDAB67EB8C}"/>
    <cellStyle name="SAPBEXexcBad7 11" xfId="18096" xr:uid="{F8A3EEA6-0041-4BA7-8EF2-0BC62A145D26}"/>
    <cellStyle name="SAPBEXexcBad7 11 2" xfId="43964" xr:uid="{B16DB157-7D94-4202-ACC2-32A51989A7CE}"/>
    <cellStyle name="SAPBEXexcBad7 11 3" xfId="33394" xr:uid="{881AABB3-9782-40F4-91C0-CA6837FDD634}"/>
    <cellStyle name="SAPBEXexcBad7 12" xfId="34103" xr:uid="{3F372E3A-1EA7-4A6F-811A-084375EAEA91}"/>
    <cellStyle name="SAPBEXexcBad7 13" xfId="18919" xr:uid="{01E59D39-12E1-46EA-8ADC-D585F9A0641F}"/>
    <cellStyle name="SAPBEXexcBad7 14" xfId="45094" xr:uid="{F2D65B96-334B-4083-AEBC-69CE28F04395}"/>
    <cellStyle name="SAPBEXexcBad7 2" xfId="4066" xr:uid="{8875243E-219A-4513-9D79-A65D16D121B3}"/>
    <cellStyle name="SAPBEXexcBad7 2 2" xfId="4453" xr:uid="{7F2CE4F3-6555-4BEF-8471-F83471480797}"/>
    <cellStyle name="SAPBEXexcBad7 2 2 10" xfId="16466" xr:uid="{FB216E1B-20A0-46F9-9B7D-E853D2E10E08}"/>
    <cellStyle name="SAPBEXexcBad7 2 2 10 2" xfId="43603" xr:uid="{7A1D0C92-9AF1-4A64-A93E-BEAB0D6828D2}"/>
    <cellStyle name="SAPBEXexcBad7 2 2 10 3" xfId="31768" xr:uid="{F7E97BAA-C265-43D2-9144-9C586FDB8992}"/>
    <cellStyle name="SAPBEXexcBad7 2 2 11" xfId="18221" xr:uid="{644007FC-A2F0-4B96-9711-21CE467EBF9A}"/>
    <cellStyle name="SAPBEXexcBad7 2 2 11 2" xfId="44089" xr:uid="{C51893A3-5791-4907-B3DF-C4967BE9D2C7}"/>
    <cellStyle name="SAPBEXexcBad7 2 2 11 3" xfId="33519" xr:uid="{BB9E2351-9983-415C-938F-4420FA9D19BA}"/>
    <cellStyle name="SAPBEXexcBad7 2 2 12" xfId="15410" xr:uid="{0CCD3A2C-F3A4-416C-9C89-4FFB34D0F917}"/>
    <cellStyle name="SAPBEXexcBad7 2 2 12 2" xfId="43205" xr:uid="{FA301116-458B-48B0-BB1E-68054FB83E26}"/>
    <cellStyle name="SAPBEXexcBad7 2 2 12 3" xfId="30739" xr:uid="{ECC4D853-A294-49F8-BA47-F34BA890C60B}"/>
    <cellStyle name="SAPBEXexcBad7 2 2 13" xfId="34256" xr:uid="{086F8A5B-9499-49E5-AC1E-F438F80C5B44}"/>
    <cellStyle name="SAPBEXexcBad7 2 2 14" xfId="19851" xr:uid="{A71B416A-EAEA-430F-BADC-DE2AFFC97D76}"/>
    <cellStyle name="SAPBEXexcBad7 2 2 2" xfId="8331" xr:uid="{0BDF1B7B-0CED-4E48-BAF9-7FA7AD488929}"/>
    <cellStyle name="SAPBEXexcBad7 2 2 2 10" xfId="36229" xr:uid="{720644B3-2F44-4875-BC55-04E435C75006}"/>
    <cellStyle name="SAPBEXexcBad7 2 2 2 11" xfId="23663" xr:uid="{E22834E3-6335-4F49-AA85-29FA84E80231}"/>
    <cellStyle name="SAPBEXexcBad7 2 2 2 2" xfId="9488" xr:uid="{3C00EB68-4029-4931-8AE5-2EC086F757AD}"/>
    <cellStyle name="SAPBEXexcBad7 2 2 2 2 2" xfId="12071" xr:uid="{7E5CC76E-5146-43D0-9C6B-73EB48117A8F}"/>
    <cellStyle name="SAPBEXexcBad7 2 2 2 2 2 2" xfId="39945" xr:uid="{08C5673B-F263-4AE7-B1B9-8062438FC351}"/>
    <cellStyle name="SAPBEXexcBad7 2 2 2 2 2 3" xfId="27401" xr:uid="{8B366DC4-D644-4EC0-95C6-DE0C8F00CB12}"/>
    <cellStyle name="SAPBEXexcBad7 2 2 2 2 3" xfId="13688" xr:uid="{5394FB99-2B63-4481-B6A5-7B9C8CCAA392}"/>
    <cellStyle name="SAPBEXexcBad7 2 2 2 2 3 2" xfId="41562" xr:uid="{7356E3BE-14F7-41E4-B8F5-7821B4766108}"/>
    <cellStyle name="SAPBEXexcBad7 2 2 2 2 3 3" xfId="29018" xr:uid="{A6A6D3BF-95F6-4713-B590-F46D48F4417E}"/>
    <cellStyle name="SAPBEXexcBad7 2 2 2 2 4" xfId="15135" xr:uid="{4D5F1D69-C8E0-4CD5-B270-B83751C14187}"/>
    <cellStyle name="SAPBEXexcBad7 2 2 2 2 4 2" xfId="43009" xr:uid="{D051C6C9-330D-460B-BF8D-A9764F1AEA01}"/>
    <cellStyle name="SAPBEXexcBad7 2 2 2 2 4 3" xfId="30465" xr:uid="{7A54BDA1-0E70-42CC-8738-B946E6FCE214}"/>
    <cellStyle name="SAPBEXexcBad7 2 2 2 2 5" xfId="37386" xr:uid="{F797BFC8-B8F2-49FF-AFE7-CE537693C7C6}"/>
    <cellStyle name="SAPBEXexcBad7 2 2 2 2 6" xfId="24820" xr:uid="{30CD42DA-0D2E-4C59-A17D-6391B924EDF9}"/>
    <cellStyle name="SAPBEXexcBad7 2 2 2 3" xfId="11374" xr:uid="{DE146C35-6DF1-4217-BF78-6474294B44A2}"/>
    <cellStyle name="SAPBEXexcBad7 2 2 2 3 2" xfId="12991" xr:uid="{FF7EAF89-6C87-4543-968A-B99AB60B7D91}"/>
    <cellStyle name="SAPBEXexcBad7 2 2 2 3 2 2" xfId="40865" xr:uid="{12DA4C18-B1EA-4C65-B012-68C280940679}"/>
    <cellStyle name="SAPBEXexcBad7 2 2 2 3 2 3" xfId="28321" xr:uid="{23AD8178-EAC6-4F48-A45F-2F6BA1DA9B25}"/>
    <cellStyle name="SAPBEXexcBad7 2 2 2 3 3" xfId="14438" xr:uid="{8B13D886-9D7E-476A-8F52-CA1D3D982641}"/>
    <cellStyle name="SAPBEXexcBad7 2 2 2 3 3 2" xfId="42312" xr:uid="{2EB6FCE0-3330-4941-ACD0-05D5A11A0730}"/>
    <cellStyle name="SAPBEXexcBad7 2 2 2 3 3 3" xfId="29768" xr:uid="{92C2D84E-082B-4D5B-9641-24E9F2652A67}"/>
    <cellStyle name="SAPBEXexcBad7 2 2 2 3 4" xfId="39248" xr:uid="{8E2367FF-C83B-457A-86A6-EE53776F8394}"/>
    <cellStyle name="SAPBEXexcBad7 2 2 2 3 5" xfId="26704" xr:uid="{22D1A7D2-4AAD-4F47-8FF2-9C6B406438B5}"/>
    <cellStyle name="SAPBEXexcBad7 2 2 2 4" xfId="10237" xr:uid="{F8529D78-2121-47A7-9B1C-21AE968F3789}"/>
    <cellStyle name="SAPBEXexcBad7 2 2 2 4 2" xfId="38132" xr:uid="{F50AD766-DEF5-4FFE-B36B-4C04B24A59E7}"/>
    <cellStyle name="SAPBEXexcBad7 2 2 2 4 3" xfId="25567" xr:uid="{DB636FBE-308E-4012-8DD5-97B160BC5321}"/>
    <cellStyle name="SAPBEXexcBad7 2 2 2 5" xfId="5393" xr:uid="{AA7349C6-EA75-41DD-82B5-AA8CA46937E3}"/>
    <cellStyle name="SAPBEXexcBad7 2 2 2 5 2" xfId="34521" xr:uid="{79F31310-76BA-457A-B0C2-F488DDC96E18}"/>
    <cellStyle name="SAPBEXexcBad7 2 2 2 5 3" xfId="20737" xr:uid="{A9727633-1F62-47ED-B0CF-9B84F0104055}"/>
    <cellStyle name="SAPBEXexcBad7 2 2 2 6" xfId="10412" xr:uid="{22832799-B78C-4796-8A20-AA665A46F050}"/>
    <cellStyle name="SAPBEXexcBad7 2 2 2 6 2" xfId="38302" xr:uid="{9256B9D4-44AC-456C-A121-1BF0B65C93E4}"/>
    <cellStyle name="SAPBEXexcBad7 2 2 2 6 3" xfId="25742" xr:uid="{A2E3CEE1-B72C-4CFA-85C6-418E556F8119}"/>
    <cellStyle name="SAPBEXexcBad7 2 2 2 7" xfId="17681" xr:uid="{8F0CD788-8916-4746-9E64-B7CC6F337A1C}"/>
    <cellStyle name="SAPBEXexcBad7 2 2 2 7 2" xfId="43828" xr:uid="{D21315D7-A5BC-49A8-AED0-D19446F049BF}"/>
    <cellStyle name="SAPBEXexcBad7 2 2 2 7 3" xfId="32979" xr:uid="{B5DFF7A5-6DAD-4EB2-8312-A8E0F3DE6921}"/>
    <cellStyle name="SAPBEXexcBad7 2 2 2 8" xfId="18471" xr:uid="{6FF46030-0D14-49D7-B677-76A399E31265}"/>
    <cellStyle name="SAPBEXexcBad7 2 2 2 8 2" xfId="44339" xr:uid="{158AF448-740D-459A-9EC5-3F20ACB11DE9}"/>
    <cellStyle name="SAPBEXexcBad7 2 2 2 8 3" xfId="33769" xr:uid="{C1AF5B63-1111-4D53-A7C2-0EFDFFD5131E}"/>
    <cellStyle name="SAPBEXexcBad7 2 2 2 9" xfId="18675" xr:uid="{45772AE2-C3F2-44BC-813A-D0CA7B080066}"/>
    <cellStyle name="SAPBEXexcBad7 2 2 2 9 2" xfId="44543" xr:uid="{8C395997-EFB8-4CA7-89F8-46AFCBA6B37A}"/>
    <cellStyle name="SAPBEXexcBad7 2 2 2 9 3" xfId="33973" xr:uid="{57F414D1-4A12-4DD8-AB3F-6837E71F54AC}"/>
    <cellStyle name="SAPBEXexcBad7 2 2 3" xfId="8157" xr:uid="{3ED1E7CB-C503-45E8-B8A9-8C7EA3DA18FB}"/>
    <cellStyle name="SAPBEXexcBad7 2 2 3 2" xfId="9317" xr:uid="{EDAC79D3-FD37-4B9F-8B39-0897612F9DD1}"/>
    <cellStyle name="SAPBEXexcBad7 2 2 3 2 2" xfId="11900" xr:uid="{BAD8B7E0-8DF3-4AA3-B453-FC80656F1049}"/>
    <cellStyle name="SAPBEXexcBad7 2 2 3 2 2 2" xfId="39774" xr:uid="{B77A30D4-E61D-435C-89CD-FA51D77CB8FA}"/>
    <cellStyle name="SAPBEXexcBad7 2 2 3 2 2 3" xfId="27230" xr:uid="{314A19B6-42B6-4B62-9375-974BA3C5559C}"/>
    <cellStyle name="SAPBEXexcBad7 2 2 3 2 3" xfId="13517" xr:uid="{184BEB1C-924B-4635-87DB-F88A1542999E}"/>
    <cellStyle name="SAPBEXexcBad7 2 2 3 2 3 2" xfId="41391" xr:uid="{0D13EDC7-6176-408F-B280-592A26CF41ED}"/>
    <cellStyle name="SAPBEXexcBad7 2 2 3 2 3 3" xfId="28847" xr:uid="{27B26373-1F0D-47F3-829B-4776362AAE20}"/>
    <cellStyle name="SAPBEXexcBad7 2 2 3 2 4" xfId="14964" xr:uid="{78836E0C-C94F-4079-A263-D92342D25C8B}"/>
    <cellStyle name="SAPBEXexcBad7 2 2 3 2 4 2" xfId="42838" xr:uid="{49B5B77C-EC50-4BB6-B54A-C3DBB7BF8916}"/>
    <cellStyle name="SAPBEXexcBad7 2 2 3 2 4 3" xfId="30294" xr:uid="{1CCE9636-4976-4811-967E-C29D64CF8958}"/>
    <cellStyle name="SAPBEXexcBad7 2 2 3 2 5" xfId="37215" xr:uid="{69268F0A-7DBD-43E9-9AB7-68040484E4F3}"/>
    <cellStyle name="SAPBEXexcBad7 2 2 3 2 6" xfId="24649" xr:uid="{CEB836DA-116E-40C6-968A-30F36B6FEC88}"/>
    <cellStyle name="SAPBEXexcBad7 2 2 3 3" xfId="11203" xr:uid="{52667C4D-E611-451D-AA64-BE357D90058A}"/>
    <cellStyle name="SAPBEXexcBad7 2 2 3 3 2" xfId="12820" xr:uid="{3EF2910F-7990-497E-8326-B10464C4951D}"/>
    <cellStyle name="SAPBEXexcBad7 2 2 3 3 2 2" xfId="40694" xr:uid="{2ACB80FC-1404-4AFE-AAD5-5F3D79062E35}"/>
    <cellStyle name="SAPBEXexcBad7 2 2 3 3 2 3" xfId="28150" xr:uid="{48660C30-A583-4BC8-A6EA-202C33CF8B24}"/>
    <cellStyle name="SAPBEXexcBad7 2 2 3 3 3" xfId="14267" xr:uid="{02C160E0-2ADA-4432-8CEC-50028135F1FA}"/>
    <cellStyle name="SAPBEXexcBad7 2 2 3 3 3 2" xfId="42141" xr:uid="{9524AEC3-9C41-461F-B535-B02D4D21DD6A}"/>
    <cellStyle name="SAPBEXexcBad7 2 2 3 3 3 3" xfId="29597" xr:uid="{82255663-EA66-4736-845C-724B32A4CB12}"/>
    <cellStyle name="SAPBEXexcBad7 2 2 3 3 4" xfId="39077" xr:uid="{746838F3-9DA3-4FCF-9BEF-21DDAE4A63C7}"/>
    <cellStyle name="SAPBEXexcBad7 2 2 3 3 5" xfId="26533" xr:uid="{8589A0B1-C8BC-4068-BD9A-324EF2623C75}"/>
    <cellStyle name="SAPBEXexcBad7 2 2 3 4" xfId="9964" xr:uid="{0ACDBA98-CEEF-42C5-99BB-7C96F670AAC7}"/>
    <cellStyle name="SAPBEXexcBad7 2 2 3 4 2" xfId="37861" xr:uid="{4669E607-2E42-4C93-BA8C-32761D7A78C7}"/>
    <cellStyle name="SAPBEXexcBad7 2 2 3 4 3" xfId="25295" xr:uid="{504152DF-0A7D-4460-8C1B-3624EF6BC096}"/>
    <cellStyle name="SAPBEXexcBad7 2 2 3 5" xfId="5962" xr:uid="{F2D25880-15C5-4D3A-97B0-69A04CA99B3E}"/>
    <cellStyle name="SAPBEXexcBad7 2 2 3 5 2" xfId="34852" xr:uid="{1A53A97C-8D71-49B7-9925-2DE906D2774E}"/>
    <cellStyle name="SAPBEXexcBad7 2 2 3 5 3" xfId="21303" xr:uid="{515FC4E8-0280-447B-A5BA-F32A7FE703F1}"/>
    <cellStyle name="SAPBEXexcBad7 2 2 3 6" xfId="7013" xr:uid="{3EB25845-35DA-43C1-8ED5-0C3DC0A75ADE}"/>
    <cellStyle name="SAPBEXexcBad7 2 2 3 6 2" xfId="35495" xr:uid="{62D8E3CB-DBB9-408F-A47C-5FFAB517BFF0}"/>
    <cellStyle name="SAPBEXexcBad7 2 2 3 6 3" xfId="22354" xr:uid="{9177D923-D182-4198-A414-8F086263662B}"/>
    <cellStyle name="SAPBEXexcBad7 2 2 3 7" xfId="36058" xr:uid="{5787C5EA-D873-4F59-B833-D1956466C83B}"/>
    <cellStyle name="SAPBEXexcBad7 2 2 3 8" xfId="23492" xr:uid="{050EC589-4392-4D04-80FC-F50111DAE0C1}"/>
    <cellStyle name="SAPBEXexcBad7 2 2 4" xfId="7312" xr:uid="{5846C73C-A470-4AAB-9FFC-DF2A2A4D4ABC}"/>
    <cellStyle name="SAPBEXexcBad7 2 2 4 2" xfId="10736" xr:uid="{E5E6803A-F8F4-4991-8418-686F20F09F34}"/>
    <cellStyle name="SAPBEXexcBad7 2 2 4 2 2" xfId="38619" xr:uid="{EE2D8EF9-5B6E-4F00-B1E8-10012DEDB898}"/>
    <cellStyle name="SAPBEXexcBad7 2 2 4 2 3" xfId="26066" xr:uid="{5DA6F4D8-43C4-46AB-88F1-16C7F21360E6}"/>
    <cellStyle name="SAPBEXexcBad7 2 2 4 3" xfId="12391" xr:uid="{DB71EA6F-194B-4A04-956F-6E20D0B42136}"/>
    <cellStyle name="SAPBEXexcBad7 2 2 4 3 2" xfId="40265" xr:uid="{3D682604-9862-4FED-8E52-B20AD2D1EA48}"/>
    <cellStyle name="SAPBEXexcBad7 2 2 4 3 3" xfId="27721" xr:uid="{34810C3E-94EB-401B-BD0B-21954D869B71}"/>
    <cellStyle name="SAPBEXexcBad7 2 2 4 4" xfId="13987" xr:uid="{9606F73A-A757-43E9-BE0E-143D82DDFE91}"/>
    <cellStyle name="SAPBEXexcBad7 2 2 4 4 2" xfId="41861" xr:uid="{A681EC5A-7A01-4BA5-A855-B56513405435}"/>
    <cellStyle name="SAPBEXexcBad7 2 2 4 4 3" xfId="29317" xr:uid="{AFCF06B3-F427-4555-A502-55E2469C72C6}"/>
    <cellStyle name="SAPBEXexcBad7 2 2 4 5" xfId="35758" xr:uid="{FD69E6BA-3329-4DA0-9D5E-BDF0E644356E}"/>
    <cellStyle name="SAPBEXexcBad7 2 2 4 6" xfId="22653" xr:uid="{C1E1BE3E-D5BB-433D-9252-C0F15255F348}"/>
    <cellStyle name="SAPBEXexcBad7 2 2 5" xfId="8854" xr:uid="{30D8DEA5-F2DC-4052-B619-B871EF0EB3CA}"/>
    <cellStyle name="SAPBEXexcBad7 2 2 5 2" xfId="11621" xr:uid="{5AD823A0-8237-42DC-9ED7-B648155E61E7}"/>
    <cellStyle name="SAPBEXexcBad7 2 2 5 2 2" xfId="39495" xr:uid="{9055C726-C7A4-4395-B0B5-6DCF77A78166}"/>
    <cellStyle name="SAPBEXexcBad7 2 2 5 2 3" xfId="26951" xr:uid="{289524C6-F48E-4E7A-9414-A7E1324853A8}"/>
    <cellStyle name="SAPBEXexcBad7 2 2 5 3" xfId="13238" xr:uid="{59DC9C12-35F5-4DEB-A848-7A30B165B9AE}"/>
    <cellStyle name="SAPBEXexcBad7 2 2 5 3 2" xfId="41112" xr:uid="{78C6CB8F-015D-4EBE-81DE-122BE6DCDDFB}"/>
    <cellStyle name="SAPBEXexcBad7 2 2 5 3 3" xfId="28568" xr:uid="{6A3DE9B5-CCB7-4588-B9A3-E86ABF500E90}"/>
    <cellStyle name="SAPBEXexcBad7 2 2 5 4" xfId="14685" xr:uid="{2DD39CD0-6B18-4BB2-974A-31BFABBCDB66}"/>
    <cellStyle name="SAPBEXexcBad7 2 2 5 4 2" xfId="42559" xr:uid="{973BE7B8-95C0-4608-91A7-CFFAA9CC0232}"/>
    <cellStyle name="SAPBEXexcBad7 2 2 5 4 3" xfId="30015" xr:uid="{85BBCBA0-2BE8-4601-9195-A44A2675CD62}"/>
    <cellStyle name="SAPBEXexcBad7 2 2 5 5" xfId="36752" xr:uid="{CA70D217-32A2-491E-9345-2FF4FB5D93A4}"/>
    <cellStyle name="SAPBEXexcBad7 2 2 5 6" xfId="24186" xr:uid="{F2C31E7C-DC00-490D-B10F-01BB3B5E26E1}"/>
    <cellStyle name="SAPBEXexcBad7 2 2 6" xfId="10333" xr:uid="{F6C759D4-A29E-4863-8F93-2A003C9D9D64}"/>
    <cellStyle name="SAPBEXexcBad7 2 2 6 2" xfId="10913" xr:uid="{A415095E-955E-4818-9106-2BE4DD506A5F}"/>
    <cellStyle name="SAPBEXexcBad7 2 2 6 2 2" xfId="38796" xr:uid="{FC4DAD38-80FA-41C6-BDE5-395452FDA2CB}"/>
    <cellStyle name="SAPBEXexcBad7 2 2 6 2 3" xfId="26243" xr:uid="{A5437669-A249-41E3-B1DF-B41731F094BF}"/>
    <cellStyle name="SAPBEXexcBad7 2 2 6 3" xfId="6738" xr:uid="{0FD540B6-3192-4F5C-B2DE-D69EFF8335C0}"/>
    <cellStyle name="SAPBEXexcBad7 2 2 6 3 2" xfId="35221" xr:uid="{36B303D2-33B5-43C2-A226-AD48148D045C}"/>
    <cellStyle name="SAPBEXexcBad7 2 2 6 3 3" xfId="22079" xr:uid="{75F14E8B-7C31-48DC-AE3F-D7C35E188FC8}"/>
    <cellStyle name="SAPBEXexcBad7 2 2 6 4" xfId="38228" xr:uid="{20492046-BD63-4915-A2B4-A5B0D46C1A17}"/>
    <cellStyle name="SAPBEXexcBad7 2 2 6 5" xfId="25663" xr:uid="{A8F9308A-6311-430F-9C84-B816EA1FBE9F}"/>
    <cellStyle name="SAPBEXexcBad7 2 2 7" xfId="9088" xr:uid="{9E6D4ABF-E421-47F5-BBC0-5C42D5A554B6}"/>
    <cellStyle name="SAPBEXexcBad7 2 2 7 2" xfId="36986" xr:uid="{B4F8291B-3036-4067-834B-652BD1DB3469}"/>
    <cellStyle name="SAPBEXexcBad7 2 2 7 3" xfId="24420" xr:uid="{4A339841-775D-476D-84B9-1FD33E2A6497}"/>
    <cellStyle name="SAPBEXexcBad7 2 2 8" xfId="10981" xr:uid="{5FEC6BF3-CB52-447D-B338-1310FA44ED47}"/>
    <cellStyle name="SAPBEXexcBad7 2 2 8 2" xfId="38859" xr:uid="{71C0DE72-BDB1-44C0-BEAC-2AAAC3DCCAF7}"/>
    <cellStyle name="SAPBEXexcBad7 2 2 8 3" xfId="26311" xr:uid="{D030ECCF-6467-47DE-BB25-4EF79677E3B0}"/>
    <cellStyle name="SAPBEXexcBad7 2 2 9" xfId="6740" xr:uid="{8F6C9393-0E5B-4FE5-83E0-33DAF3FDE6BC}"/>
    <cellStyle name="SAPBEXexcBad7 2 2 9 2" xfId="35223" xr:uid="{5A8F15C5-B179-4366-A3F0-4AEA55A41FE2}"/>
    <cellStyle name="SAPBEXexcBad7 2 2 9 3" xfId="22081" xr:uid="{51786167-57F7-413D-9FD7-52DAC426A4A8}"/>
    <cellStyle name="SAPBEXexcBad7 2 3" xfId="19646" xr:uid="{73F1D52F-E90B-46CC-BF42-7C2C7B9A23E2}"/>
    <cellStyle name="SAPBEXexcBad7 3" xfId="4452" xr:uid="{947411CA-4713-433D-93A2-77CB42BBFB1B}"/>
    <cellStyle name="SAPBEXexcBad7 3 10" xfId="16465" xr:uid="{83851574-F0C0-4E65-88FE-CA06EDB08B51}"/>
    <cellStyle name="SAPBEXexcBad7 3 10 2" xfId="43602" xr:uid="{E100F7F7-CFFA-4180-8955-544240F77698}"/>
    <cellStyle name="SAPBEXexcBad7 3 10 3" xfId="31767" xr:uid="{0B158C59-42B4-4825-94A4-F628CFF99780}"/>
    <cellStyle name="SAPBEXexcBad7 3 11" xfId="18220" xr:uid="{A10AC186-46CD-4ED4-A83D-486D859AFE4A}"/>
    <cellStyle name="SAPBEXexcBad7 3 11 2" xfId="44088" xr:uid="{4126F509-64EC-46E5-B33D-719D060E1FCF}"/>
    <cellStyle name="SAPBEXexcBad7 3 11 3" xfId="33518" xr:uid="{3A3436DD-2618-4E6A-B9F7-A0F2B24E3F9B}"/>
    <cellStyle name="SAPBEXexcBad7 3 12" xfId="16141" xr:uid="{1D2CF4D3-E753-40D8-A3AE-FD1408897C9B}"/>
    <cellStyle name="SAPBEXexcBad7 3 12 2" xfId="43341" xr:uid="{C32F03BD-9A6A-4A03-BF46-40C253CFBA2F}"/>
    <cellStyle name="SAPBEXexcBad7 3 12 3" xfId="31470" xr:uid="{F8DED3CE-145B-444D-93E5-DF271378034E}"/>
    <cellStyle name="SAPBEXexcBad7 3 13" xfId="34255" xr:uid="{63DA5896-5506-42F2-8078-55688F048E32}"/>
    <cellStyle name="SAPBEXexcBad7 3 14" xfId="19850" xr:uid="{0DE898A0-B1FF-4777-B7D2-BF26DAD58729}"/>
    <cellStyle name="SAPBEXexcBad7 3 2" xfId="8330" xr:uid="{DD87BD1F-AEC7-4B3B-A0EE-5E2FB0FE78D5}"/>
    <cellStyle name="SAPBEXexcBad7 3 2 10" xfId="36228" xr:uid="{43905BF0-039C-48AC-9DC3-6DCCEED9366C}"/>
    <cellStyle name="SAPBEXexcBad7 3 2 11" xfId="23662" xr:uid="{7850896F-3FC0-4CDC-B0D5-C182E2D1AE00}"/>
    <cellStyle name="SAPBEXexcBad7 3 2 2" xfId="9487" xr:uid="{97C7FDE7-20EE-4080-8AB7-E9307B86A79D}"/>
    <cellStyle name="SAPBEXexcBad7 3 2 2 2" xfId="12070" xr:uid="{EC0B6FE4-DAAC-49F9-A91D-66F8B5EC5733}"/>
    <cellStyle name="SAPBEXexcBad7 3 2 2 2 2" xfId="39944" xr:uid="{9CC61588-9EC9-4FD5-AD85-63F7FEF21553}"/>
    <cellStyle name="SAPBEXexcBad7 3 2 2 2 3" xfId="27400" xr:uid="{74A2FF9D-FECE-4E6C-BD5E-56A729A025D2}"/>
    <cellStyle name="SAPBEXexcBad7 3 2 2 3" xfId="13687" xr:uid="{F30F7218-DB14-4717-8A82-19524DEA4223}"/>
    <cellStyle name="SAPBEXexcBad7 3 2 2 3 2" xfId="41561" xr:uid="{6AAC5ECA-CC87-458C-BD58-327A6E0B2A37}"/>
    <cellStyle name="SAPBEXexcBad7 3 2 2 3 3" xfId="29017" xr:uid="{68EC2C6A-FCE2-46FF-9E38-814CD1CCAAA9}"/>
    <cellStyle name="SAPBEXexcBad7 3 2 2 4" xfId="15134" xr:uid="{FED68FCA-028F-4DE9-B7C0-BEAE05CA4432}"/>
    <cellStyle name="SAPBEXexcBad7 3 2 2 4 2" xfId="43008" xr:uid="{AA2B4BD3-D4B5-4F81-962D-14CEBF92BAAA}"/>
    <cellStyle name="SAPBEXexcBad7 3 2 2 4 3" xfId="30464" xr:uid="{A562972F-45D4-496F-863F-BF446506F6BC}"/>
    <cellStyle name="SAPBEXexcBad7 3 2 2 5" xfId="37385" xr:uid="{CB3ACBB5-9ED9-4A90-8EBD-E2FC37C2CECD}"/>
    <cellStyle name="SAPBEXexcBad7 3 2 2 6" xfId="24819" xr:uid="{50AB45B2-089D-452C-9B20-32E9D1CD94BB}"/>
    <cellStyle name="SAPBEXexcBad7 3 2 3" xfId="11373" xr:uid="{E1AABCDD-5764-4757-A09A-3354364C436F}"/>
    <cellStyle name="SAPBEXexcBad7 3 2 3 2" xfId="12990" xr:uid="{39A34A68-41C5-4270-A5CD-9DB0317EE640}"/>
    <cellStyle name="SAPBEXexcBad7 3 2 3 2 2" xfId="40864" xr:uid="{5E510C39-CA26-4D76-B85D-2E799E11CFCA}"/>
    <cellStyle name="SAPBEXexcBad7 3 2 3 2 3" xfId="28320" xr:uid="{6385942C-2B74-4726-933F-31BA4C73D7EF}"/>
    <cellStyle name="SAPBEXexcBad7 3 2 3 3" xfId="14437" xr:uid="{0B064831-91BD-4EF8-B46F-4C86397D1B2B}"/>
    <cellStyle name="SAPBEXexcBad7 3 2 3 3 2" xfId="42311" xr:uid="{DCDAAADA-F993-4C6B-8BB1-F160EBC76C6F}"/>
    <cellStyle name="SAPBEXexcBad7 3 2 3 3 3" xfId="29767" xr:uid="{A09A0437-5151-479E-98AF-33A9FD66496E}"/>
    <cellStyle name="SAPBEXexcBad7 3 2 3 4" xfId="39247" xr:uid="{157B65C1-3C22-457C-91B6-DD63022A4E69}"/>
    <cellStyle name="SAPBEXexcBad7 3 2 3 5" xfId="26703" xr:uid="{AA7F65A4-D3A7-4E03-832C-03AB617AC422}"/>
    <cellStyle name="SAPBEXexcBad7 3 2 4" xfId="10236" xr:uid="{0F27A484-92D2-479C-8283-93F55E6C5666}"/>
    <cellStyle name="SAPBEXexcBad7 3 2 4 2" xfId="38131" xr:uid="{1095B6B2-851C-48DA-A98E-468D9497DC92}"/>
    <cellStyle name="SAPBEXexcBad7 3 2 4 3" xfId="25566" xr:uid="{15E6C7ED-EE2F-49DF-B22F-597396CA5949}"/>
    <cellStyle name="SAPBEXexcBad7 3 2 5" xfId="5394" xr:uid="{CDE1AFCC-AC6F-4281-A8C8-83B140C6C889}"/>
    <cellStyle name="SAPBEXexcBad7 3 2 5 2" xfId="34522" xr:uid="{9929F773-7988-48A2-9458-01810DA4EE3B}"/>
    <cellStyle name="SAPBEXexcBad7 3 2 5 3" xfId="20738" xr:uid="{941ABE3C-41CD-403F-B6AF-E68FF309B0C4}"/>
    <cellStyle name="SAPBEXexcBad7 3 2 6" xfId="5533" xr:uid="{21ACEF8A-56C4-4FCE-876D-6DF7D7F8F11D}"/>
    <cellStyle name="SAPBEXexcBad7 3 2 6 2" xfId="34643" xr:uid="{2FD8B102-545A-4CC6-A379-807C08E24CE0}"/>
    <cellStyle name="SAPBEXexcBad7 3 2 6 3" xfId="20877" xr:uid="{EB1B7A36-B1A6-4CA1-ABAF-D535858B4010}"/>
    <cellStyle name="SAPBEXexcBad7 3 2 7" xfId="17680" xr:uid="{FB4779AF-2879-44F1-B0E2-518DBF919128}"/>
    <cellStyle name="SAPBEXexcBad7 3 2 7 2" xfId="43827" xr:uid="{DDFAD1A1-5884-430D-ABD4-694FE5E4DF20}"/>
    <cellStyle name="SAPBEXexcBad7 3 2 7 3" xfId="32978" xr:uid="{3B50DD04-C32A-4936-BBA5-E3FCD8DD3FCE}"/>
    <cellStyle name="SAPBEXexcBad7 3 2 8" xfId="18470" xr:uid="{5804324C-AB2F-45C7-8E79-84B0E74F8C65}"/>
    <cellStyle name="SAPBEXexcBad7 3 2 8 2" xfId="44338" xr:uid="{39F03A36-0BB2-495F-8B5F-8B78FA1CA15D}"/>
    <cellStyle name="SAPBEXexcBad7 3 2 8 3" xfId="33768" xr:uid="{7F18B948-A3C7-4F38-A38D-AD6EF51116CA}"/>
    <cellStyle name="SAPBEXexcBad7 3 2 9" xfId="18674" xr:uid="{913DCB74-1CC5-49CC-B07A-CEC01F070962}"/>
    <cellStyle name="SAPBEXexcBad7 3 2 9 2" xfId="44542" xr:uid="{A70A17A4-0BCA-4BA4-A9B1-DFCD79F63AAB}"/>
    <cellStyle name="SAPBEXexcBad7 3 2 9 3" xfId="33972" xr:uid="{DF8CB8A6-E3A3-400B-8263-D6A0C884700B}"/>
    <cellStyle name="SAPBEXexcBad7 3 3" xfId="8158" xr:uid="{9CA6A1BE-0F86-4573-B871-C1502CEAB5BF}"/>
    <cellStyle name="SAPBEXexcBad7 3 3 2" xfId="9318" xr:uid="{473207A5-57D1-4568-AAD8-4AE91550DA77}"/>
    <cellStyle name="SAPBEXexcBad7 3 3 2 2" xfId="11901" xr:uid="{445B357E-FDA2-45A8-8BBD-132C661ADF01}"/>
    <cellStyle name="SAPBEXexcBad7 3 3 2 2 2" xfId="39775" xr:uid="{EAE8E156-B345-489B-A1DE-EC0A7835A08F}"/>
    <cellStyle name="SAPBEXexcBad7 3 3 2 2 3" xfId="27231" xr:uid="{9B479934-C570-4680-9F37-4E37EB90944F}"/>
    <cellStyle name="SAPBEXexcBad7 3 3 2 3" xfId="13518" xr:uid="{4DC1ADEA-4955-4425-B55E-CF8A56F80EFB}"/>
    <cellStyle name="SAPBEXexcBad7 3 3 2 3 2" xfId="41392" xr:uid="{2CB28738-3ACC-482B-A13B-FD1561D45FDD}"/>
    <cellStyle name="SAPBEXexcBad7 3 3 2 3 3" xfId="28848" xr:uid="{C544CA15-3549-4E5A-94B0-D7EEEAA0C5AA}"/>
    <cellStyle name="SAPBEXexcBad7 3 3 2 4" xfId="14965" xr:uid="{716E02BA-CC36-46E9-8E37-F8B6051BEDCF}"/>
    <cellStyle name="SAPBEXexcBad7 3 3 2 4 2" xfId="42839" xr:uid="{5771D3EE-8629-4169-AC2D-7013135D16F8}"/>
    <cellStyle name="SAPBEXexcBad7 3 3 2 4 3" xfId="30295" xr:uid="{2F49BB60-92BF-419D-BB50-1EB08D3BF343}"/>
    <cellStyle name="SAPBEXexcBad7 3 3 2 5" xfId="37216" xr:uid="{00B23E40-247C-4593-9F70-7AEEB79372B7}"/>
    <cellStyle name="SAPBEXexcBad7 3 3 2 6" xfId="24650" xr:uid="{33C5EA77-9696-4D8C-AB91-E11FF9B527A3}"/>
    <cellStyle name="SAPBEXexcBad7 3 3 3" xfId="11204" xr:uid="{A52946F2-4849-42A7-BF20-6617E7C1D4FD}"/>
    <cellStyle name="SAPBEXexcBad7 3 3 3 2" xfId="12821" xr:uid="{C96CC0CE-56ED-49F0-8C9A-5BC331E51E38}"/>
    <cellStyle name="SAPBEXexcBad7 3 3 3 2 2" xfId="40695" xr:uid="{B39957F5-2ECA-4660-B726-C41C90C18094}"/>
    <cellStyle name="SAPBEXexcBad7 3 3 3 2 3" xfId="28151" xr:uid="{374FB876-08E0-4A6B-A881-337F10CA7134}"/>
    <cellStyle name="SAPBEXexcBad7 3 3 3 3" xfId="14268" xr:uid="{631B8A98-FF55-45E3-AB49-5E37232D4523}"/>
    <cellStyle name="SAPBEXexcBad7 3 3 3 3 2" xfId="42142" xr:uid="{1CDA64E8-6C61-4CC2-B558-0D243B801289}"/>
    <cellStyle name="SAPBEXexcBad7 3 3 3 3 3" xfId="29598" xr:uid="{56A2CBD6-DE28-428E-89C3-671296F8CE6E}"/>
    <cellStyle name="SAPBEXexcBad7 3 3 3 4" xfId="39078" xr:uid="{72463B0B-5F17-44A6-8DE5-6953D62BBA64}"/>
    <cellStyle name="SAPBEXexcBad7 3 3 3 5" xfId="26534" xr:uid="{E6CDEB04-7AFD-4AC8-BC5E-970C020F314F}"/>
    <cellStyle name="SAPBEXexcBad7 3 3 4" xfId="9965" xr:uid="{1305833D-A750-413B-9B49-97B24764C8F5}"/>
    <cellStyle name="SAPBEXexcBad7 3 3 4 2" xfId="37862" xr:uid="{A8DF1CB8-EE20-480F-8713-23518C534F4B}"/>
    <cellStyle name="SAPBEXexcBad7 3 3 4 3" xfId="25296" xr:uid="{262D38AF-9B50-426E-8AA5-5A951BAF07D7}"/>
    <cellStyle name="SAPBEXexcBad7 3 3 5" xfId="6857" xr:uid="{4952B42B-71CC-41BF-854C-91D3D80EEAC5}"/>
    <cellStyle name="SAPBEXexcBad7 3 3 5 2" xfId="35339" xr:uid="{9267C635-CCAF-41A4-9EB4-4DFEE40D6224}"/>
    <cellStyle name="SAPBEXexcBad7 3 3 5 3" xfId="22198" xr:uid="{8918DF3C-521A-4E90-981A-D60518EAAE6A}"/>
    <cellStyle name="SAPBEXexcBad7 3 3 6" xfId="6592" xr:uid="{1B4C9894-3472-4C0F-A5F1-1CEEDB231731}"/>
    <cellStyle name="SAPBEXexcBad7 3 3 6 2" xfId="35075" xr:uid="{6E06525B-137E-4215-9E18-AFFE9C69A31F}"/>
    <cellStyle name="SAPBEXexcBad7 3 3 6 3" xfId="21933" xr:uid="{3C13FD15-CBEF-4E82-B723-47B7A788D3AB}"/>
    <cellStyle name="SAPBEXexcBad7 3 3 7" xfId="36059" xr:uid="{105411DD-766B-4E79-B394-8EFE1E4E60ED}"/>
    <cellStyle name="SAPBEXexcBad7 3 3 8" xfId="23493" xr:uid="{ACFCE694-FD0F-4A7B-B249-658D57C52D98}"/>
    <cellStyle name="SAPBEXexcBad7 3 4" xfId="7311" xr:uid="{F799EA38-38A4-4B40-8317-4122ACB396E6}"/>
    <cellStyle name="SAPBEXexcBad7 3 4 2" xfId="10735" xr:uid="{FFDF13FE-210D-41BD-9D7F-F22207346390}"/>
    <cellStyle name="SAPBEXexcBad7 3 4 2 2" xfId="38618" xr:uid="{8B84274D-6A90-4566-8AEC-3937DEF68D50}"/>
    <cellStyle name="SAPBEXexcBad7 3 4 2 3" xfId="26065" xr:uid="{4FE42237-7CAD-411D-9F86-4715453F03F1}"/>
    <cellStyle name="SAPBEXexcBad7 3 4 3" xfId="12390" xr:uid="{FA7F55D1-FFA7-43FF-B161-8D191B723A95}"/>
    <cellStyle name="SAPBEXexcBad7 3 4 3 2" xfId="40264" xr:uid="{DA261056-9D05-445E-BC59-4AF654019835}"/>
    <cellStyle name="SAPBEXexcBad7 3 4 3 3" xfId="27720" xr:uid="{192868A4-B3ED-4FEE-BD0E-F84FF62943F3}"/>
    <cellStyle name="SAPBEXexcBad7 3 4 4" xfId="13986" xr:uid="{DCC431FD-AD96-48AD-ACA0-97C4CC2FEEDF}"/>
    <cellStyle name="SAPBEXexcBad7 3 4 4 2" xfId="41860" xr:uid="{0325EA89-B01B-4FAC-A771-5B594ED8199C}"/>
    <cellStyle name="SAPBEXexcBad7 3 4 4 3" xfId="29316" xr:uid="{A52E397A-E707-4BF4-BDDC-72C1A8174D9A}"/>
    <cellStyle name="SAPBEXexcBad7 3 4 5" xfId="35757" xr:uid="{45BA1ED1-6DCC-4236-AD58-9294D1A9EC59}"/>
    <cellStyle name="SAPBEXexcBad7 3 4 6" xfId="22652" xr:uid="{0BAB91CD-5497-4F45-841B-12F4B138B138}"/>
    <cellStyle name="SAPBEXexcBad7 3 5" xfId="8853" xr:uid="{3C06C208-B205-42BD-AB44-769FF6DD535D}"/>
    <cellStyle name="SAPBEXexcBad7 3 5 2" xfId="11620" xr:uid="{BEAC1B63-5489-4CC1-BA5B-3F1C3E164433}"/>
    <cellStyle name="SAPBEXexcBad7 3 5 2 2" xfId="39494" xr:uid="{9AD3BC11-1E31-4A25-A328-B271B9355E11}"/>
    <cellStyle name="SAPBEXexcBad7 3 5 2 3" xfId="26950" xr:uid="{485829F2-DA3C-4208-B82D-F6AC01229B67}"/>
    <cellStyle name="SAPBEXexcBad7 3 5 3" xfId="13237" xr:uid="{6805FF4E-B31A-4D0E-990A-E8F3F8C7DFF5}"/>
    <cellStyle name="SAPBEXexcBad7 3 5 3 2" xfId="41111" xr:uid="{6BEAAB7D-95FE-42DC-8496-8CC1CEDDCC7C}"/>
    <cellStyle name="SAPBEXexcBad7 3 5 3 3" xfId="28567" xr:uid="{8366E2C2-70FC-46C0-8BA0-CBD1C360342D}"/>
    <cellStyle name="SAPBEXexcBad7 3 5 4" xfId="14684" xr:uid="{9A75CDB7-C8EC-437A-915F-EAD4384E66CD}"/>
    <cellStyle name="SAPBEXexcBad7 3 5 4 2" xfId="42558" xr:uid="{E5596ED2-97F7-4D8C-9A9A-29BFAD4AB9B6}"/>
    <cellStyle name="SAPBEXexcBad7 3 5 4 3" xfId="30014" xr:uid="{F78F0BE4-0C53-4195-BC14-2127DCB81DD3}"/>
    <cellStyle name="SAPBEXexcBad7 3 5 5" xfId="36751" xr:uid="{82B44A56-1C8E-4F23-ADC4-E918FFA36941}"/>
    <cellStyle name="SAPBEXexcBad7 3 5 6" xfId="24185" xr:uid="{33DDF070-D8B5-497B-9379-273CC142DD39}"/>
    <cellStyle name="SAPBEXexcBad7 3 6" xfId="10390" xr:uid="{B20024AA-4756-4CA2-BE1F-E651903A0A2A}"/>
    <cellStyle name="SAPBEXexcBad7 3 6 2" xfId="9634" xr:uid="{644E91A7-4542-4E69-98AD-3F9C8D24C5DC}"/>
    <cellStyle name="SAPBEXexcBad7 3 6 2 2" xfId="37532" xr:uid="{4F137DAA-94FA-4790-8250-5A102619B65F}"/>
    <cellStyle name="SAPBEXexcBad7 3 6 2 3" xfId="24966" xr:uid="{46344EB5-9443-480A-8296-2D5D5F3EFDD5}"/>
    <cellStyle name="SAPBEXexcBad7 3 6 3" xfId="7115" xr:uid="{6B022B9A-D27D-4CD2-A1FB-6B24FC89B647}"/>
    <cellStyle name="SAPBEXexcBad7 3 6 3 2" xfId="35597" xr:uid="{341F03ED-FB26-437B-BED3-3A7A6B4479FA}"/>
    <cellStyle name="SAPBEXexcBad7 3 6 3 3" xfId="22456" xr:uid="{2197C1B1-D131-4044-A267-57D79FCC87E0}"/>
    <cellStyle name="SAPBEXexcBad7 3 6 4" xfId="38285" xr:uid="{8C758D26-BCCE-4B95-A8D9-CE3CE5C0F27B}"/>
    <cellStyle name="SAPBEXexcBad7 3 6 5" xfId="25720" xr:uid="{95F0DAAF-2C85-416E-9DD2-4164DE04058E}"/>
    <cellStyle name="SAPBEXexcBad7 3 7" xfId="7052" xr:uid="{B8C45795-3370-4519-9B96-6498B8E2EC95}"/>
    <cellStyle name="SAPBEXexcBad7 3 7 2" xfId="35534" xr:uid="{BBD94E53-26BF-4C59-8D07-09173FC40B1F}"/>
    <cellStyle name="SAPBEXexcBad7 3 7 3" xfId="22393" xr:uid="{292A1BFE-87D5-41BD-B1F1-44554D950747}"/>
    <cellStyle name="SAPBEXexcBad7 3 8" xfId="10493" xr:uid="{6777655E-6332-4C4C-8832-D11EC43E85AD}"/>
    <cellStyle name="SAPBEXexcBad7 3 8 2" xfId="38378" xr:uid="{923282CE-4F3B-4B73-8B48-94E6F89C0C98}"/>
    <cellStyle name="SAPBEXexcBad7 3 8 3" xfId="25823" xr:uid="{51FDE0CD-CD2C-4FD0-9D0E-878A47D816F5}"/>
    <cellStyle name="SAPBEXexcBad7 3 9" xfId="12541" xr:uid="{48EDAB21-282C-43BD-80C9-9F02921228DE}"/>
    <cellStyle name="SAPBEXexcBad7 3 9 2" xfId="40415" xr:uid="{71D46757-EE67-4EFF-B659-9773A9974AF8}"/>
    <cellStyle name="SAPBEXexcBad7 3 9 3" xfId="27871" xr:uid="{CD991C6A-D2A6-484F-BB0F-29A79916C88F}"/>
    <cellStyle name="SAPBEXexcBad7 4" xfId="4065" xr:uid="{6A29D640-6CAB-4079-9951-BC51C548CD88}"/>
    <cellStyle name="SAPBEXexcBad7 4 10" xfId="18336" xr:uid="{D957ECEE-CDA7-461A-8602-B2C0CF797E31}"/>
    <cellStyle name="SAPBEXexcBad7 4 10 2" xfId="44204" xr:uid="{7603162C-8D27-4644-85F4-733902778EA1}"/>
    <cellStyle name="SAPBEXexcBad7 4 10 3" xfId="33634" xr:uid="{2ED7E79F-31B7-4CC0-B126-1028700ED533}"/>
    <cellStyle name="SAPBEXexcBad7 4 11" xfId="34150" xr:uid="{3AA1832D-242A-46FB-A58E-4D29C9FEBF66}"/>
    <cellStyle name="SAPBEXexcBad7 4 12" xfId="19645" xr:uid="{82AA7BC4-F79F-4153-B438-4FFE72163287}"/>
    <cellStyle name="SAPBEXexcBad7 4 2" xfId="8058" xr:uid="{0C758CE9-94AF-4ADB-8147-B9EFACD16496}"/>
    <cellStyle name="SAPBEXexcBad7 4 2 10" xfId="35961" xr:uid="{CC61A4C0-FF92-41D5-9D6A-60491AF02B9A}"/>
    <cellStyle name="SAPBEXexcBad7 4 2 11" xfId="23395" xr:uid="{B9A4AE1F-8154-4961-9DE5-6343A5AE95D7}"/>
    <cellStyle name="SAPBEXexcBad7 4 2 2" xfId="9220" xr:uid="{F4C59E78-F533-4AA2-BE43-9CFF85D1F44D}"/>
    <cellStyle name="SAPBEXexcBad7 4 2 2 2" xfId="11804" xr:uid="{5C7B0853-41B3-432F-9675-D75A3B29B007}"/>
    <cellStyle name="SAPBEXexcBad7 4 2 2 2 2" xfId="39678" xr:uid="{351D383B-34DA-42EC-BF2A-01883537A302}"/>
    <cellStyle name="SAPBEXexcBad7 4 2 2 2 3" xfId="27134" xr:uid="{C3268BD1-BE54-4BA6-8F31-79C1F0457713}"/>
    <cellStyle name="SAPBEXexcBad7 4 2 2 3" xfId="13421" xr:uid="{6E8B4FAE-A618-4324-B337-FA3194609D45}"/>
    <cellStyle name="SAPBEXexcBad7 4 2 2 3 2" xfId="41295" xr:uid="{2B8A1F2F-C425-4686-A50B-3240942BECC4}"/>
    <cellStyle name="SAPBEXexcBad7 4 2 2 3 3" xfId="28751" xr:uid="{69AE5CD5-CD1A-416D-A07E-A292A2FB5D41}"/>
    <cellStyle name="SAPBEXexcBad7 4 2 2 4" xfId="14868" xr:uid="{3A931B81-32B7-4D8B-AE27-3F95DCFC208F}"/>
    <cellStyle name="SAPBEXexcBad7 4 2 2 4 2" xfId="42742" xr:uid="{B779936C-1595-45B7-943D-996FFB08B779}"/>
    <cellStyle name="SAPBEXexcBad7 4 2 2 4 3" xfId="30198" xr:uid="{4EDE2494-ECD4-4931-AA0F-F2FA3C18D955}"/>
    <cellStyle name="SAPBEXexcBad7 4 2 2 5" xfId="37118" xr:uid="{55AAFE7A-DBA1-4DF7-BDC4-FE2928CE006B}"/>
    <cellStyle name="SAPBEXexcBad7 4 2 2 6" xfId="24552" xr:uid="{AA9826F8-801E-467E-9817-8F6BC9183F50}"/>
    <cellStyle name="SAPBEXexcBad7 4 2 3" xfId="11106" xr:uid="{D10AA932-C660-4637-912B-5D2B6417E7A2}"/>
    <cellStyle name="SAPBEXexcBad7 4 2 3 2" xfId="12724" xr:uid="{715CC07C-8800-4B8E-8F02-7E5AC4C743DE}"/>
    <cellStyle name="SAPBEXexcBad7 4 2 3 2 2" xfId="40598" xr:uid="{C057A674-BA25-41C0-B825-ED764D0DD550}"/>
    <cellStyle name="SAPBEXexcBad7 4 2 3 2 3" xfId="28054" xr:uid="{0A5873B9-5A0F-429B-9C0C-D2EA52E0F59F}"/>
    <cellStyle name="SAPBEXexcBad7 4 2 3 3" xfId="14171" xr:uid="{E876B26D-C01F-4D2E-9093-9916591DB630}"/>
    <cellStyle name="SAPBEXexcBad7 4 2 3 3 2" xfId="42045" xr:uid="{50E9FB38-41F8-4B9F-8038-8A1771CA4E12}"/>
    <cellStyle name="SAPBEXexcBad7 4 2 3 3 3" xfId="29501" xr:uid="{9C9C585B-74A2-422C-8692-1B43DE2D1E8C}"/>
    <cellStyle name="SAPBEXexcBad7 4 2 3 4" xfId="38981" xr:uid="{B94A6F8F-48EB-4BC5-A34E-AA655359B116}"/>
    <cellStyle name="SAPBEXexcBad7 4 2 3 5" xfId="26436" xr:uid="{1325F330-A332-4F37-91FB-D1CD25D45E3E}"/>
    <cellStyle name="SAPBEXexcBad7 4 2 4" xfId="9835" xr:uid="{070C7CED-35AA-4C5F-BECA-2BDDCE8CBAEF}"/>
    <cellStyle name="SAPBEXexcBad7 4 2 4 2" xfId="37732" xr:uid="{7A15C037-0ADC-4DBB-A1E8-566F25A81C7D}"/>
    <cellStyle name="SAPBEXexcBad7 4 2 4 3" xfId="25166" xr:uid="{BEA5D93A-B681-46C6-8F49-F71D31CC0574}"/>
    <cellStyle name="SAPBEXexcBad7 4 2 5" xfId="5456" xr:uid="{562C9952-2208-4867-B8BB-8877AE5FD482}"/>
    <cellStyle name="SAPBEXexcBad7 4 2 5 2" xfId="34579" xr:uid="{2D40D57B-50CD-49AE-939E-EF639AD61562}"/>
    <cellStyle name="SAPBEXexcBad7 4 2 5 3" xfId="20800" xr:uid="{1A3E27E2-64A0-4425-8D74-E0058FB7B29F}"/>
    <cellStyle name="SAPBEXexcBad7 4 2 6" xfId="6291" xr:uid="{720A25B7-78FE-4BCB-8AED-242D74D23A95}"/>
    <cellStyle name="SAPBEXexcBad7 4 2 6 2" xfId="34993" xr:uid="{4C2ACCBF-033B-4F7E-9EF9-FC0EDE628062}"/>
    <cellStyle name="SAPBEXexcBad7 4 2 6 3" xfId="21632" xr:uid="{BE579E85-51F2-4941-9E8B-C58AC80A8742}"/>
    <cellStyle name="SAPBEXexcBad7 4 2 7" xfId="17545" xr:uid="{30E21A77-1126-4B02-AD0F-AF1AB32C2484}"/>
    <cellStyle name="SAPBEXexcBad7 4 2 7 2" xfId="43727" xr:uid="{552A682B-762E-4BA2-8A6D-CC6F67CBC7CC}"/>
    <cellStyle name="SAPBEXexcBad7 4 2 7 3" xfId="32843" xr:uid="{BDEEBBBD-EEAA-4278-B28E-ECC048E619A1}"/>
    <cellStyle name="SAPBEXexcBad7 4 2 8" xfId="18370" xr:uid="{0DA9B7FF-DEBD-495C-945B-2147C0D47AC2}"/>
    <cellStyle name="SAPBEXexcBad7 4 2 8 2" xfId="44238" xr:uid="{051B390A-F897-4531-94C2-B2D7E350508F}"/>
    <cellStyle name="SAPBEXexcBad7 4 2 8 3" xfId="33668" xr:uid="{DC6BC918-5C81-4EE8-991E-A1E06E7F163B}"/>
    <cellStyle name="SAPBEXexcBad7 4 2 9" xfId="16206" xr:uid="{9A27EA9F-E90E-4502-B144-760C279D3BF1}"/>
    <cellStyle name="SAPBEXexcBad7 4 2 9 2" xfId="43392" xr:uid="{76407749-DBE5-49CA-86F0-CCB1E71F4CF2}"/>
    <cellStyle name="SAPBEXexcBad7 4 2 9 3" xfId="31521" xr:uid="{5D1D5545-ED7F-45D0-9130-7AEA0C865F97}"/>
    <cellStyle name="SAPBEXexcBad7 4 3" xfId="7062" xr:uid="{770A770A-511B-4319-B351-78720E90EBC2}"/>
    <cellStyle name="SAPBEXexcBad7 4 3 2" xfId="10629" xr:uid="{B62B2085-5D8B-4313-977C-C201B81EB129}"/>
    <cellStyle name="SAPBEXexcBad7 4 3 2 2" xfId="38512" xr:uid="{6688334E-3F5E-4B1A-882B-696D03BE4907}"/>
    <cellStyle name="SAPBEXexcBad7 4 3 2 3" xfId="25959" xr:uid="{3D5C8CAF-932C-4374-A5D8-107E7DD5561A}"/>
    <cellStyle name="SAPBEXexcBad7 4 3 3" xfId="12284" xr:uid="{805D995D-6094-4623-A772-981E037FA7D6}"/>
    <cellStyle name="SAPBEXexcBad7 4 3 3 2" xfId="40158" xr:uid="{2185C6B7-C6F1-43F0-A7E5-479A586C1A08}"/>
    <cellStyle name="SAPBEXexcBad7 4 3 3 3" xfId="27614" xr:uid="{03C8805D-3908-4D03-920C-DCEB3E51F4B2}"/>
    <cellStyle name="SAPBEXexcBad7 4 3 4" xfId="13880" xr:uid="{50987CB9-FB75-4515-A59D-D5FDCFD00F37}"/>
    <cellStyle name="SAPBEXexcBad7 4 3 4 2" xfId="41754" xr:uid="{EBC08584-D923-4A74-BD6A-367DAC2FDDF9}"/>
    <cellStyle name="SAPBEXexcBad7 4 3 4 3" xfId="29210" xr:uid="{3790172D-BF01-4E02-9728-66453E603E50}"/>
    <cellStyle name="SAPBEXexcBad7 4 3 5" xfId="35544" xr:uid="{984998A9-5F14-4CE5-8459-81D625B32B75}"/>
    <cellStyle name="SAPBEXexcBad7 4 3 6" xfId="22403" xr:uid="{3A6ACE6F-4748-4814-9B94-CA5E62F2A9BA}"/>
    <cellStyle name="SAPBEXexcBad7 4 4" xfId="8638" xr:uid="{AABE952C-A86A-4FE7-A27D-484A015D77FF}"/>
    <cellStyle name="SAPBEXexcBad7 4 4 2" xfId="11515" xr:uid="{04B609EB-4F2E-4226-8D5C-791ED2834789}"/>
    <cellStyle name="SAPBEXexcBad7 4 4 2 2" xfId="39389" xr:uid="{E977A752-274B-4BD0-A54C-2E68B09FA86E}"/>
    <cellStyle name="SAPBEXexcBad7 4 4 2 3" xfId="26845" xr:uid="{18C44499-8703-4118-BE9F-CC9804EC90B6}"/>
    <cellStyle name="SAPBEXexcBad7 4 4 3" xfId="13132" xr:uid="{B38D0115-815B-4881-BA75-E9623858373D}"/>
    <cellStyle name="SAPBEXexcBad7 4 4 3 2" xfId="41006" xr:uid="{F725D05B-0459-4053-9E86-07DEDB712126}"/>
    <cellStyle name="SAPBEXexcBad7 4 4 3 3" xfId="28462" xr:uid="{00989E81-46A4-4FE7-B0B4-7423F15C07AF}"/>
    <cellStyle name="SAPBEXexcBad7 4 4 4" xfId="14579" xr:uid="{F5187B14-A0DD-4D51-ADE1-EF61751996E6}"/>
    <cellStyle name="SAPBEXexcBad7 4 4 4 2" xfId="42453" xr:uid="{05ED5140-C7AF-42B7-BE32-B5F6534EA135}"/>
    <cellStyle name="SAPBEXexcBad7 4 4 4 3" xfId="29909" xr:uid="{C2AA1006-A40B-4893-B847-E08C70048BDC}"/>
    <cellStyle name="SAPBEXexcBad7 4 4 5" xfId="36536" xr:uid="{FF96BFDE-5D74-4B2D-A4B9-6CBBD0CA729C}"/>
    <cellStyle name="SAPBEXexcBad7 4 4 6" xfId="23970" xr:uid="{1752834F-EC5A-40ED-94C8-B41BF6A40F0D}"/>
    <cellStyle name="SAPBEXexcBad7 4 5" xfId="6996" xr:uid="{8CD4561F-0296-49DA-B011-E8416FF2DDEB}"/>
    <cellStyle name="SAPBEXexcBad7 4 5 2" xfId="35478" xr:uid="{8A41C41D-077D-4D4E-A709-6426192FED0A}"/>
    <cellStyle name="SAPBEXexcBad7 4 5 3" xfId="22337" xr:uid="{EAB05E6F-D183-4296-A975-308B1D0C2506}"/>
    <cellStyle name="SAPBEXexcBad7 4 6" xfId="10564" xr:uid="{35F96BDD-3830-4AB4-B652-29803E7407CF}"/>
    <cellStyle name="SAPBEXexcBad7 4 6 2" xfId="38447" xr:uid="{8578654E-5B8A-4BAC-84FC-49EFD194158C}"/>
    <cellStyle name="SAPBEXexcBad7 4 6 3" xfId="25894" xr:uid="{0CD2CBAE-D9DD-4421-AE22-9DAE217F6319}"/>
    <cellStyle name="SAPBEXexcBad7 4 7" xfId="12218" xr:uid="{C91AD2D9-509B-46A8-9FBD-D2961ACFA30D}"/>
    <cellStyle name="SAPBEXexcBad7 4 7 2" xfId="40092" xr:uid="{5E21446A-9A16-4BED-AA8A-907B7619D64E}"/>
    <cellStyle name="SAPBEXexcBad7 4 7 3" xfId="27548" xr:uid="{C1B7E40B-9404-4401-8F41-BEC9A708FD46}"/>
    <cellStyle name="SAPBEXexcBad7 4 8" xfId="16306" xr:uid="{53BB74FB-733C-4118-B9A5-9A0A0DD43E40}"/>
    <cellStyle name="SAPBEXexcBad7 4 8 2" xfId="43482" xr:uid="{F07F806F-9D2D-49D5-8827-0F188F3A8392}"/>
    <cellStyle name="SAPBEXexcBad7 4 8 3" xfId="31612" xr:uid="{D4C2B570-7D32-478C-8E56-26EC2A88C658}"/>
    <cellStyle name="SAPBEXexcBad7 4 9" xfId="18115" xr:uid="{357464F2-5714-4DE7-B2EB-A23B10C28484}"/>
    <cellStyle name="SAPBEXexcBad7 4 9 2" xfId="43983" xr:uid="{7EF7AD5B-8945-4D82-AEC8-277E686EB493}"/>
    <cellStyle name="SAPBEXexcBad7 4 9 3" xfId="33413" xr:uid="{9BBE6557-ECDB-4F19-841A-89474CEF1E23}"/>
    <cellStyle name="SAPBEXexcBad7 5" xfId="8237" xr:uid="{C90AB9EB-E805-49E1-A578-418790FF6C1C}"/>
    <cellStyle name="SAPBEXexcBad7 5 2" xfId="9395" xr:uid="{31608A55-2CCD-4E7F-A825-3FB318659EC1}"/>
    <cellStyle name="SAPBEXexcBad7 5 2 2" xfId="11978" xr:uid="{12515A63-069B-4D55-A900-A34AEA3194E5}"/>
    <cellStyle name="SAPBEXexcBad7 5 2 2 2" xfId="39852" xr:uid="{9EA20993-B573-4AC4-BEB1-EFA2E3B0C12E}"/>
    <cellStyle name="SAPBEXexcBad7 5 2 2 3" xfId="27308" xr:uid="{4E53D965-9EA5-4F83-82A3-2D888501BCF5}"/>
    <cellStyle name="SAPBEXexcBad7 5 2 3" xfId="13595" xr:uid="{9B599479-199A-498C-89A2-7F15989B1436}"/>
    <cellStyle name="SAPBEXexcBad7 5 2 3 2" xfId="41469" xr:uid="{551307B1-2F70-42A2-87D0-9613B55F915B}"/>
    <cellStyle name="SAPBEXexcBad7 5 2 3 3" xfId="28925" xr:uid="{AA88F602-BB63-43BB-BAC1-A1FDFDB998F4}"/>
    <cellStyle name="SAPBEXexcBad7 5 2 4" xfId="15042" xr:uid="{87AFDFDB-F153-46DF-83E2-217C83D2E2B2}"/>
    <cellStyle name="SAPBEXexcBad7 5 2 4 2" xfId="42916" xr:uid="{BCFEFD4B-A51C-44CF-9D23-6CE81BFD69EA}"/>
    <cellStyle name="SAPBEXexcBad7 5 2 4 3" xfId="30372" xr:uid="{08B7F176-4812-4A89-B864-20AB5BA5F645}"/>
    <cellStyle name="SAPBEXexcBad7 5 2 5" xfId="37293" xr:uid="{FDAEF2B6-DF98-4766-85B8-09EFF738FBCE}"/>
    <cellStyle name="SAPBEXexcBad7 5 2 6" xfId="24727" xr:uid="{D808B766-C22A-4AB6-8C6F-9ED69A4BD36B}"/>
    <cellStyle name="SAPBEXexcBad7 5 3" xfId="11281" xr:uid="{68330361-0B94-4097-9E21-D9DA34236762}"/>
    <cellStyle name="SAPBEXexcBad7 5 3 2" xfId="12898" xr:uid="{EDA7F5C1-E67B-41C4-B521-0D9D19CE5EAC}"/>
    <cellStyle name="SAPBEXexcBad7 5 3 2 2" xfId="40772" xr:uid="{06A3FC56-245D-4675-99AB-A2D18D4DD870}"/>
    <cellStyle name="SAPBEXexcBad7 5 3 2 3" xfId="28228" xr:uid="{F3496123-3DED-45ED-8EC2-33AE4C096BAE}"/>
    <cellStyle name="SAPBEXexcBad7 5 3 3" xfId="14345" xr:uid="{467EBB69-30E9-44BB-A14C-FC4E15E80F06}"/>
    <cellStyle name="SAPBEXexcBad7 5 3 3 2" xfId="42219" xr:uid="{BA99D426-EDE9-4C63-AA4C-45DF130F1B78}"/>
    <cellStyle name="SAPBEXexcBad7 5 3 3 3" xfId="29675" xr:uid="{F81766E0-0C99-489F-A6B5-A45AD6DDF2A0}"/>
    <cellStyle name="SAPBEXexcBad7 5 3 4" xfId="39155" xr:uid="{43CB72BE-1F0E-4F2F-8AB8-654C11A7CB0C}"/>
    <cellStyle name="SAPBEXexcBad7 5 3 5" xfId="26611" xr:uid="{D3C2781D-98CB-4F72-A07D-694C922214BA}"/>
    <cellStyle name="SAPBEXexcBad7 5 4" xfId="10135" xr:uid="{138E6C87-2467-4617-8CD1-A4928599A4EE}"/>
    <cellStyle name="SAPBEXexcBad7 5 4 2" xfId="38031" xr:uid="{7EFE0F0A-359E-43D1-B82D-F848AC430F06}"/>
    <cellStyle name="SAPBEXexcBad7 5 4 3" xfId="25466" xr:uid="{7F63416F-FAAA-4B79-8F5C-1BC4EB2AAB3E}"/>
    <cellStyle name="SAPBEXexcBad7 5 5" xfId="8690" xr:uid="{F82F415B-7FB2-4A92-A5A6-D39FDF76E924}"/>
    <cellStyle name="SAPBEXexcBad7 5 5 2" xfId="36588" xr:uid="{A39332A4-7102-42BD-A18F-E8EC4DCA7086}"/>
    <cellStyle name="SAPBEXexcBad7 5 5 3" xfId="24022" xr:uid="{10C58226-C234-4D87-848E-9B2FDF801A2A}"/>
    <cellStyle name="SAPBEXexcBad7 5 6" xfId="9111" xr:uid="{DF2B12BC-DB73-4364-8498-97B789B5B774}"/>
    <cellStyle name="SAPBEXexcBad7 5 6 2" xfId="37009" xr:uid="{9E8B5991-3563-4304-AF04-74B24D669527}"/>
    <cellStyle name="SAPBEXexcBad7 5 6 3" xfId="24443" xr:uid="{130C965E-20B6-4767-A08A-B76FA72FDE9A}"/>
    <cellStyle name="SAPBEXexcBad7 5 7" xfId="36136" xr:uid="{8AB63FF4-89BB-4C12-8C2F-397DDA4A4A7E}"/>
    <cellStyle name="SAPBEXexcBad7 5 8" xfId="23570" xr:uid="{54EC2D83-862C-4516-970C-BC68BD32FA98}"/>
    <cellStyle name="SAPBEXexcBad7 6" xfId="5553" xr:uid="{B697C10E-8B40-4D0A-918D-1D8EB4431712}"/>
    <cellStyle name="SAPBEXexcBad7 6 2" xfId="10450" xr:uid="{5E3330E2-214A-4FFD-8D4A-653592A52E77}"/>
    <cellStyle name="SAPBEXexcBad7 6 2 2" xfId="38340" xr:uid="{EE5F5368-439E-4F79-BC8E-502E93BA31AE}"/>
    <cellStyle name="SAPBEXexcBad7 6 2 3" xfId="25780" xr:uid="{E45080AE-65B4-4E02-A3B3-1B782690D98A}"/>
    <cellStyle name="SAPBEXexcBad7 6 3" xfId="7132" xr:uid="{2352E3F6-850F-4988-BFEE-42A1AD1C0015}"/>
    <cellStyle name="SAPBEXexcBad7 6 3 2" xfId="35614" xr:uid="{41CD6033-1BBB-440B-92B2-80EAE826C780}"/>
    <cellStyle name="SAPBEXexcBad7 6 3 3" xfId="22473" xr:uid="{71F6F355-6276-425A-9565-0E21FCC793C1}"/>
    <cellStyle name="SAPBEXexcBad7 6 4" xfId="5316" xr:uid="{A70F6153-CE25-4078-90FC-C4439D130AE4}"/>
    <cellStyle name="SAPBEXexcBad7 6 4 2" xfId="34474" xr:uid="{DA5302AC-2070-4CD4-8B33-15D67B4F3461}"/>
    <cellStyle name="SAPBEXexcBad7 6 4 3" xfId="20660" xr:uid="{DC7B7787-3897-4F02-B79C-A8666D5662CC}"/>
    <cellStyle name="SAPBEXexcBad7 6 5" xfId="34663" xr:uid="{01925E15-083E-400B-82F7-2FA4E4034BAB}"/>
    <cellStyle name="SAPBEXexcBad7 6 6" xfId="20897" xr:uid="{93C8F817-AD42-4567-B58E-32F3A624165F}"/>
    <cellStyle name="SAPBEXexcBad7 7" xfId="6867" xr:uid="{EBB49FBD-999E-403C-BB60-C18459523B0C}"/>
    <cellStyle name="SAPBEXexcBad7 7 2" xfId="10609" xr:uid="{9FB95964-C84C-4F6A-A3B9-4884F4B870F4}"/>
    <cellStyle name="SAPBEXexcBad7 7 2 2" xfId="38492" xr:uid="{7068A1E5-CC32-4B39-8C54-2537A8213128}"/>
    <cellStyle name="SAPBEXexcBad7 7 2 3" xfId="25939" xr:uid="{1B3C300A-F870-45B7-BCC2-521F9A16834F}"/>
    <cellStyle name="SAPBEXexcBad7 7 3" xfId="12264" xr:uid="{8BD5299E-B26F-4A94-9972-CED4C020019F}"/>
    <cellStyle name="SAPBEXexcBad7 7 3 2" xfId="40138" xr:uid="{229D92B3-546A-4AF9-85E2-58E99C8AF220}"/>
    <cellStyle name="SAPBEXexcBad7 7 3 3" xfId="27594" xr:uid="{50CB8694-2429-4DCF-BB57-1B1C266DF27D}"/>
    <cellStyle name="SAPBEXexcBad7 7 4" xfId="13860" xr:uid="{17D6B8E9-7D53-4C95-B21F-5B166428621A}"/>
    <cellStyle name="SAPBEXexcBad7 7 4 2" xfId="41734" xr:uid="{56BC27C3-C5CD-410C-8679-378757A9A16F}"/>
    <cellStyle name="SAPBEXexcBad7 7 4 3" xfId="29190" xr:uid="{11BB2F0A-A12C-44DD-8D8E-BA64DF206850}"/>
    <cellStyle name="SAPBEXexcBad7 7 5" xfId="35349" xr:uid="{3406B094-20B1-4215-8583-225AD91A5373}"/>
    <cellStyle name="SAPBEXexcBad7 7 6" xfId="22208" xr:uid="{A262036A-EE2B-41CD-98A4-E0AF0CCC2D90}"/>
    <cellStyle name="SAPBEXexcBad7 8" xfId="8495" xr:uid="{80FE1BB2-A3AF-41F9-BDEB-C9F015F5836D}"/>
    <cellStyle name="SAPBEXexcBad7 8 2" xfId="36393" xr:uid="{2A087A24-96E7-4DFC-AEBA-3189DC22E05E}"/>
    <cellStyle name="SAPBEXexcBad7 8 3" xfId="23827" xr:uid="{82070D32-AD81-4FE2-8038-705C86BFBDEC}"/>
    <cellStyle name="SAPBEXexcBad7 9" xfId="15457" xr:uid="{5592D277-5C3F-4DB9-839D-47185F5A8B6B}"/>
    <cellStyle name="SAPBEXexcBad7 9 2" xfId="43252" xr:uid="{98F6AFEA-6504-4FA2-9E1B-1D3BF487FCF6}"/>
    <cellStyle name="SAPBEXexcBad7 9 3" xfId="30786" xr:uid="{84CB7D17-942F-4E1F-A13F-E68DD4219404}"/>
    <cellStyle name="SAPBEXexcBad8" xfId="1222" xr:uid="{229C2063-BEF9-4F87-9F8B-4EE82FBF0F90}"/>
    <cellStyle name="SAPBEXexcBad8 10" xfId="16258" xr:uid="{BE8E5751-78F2-4EA0-B2B0-3A4EBAD95B83}"/>
    <cellStyle name="SAPBEXexcBad8 10 2" xfId="43438" xr:uid="{785BF1FB-9D8C-432F-8E10-12F1587B55AD}"/>
    <cellStyle name="SAPBEXexcBad8 10 3" xfId="31568" xr:uid="{55E3CBE7-44EE-44E2-8913-915DC754F77B}"/>
    <cellStyle name="SAPBEXexcBad8 11" xfId="18084" xr:uid="{C72195AB-9408-42FE-9DE2-E493D01FBEA2}"/>
    <cellStyle name="SAPBEXexcBad8 11 2" xfId="43952" xr:uid="{54E9984E-A2DE-4F15-A558-11B5FDB2547B}"/>
    <cellStyle name="SAPBEXexcBad8 11 3" xfId="33382" xr:uid="{0F2C9570-63C8-4306-8B01-FA9ABE59375F}"/>
    <cellStyle name="SAPBEXexcBad8 12" xfId="34104" xr:uid="{52BC18F7-50BE-4709-A1BD-9CC4AC377AD5}"/>
    <cellStyle name="SAPBEXexcBad8 13" xfId="18920" xr:uid="{670A2389-FADD-49B2-B290-30FA6CE993D2}"/>
    <cellStyle name="SAPBEXexcBad8 14" xfId="45095" xr:uid="{6D401502-AF1C-4289-8F0C-AFF111E7A7DB}"/>
    <cellStyle name="SAPBEXexcBad8 2" xfId="4068" xr:uid="{F0EDB5C3-ABA1-48D7-8682-BA8192AFA755}"/>
    <cellStyle name="SAPBEXexcBad8 2 2" xfId="4455" xr:uid="{13D1A024-5BAE-43A9-9A9D-8FAA51BAB68B}"/>
    <cellStyle name="SAPBEXexcBad8 2 2 10" xfId="16468" xr:uid="{0CE2D0F3-346E-4FF7-83B6-84C3FFA70510}"/>
    <cellStyle name="SAPBEXexcBad8 2 2 10 2" xfId="43605" xr:uid="{784AF995-53CC-4E02-B540-CE423264A51D}"/>
    <cellStyle name="SAPBEXexcBad8 2 2 10 3" xfId="31770" xr:uid="{1DCC7E2A-22E7-434A-AE6E-8C4453CE01B3}"/>
    <cellStyle name="SAPBEXexcBad8 2 2 11" xfId="18223" xr:uid="{F6027B3F-551F-476B-B7CC-6485A08A2D55}"/>
    <cellStyle name="SAPBEXexcBad8 2 2 11 2" xfId="44091" xr:uid="{3603D1F4-2B5B-4B64-96AB-E7AE1D51A5DA}"/>
    <cellStyle name="SAPBEXexcBad8 2 2 11 3" xfId="33521" xr:uid="{B89F6FF0-F7D7-4BC6-8ECE-75CDD251F00C}"/>
    <cellStyle name="SAPBEXexcBad8 2 2 12" xfId="15412" xr:uid="{C96415B6-179B-4256-9C1C-72CEF723AE60}"/>
    <cellStyle name="SAPBEXexcBad8 2 2 12 2" xfId="43207" xr:uid="{A04DDA00-77F3-4003-A729-2E639BCA4296}"/>
    <cellStyle name="SAPBEXexcBad8 2 2 12 3" xfId="30741" xr:uid="{FD4B9FE2-3B5C-4A8B-A13A-E78CF920164C}"/>
    <cellStyle name="SAPBEXexcBad8 2 2 13" xfId="34258" xr:uid="{557A9E91-67DC-44AF-A86F-DD8626CD8793}"/>
    <cellStyle name="SAPBEXexcBad8 2 2 14" xfId="19853" xr:uid="{554EABBC-8603-4541-AF9E-DBAA1B909A5D}"/>
    <cellStyle name="SAPBEXexcBad8 2 2 2" xfId="8333" xr:uid="{AFFB2942-ECE6-4B2B-9598-F7FE903E0555}"/>
    <cellStyle name="SAPBEXexcBad8 2 2 2 10" xfId="36231" xr:uid="{F9D7178D-2049-4830-8806-E48B30A851A5}"/>
    <cellStyle name="SAPBEXexcBad8 2 2 2 11" xfId="23665" xr:uid="{E4EC2401-D6EE-4C31-98D6-A4B8CE34E16C}"/>
    <cellStyle name="SAPBEXexcBad8 2 2 2 2" xfId="9490" xr:uid="{6114FC7E-39A9-4BC8-861B-7FDA0BD72365}"/>
    <cellStyle name="SAPBEXexcBad8 2 2 2 2 2" xfId="12073" xr:uid="{A40E2CAC-940E-43F5-BAAF-43EEB4990170}"/>
    <cellStyle name="SAPBEXexcBad8 2 2 2 2 2 2" xfId="39947" xr:uid="{F52848C0-8A8A-459D-9177-32074AE4CDD5}"/>
    <cellStyle name="SAPBEXexcBad8 2 2 2 2 2 3" xfId="27403" xr:uid="{CD34E25D-37D2-45BA-9624-1FA2CE9B5F7F}"/>
    <cellStyle name="SAPBEXexcBad8 2 2 2 2 3" xfId="13690" xr:uid="{A06F4B8A-00D0-4FD3-84A9-597EF66B6113}"/>
    <cellStyle name="SAPBEXexcBad8 2 2 2 2 3 2" xfId="41564" xr:uid="{F5A732AF-B310-4D93-97C8-22C7F5C470F7}"/>
    <cellStyle name="SAPBEXexcBad8 2 2 2 2 3 3" xfId="29020" xr:uid="{BD2A8335-7DF4-4C3E-A45C-CCC8730F70D0}"/>
    <cellStyle name="SAPBEXexcBad8 2 2 2 2 4" xfId="15137" xr:uid="{077187B1-68B7-448F-AB24-6C22707FB264}"/>
    <cellStyle name="SAPBEXexcBad8 2 2 2 2 4 2" xfId="43011" xr:uid="{E0A80589-16B2-41E4-AABE-1EFC78CCE31C}"/>
    <cellStyle name="SAPBEXexcBad8 2 2 2 2 4 3" xfId="30467" xr:uid="{823EC2B4-8C17-4888-9568-328B4FFA1064}"/>
    <cellStyle name="SAPBEXexcBad8 2 2 2 2 5" xfId="37388" xr:uid="{8030A5D0-C9F1-4911-A313-253C157916BD}"/>
    <cellStyle name="SAPBEXexcBad8 2 2 2 2 6" xfId="24822" xr:uid="{C2DBE358-0368-438C-A525-CDB0EB702BC9}"/>
    <cellStyle name="SAPBEXexcBad8 2 2 2 3" xfId="11376" xr:uid="{50F214F1-4FD9-403E-A5C7-1F4BF998F549}"/>
    <cellStyle name="SAPBEXexcBad8 2 2 2 3 2" xfId="12993" xr:uid="{4F8637D5-C830-421C-9934-B1D14F87BE30}"/>
    <cellStyle name="SAPBEXexcBad8 2 2 2 3 2 2" xfId="40867" xr:uid="{B30B61B2-2F06-467A-9F72-23D82E571BDC}"/>
    <cellStyle name="SAPBEXexcBad8 2 2 2 3 2 3" xfId="28323" xr:uid="{357E67D2-6868-4FCE-9207-3E380BC33727}"/>
    <cellStyle name="SAPBEXexcBad8 2 2 2 3 3" xfId="14440" xr:uid="{97661437-E3D5-4FB7-993B-E97FF9363B2B}"/>
    <cellStyle name="SAPBEXexcBad8 2 2 2 3 3 2" xfId="42314" xr:uid="{A800ADB9-A8BE-45A8-B4E9-F0E9CC8EA98B}"/>
    <cellStyle name="SAPBEXexcBad8 2 2 2 3 3 3" xfId="29770" xr:uid="{70A0C871-6D8D-40F1-AB73-269B7FA1C55C}"/>
    <cellStyle name="SAPBEXexcBad8 2 2 2 3 4" xfId="39250" xr:uid="{AC3F82F8-1D13-4B23-9EBA-6570135CE2E0}"/>
    <cellStyle name="SAPBEXexcBad8 2 2 2 3 5" xfId="26706" xr:uid="{ED822105-E169-4CC3-8A63-90B1F999137A}"/>
    <cellStyle name="SAPBEXexcBad8 2 2 2 4" xfId="10239" xr:uid="{A015B58B-C566-4F48-A165-8C93A0C82407}"/>
    <cellStyle name="SAPBEXexcBad8 2 2 2 4 2" xfId="38134" xr:uid="{40F5EFE0-1BB2-49FD-86AB-45FE2A559B35}"/>
    <cellStyle name="SAPBEXexcBad8 2 2 2 4 3" xfId="25569" xr:uid="{67C1E1AB-6D3B-45F9-9C14-287930B8A701}"/>
    <cellStyle name="SAPBEXexcBad8 2 2 2 5" xfId="5391" xr:uid="{45AFA730-9DE4-433D-B338-E5E29A2F12D7}"/>
    <cellStyle name="SAPBEXexcBad8 2 2 2 5 2" xfId="34519" xr:uid="{D69AD4E6-90C4-465A-8EFB-D26D8D699532}"/>
    <cellStyle name="SAPBEXexcBad8 2 2 2 5 3" xfId="20735" xr:uid="{815705C9-5355-49B7-96DA-2861731CB572}"/>
    <cellStyle name="SAPBEXexcBad8 2 2 2 6" xfId="6041" xr:uid="{72FEBCB4-7301-4BE4-ABF6-BC812EB839A8}"/>
    <cellStyle name="SAPBEXexcBad8 2 2 2 6 2" xfId="34931" xr:uid="{CD27B50E-CAB4-4A2F-B9C5-EBCBD0C66832}"/>
    <cellStyle name="SAPBEXexcBad8 2 2 2 6 3" xfId="21382" xr:uid="{42D9BD82-EFBE-4B30-B59E-9D93060EBE38}"/>
    <cellStyle name="SAPBEXexcBad8 2 2 2 7" xfId="17683" xr:uid="{EBD5F2FF-751D-4A71-80CF-562C9039EEEC}"/>
    <cellStyle name="SAPBEXexcBad8 2 2 2 7 2" xfId="43830" xr:uid="{B1E439B9-ADAD-4B84-9B13-D2F0FDAFAA2B}"/>
    <cellStyle name="SAPBEXexcBad8 2 2 2 7 3" xfId="32981" xr:uid="{75491D0E-FA47-4690-A13F-2A321F0880A2}"/>
    <cellStyle name="SAPBEXexcBad8 2 2 2 8" xfId="18473" xr:uid="{0743A9EA-8C04-4C0F-AD94-9C262CDEFE56}"/>
    <cellStyle name="SAPBEXexcBad8 2 2 2 8 2" xfId="44341" xr:uid="{6573464D-5BD7-4BD7-8C57-3EC48FDDCE3D}"/>
    <cellStyle name="SAPBEXexcBad8 2 2 2 8 3" xfId="33771" xr:uid="{99FC2E46-593A-4457-A6EC-4917857975D7}"/>
    <cellStyle name="SAPBEXexcBad8 2 2 2 9" xfId="18677" xr:uid="{1AA61878-7317-41E5-A8C7-FF13A16DEE56}"/>
    <cellStyle name="SAPBEXexcBad8 2 2 2 9 2" xfId="44545" xr:uid="{3D0EE208-2A2C-46A5-B11A-2392EDFBB1B5}"/>
    <cellStyle name="SAPBEXexcBad8 2 2 2 9 3" xfId="33975" xr:uid="{6C32C07B-01B2-4BE6-9BB3-A741D943DA7B}"/>
    <cellStyle name="SAPBEXexcBad8 2 2 3" xfId="8155" xr:uid="{B4F84A40-D746-4FD3-A04D-E30CAC8D3DB7}"/>
    <cellStyle name="SAPBEXexcBad8 2 2 3 2" xfId="9315" xr:uid="{E399E6BD-BCB3-4DD9-BE2F-320C1B66F5BE}"/>
    <cellStyle name="SAPBEXexcBad8 2 2 3 2 2" xfId="11898" xr:uid="{316784F5-BAE2-470F-B990-2DFD2842FBAC}"/>
    <cellStyle name="SAPBEXexcBad8 2 2 3 2 2 2" xfId="39772" xr:uid="{4095A770-BD35-4125-B043-59BEC63095C4}"/>
    <cellStyle name="SAPBEXexcBad8 2 2 3 2 2 3" xfId="27228" xr:uid="{CCDFC322-427E-4671-BECA-B8EC9DB35F77}"/>
    <cellStyle name="SAPBEXexcBad8 2 2 3 2 3" xfId="13515" xr:uid="{23E183C5-E295-4803-A1C9-E9C646D20262}"/>
    <cellStyle name="SAPBEXexcBad8 2 2 3 2 3 2" xfId="41389" xr:uid="{7DABC274-9D8D-41B8-A873-3FC0FF1D5EC3}"/>
    <cellStyle name="SAPBEXexcBad8 2 2 3 2 3 3" xfId="28845" xr:uid="{67DDF9F4-8267-48A7-B086-B6996DF17A42}"/>
    <cellStyle name="SAPBEXexcBad8 2 2 3 2 4" xfId="14962" xr:uid="{D9E7872A-29CC-4A5D-8815-BD77270A117D}"/>
    <cellStyle name="SAPBEXexcBad8 2 2 3 2 4 2" xfId="42836" xr:uid="{AAC246ED-DFFC-4A99-9D6F-7E2A583B918D}"/>
    <cellStyle name="SAPBEXexcBad8 2 2 3 2 4 3" xfId="30292" xr:uid="{29050937-13F3-4ED7-A6AA-E2339E4DA144}"/>
    <cellStyle name="SAPBEXexcBad8 2 2 3 2 5" xfId="37213" xr:uid="{13796747-0091-4B2C-AB24-2EBC20872362}"/>
    <cellStyle name="SAPBEXexcBad8 2 2 3 2 6" xfId="24647" xr:uid="{BEB24DCA-8B25-4761-8FA9-2C2C49D332B7}"/>
    <cellStyle name="SAPBEXexcBad8 2 2 3 3" xfId="11201" xr:uid="{0405F23F-C426-4800-A18B-EA8C811F5BA7}"/>
    <cellStyle name="SAPBEXexcBad8 2 2 3 3 2" xfId="12818" xr:uid="{F11AD64C-BF44-4522-AC2E-8FE9180F4D7F}"/>
    <cellStyle name="SAPBEXexcBad8 2 2 3 3 2 2" xfId="40692" xr:uid="{048FF148-6205-41C9-8B95-B28A664501F5}"/>
    <cellStyle name="SAPBEXexcBad8 2 2 3 3 2 3" xfId="28148" xr:uid="{7983F9C7-0E82-4DBF-8A4F-0F75FB586D6A}"/>
    <cellStyle name="SAPBEXexcBad8 2 2 3 3 3" xfId="14265" xr:uid="{35019155-1C8F-4F99-90FB-271F19093A23}"/>
    <cellStyle name="SAPBEXexcBad8 2 2 3 3 3 2" xfId="42139" xr:uid="{E88006FA-65F9-42D6-8757-5A1B08A5E3C4}"/>
    <cellStyle name="SAPBEXexcBad8 2 2 3 3 3 3" xfId="29595" xr:uid="{69A626A2-3ED6-405D-A945-27CC7FD81966}"/>
    <cellStyle name="SAPBEXexcBad8 2 2 3 3 4" xfId="39075" xr:uid="{DFAEF140-7DA6-4EF0-AD8D-F9CAE4B7F19B}"/>
    <cellStyle name="SAPBEXexcBad8 2 2 3 3 5" xfId="26531" xr:uid="{AF1597B2-0680-4344-B168-F223C2269FE5}"/>
    <cellStyle name="SAPBEXexcBad8 2 2 3 4" xfId="9962" xr:uid="{99DDE3D1-0758-40FC-877E-E7C11B14C617}"/>
    <cellStyle name="SAPBEXexcBad8 2 2 3 4 2" xfId="37859" xr:uid="{07C01E6F-B5C8-4C6F-8EEF-1ACA533DA8A6}"/>
    <cellStyle name="SAPBEXexcBad8 2 2 3 4 3" xfId="25293" xr:uid="{C9BECF63-D00C-4D4A-8C23-2456656E8D9C}"/>
    <cellStyle name="SAPBEXexcBad8 2 2 3 5" xfId="10925" xr:uid="{9B4BC28B-32FC-40DE-AC83-4C175F886C2C}"/>
    <cellStyle name="SAPBEXexcBad8 2 2 3 5 2" xfId="38808" xr:uid="{D64D58A9-F344-4663-851F-CEB695EBCD7E}"/>
    <cellStyle name="SAPBEXexcBad8 2 2 3 5 3" xfId="26255" xr:uid="{7BB54A51-1A55-40D7-9EC8-916D96629AC4}"/>
    <cellStyle name="SAPBEXexcBad8 2 2 3 6" xfId="6418" xr:uid="{535A5D3C-21E1-4134-A1BD-214EE25121D0}"/>
    <cellStyle name="SAPBEXexcBad8 2 2 3 6 2" xfId="35005" xr:uid="{B443F686-D7B7-4306-B216-94639E442AD2}"/>
    <cellStyle name="SAPBEXexcBad8 2 2 3 6 3" xfId="21759" xr:uid="{1A751E1B-9DB7-42D8-9BDE-1EC17E68BA5F}"/>
    <cellStyle name="SAPBEXexcBad8 2 2 3 7" xfId="36056" xr:uid="{0F8C0EEF-DCC6-4D6B-AB62-ADCD4FB3D148}"/>
    <cellStyle name="SAPBEXexcBad8 2 2 3 8" xfId="23490" xr:uid="{DAAEE16C-FEA3-48B2-A1E7-027B682A1464}"/>
    <cellStyle name="SAPBEXexcBad8 2 2 4" xfId="7314" xr:uid="{F5B97D81-1B17-48B1-8D4D-399C0E220AD7}"/>
    <cellStyle name="SAPBEXexcBad8 2 2 4 2" xfId="10738" xr:uid="{3E9D68B3-FAE2-4205-8217-1A78FE012648}"/>
    <cellStyle name="SAPBEXexcBad8 2 2 4 2 2" xfId="38621" xr:uid="{24748DD2-0066-42A9-8601-FCB3A4662DFA}"/>
    <cellStyle name="SAPBEXexcBad8 2 2 4 2 3" xfId="26068" xr:uid="{8E1BC7DD-00BD-49C4-B426-A914DDB0F326}"/>
    <cellStyle name="SAPBEXexcBad8 2 2 4 3" xfId="12393" xr:uid="{A6829261-1DA1-4B22-B708-E74333DFCBC0}"/>
    <cellStyle name="SAPBEXexcBad8 2 2 4 3 2" xfId="40267" xr:uid="{2E23B40C-9BD8-47DF-83E6-F5B2401390BC}"/>
    <cellStyle name="SAPBEXexcBad8 2 2 4 3 3" xfId="27723" xr:uid="{E7E0DF00-A2DE-429B-8AE3-555B53000F3B}"/>
    <cellStyle name="SAPBEXexcBad8 2 2 4 4" xfId="13989" xr:uid="{3EDC675E-2986-4FDC-BA9B-29F0A5C60332}"/>
    <cellStyle name="SAPBEXexcBad8 2 2 4 4 2" xfId="41863" xr:uid="{E58C3601-2F26-42FF-9028-A1D2BAA8AEB0}"/>
    <cellStyle name="SAPBEXexcBad8 2 2 4 4 3" xfId="29319" xr:uid="{621ECA2A-DAB7-420D-A379-D27EE6B15072}"/>
    <cellStyle name="SAPBEXexcBad8 2 2 4 5" xfId="35760" xr:uid="{F6E34D1D-BFD1-4FD5-B332-0D080BC7E9D6}"/>
    <cellStyle name="SAPBEXexcBad8 2 2 4 6" xfId="22655" xr:uid="{A4C6B9D3-C11E-4B73-AF55-755EC3DC467F}"/>
    <cellStyle name="SAPBEXexcBad8 2 2 5" xfId="8856" xr:uid="{53CEA85A-8139-4E90-BDD7-3FDAC44E8D15}"/>
    <cellStyle name="SAPBEXexcBad8 2 2 5 2" xfId="11623" xr:uid="{0A32FEFE-A25A-4ABA-B2ED-3A852BDCED7C}"/>
    <cellStyle name="SAPBEXexcBad8 2 2 5 2 2" xfId="39497" xr:uid="{0CB1FA0B-7625-4745-B019-639063701179}"/>
    <cellStyle name="SAPBEXexcBad8 2 2 5 2 3" xfId="26953" xr:uid="{FCF15E48-7E21-47E8-B7C8-98C7E86C6115}"/>
    <cellStyle name="SAPBEXexcBad8 2 2 5 3" xfId="13240" xr:uid="{D27AD1F5-A20A-4986-8ADE-811DDF03F450}"/>
    <cellStyle name="SAPBEXexcBad8 2 2 5 3 2" xfId="41114" xr:uid="{98694156-6F65-49EA-9202-8CB88FEEDE8C}"/>
    <cellStyle name="SAPBEXexcBad8 2 2 5 3 3" xfId="28570" xr:uid="{14A90AB7-48FE-4B34-9C24-5057F4B2B41D}"/>
    <cellStyle name="SAPBEXexcBad8 2 2 5 4" xfId="14687" xr:uid="{CDEB5D99-2605-4841-B280-EF29A17D8B02}"/>
    <cellStyle name="SAPBEXexcBad8 2 2 5 4 2" xfId="42561" xr:uid="{D76B3C16-28FB-466F-935F-BC5E78209F81}"/>
    <cellStyle name="SAPBEXexcBad8 2 2 5 4 3" xfId="30017" xr:uid="{8310EB60-0B99-437D-8BCB-CACFA5D7A903}"/>
    <cellStyle name="SAPBEXexcBad8 2 2 5 5" xfId="36754" xr:uid="{214CE566-4DD2-4336-8CED-90B2E5C6197F}"/>
    <cellStyle name="SAPBEXexcBad8 2 2 5 6" xfId="24188" xr:uid="{FFF1A5DF-38EF-404E-83E7-FF04FC6504D6}"/>
    <cellStyle name="SAPBEXexcBad8 2 2 6" xfId="9742" xr:uid="{C18295C9-A154-414C-98FE-D6C1C8223342}"/>
    <cellStyle name="SAPBEXexcBad8 2 2 6 2" xfId="6908" xr:uid="{C25A9FCF-187C-4496-B920-C0A87A7F72BB}"/>
    <cellStyle name="SAPBEXexcBad8 2 2 6 2 2" xfId="35390" xr:uid="{CEF3A673-DD9B-434B-BAE2-5E96E8322CD4}"/>
    <cellStyle name="SAPBEXexcBad8 2 2 6 2 3" xfId="22249" xr:uid="{13A46D3D-B9CE-4F7F-9709-2AEBDC1C3351}"/>
    <cellStyle name="SAPBEXexcBad8 2 2 6 3" xfId="6972" xr:uid="{16345E47-14B2-4D11-A1CC-D3D3666D66EF}"/>
    <cellStyle name="SAPBEXexcBad8 2 2 6 3 2" xfId="35454" xr:uid="{CA474E34-0648-4836-80B1-5A11D7A84DAD}"/>
    <cellStyle name="SAPBEXexcBad8 2 2 6 3 3" xfId="22313" xr:uid="{8FC38C02-94D8-4672-B665-68889514BEC3}"/>
    <cellStyle name="SAPBEXexcBad8 2 2 6 4" xfId="37640" xr:uid="{7511E874-A516-45F2-BF6F-489DA9177D86}"/>
    <cellStyle name="SAPBEXexcBad8 2 2 6 5" xfId="25074" xr:uid="{BCCE171B-6CDA-4DD1-AA38-0835418661FB}"/>
    <cellStyle name="SAPBEXexcBad8 2 2 7" xfId="9127" xr:uid="{1748470E-7D7F-4740-A4A0-D1F8C050E9A8}"/>
    <cellStyle name="SAPBEXexcBad8 2 2 7 2" xfId="37025" xr:uid="{17E196AD-0CCE-43DF-9138-659E22D207A4}"/>
    <cellStyle name="SAPBEXexcBad8 2 2 7 3" xfId="24459" xr:uid="{316E72F0-177C-4125-B2F0-B4103A8F4D3A}"/>
    <cellStyle name="SAPBEXexcBad8 2 2 8" xfId="10883" xr:uid="{875FF8E1-0450-4B26-A832-67143A67758E}"/>
    <cellStyle name="SAPBEXexcBad8 2 2 8 2" xfId="38766" xr:uid="{923C9C8A-E517-496C-956A-D9769D93112D}"/>
    <cellStyle name="SAPBEXexcBad8 2 2 8 3" xfId="26213" xr:uid="{505C4529-4216-4C9B-822C-860032C3354D}"/>
    <cellStyle name="SAPBEXexcBad8 2 2 9" xfId="9134" xr:uid="{2677456E-6917-4314-93EC-04FD907386AA}"/>
    <cellStyle name="SAPBEXexcBad8 2 2 9 2" xfId="37032" xr:uid="{F8EC7B69-15A0-45EE-8EBD-5C732146BC36}"/>
    <cellStyle name="SAPBEXexcBad8 2 2 9 3" xfId="24466" xr:uid="{326643AA-BB3E-40FD-AD14-6CD2D624776E}"/>
    <cellStyle name="SAPBEXexcBad8 2 3" xfId="19648" xr:uid="{D45584B0-6D6C-4FC0-97C6-B083BC8454FC}"/>
    <cellStyle name="SAPBEXexcBad8 3" xfId="4454" xr:uid="{37F20BE0-C3FA-4283-B517-8610D76C8F3E}"/>
    <cellStyle name="SAPBEXexcBad8 3 10" xfId="16467" xr:uid="{7D9EF1BA-9A9C-4E44-B235-C14E58498306}"/>
    <cellStyle name="SAPBEXexcBad8 3 10 2" xfId="43604" xr:uid="{2BB45086-D385-461B-A4AB-74B8738D5832}"/>
    <cellStyle name="SAPBEXexcBad8 3 10 3" xfId="31769" xr:uid="{E0229601-2F09-4713-8500-C25A35FB1CB3}"/>
    <cellStyle name="SAPBEXexcBad8 3 11" xfId="18222" xr:uid="{0DD66916-49C1-4672-A14B-CA48AC3C1A3A}"/>
    <cellStyle name="SAPBEXexcBad8 3 11 2" xfId="44090" xr:uid="{B19A332A-0D5B-48C9-BBD1-676D669128F2}"/>
    <cellStyle name="SAPBEXexcBad8 3 11 3" xfId="33520" xr:uid="{C4A1B868-0349-454E-8AC9-69B1D7003462}"/>
    <cellStyle name="SAPBEXexcBad8 3 12" xfId="15411" xr:uid="{48643FD1-B2A1-4812-AA63-B5D440EA448A}"/>
    <cellStyle name="SAPBEXexcBad8 3 12 2" xfId="43206" xr:uid="{FC420F67-7ADF-401B-8593-C79F1F373B74}"/>
    <cellStyle name="SAPBEXexcBad8 3 12 3" xfId="30740" xr:uid="{C162087B-5E13-40BD-AD6B-01F1B26E7EF4}"/>
    <cellStyle name="SAPBEXexcBad8 3 13" xfId="34257" xr:uid="{A7FBB863-6D51-414C-8C7E-376C0A97C767}"/>
    <cellStyle name="SAPBEXexcBad8 3 14" xfId="19852" xr:uid="{D0760CE7-017F-49CA-AD09-E748DF8E1988}"/>
    <cellStyle name="SAPBEXexcBad8 3 2" xfId="8332" xr:uid="{94CA12A8-486C-495E-8CF4-F160F2F5CBE3}"/>
    <cellStyle name="SAPBEXexcBad8 3 2 10" xfId="36230" xr:uid="{9C26EB50-5E96-4B92-9836-630882667564}"/>
    <cellStyle name="SAPBEXexcBad8 3 2 11" xfId="23664" xr:uid="{51C1D0B6-F36C-49D2-891C-3F9DC7CCBF0A}"/>
    <cellStyle name="SAPBEXexcBad8 3 2 2" xfId="9489" xr:uid="{87217149-74B5-4955-AE4F-D15208891CA5}"/>
    <cellStyle name="SAPBEXexcBad8 3 2 2 2" xfId="12072" xr:uid="{BBBC4461-71FD-4A02-BA2B-A1F40FE60FCD}"/>
    <cellStyle name="SAPBEXexcBad8 3 2 2 2 2" xfId="39946" xr:uid="{E9F53793-6120-4A19-8A7C-7840402E953C}"/>
    <cellStyle name="SAPBEXexcBad8 3 2 2 2 3" xfId="27402" xr:uid="{82304518-3778-40AD-B623-F0B0A2FD3A1B}"/>
    <cellStyle name="SAPBEXexcBad8 3 2 2 3" xfId="13689" xr:uid="{966BAB88-E56A-4CAD-BA7E-36CFAC220EDB}"/>
    <cellStyle name="SAPBEXexcBad8 3 2 2 3 2" xfId="41563" xr:uid="{DA1CCA06-391B-4F1D-8BD4-E73C6B874D83}"/>
    <cellStyle name="SAPBEXexcBad8 3 2 2 3 3" xfId="29019" xr:uid="{EBF704EE-AA95-4818-8DAE-149D179F8F32}"/>
    <cellStyle name="SAPBEXexcBad8 3 2 2 4" xfId="15136" xr:uid="{F01BBCFC-4653-41B4-91C4-85E05A2F89F5}"/>
    <cellStyle name="SAPBEXexcBad8 3 2 2 4 2" xfId="43010" xr:uid="{07DEC7D1-C940-46AF-8CF0-100D325B0998}"/>
    <cellStyle name="SAPBEXexcBad8 3 2 2 4 3" xfId="30466" xr:uid="{D4138F0D-1F4F-4B62-BCF6-8B633D4327EF}"/>
    <cellStyle name="SAPBEXexcBad8 3 2 2 5" xfId="37387" xr:uid="{9BD4087F-5FBD-46BC-8EC9-B7F06A0D1F4F}"/>
    <cellStyle name="SAPBEXexcBad8 3 2 2 6" xfId="24821" xr:uid="{11228E3D-4770-4F08-A873-6BF513A874FD}"/>
    <cellStyle name="SAPBEXexcBad8 3 2 3" xfId="11375" xr:uid="{A16D4793-4299-4E96-A5E4-431BAD0318A3}"/>
    <cellStyle name="SAPBEXexcBad8 3 2 3 2" xfId="12992" xr:uid="{5789384B-3AB6-438B-BB54-99DA941FD5B5}"/>
    <cellStyle name="SAPBEXexcBad8 3 2 3 2 2" xfId="40866" xr:uid="{5A0A497F-6017-41E6-BAF0-6C855043F03F}"/>
    <cellStyle name="SAPBEXexcBad8 3 2 3 2 3" xfId="28322" xr:uid="{AAD63AFB-805D-4839-A272-E40B0B456E99}"/>
    <cellStyle name="SAPBEXexcBad8 3 2 3 3" xfId="14439" xr:uid="{59E4D371-0206-42B4-852A-14ED5AA3574F}"/>
    <cellStyle name="SAPBEXexcBad8 3 2 3 3 2" xfId="42313" xr:uid="{07E545E3-5566-4495-8D72-2BCF2154A4BF}"/>
    <cellStyle name="SAPBEXexcBad8 3 2 3 3 3" xfId="29769" xr:uid="{264A47AB-E138-41C0-A5AD-6CAD8DD2C400}"/>
    <cellStyle name="SAPBEXexcBad8 3 2 3 4" xfId="39249" xr:uid="{D54C9FF2-AAEC-4A96-89D2-91368879B211}"/>
    <cellStyle name="SAPBEXexcBad8 3 2 3 5" xfId="26705" xr:uid="{14BE4EBB-84E3-4E99-86BC-44D046372FB4}"/>
    <cellStyle name="SAPBEXexcBad8 3 2 4" xfId="10238" xr:uid="{90FFAD34-28BC-406B-9346-5E671979AD6C}"/>
    <cellStyle name="SAPBEXexcBad8 3 2 4 2" xfId="38133" xr:uid="{B87EA3C8-BD65-4CBE-A4C6-7F5CA96477AA}"/>
    <cellStyle name="SAPBEXexcBad8 3 2 4 3" xfId="25568" xr:uid="{37CFB23E-BC99-457B-B70C-84EC5C1F655C}"/>
    <cellStyle name="SAPBEXexcBad8 3 2 5" xfId="5392" xr:uid="{8DE89D63-B94A-4DCA-BE18-AAFB0B400EAA}"/>
    <cellStyle name="SAPBEXexcBad8 3 2 5 2" xfId="34520" xr:uid="{B3FF1931-23A7-4EBF-A938-2BEEFFC2F770}"/>
    <cellStyle name="SAPBEXexcBad8 3 2 5 3" xfId="20736" xr:uid="{F4B5DB9B-5F7C-4AD5-B7D1-DE8532A874EE}"/>
    <cellStyle name="SAPBEXexcBad8 3 2 6" xfId="12591" xr:uid="{0420EAF3-0AE6-4E9E-9501-5F8D0B7505CA}"/>
    <cellStyle name="SAPBEXexcBad8 3 2 6 2" xfId="40465" xr:uid="{1F836FE8-608A-484D-A0FE-E786B9091A64}"/>
    <cellStyle name="SAPBEXexcBad8 3 2 6 3" xfId="27921" xr:uid="{D38850E0-D2F3-4D06-BF70-6D06312DB72B}"/>
    <cellStyle name="SAPBEXexcBad8 3 2 7" xfId="17682" xr:uid="{7FB2FD67-62D0-486D-A690-1C035B327401}"/>
    <cellStyle name="SAPBEXexcBad8 3 2 7 2" xfId="43829" xr:uid="{FEE00DF7-C673-4FFB-A567-395150738183}"/>
    <cellStyle name="SAPBEXexcBad8 3 2 7 3" xfId="32980" xr:uid="{DA627281-0F70-41BC-B334-BC85489BD796}"/>
    <cellStyle name="SAPBEXexcBad8 3 2 8" xfId="18472" xr:uid="{ED714D56-096E-48F0-903F-457B78EFC99E}"/>
    <cellStyle name="SAPBEXexcBad8 3 2 8 2" xfId="44340" xr:uid="{F4765AD6-6C45-43F5-BFC7-DBE547C52364}"/>
    <cellStyle name="SAPBEXexcBad8 3 2 8 3" xfId="33770" xr:uid="{5AE0E9DF-8FE4-4BC3-8C52-7500E7949D86}"/>
    <cellStyle name="SAPBEXexcBad8 3 2 9" xfId="18676" xr:uid="{756E4888-4F32-489E-BF54-2F98B043EBFF}"/>
    <cellStyle name="SAPBEXexcBad8 3 2 9 2" xfId="44544" xr:uid="{2FFB2655-E22A-46F8-B398-00F85903742E}"/>
    <cellStyle name="SAPBEXexcBad8 3 2 9 3" xfId="33974" xr:uid="{2914DE2C-D519-47CA-B484-A1EF8F33797A}"/>
    <cellStyle name="SAPBEXexcBad8 3 3" xfId="8156" xr:uid="{AD286886-ADF1-4DAB-93D4-57FD08D5B344}"/>
    <cellStyle name="SAPBEXexcBad8 3 3 2" xfId="9316" xr:uid="{8EE47802-DE16-41DD-BCCE-489C38F5E2A4}"/>
    <cellStyle name="SAPBEXexcBad8 3 3 2 2" xfId="11899" xr:uid="{889E9E15-D3B4-4952-B2A0-77AC8C94D889}"/>
    <cellStyle name="SAPBEXexcBad8 3 3 2 2 2" xfId="39773" xr:uid="{9624B4D9-581B-4A6E-8F2A-F7B187155826}"/>
    <cellStyle name="SAPBEXexcBad8 3 3 2 2 3" xfId="27229" xr:uid="{9305838C-5C98-4CFC-BD3A-4FFFAF15A375}"/>
    <cellStyle name="SAPBEXexcBad8 3 3 2 3" xfId="13516" xr:uid="{F484074B-86CB-4ABD-B179-8EA713D906E8}"/>
    <cellStyle name="SAPBEXexcBad8 3 3 2 3 2" xfId="41390" xr:uid="{07077F56-A3C3-4BCE-8B01-BDFDB11C9199}"/>
    <cellStyle name="SAPBEXexcBad8 3 3 2 3 3" xfId="28846" xr:uid="{B14D728C-0951-4941-910C-796C384FC5AE}"/>
    <cellStyle name="SAPBEXexcBad8 3 3 2 4" xfId="14963" xr:uid="{86A46D49-F8D3-4470-8DD5-DCEFBB1E4DA9}"/>
    <cellStyle name="SAPBEXexcBad8 3 3 2 4 2" xfId="42837" xr:uid="{7EDEA185-0B94-4893-A588-6A7F3D8CD477}"/>
    <cellStyle name="SAPBEXexcBad8 3 3 2 4 3" xfId="30293" xr:uid="{648674D1-B134-47FB-ABAE-B688CD20627D}"/>
    <cellStyle name="SAPBEXexcBad8 3 3 2 5" xfId="37214" xr:uid="{59B044F7-C8D4-430C-A194-12E181316E0E}"/>
    <cellStyle name="SAPBEXexcBad8 3 3 2 6" xfId="24648" xr:uid="{C3A5C020-4323-43B2-878C-407AF768931A}"/>
    <cellStyle name="SAPBEXexcBad8 3 3 3" xfId="11202" xr:uid="{DF4D4A06-9001-497C-8572-4FAB07EB19C6}"/>
    <cellStyle name="SAPBEXexcBad8 3 3 3 2" xfId="12819" xr:uid="{82397451-3888-4AD9-A883-DAA2F4B1035E}"/>
    <cellStyle name="SAPBEXexcBad8 3 3 3 2 2" xfId="40693" xr:uid="{5146E88E-BC42-48D3-9AD2-6AD5E9A1DFFF}"/>
    <cellStyle name="SAPBEXexcBad8 3 3 3 2 3" xfId="28149" xr:uid="{093BC524-6295-4052-908D-B5581A09027D}"/>
    <cellStyle name="SAPBEXexcBad8 3 3 3 3" xfId="14266" xr:uid="{97CAA2E6-47F4-43B4-AF31-8E006E89BA5C}"/>
    <cellStyle name="SAPBEXexcBad8 3 3 3 3 2" xfId="42140" xr:uid="{49336019-3E91-497D-82BF-CBDC43C98EF1}"/>
    <cellStyle name="SAPBEXexcBad8 3 3 3 3 3" xfId="29596" xr:uid="{BD4A2E9D-107E-4E55-9AFC-6E68E535BD43}"/>
    <cellStyle name="SAPBEXexcBad8 3 3 3 4" xfId="39076" xr:uid="{5D4FBCC0-ABF4-4414-892A-D41A06816B03}"/>
    <cellStyle name="SAPBEXexcBad8 3 3 3 5" xfId="26532" xr:uid="{33F22BE9-27D2-4DDA-80B3-37E2B8EE63A4}"/>
    <cellStyle name="SAPBEXexcBad8 3 3 4" xfId="9963" xr:uid="{B830A6B7-0F13-43DD-BE19-4A9991C300FA}"/>
    <cellStyle name="SAPBEXexcBad8 3 3 4 2" xfId="37860" xr:uid="{7E45989C-747F-4D71-A894-C792A5E9A490}"/>
    <cellStyle name="SAPBEXexcBad8 3 3 4 3" xfId="25294" xr:uid="{296B2100-E1D0-47C1-8B9C-4B6B61009081}"/>
    <cellStyle name="SAPBEXexcBad8 3 3 5" xfId="6713" xr:uid="{441C1088-319E-4D3C-8766-84CFC28B79EA}"/>
    <cellStyle name="SAPBEXexcBad8 3 3 5 2" xfId="35196" xr:uid="{4AE19FA0-089A-4A98-9F7F-23DC1EF7D06C}"/>
    <cellStyle name="SAPBEXexcBad8 3 3 5 3" xfId="22054" xr:uid="{EDE54F11-411D-4DDE-B11A-73C13A08D210}"/>
    <cellStyle name="SAPBEXexcBad8 3 3 6" xfId="9137" xr:uid="{3B5C2F54-607F-4A20-8654-CADB2F6DF4EF}"/>
    <cellStyle name="SAPBEXexcBad8 3 3 6 2" xfId="37035" xr:uid="{CDBD15E6-FCB0-483C-BF64-36DA1C468B16}"/>
    <cellStyle name="SAPBEXexcBad8 3 3 6 3" xfId="24469" xr:uid="{7637B26E-2079-400C-AAD0-C56BC032017C}"/>
    <cellStyle name="SAPBEXexcBad8 3 3 7" xfId="36057" xr:uid="{5F41F0A9-50AA-4AE4-AEE4-A861A661601A}"/>
    <cellStyle name="SAPBEXexcBad8 3 3 8" xfId="23491" xr:uid="{87D32B1F-6F04-452D-B024-0DCA5A9A5FB8}"/>
    <cellStyle name="SAPBEXexcBad8 3 4" xfId="7313" xr:uid="{F1D09814-0D4E-4D1D-8CF4-A5837A2381A1}"/>
    <cellStyle name="SAPBEXexcBad8 3 4 2" xfId="10737" xr:uid="{77B33DD9-9304-4F0F-9CD5-625D18EAEAA0}"/>
    <cellStyle name="SAPBEXexcBad8 3 4 2 2" xfId="38620" xr:uid="{28486893-00FA-498F-8CBA-C530B4920BC8}"/>
    <cellStyle name="SAPBEXexcBad8 3 4 2 3" xfId="26067" xr:uid="{999C73FC-A56E-410E-B3D9-18472288E822}"/>
    <cellStyle name="SAPBEXexcBad8 3 4 3" xfId="12392" xr:uid="{268D088B-0F15-4C4C-AD1F-19D0BBE04EDC}"/>
    <cellStyle name="SAPBEXexcBad8 3 4 3 2" xfId="40266" xr:uid="{A7F905C5-B94D-4ECD-9D40-9C1994E7EF3F}"/>
    <cellStyle name="SAPBEXexcBad8 3 4 3 3" xfId="27722" xr:uid="{A878B564-5754-4183-853D-41C26B643D15}"/>
    <cellStyle name="SAPBEXexcBad8 3 4 4" xfId="13988" xr:uid="{3EFEE7E9-354A-4529-BCC8-3493D1E4A50C}"/>
    <cellStyle name="SAPBEXexcBad8 3 4 4 2" xfId="41862" xr:uid="{3D04089E-BCE4-4F2A-B205-DC44CAD581EA}"/>
    <cellStyle name="SAPBEXexcBad8 3 4 4 3" xfId="29318" xr:uid="{2991F0F9-1164-45A0-A946-32370954A2BE}"/>
    <cellStyle name="SAPBEXexcBad8 3 4 5" xfId="35759" xr:uid="{C070C670-3A08-49AA-ADFD-B1476DE5DCAE}"/>
    <cellStyle name="SAPBEXexcBad8 3 4 6" xfId="22654" xr:uid="{D44F92B5-5CCD-439D-ADB0-2607DB9B9840}"/>
    <cellStyle name="SAPBEXexcBad8 3 5" xfId="8855" xr:uid="{54B06724-4D19-4C05-AA31-E0089BC66503}"/>
    <cellStyle name="SAPBEXexcBad8 3 5 2" xfId="11622" xr:uid="{828F9256-1471-4925-ABF7-91BFD3C3D76F}"/>
    <cellStyle name="SAPBEXexcBad8 3 5 2 2" xfId="39496" xr:uid="{CB443B2D-024F-44B8-9B20-D323CB68D39F}"/>
    <cellStyle name="SAPBEXexcBad8 3 5 2 3" xfId="26952" xr:uid="{A33B9829-2A30-407D-9DBB-40916F7A425A}"/>
    <cellStyle name="SAPBEXexcBad8 3 5 3" xfId="13239" xr:uid="{4DB1C2DC-C248-41AA-910D-386B38569A61}"/>
    <cellStyle name="SAPBEXexcBad8 3 5 3 2" xfId="41113" xr:uid="{1CECAC8C-88EE-438B-A3E2-D2933497907E}"/>
    <cellStyle name="SAPBEXexcBad8 3 5 3 3" xfId="28569" xr:uid="{E1396216-2EFD-4284-8CAC-E1172B65D7EB}"/>
    <cellStyle name="SAPBEXexcBad8 3 5 4" xfId="14686" xr:uid="{992DAAA7-F947-4F35-8430-B0AAC00A360E}"/>
    <cellStyle name="SAPBEXexcBad8 3 5 4 2" xfId="42560" xr:uid="{60C8C2FC-5F8F-45E8-89EC-42256B36BA55}"/>
    <cellStyle name="SAPBEXexcBad8 3 5 4 3" xfId="30016" xr:uid="{281679BD-473E-4504-976C-495705E739D7}"/>
    <cellStyle name="SAPBEXexcBad8 3 5 5" xfId="36753" xr:uid="{8AC27CCE-519B-4134-8CB1-D2B95B7B0355}"/>
    <cellStyle name="SAPBEXexcBad8 3 5 6" xfId="24187" xr:uid="{EBA87E4F-17EF-4BE0-8D16-5C613782A3BE}"/>
    <cellStyle name="SAPBEXexcBad8 3 6" xfId="10096" xr:uid="{3B5BF0D9-A284-422D-A40A-5500D04AE95B}"/>
    <cellStyle name="SAPBEXexcBad8 3 6 2" xfId="5987" xr:uid="{AC22AE20-9D14-469B-9F38-C042D141F2FB}"/>
    <cellStyle name="SAPBEXexcBad8 3 6 2 2" xfId="34877" xr:uid="{703C9E2C-61CB-4DFA-8959-2B0EA60F7D47}"/>
    <cellStyle name="SAPBEXexcBad8 3 6 2 3" xfId="21328" xr:uid="{99DC7E6C-CD69-467E-8F58-067866A47786}"/>
    <cellStyle name="SAPBEXexcBad8 3 6 3" xfId="6498" xr:uid="{BF0717C0-C393-438C-A108-CC472FE89377}"/>
    <cellStyle name="SAPBEXexcBad8 3 6 3 2" xfId="35012" xr:uid="{CC5A0A56-6A52-474A-9769-1C64FEC9B552}"/>
    <cellStyle name="SAPBEXexcBad8 3 6 3 3" xfId="21839" xr:uid="{70722D47-5012-4847-8051-02807CDA8D08}"/>
    <cellStyle name="SAPBEXexcBad8 3 6 4" xfId="37993" xr:uid="{E68B50F6-DA9F-48AD-8D0C-97176C22248E}"/>
    <cellStyle name="SAPBEXexcBad8 3 6 5" xfId="25427" xr:uid="{E2B8077A-1A91-4B72-A516-5DCA866B5A8B}"/>
    <cellStyle name="SAPBEXexcBad8 3 7" xfId="8972" xr:uid="{28A80E16-45BF-4D69-A3AF-9D357F6E8355}"/>
    <cellStyle name="SAPBEXexcBad8 3 7 2" xfId="36870" xr:uid="{67D63D7B-AD94-40CC-90B5-962A887E1AC1}"/>
    <cellStyle name="SAPBEXexcBad8 3 7 3" xfId="24304" xr:uid="{497A296E-C75D-4555-8B6A-2021633251CE}"/>
    <cellStyle name="SAPBEXexcBad8 3 8" xfId="9659" xr:uid="{CBAD65E7-6B57-4608-9014-201AA3E56903}"/>
    <cellStyle name="SAPBEXexcBad8 3 8 2" xfId="37557" xr:uid="{E84A66EE-25F8-49E3-B4F7-3B45C24089D0}"/>
    <cellStyle name="SAPBEXexcBad8 3 8 3" xfId="24991" xr:uid="{93208FD9-CABB-4BB5-8686-8F26C923749C}"/>
    <cellStyle name="SAPBEXexcBad8 3 9" xfId="6716" xr:uid="{C3830CF4-A42A-48A3-ABD7-87E6FB1ABFDE}"/>
    <cellStyle name="SAPBEXexcBad8 3 9 2" xfId="35199" xr:uid="{D3C509E1-6224-4090-B02A-61A677C5C6DF}"/>
    <cellStyle name="SAPBEXexcBad8 3 9 3" xfId="22057" xr:uid="{0D4B0779-9663-4B2C-98E9-B1B05D551D92}"/>
    <cellStyle name="SAPBEXexcBad8 4" xfId="4067" xr:uid="{7BD2D189-E1B6-4440-BA62-1BD6D195775A}"/>
    <cellStyle name="SAPBEXexcBad8 4 10" xfId="18590" xr:uid="{9B2D8719-56F5-4721-8FDE-634718EA4EDC}"/>
    <cellStyle name="SAPBEXexcBad8 4 10 2" xfId="44458" xr:uid="{92F5F8A0-BBB0-4CB1-864D-53B46BBDEB88}"/>
    <cellStyle name="SAPBEXexcBad8 4 10 3" xfId="33888" xr:uid="{CA482A27-1AF9-4D68-ABE3-687BF06B4FCC}"/>
    <cellStyle name="SAPBEXexcBad8 4 11" xfId="34151" xr:uid="{FB0584D5-B424-4E68-887F-FB4ABD2E34C4}"/>
    <cellStyle name="SAPBEXexcBad8 4 12" xfId="19647" xr:uid="{50790944-BE52-4256-8088-6D588F56CA3C}"/>
    <cellStyle name="SAPBEXexcBad8 4 2" xfId="8192" xr:uid="{B1ABABAB-963C-4E8D-8A7E-B862B30BA091}"/>
    <cellStyle name="SAPBEXexcBad8 4 2 10" xfId="36093" xr:uid="{E170F509-C9F8-4F63-8931-6A2A15EFD6FB}"/>
    <cellStyle name="SAPBEXexcBad8 4 2 11" xfId="23527" xr:uid="{20FDF4B2-D5E5-4D62-B552-3C9E630F2B78}"/>
    <cellStyle name="SAPBEXexcBad8 4 2 2" xfId="9352" xr:uid="{D09874AB-E996-42E6-B443-EB6C8498541A}"/>
    <cellStyle name="SAPBEXexcBad8 4 2 2 2" xfId="11935" xr:uid="{F1ABD644-BAB5-4369-85C2-41DAE6F3B4D7}"/>
    <cellStyle name="SAPBEXexcBad8 4 2 2 2 2" xfId="39809" xr:uid="{2BA16980-F5EB-4905-92AD-206CC3F4920D}"/>
    <cellStyle name="SAPBEXexcBad8 4 2 2 2 3" xfId="27265" xr:uid="{FD815BC2-5DC7-4903-9890-4F12358137AA}"/>
    <cellStyle name="SAPBEXexcBad8 4 2 2 3" xfId="13552" xr:uid="{3C0B6808-B42A-4F63-8392-4736ECC24D94}"/>
    <cellStyle name="SAPBEXexcBad8 4 2 2 3 2" xfId="41426" xr:uid="{4FA6EFEA-B1C2-4082-B86C-F09664F79BBD}"/>
    <cellStyle name="SAPBEXexcBad8 4 2 2 3 3" xfId="28882" xr:uid="{FDA477D0-72D8-4C9C-9330-5C23F273308D}"/>
    <cellStyle name="SAPBEXexcBad8 4 2 2 4" xfId="14999" xr:uid="{BDDCCA88-4267-4896-B0FD-BB6EFB98C928}"/>
    <cellStyle name="SAPBEXexcBad8 4 2 2 4 2" xfId="42873" xr:uid="{A051D8A6-1C8F-405B-AFC5-D1116FD548B9}"/>
    <cellStyle name="SAPBEXexcBad8 4 2 2 4 3" xfId="30329" xr:uid="{861EB200-4204-4EE1-8C75-7413046DC068}"/>
    <cellStyle name="SAPBEXexcBad8 4 2 2 5" xfId="37250" xr:uid="{9A1FB07D-F3D1-48B0-9F76-C46C8B7ACC2E}"/>
    <cellStyle name="SAPBEXexcBad8 4 2 2 6" xfId="24684" xr:uid="{7D094B73-3E91-4364-8F84-B5F2AFD777A1}"/>
    <cellStyle name="SAPBEXexcBad8 4 2 3" xfId="11238" xr:uid="{6B8ADE7B-9BA9-43D0-83B4-62752E5BB6D0}"/>
    <cellStyle name="SAPBEXexcBad8 4 2 3 2" xfId="12855" xr:uid="{CB37A141-E95C-469F-8B00-BFF78B423E49}"/>
    <cellStyle name="SAPBEXexcBad8 4 2 3 2 2" xfId="40729" xr:uid="{DA835622-BA49-419F-9F40-5DA8793A2D95}"/>
    <cellStyle name="SAPBEXexcBad8 4 2 3 2 3" xfId="28185" xr:uid="{5C778722-925E-4545-ACEA-6DAB710138CE}"/>
    <cellStyle name="SAPBEXexcBad8 4 2 3 3" xfId="14302" xr:uid="{CDE5C3BC-7591-4A1C-9F8F-8F19428F1F9A}"/>
    <cellStyle name="SAPBEXexcBad8 4 2 3 3 2" xfId="42176" xr:uid="{EF8F3D23-6FE5-4844-B6D9-CB9296DBA80F}"/>
    <cellStyle name="SAPBEXexcBad8 4 2 3 3 3" xfId="29632" xr:uid="{21CDE913-F2C3-46C4-A266-E86F54E42826}"/>
    <cellStyle name="SAPBEXexcBad8 4 2 3 4" xfId="39112" xr:uid="{0FD6F4C1-166E-4711-949B-51C1F31044FC}"/>
    <cellStyle name="SAPBEXexcBad8 4 2 3 5" xfId="26568" xr:uid="{514B386C-4616-4C4E-BFD0-C1205572B813}"/>
    <cellStyle name="SAPBEXexcBad8 4 2 4" xfId="9999" xr:uid="{E58E6154-3210-4E1D-BE4A-C46E5B789192}"/>
    <cellStyle name="SAPBEXexcBad8 4 2 4 2" xfId="37896" xr:uid="{02846645-E633-4431-87D9-FA3827B5B24F}"/>
    <cellStyle name="SAPBEXexcBad8 4 2 4 3" xfId="25330" xr:uid="{EF8EFD87-D154-4E9D-9EC6-C4F6E254F0C6}"/>
    <cellStyle name="SAPBEXexcBad8 4 2 5" xfId="5437" xr:uid="{045093F0-13F5-48C0-9984-3E011891B4DD}"/>
    <cellStyle name="SAPBEXexcBad8 4 2 5 2" xfId="34560" xr:uid="{E62862CF-13AA-4B7A-9D8F-875B69ECA4B7}"/>
    <cellStyle name="SAPBEXexcBad8 4 2 5 3" xfId="20781" xr:uid="{87553D3A-F1F6-49A4-B4C0-EF668AF0DE5E}"/>
    <cellStyle name="SAPBEXexcBad8 4 2 6" xfId="7033" xr:uid="{01CAB0D4-AC34-4389-A762-84CFF98A8D33}"/>
    <cellStyle name="SAPBEXexcBad8 4 2 6 2" xfId="35515" xr:uid="{EFCEFCF8-D884-47BA-B349-1E42055997B2}"/>
    <cellStyle name="SAPBEXexcBad8 4 2 6 3" xfId="22374" xr:uid="{3F29D0F8-D8DF-4C84-A824-7B401A432F42}"/>
    <cellStyle name="SAPBEXexcBad8 4 2 7" xfId="17546" xr:uid="{78186AFA-EA4D-4CEB-9422-790F688AA5CE}"/>
    <cellStyle name="SAPBEXexcBad8 4 2 7 2" xfId="43728" xr:uid="{21A7BF0B-DFA3-490D-8AB7-21922AD3D8B2}"/>
    <cellStyle name="SAPBEXexcBad8 4 2 7 3" xfId="32844" xr:uid="{39C16FAA-57E6-4634-B3CA-755755F0BEFA}"/>
    <cellStyle name="SAPBEXexcBad8 4 2 8" xfId="18371" xr:uid="{28939FE9-102E-4480-806B-F0F7A41BE8E2}"/>
    <cellStyle name="SAPBEXexcBad8 4 2 8 2" xfId="44239" xr:uid="{DCC2B61E-61E0-4634-BE0F-B0761AFA6723}"/>
    <cellStyle name="SAPBEXexcBad8 4 2 8 3" xfId="33669" xr:uid="{BBE12378-BCCE-45D4-B9F7-67E3AF5866F3}"/>
    <cellStyle name="SAPBEXexcBad8 4 2 9" xfId="16375" xr:uid="{4B7DE6C9-82E1-4660-8DF4-E8FD8B9F6CB6}"/>
    <cellStyle name="SAPBEXexcBad8 4 2 9 2" xfId="43519" xr:uid="{D653DEA0-6CF6-4E87-B0F8-63262A2C2073}"/>
    <cellStyle name="SAPBEXexcBad8 4 2 9 3" xfId="31677" xr:uid="{B71BD475-72E2-487B-BD25-B3E008844E16}"/>
    <cellStyle name="SAPBEXexcBad8 4 3" xfId="7064" xr:uid="{9987FA2D-2F97-42CD-9940-641AD0273795}"/>
    <cellStyle name="SAPBEXexcBad8 4 3 2" xfId="10630" xr:uid="{5419603A-3BF6-4BE0-8706-CF266EA51F84}"/>
    <cellStyle name="SAPBEXexcBad8 4 3 2 2" xfId="38513" xr:uid="{B3336B00-2220-49C5-8BE9-0C2C0EB568AE}"/>
    <cellStyle name="SAPBEXexcBad8 4 3 2 3" xfId="25960" xr:uid="{0471D442-9D82-405C-95DC-94DE31ACF290}"/>
    <cellStyle name="SAPBEXexcBad8 4 3 3" xfId="12285" xr:uid="{9814DE2E-DA15-45C5-91D2-B2C6F9E258DC}"/>
    <cellStyle name="SAPBEXexcBad8 4 3 3 2" xfId="40159" xr:uid="{92E5D71A-99E9-4878-8EE2-47FD1BD088A7}"/>
    <cellStyle name="SAPBEXexcBad8 4 3 3 3" xfId="27615" xr:uid="{00444346-40CA-4910-B13A-9719607E2499}"/>
    <cellStyle name="SAPBEXexcBad8 4 3 4" xfId="13881" xr:uid="{F4F45946-234D-4D67-B07E-379149FFA4EA}"/>
    <cellStyle name="SAPBEXexcBad8 4 3 4 2" xfId="41755" xr:uid="{8F6DB6CB-24BC-4808-B54C-95AE025394A3}"/>
    <cellStyle name="SAPBEXexcBad8 4 3 4 3" xfId="29211" xr:uid="{E27A127A-1ACC-4AA2-B51C-8BEA50B1A969}"/>
    <cellStyle name="SAPBEXexcBad8 4 3 5" xfId="35546" xr:uid="{0C179932-7459-4A77-9EC2-C3974588202D}"/>
    <cellStyle name="SAPBEXexcBad8 4 3 6" xfId="22405" xr:uid="{B575B15B-3916-41FD-A341-E6BEB57B2A6D}"/>
    <cellStyle name="SAPBEXexcBad8 4 4" xfId="8640" xr:uid="{52FD50A0-2EDD-4F37-8C9F-D13F8FA0C495}"/>
    <cellStyle name="SAPBEXexcBad8 4 4 2" xfId="11516" xr:uid="{D4C58B13-5E82-42B6-B9DC-92618B5BD21B}"/>
    <cellStyle name="SAPBEXexcBad8 4 4 2 2" xfId="39390" xr:uid="{D9775E42-9A16-4EAA-9D05-96845FA22C32}"/>
    <cellStyle name="SAPBEXexcBad8 4 4 2 3" xfId="26846" xr:uid="{C27942F4-B066-49EA-8769-ACF98689919F}"/>
    <cellStyle name="SAPBEXexcBad8 4 4 3" xfId="13133" xr:uid="{1EF4EC33-8AC9-4875-A0FD-58A82557D6FD}"/>
    <cellStyle name="SAPBEXexcBad8 4 4 3 2" xfId="41007" xr:uid="{72968018-D82D-4847-BE1D-4AED5A01DA6A}"/>
    <cellStyle name="SAPBEXexcBad8 4 4 3 3" xfId="28463" xr:uid="{220E68D0-AE59-4E42-92D4-8A50FA8762BC}"/>
    <cellStyle name="SAPBEXexcBad8 4 4 4" xfId="14580" xr:uid="{EFB83A02-A998-41D8-845B-32389A684A05}"/>
    <cellStyle name="SAPBEXexcBad8 4 4 4 2" xfId="42454" xr:uid="{03D351BC-4456-4128-B752-28C1D4BA2C04}"/>
    <cellStyle name="SAPBEXexcBad8 4 4 4 3" xfId="29910" xr:uid="{F1DEC263-6BAD-412D-B6B7-7AD3835A6EFD}"/>
    <cellStyle name="SAPBEXexcBad8 4 4 5" xfId="36538" xr:uid="{083D1D12-7464-4A0D-8BC1-A5A6D18AE7C3}"/>
    <cellStyle name="SAPBEXexcBad8 4 4 6" xfId="23972" xr:uid="{89623FD9-F8EF-4A9F-A030-777455E19FBE}"/>
    <cellStyle name="SAPBEXexcBad8 4 5" xfId="6998" xr:uid="{E658DE31-3B49-4B48-8021-7FBFBA9F2E0F}"/>
    <cellStyle name="SAPBEXexcBad8 4 5 2" xfId="35480" xr:uid="{A9693383-43DE-4C5A-BA32-F6634709785E}"/>
    <cellStyle name="SAPBEXexcBad8 4 5 3" xfId="22339" xr:uid="{C7777B15-FD90-4572-BC07-0849F02B7428}"/>
    <cellStyle name="SAPBEXexcBad8 4 6" xfId="5976" xr:uid="{5BF50BC9-7548-48AC-BB97-1EA4DD3C30C7}"/>
    <cellStyle name="SAPBEXexcBad8 4 6 2" xfId="34866" xr:uid="{FACCD5FC-4857-402E-9BC0-4F1949A90CE2}"/>
    <cellStyle name="SAPBEXexcBad8 4 6 3" xfId="21317" xr:uid="{10D8C960-D557-4ADB-9CA4-40961973F88B}"/>
    <cellStyle name="SAPBEXexcBad8 4 7" xfId="5175" xr:uid="{F96D504F-C676-4EB6-AB1F-9FE391E0A3EA}"/>
    <cellStyle name="SAPBEXexcBad8 4 7 2" xfId="34374" xr:uid="{D3F50FD1-CB02-4C53-B822-F3F1B11FA775}"/>
    <cellStyle name="SAPBEXexcBad8 4 7 3" xfId="20520" xr:uid="{6CED56E9-36B2-4C1F-B75E-60E87414DD9C}"/>
    <cellStyle name="SAPBEXexcBad8 4 8" xfId="16307" xr:uid="{C92A6F08-6B45-4053-8603-8B105EFB83C8}"/>
    <cellStyle name="SAPBEXexcBad8 4 8 2" xfId="43483" xr:uid="{4BFC8C7F-3CCB-4BAC-AFC5-9A95CA8ABC1B}"/>
    <cellStyle name="SAPBEXexcBad8 4 8 3" xfId="31613" xr:uid="{1599FE10-689C-4E25-8A47-DC072E94F849}"/>
    <cellStyle name="SAPBEXexcBad8 4 9" xfId="18116" xr:uid="{7FF3CE7D-B9F0-47D4-BC9B-DEEAF452877A}"/>
    <cellStyle name="SAPBEXexcBad8 4 9 2" xfId="43984" xr:uid="{D3DA97C9-221D-4F74-9097-A2BDDE65C46E}"/>
    <cellStyle name="SAPBEXexcBad8 4 9 3" xfId="33414" xr:uid="{A264FFD3-A38E-4952-B7AC-C0765B9D7642}"/>
    <cellStyle name="SAPBEXexcBad8 5" xfId="8236" xr:uid="{A2B9C5FD-63CE-4BFF-93AA-28D89C5016AF}"/>
    <cellStyle name="SAPBEXexcBad8 5 2" xfId="9394" xr:uid="{89A11478-A4AB-47A6-A608-C1D2C69E5734}"/>
    <cellStyle name="SAPBEXexcBad8 5 2 2" xfId="11977" xr:uid="{06A08AC6-6C4C-46A0-A83C-772077061B84}"/>
    <cellStyle name="SAPBEXexcBad8 5 2 2 2" xfId="39851" xr:uid="{BDB8CF51-C367-4AE3-9774-7BF5B2F2FF42}"/>
    <cellStyle name="SAPBEXexcBad8 5 2 2 3" xfId="27307" xr:uid="{425B5049-F5AF-4E1D-A68E-E2DA49B52797}"/>
    <cellStyle name="SAPBEXexcBad8 5 2 3" xfId="13594" xr:uid="{556B5EA5-9759-43FB-BE1F-BEB56559867C}"/>
    <cellStyle name="SAPBEXexcBad8 5 2 3 2" xfId="41468" xr:uid="{69102230-B36E-4604-BB95-BE32BD2F270A}"/>
    <cellStyle name="SAPBEXexcBad8 5 2 3 3" xfId="28924" xr:uid="{873E6DE5-AFDB-4BC3-819B-0A8A7361CC68}"/>
    <cellStyle name="SAPBEXexcBad8 5 2 4" xfId="15041" xr:uid="{8F45CEE9-1F30-4D0D-B7FA-350B195DE6DB}"/>
    <cellStyle name="SAPBEXexcBad8 5 2 4 2" xfId="42915" xr:uid="{CBF427D8-7070-4BEF-86A6-9C42FC565ECB}"/>
    <cellStyle name="SAPBEXexcBad8 5 2 4 3" xfId="30371" xr:uid="{16E7BE6A-49F0-4914-8FB7-8E9339A21DF9}"/>
    <cellStyle name="SAPBEXexcBad8 5 2 5" xfId="37292" xr:uid="{C6DBF46F-5CD5-4982-A3DA-EB988F93F7BB}"/>
    <cellStyle name="SAPBEXexcBad8 5 2 6" xfId="24726" xr:uid="{B19EC793-CFC1-4385-8317-F0D35445A60F}"/>
    <cellStyle name="SAPBEXexcBad8 5 3" xfId="11280" xr:uid="{E334B35E-D21E-4079-94AB-ED66317DAD70}"/>
    <cellStyle name="SAPBEXexcBad8 5 3 2" xfId="12897" xr:uid="{AABFE1BD-0689-417D-BE2B-9302171CBA4A}"/>
    <cellStyle name="SAPBEXexcBad8 5 3 2 2" xfId="40771" xr:uid="{F69BFA90-A043-4B8E-B778-2DF99F5B7896}"/>
    <cellStyle name="SAPBEXexcBad8 5 3 2 3" xfId="28227" xr:uid="{D8400B51-B29F-4540-89ED-30DB67E5F1E2}"/>
    <cellStyle name="SAPBEXexcBad8 5 3 3" xfId="14344" xr:uid="{DFCED497-F8FD-4134-9A04-97314B7924C3}"/>
    <cellStyle name="SAPBEXexcBad8 5 3 3 2" xfId="42218" xr:uid="{3D867C3E-428B-4345-AD70-7026AE3BE987}"/>
    <cellStyle name="SAPBEXexcBad8 5 3 3 3" xfId="29674" xr:uid="{647245C3-B83B-4A5F-96E1-802102456ED0}"/>
    <cellStyle name="SAPBEXexcBad8 5 3 4" xfId="39154" xr:uid="{3043AD37-D0ED-440B-95FE-74BD89A503EB}"/>
    <cellStyle name="SAPBEXexcBad8 5 3 5" xfId="26610" xr:uid="{9A5814F8-5FED-4606-A068-03C9572F3858}"/>
    <cellStyle name="SAPBEXexcBad8 5 4" xfId="10134" xr:uid="{8037FED5-B3E9-4F6F-AAB5-A9686CF0D8A8}"/>
    <cellStyle name="SAPBEXexcBad8 5 4 2" xfId="38030" xr:uid="{19BA48E6-9B72-4013-9DEB-D2BDA8464030}"/>
    <cellStyle name="SAPBEXexcBad8 5 4 3" xfId="25465" xr:uid="{9354AB4C-BC51-4DFC-8BDA-7575BEBAFEC3}"/>
    <cellStyle name="SAPBEXexcBad8 5 5" xfId="8688" xr:uid="{117D9C02-6ECA-486A-8663-133480310529}"/>
    <cellStyle name="SAPBEXexcBad8 5 5 2" xfId="36586" xr:uid="{7140BE74-BD75-4F6A-9F0C-A80409EDAA78}"/>
    <cellStyle name="SAPBEXexcBad8 5 5 3" xfId="24020" xr:uid="{093A4AEA-9786-4664-AAEB-ECB49A2F8232}"/>
    <cellStyle name="SAPBEXexcBad8 5 6" xfId="8722" xr:uid="{6444481D-AA34-4E3E-91A0-C8A333CD083B}"/>
    <cellStyle name="SAPBEXexcBad8 5 6 2" xfId="36620" xr:uid="{9D60261C-A4A4-4E8E-A2E0-A6F648C5A744}"/>
    <cellStyle name="SAPBEXexcBad8 5 6 3" xfId="24054" xr:uid="{A60BFF07-9FDF-4E13-82F9-9335A97863CD}"/>
    <cellStyle name="SAPBEXexcBad8 5 7" xfId="36135" xr:uid="{4CFBB43A-D95A-4434-B0B9-8805790B55F8}"/>
    <cellStyle name="SAPBEXexcBad8 5 8" xfId="23569" xr:uid="{BB25F253-2CF6-4FCF-93FD-F26946E4B7EA}"/>
    <cellStyle name="SAPBEXexcBad8 6" xfId="5554" xr:uid="{CE64A667-A667-4BF6-A259-D8D18B2BD3E2}"/>
    <cellStyle name="SAPBEXexcBad8 6 2" xfId="10451" xr:uid="{0B426C06-4E1D-44BD-A7EE-4EC005EE2A70}"/>
    <cellStyle name="SAPBEXexcBad8 6 2 2" xfId="38341" xr:uid="{806BB4C5-ABAA-428D-A8EE-DD6D3EA10A22}"/>
    <cellStyle name="SAPBEXexcBad8 6 2 3" xfId="25781" xr:uid="{CACFE498-B1BB-454B-9B2C-CFFC1D0E4C59}"/>
    <cellStyle name="SAPBEXexcBad8 6 3" xfId="10410" xr:uid="{553980DA-2983-4273-BDC3-29632E66C7FF}"/>
    <cellStyle name="SAPBEXexcBad8 6 3 2" xfId="38300" xr:uid="{516E39C9-7E29-4B81-8B99-58A093CAA317}"/>
    <cellStyle name="SAPBEXexcBad8 6 3 3" xfId="25740" xr:uid="{603DC940-A2E7-4E89-AFF5-2FBD124252AE}"/>
    <cellStyle name="SAPBEXexcBad8 6 4" xfId="5513" xr:uid="{8B037392-AE96-4FCA-B657-B1AFC0D0DD5B}"/>
    <cellStyle name="SAPBEXexcBad8 6 4 2" xfId="34624" xr:uid="{803E6A43-A5A4-44DD-8C8F-DAEA0F26257F}"/>
    <cellStyle name="SAPBEXexcBad8 6 4 3" xfId="20857" xr:uid="{F25AC459-9E8C-45FA-8994-2FCE2B3AA5D7}"/>
    <cellStyle name="SAPBEXexcBad8 6 5" xfId="34664" xr:uid="{570B92C0-6180-4356-BAD1-BA4035E214CF}"/>
    <cellStyle name="SAPBEXexcBad8 6 6" xfId="20898" xr:uid="{41D84D7A-AF9B-4959-92B4-ED390FDD7B7A}"/>
    <cellStyle name="SAPBEXexcBad8 7" xfId="6866" xr:uid="{9F535983-5999-4A0F-B0D1-E0DC55F9154F}"/>
    <cellStyle name="SAPBEXexcBad8 7 2" xfId="10608" xr:uid="{807FFE40-7C9B-4B98-AA79-DB1D7A4B20F8}"/>
    <cellStyle name="SAPBEXexcBad8 7 2 2" xfId="38491" xr:uid="{0FBD7BCF-18B1-40E1-AD30-2F0734A353C2}"/>
    <cellStyle name="SAPBEXexcBad8 7 2 3" xfId="25938" xr:uid="{866DD7F2-DEE8-4809-9F48-CB9265BE9A0D}"/>
    <cellStyle name="SAPBEXexcBad8 7 3" xfId="12263" xr:uid="{24B8432B-C6B2-4FD0-B732-4DA66CC828D9}"/>
    <cellStyle name="SAPBEXexcBad8 7 3 2" xfId="40137" xr:uid="{EB2CBBBD-739C-4A04-AF4C-1D5B5EDFFA73}"/>
    <cellStyle name="SAPBEXexcBad8 7 3 3" xfId="27593" xr:uid="{96F023DA-A52E-4CDF-BEE1-F53105FD3350}"/>
    <cellStyle name="SAPBEXexcBad8 7 4" xfId="13859" xr:uid="{379EDF4E-2C91-481B-BDBD-E11EB36CBA9B}"/>
    <cellStyle name="SAPBEXexcBad8 7 4 2" xfId="41733" xr:uid="{C2D30B17-FDEB-4021-AF15-8782F4914059}"/>
    <cellStyle name="SAPBEXexcBad8 7 4 3" xfId="29189" xr:uid="{BD8BEE3D-E0DE-42DA-89AF-0BB26A84396B}"/>
    <cellStyle name="SAPBEXexcBad8 7 5" xfId="35348" xr:uid="{45FB3DF2-E29D-476D-B198-30D0B83298B9}"/>
    <cellStyle name="SAPBEXexcBad8 7 6" xfId="22207" xr:uid="{E52036DE-5100-4A2B-AB06-33ED7347A91F}"/>
    <cellStyle name="SAPBEXexcBad8 8" xfId="8770" xr:uid="{F5AEDD53-CA52-4949-80DD-6AAD29205974}"/>
    <cellStyle name="SAPBEXexcBad8 8 2" xfId="36668" xr:uid="{9EDC672A-BE1D-4A8A-B8FD-CC6AC96F4E1A}"/>
    <cellStyle name="SAPBEXexcBad8 8 3" xfId="24102" xr:uid="{56E8A56E-8FAE-4213-82FF-BC1757395B06}"/>
    <cellStyle name="SAPBEXexcBad8 9" xfId="15458" xr:uid="{E917E618-7BE4-49FB-9D73-7D63EB6B9E4A}"/>
    <cellStyle name="SAPBEXexcBad8 9 2" xfId="43253" xr:uid="{4A229064-04EB-4C44-B5B0-9AAB23E6F4FE}"/>
    <cellStyle name="SAPBEXexcBad8 9 3" xfId="30787" xr:uid="{93669153-C207-4A83-9252-42038E3CB34E}"/>
    <cellStyle name="SAPBEXexcBad9" xfId="1223" xr:uid="{BA3C4E11-2135-41CA-A8AB-A6295F6164C1}"/>
    <cellStyle name="SAPBEXexcBad9 10" xfId="16257" xr:uid="{F02EFB0A-6E92-4E77-8CAA-19EC3A6387B7}"/>
    <cellStyle name="SAPBEXexcBad9 10 2" xfId="43437" xr:uid="{39F41DDA-FBFA-40B3-A3C7-C0345B665AA9}"/>
    <cellStyle name="SAPBEXexcBad9 10 3" xfId="31567" xr:uid="{D919A98B-2213-4D0B-94C6-D19505B0B0D3}"/>
    <cellStyle name="SAPBEXexcBad9 11" xfId="18316" xr:uid="{92D643B5-C85D-4CFD-84C4-8D59B7BE9916}"/>
    <cellStyle name="SAPBEXexcBad9 11 2" xfId="44184" xr:uid="{94963106-7478-444C-A4EB-C556F00DE78C}"/>
    <cellStyle name="SAPBEXexcBad9 11 3" xfId="33614" xr:uid="{E03A73C8-795C-4A5A-A539-2475B302AD3D}"/>
    <cellStyle name="SAPBEXexcBad9 12" xfId="34105" xr:uid="{1BFAB9AB-CA48-4A7D-A2BC-D97D546CC4B7}"/>
    <cellStyle name="SAPBEXexcBad9 13" xfId="18921" xr:uid="{0E091B9D-762D-4EFC-B0B3-02A9AC2E8ABB}"/>
    <cellStyle name="SAPBEXexcBad9 14" xfId="45096" xr:uid="{48D54F01-E3A0-44C6-8D1D-E152CF897147}"/>
    <cellStyle name="SAPBEXexcBad9 2" xfId="4070" xr:uid="{4659D683-AA6C-42CE-82F9-949C2B9D20D7}"/>
    <cellStyle name="SAPBEXexcBad9 2 2" xfId="4457" xr:uid="{43BF1968-7E7F-482E-9B67-255A21AD82F8}"/>
    <cellStyle name="SAPBEXexcBad9 2 2 10" xfId="16470" xr:uid="{CA08BD7D-7891-4CC5-8F43-5E51400E4A62}"/>
    <cellStyle name="SAPBEXexcBad9 2 2 10 2" xfId="43607" xr:uid="{C743B868-A31E-4400-A49B-3D3D3FA03F03}"/>
    <cellStyle name="SAPBEXexcBad9 2 2 10 3" xfId="31772" xr:uid="{5C49AA2F-08A4-4780-815E-DF87850CD029}"/>
    <cellStyle name="SAPBEXexcBad9 2 2 11" xfId="18225" xr:uid="{DFD2A444-D9E4-49F5-A0A2-6E11F0D97580}"/>
    <cellStyle name="SAPBEXexcBad9 2 2 11 2" xfId="44093" xr:uid="{4452A619-D715-4844-86BF-2C43E2D488C7}"/>
    <cellStyle name="SAPBEXexcBad9 2 2 11 3" xfId="33523" xr:uid="{0E755152-23AE-466C-B857-245A9A61E0D1}"/>
    <cellStyle name="SAPBEXexcBad9 2 2 12" xfId="15413" xr:uid="{1A77B2E2-7E1F-44A9-879E-56B55E1C5AF2}"/>
    <cellStyle name="SAPBEXexcBad9 2 2 12 2" xfId="43208" xr:uid="{7B0BA163-6CC0-4094-8FA4-1AA0517FE88F}"/>
    <cellStyle name="SAPBEXexcBad9 2 2 12 3" xfId="30742" xr:uid="{EB93D120-E0E2-43E0-BFFB-D1FC2D2D1797}"/>
    <cellStyle name="SAPBEXexcBad9 2 2 13" xfId="34260" xr:uid="{EABDF979-CF4B-4B32-95B3-73363AFB472C}"/>
    <cellStyle name="SAPBEXexcBad9 2 2 14" xfId="19855" xr:uid="{AE32003E-D3EE-44D2-99FA-FFF252DFD674}"/>
    <cellStyle name="SAPBEXexcBad9 2 2 2" xfId="8335" xr:uid="{65D956AF-AC45-4BCE-823B-D8826FCB4E8A}"/>
    <cellStyle name="SAPBEXexcBad9 2 2 2 10" xfId="36233" xr:uid="{247407C9-C72E-48B1-8854-87285822B108}"/>
    <cellStyle name="SAPBEXexcBad9 2 2 2 11" xfId="23667" xr:uid="{EC400272-ADAD-4F70-807D-E0C93A61D079}"/>
    <cellStyle name="SAPBEXexcBad9 2 2 2 2" xfId="9492" xr:uid="{72879554-AFAE-486E-87A5-24E7A47130F0}"/>
    <cellStyle name="SAPBEXexcBad9 2 2 2 2 2" xfId="12075" xr:uid="{FF8D656D-CE18-4339-8003-EF4C59AD7040}"/>
    <cellStyle name="SAPBEXexcBad9 2 2 2 2 2 2" xfId="39949" xr:uid="{5EAFC823-D436-4F4F-9738-7A8DD12D9E44}"/>
    <cellStyle name="SAPBEXexcBad9 2 2 2 2 2 3" xfId="27405" xr:uid="{51ACA85C-6245-49B8-8E64-C96A48DE7AB4}"/>
    <cellStyle name="SAPBEXexcBad9 2 2 2 2 3" xfId="13692" xr:uid="{9309C324-659F-4199-8A95-9E8BD251FCEE}"/>
    <cellStyle name="SAPBEXexcBad9 2 2 2 2 3 2" xfId="41566" xr:uid="{75C6D68F-00FF-4FDD-B562-1DF4B67E210A}"/>
    <cellStyle name="SAPBEXexcBad9 2 2 2 2 3 3" xfId="29022" xr:uid="{AFB52534-622B-4CCC-BABE-28F506749677}"/>
    <cellStyle name="SAPBEXexcBad9 2 2 2 2 4" xfId="15139" xr:uid="{B00A9E4C-BDD1-43C5-AFB9-1C104D1BE3F7}"/>
    <cellStyle name="SAPBEXexcBad9 2 2 2 2 4 2" xfId="43013" xr:uid="{D7E47A6F-7A60-4854-9E40-2956A08FF542}"/>
    <cellStyle name="SAPBEXexcBad9 2 2 2 2 4 3" xfId="30469" xr:uid="{20C854F0-6A2C-484F-A1AB-D8EDEE238512}"/>
    <cellStyle name="SAPBEXexcBad9 2 2 2 2 5" xfId="37390" xr:uid="{BE40FA13-6B01-4D39-88DD-F774F40A6BCE}"/>
    <cellStyle name="SAPBEXexcBad9 2 2 2 2 6" xfId="24824" xr:uid="{1C24E5F8-BDF5-41D4-B4A0-030C0888F3C4}"/>
    <cellStyle name="SAPBEXexcBad9 2 2 2 3" xfId="11378" xr:uid="{465FBCCB-3B7A-419D-A68C-DA257CB0F46C}"/>
    <cellStyle name="SAPBEXexcBad9 2 2 2 3 2" xfId="12995" xr:uid="{F811427B-DF9A-4887-8F80-421C0773DCC2}"/>
    <cellStyle name="SAPBEXexcBad9 2 2 2 3 2 2" xfId="40869" xr:uid="{2FA6FC84-AB90-4A6C-AC11-EDC162523951}"/>
    <cellStyle name="SAPBEXexcBad9 2 2 2 3 2 3" xfId="28325" xr:uid="{8F284245-332D-41B2-BE9F-DAD772918CFD}"/>
    <cellStyle name="SAPBEXexcBad9 2 2 2 3 3" xfId="14442" xr:uid="{D569FB07-F057-4C99-88DA-8D3DD18E5CDD}"/>
    <cellStyle name="SAPBEXexcBad9 2 2 2 3 3 2" xfId="42316" xr:uid="{DF9CB104-168B-44E5-B4F5-B964A919DD34}"/>
    <cellStyle name="SAPBEXexcBad9 2 2 2 3 3 3" xfId="29772" xr:uid="{ABB37395-7A68-4608-89A7-427FCFED936C}"/>
    <cellStyle name="SAPBEXexcBad9 2 2 2 3 4" xfId="39252" xr:uid="{BDED833D-3152-4459-868E-EF44E6782607}"/>
    <cellStyle name="SAPBEXexcBad9 2 2 2 3 5" xfId="26708" xr:uid="{12440028-89AA-4350-A140-151BC85C1A62}"/>
    <cellStyle name="SAPBEXexcBad9 2 2 2 4" xfId="10241" xr:uid="{5E93709C-8C76-443A-859B-D67120EC5FA5}"/>
    <cellStyle name="SAPBEXexcBad9 2 2 2 4 2" xfId="38136" xr:uid="{68F5275B-B1D5-48DE-838A-C117A39C1FF2}"/>
    <cellStyle name="SAPBEXexcBad9 2 2 2 4 3" xfId="25571" xr:uid="{C87FFBBB-FD63-42C7-96B5-8AA45330983F}"/>
    <cellStyle name="SAPBEXexcBad9 2 2 2 5" xfId="5389" xr:uid="{2F4BD95E-93E5-4FAD-A9B5-8A19C59764E4}"/>
    <cellStyle name="SAPBEXexcBad9 2 2 2 5 2" xfId="34517" xr:uid="{CCA618FE-93A7-4B18-BE5F-C4787B287787}"/>
    <cellStyle name="SAPBEXexcBad9 2 2 2 5 3" xfId="20733" xr:uid="{32F5B17A-E245-4E7A-980D-57EE91052B4D}"/>
    <cellStyle name="SAPBEXexcBad9 2 2 2 6" xfId="10938" xr:uid="{B4AC4A04-8192-498B-A7A3-C07E46F60967}"/>
    <cellStyle name="SAPBEXexcBad9 2 2 2 6 2" xfId="38821" xr:uid="{EE70B1B4-49BF-4571-89E0-E7B7714DED5A}"/>
    <cellStyle name="SAPBEXexcBad9 2 2 2 6 3" xfId="26268" xr:uid="{48C7D090-9267-4B92-9598-6FC02CDB99A4}"/>
    <cellStyle name="SAPBEXexcBad9 2 2 2 7" xfId="17685" xr:uid="{55782D48-0C34-40CD-96DE-8493C3F0342A}"/>
    <cellStyle name="SAPBEXexcBad9 2 2 2 7 2" xfId="43832" xr:uid="{149156AD-26CB-469E-B6A0-EB75A6CC1E39}"/>
    <cellStyle name="SAPBEXexcBad9 2 2 2 7 3" xfId="32983" xr:uid="{69C69EFC-5022-49E7-AB29-D83D7A041739}"/>
    <cellStyle name="SAPBEXexcBad9 2 2 2 8" xfId="18475" xr:uid="{83130702-5F40-4E71-B87A-D3CCE2493958}"/>
    <cellStyle name="SAPBEXexcBad9 2 2 2 8 2" xfId="44343" xr:uid="{0AA642B4-9089-43C6-B8CF-511F9038B73B}"/>
    <cellStyle name="SAPBEXexcBad9 2 2 2 8 3" xfId="33773" xr:uid="{88ADADAD-089F-49F9-8ACB-7512F7847826}"/>
    <cellStyle name="SAPBEXexcBad9 2 2 2 9" xfId="18679" xr:uid="{2071F1D0-1706-44D0-BF41-FAEE484A5C69}"/>
    <cellStyle name="SAPBEXexcBad9 2 2 2 9 2" xfId="44547" xr:uid="{A6CD7A4B-C62C-4F91-8DD1-64E57CA6690A}"/>
    <cellStyle name="SAPBEXexcBad9 2 2 2 9 3" xfId="33977" xr:uid="{BB9BAE63-E7D8-49AC-B422-DFA0EC41527D}"/>
    <cellStyle name="SAPBEXexcBad9 2 2 3" xfId="8153" xr:uid="{2E88EC1B-144D-48ED-9FED-BD162F49EEED}"/>
    <cellStyle name="SAPBEXexcBad9 2 2 3 2" xfId="9313" xr:uid="{261FBB86-9AAB-4E44-896E-4EF38C26C710}"/>
    <cellStyle name="SAPBEXexcBad9 2 2 3 2 2" xfId="11896" xr:uid="{A090060E-6A2C-4A93-8066-C58C3D0F6029}"/>
    <cellStyle name="SAPBEXexcBad9 2 2 3 2 2 2" xfId="39770" xr:uid="{E2E29050-2AF3-46D3-9CE6-B433F0315192}"/>
    <cellStyle name="SAPBEXexcBad9 2 2 3 2 2 3" xfId="27226" xr:uid="{F95138F9-C347-4A06-895A-646D09DE6E20}"/>
    <cellStyle name="SAPBEXexcBad9 2 2 3 2 3" xfId="13513" xr:uid="{5B15D87D-C1FB-41B5-AB48-43044C9080E7}"/>
    <cellStyle name="SAPBEXexcBad9 2 2 3 2 3 2" xfId="41387" xr:uid="{7841E06E-5877-4AB9-88E6-183754831DCD}"/>
    <cellStyle name="SAPBEXexcBad9 2 2 3 2 3 3" xfId="28843" xr:uid="{D07FF856-5AFA-465A-889C-3419B06EB850}"/>
    <cellStyle name="SAPBEXexcBad9 2 2 3 2 4" xfId="14960" xr:uid="{D7E39155-E863-4907-B0C5-2F3A603F2E89}"/>
    <cellStyle name="SAPBEXexcBad9 2 2 3 2 4 2" xfId="42834" xr:uid="{79041313-C6AA-4799-9C3C-50741B5560EE}"/>
    <cellStyle name="SAPBEXexcBad9 2 2 3 2 4 3" xfId="30290" xr:uid="{A33C1DD7-5C89-42A7-BEF3-19C2083F9E69}"/>
    <cellStyle name="SAPBEXexcBad9 2 2 3 2 5" xfId="37211" xr:uid="{6DA5CC0E-8A63-46D9-B912-EA2C0EE7D837}"/>
    <cellStyle name="SAPBEXexcBad9 2 2 3 2 6" xfId="24645" xr:uid="{3ECC78F2-63C6-4BAD-8DCF-B6B956C36614}"/>
    <cellStyle name="SAPBEXexcBad9 2 2 3 3" xfId="11199" xr:uid="{57F02199-447F-4681-94AB-BF0FE2AECB37}"/>
    <cellStyle name="SAPBEXexcBad9 2 2 3 3 2" xfId="12816" xr:uid="{2B8F1E13-BCC3-4A6B-A756-A4371BEFB4AB}"/>
    <cellStyle name="SAPBEXexcBad9 2 2 3 3 2 2" xfId="40690" xr:uid="{98D28640-5686-435E-BDFF-F15C6DF5E877}"/>
    <cellStyle name="SAPBEXexcBad9 2 2 3 3 2 3" xfId="28146" xr:uid="{B8DE2FA3-9F93-45FE-9810-7388E3199CFB}"/>
    <cellStyle name="SAPBEXexcBad9 2 2 3 3 3" xfId="14263" xr:uid="{9F419DC1-D14D-44AC-A315-5AAC92E46970}"/>
    <cellStyle name="SAPBEXexcBad9 2 2 3 3 3 2" xfId="42137" xr:uid="{05CF7843-454F-40B9-826B-0F7465527F79}"/>
    <cellStyle name="SAPBEXexcBad9 2 2 3 3 3 3" xfId="29593" xr:uid="{B2C1AD85-E586-42C1-8CF6-A895F6FCFD68}"/>
    <cellStyle name="SAPBEXexcBad9 2 2 3 3 4" xfId="39073" xr:uid="{D321CAF8-4D22-4AEE-8A25-DE9CBC4B8F97}"/>
    <cellStyle name="SAPBEXexcBad9 2 2 3 3 5" xfId="26529" xr:uid="{B7E1442B-CDA4-499C-B5CB-DFFEE4FAFEFF}"/>
    <cellStyle name="SAPBEXexcBad9 2 2 3 4" xfId="9960" xr:uid="{56C5B094-CCC1-4256-BDEA-49391BB24B8A}"/>
    <cellStyle name="SAPBEXexcBad9 2 2 3 4 2" xfId="37857" xr:uid="{AC4365C5-7573-4E6F-B07F-D77511F7BB1E}"/>
    <cellStyle name="SAPBEXexcBad9 2 2 3 4 3" xfId="25291" xr:uid="{735B8A30-1F28-4858-B937-83D59A2F0FBB}"/>
    <cellStyle name="SAPBEXexcBad9 2 2 3 5" xfId="11020" xr:uid="{2EBE32AC-5DAF-44F2-B03B-894442707651}"/>
    <cellStyle name="SAPBEXexcBad9 2 2 3 5 2" xfId="38896" xr:uid="{1877F4A9-4E27-4689-97F4-52B4FAE07749}"/>
    <cellStyle name="SAPBEXexcBad9 2 2 3 5 3" xfId="26350" xr:uid="{0C3C6ADA-431C-41AE-94A2-BD18BC8BE8AE}"/>
    <cellStyle name="SAPBEXexcBad9 2 2 3 6" xfId="5268" xr:uid="{19D489E8-EA7F-4F3E-A3D3-2C58067B2634}"/>
    <cellStyle name="SAPBEXexcBad9 2 2 3 6 2" xfId="34430" xr:uid="{142E9E20-4735-4FBF-A19B-5F2D37AFEC6C}"/>
    <cellStyle name="SAPBEXexcBad9 2 2 3 6 3" xfId="20612" xr:uid="{AF8076A7-5A15-4A1F-964B-4B3DEC697DC1}"/>
    <cellStyle name="SAPBEXexcBad9 2 2 3 7" xfId="36054" xr:uid="{3920099A-A4C8-40CF-AD21-D3B09223ABF6}"/>
    <cellStyle name="SAPBEXexcBad9 2 2 3 8" xfId="23488" xr:uid="{EAAD71C6-5857-4DE9-A65F-3E9E3E8010B1}"/>
    <cellStyle name="SAPBEXexcBad9 2 2 4" xfId="7316" xr:uid="{4D3E27BE-8DC5-4AB7-B703-5F12F0207154}"/>
    <cellStyle name="SAPBEXexcBad9 2 2 4 2" xfId="10740" xr:uid="{CE21BCDD-F5AE-400E-A6BD-7A92AA9297F5}"/>
    <cellStyle name="SAPBEXexcBad9 2 2 4 2 2" xfId="38623" xr:uid="{886F8D50-7C35-40FD-9204-2F2BA707CAC2}"/>
    <cellStyle name="SAPBEXexcBad9 2 2 4 2 3" xfId="26070" xr:uid="{16ADE23E-5E1F-4162-80CD-B230C48974F9}"/>
    <cellStyle name="SAPBEXexcBad9 2 2 4 3" xfId="12395" xr:uid="{181ED6B0-A852-478C-B4B3-CC7C7167AAFA}"/>
    <cellStyle name="SAPBEXexcBad9 2 2 4 3 2" xfId="40269" xr:uid="{B64829D5-3393-4048-BA49-0B07D9EF69F5}"/>
    <cellStyle name="SAPBEXexcBad9 2 2 4 3 3" xfId="27725" xr:uid="{04B22995-1850-4C95-B074-37513BF3EE47}"/>
    <cellStyle name="SAPBEXexcBad9 2 2 4 4" xfId="13991" xr:uid="{CE72BDA6-4F26-4B67-9B99-A72047855E86}"/>
    <cellStyle name="SAPBEXexcBad9 2 2 4 4 2" xfId="41865" xr:uid="{5DF68708-8449-488F-86C7-07ADB6C297CB}"/>
    <cellStyle name="SAPBEXexcBad9 2 2 4 4 3" xfId="29321" xr:uid="{EABEB7C6-DB7C-414D-8275-8E1DBBFA20FC}"/>
    <cellStyle name="SAPBEXexcBad9 2 2 4 5" xfId="35762" xr:uid="{EABEE443-A01E-41B3-AEB1-1557FA0E5F5F}"/>
    <cellStyle name="SAPBEXexcBad9 2 2 4 6" xfId="22657" xr:uid="{533D31DE-DB9B-4821-AAEF-59E8BF0C1BD1}"/>
    <cellStyle name="SAPBEXexcBad9 2 2 5" xfId="8858" xr:uid="{DD30B088-70B5-48A8-832D-790782DD87B8}"/>
    <cellStyle name="SAPBEXexcBad9 2 2 5 2" xfId="11625" xr:uid="{998423C6-694F-4F95-A90E-D5D6C0D0636E}"/>
    <cellStyle name="SAPBEXexcBad9 2 2 5 2 2" xfId="39499" xr:uid="{7C03708E-BDBC-481A-92CC-ECFCEE75DF5C}"/>
    <cellStyle name="SAPBEXexcBad9 2 2 5 2 3" xfId="26955" xr:uid="{FBA97350-C846-4762-BD19-8F1FF7CAC186}"/>
    <cellStyle name="SAPBEXexcBad9 2 2 5 3" xfId="13242" xr:uid="{7A35BCBF-31B2-4C2F-A6C9-BE17119EB9E0}"/>
    <cellStyle name="SAPBEXexcBad9 2 2 5 3 2" xfId="41116" xr:uid="{13D37C8C-2926-4712-B9F1-F23F1E7C3028}"/>
    <cellStyle name="SAPBEXexcBad9 2 2 5 3 3" xfId="28572" xr:uid="{57665396-3B33-4B8D-B563-2D84061BEA50}"/>
    <cellStyle name="SAPBEXexcBad9 2 2 5 4" xfId="14689" xr:uid="{1B412072-C2F5-453F-A390-0FD22EF9E40F}"/>
    <cellStyle name="SAPBEXexcBad9 2 2 5 4 2" xfId="42563" xr:uid="{F19CBE8E-E502-49B3-B20F-BCE7CF6F4D07}"/>
    <cellStyle name="SAPBEXexcBad9 2 2 5 4 3" xfId="30019" xr:uid="{ECA3F964-14A3-472B-98B7-6668AB23F101}"/>
    <cellStyle name="SAPBEXexcBad9 2 2 5 5" xfId="36756" xr:uid="{BDBDEC46-5206-4894-BAE4-CDB1F3266AE7}"/>
    <cellStyle name="SAPBEXexcBad9 2 2 5 6" xfId="24190" xr:uid="{D78E169D-EEA5-41C3-AEA8-A1064CB2EE97}"/>
    <cellStyle name="SAPBEXexcBad9 2 2 6" xfId="9735" xr:uid="{F5A11F8B-9775-4557-9D1C-32C2638E9D59}"/>
    <cellStyle name="SAPBEXexcBad9 2 2 6 2" xfId="6884" xr:uid="{FDF45D90-5CB9-4E95-9C12-61888F5DCF28}"/>
    <cellStyle name="SAPBEXexcBad9 2 2 6 2 2" xfId="35366" xr:uid="{88EC060C-CF05-403E-B6B5-9D433F9E184E}"/>
    <cellStyle name="SAPBEXexcBad9 2 2 6 2 3" xfId="22225" xr:uid="{6E56AA4F-4079-4C18-ABD3-E2AB1A08C2D5}"/>
    <cellStyle name="SAPBEXexcBad9 2 2 6 3" xfId="6218" xr:uid="{6183593D-36BD-4ECF-AAFD-22499D45300E}"/>
    <cellStyle name="SAPBEXexcBad9 2 2 6 3 2" xfId="34971" xr:uid="{982F205E-EEB6-4A7C-B34B-858A5AA5423C}"/>
    <cellStyle name="SAPBEXexcBad9 2 2 6 3 3" xfId="21559" xr:uid="{88B4CACC-B54D-4EF6-A9CD-A90796613BAF}"/>
    <cellStyle name="SAPBEXexcBad9 2 2 6 4" xfId="37633" xr:uid="{F836887C-92C9-4910-802D-5B15F9A22374}"/>
    <cellStyle name="SAPBEXexcBad9 2 2 6 5" xfId="25067" xr:uid="{8DA6FCBD-17E4-4AF6-A004-66B628D85128}"/>
    <cellStyle name="SAPBEXexcBad9 2 2 7" xfId="6704" xr:uid="{61D94614-094F-4DCC-8413-AEDC8E15EE20}"/>
    <cellStyle name="SAPBEXexcBad9 2 2 7 2" xfId="35187" xr:uid="{3F7C3915-167D-4C1A-9705-61ED4A54FB76}"/>
    <cellStyle name="SAPBEXexcBad9 2 2 7 3" xfId="22045" xr:uid="{59F5807A-38D0-493C-B108-6018EA548EA9}"/>
    <cellStyle name="SAPBEXexcBad9 2 2 8" xfId="10541" xr:uid="{97EC854A-1F8C-46CF-A796-7203C206928C}"/>
    <cellStyle name="SAPBEXexcBad9 2 2 8 2" xfId="38424" xr:uid="{A07E3243-F202-4370-B017-A6A430879B4B}"/>
    <cellStyle name="SAPBEXexcBad9 2 2 8 3" xfId="25871" xr:uid="{2BFDB2A7-4CE2-4D5F-A625-CDAAFEB70678}"/>
    <cellStyle name="SAPBEXexcBad9 2 2 9" xfId="12607" xr:uid="{72837D30-786D-448D-9E98-B7375E79A6DC}"/>
    <cellStyle name="SAPBEXexcBad9 2 2 9 2" xfId="40481" xr:uid="{007FEE6F-8598-4039-9413-B02E850610D3}"/>
    <cellStyle name="SAPBEXexcBad9 2 2 9 3" xfId="27937" xr:uid="{7EB43B05-64BE-4E06-B415-4CAAF5EE6248}"/>
    <cellStyle name="SAPBEXexcBad9 2 3" xfId="19650" xr:uid="{ED182231-9ED8-494D-9123-E2A4673162F4}"/>
    <cellStyle name="SAPBEXexcBad9 3" xfId="4456" xr:uid="{61DE168A-3A31-4411-B243-4AC2FA1456B2}"/>
    <cellStyle name="SAPBEXexcBad9 3 10" xfId="16469" xr:uid="{A62ADCEB-9E6F-4654-A63B-5573B5649849}"/>
    <cellStyle name="SAPBEXexcBad9 3 10 2" xfId="43606" xr:uid="{8911E46F-75E5-4D9C-9B69-695B35AEDC95}"/>
    <cellStyle name="SAPBEXexcBad9 3 10 3" xfId="31771" xr:uid="{20929BD9-9759-4C93-A2B1-4AA465C45EF3}"/>
    <cellStyle name="SAPBEXexcBad9 3 11" xfId="18224" xr:uid="{2C219F47-5FFD-4BFE-BB8B-2360A67EA699}"/>
    <cellStyle name="SAPBEXexcBad9 3 11 2" xfId="44092" xr:uid="{18BA5F0C-1302-4571-B978-25C70AD0D933}"/>
    <cellStyle name="SAPBEXexcBad9 3 11 3" xfId="33522" xr:uid="{ECE4E3CC-8BC0-4CB9-94F9-5DEE0454C42A}"/>
    <cellStyle name="SAPBEXexcBad9 3 12" xfId="15694" xr:uid="{AF3BF9FF-7B2C-4CEA-BD9F-91855AA73510}"/>
    <cellStyle name="SAPBEXexcBad9 3 12 2" xfId="43308" xr:uid="{5F12449D-1A22-4B55-9C5D-53231C70D8CC}"/>
    <cellStyle name="SAPBEXexcBad9 3 12 3" xfId="31023" xr:uid="{E32AA496-5401-4DC9-BF46-A27A60EF0F09}"/>
    <cellStyle name="SAPBEXexcBad9 3 13" xfId="34259" xr:uid="{20F269E3-9B99-4D6A-9DD6-923D39E7709B}"/>
    <cellStyle name="SAPBEXexcBad9 3 14" xfId="19854" xr:uid="{7B9515F6-0611-4859-94D8-891CC710C349}"/>
    <cellStyle name="SAPBEXexcBad9 3 2" xfId="8334" xr:uid="{7B89A2DE-982E-4C9C-855F-4C674084699C}"/>
    <cellStyle name="SAPBEXexcBad9 3 2 10" xfId="36232" xr:uid="{92077149-C004-415F-88E7-8482F91AACB3}"/>
    <cellStyle name="SAPBEXexcBad9 3 2 11" xfId="23666" xr:uid="{E6C7CA8F-678C-41E1-8810-449C2183BD5D}"/>
    <cellStyle name="SAPBEXexcBad9 3 2 2" xfId="9491" xr:uid="{CF8051C2-8F04-45FA-9069-FCE0FC307EE2}"/>
    <cellStyle name="SAPBEXexcBad9 3 2 2 2" xfId="12074" xr:uid="{5308EB2A-C9D9-4085-9992-EA5A97CA2C4B}"/>
    <cellStyle name="SAPBEXexcBad9 3 2 2 2 2" xfId="39948" xr:uid="{619EC1B4-2C50-494F-8F0C-5779A1A5C211}"/>
    <cellStyle name="SAPBEXexcBad9 3 2 2 2 3" xfId="27404" xr:uid="{AECF28FB-3BA0-4BE2-AAD4-E1E1EEF59F42}"/>
    <cellStyle name="SAPBEXexcBad9 3 2 2 3" xfId="13691" xr:uid="{9B7E5500-77B8-4E27-BAC7-BF54A46A1E37}"/>
    <cellStyle name="SAPBEXexcBad9 3 2 2 3 2" xfId="41565" xr:uid="{0BDB3C63-DFA3-4D80-9D84-BCB513BDDB31}"/>
    <cellStyle name="SAPBEXexcBad9 3 2 2 3 3" xfId="29021" xr:uid="{EACB76D4-CC01-4B59-B5DE-1F71B64E8C5E}"/>
    <cellStyle name="SAPBEXexcBad9 3 2 2 4" xfId="15138" xr:uid="{061F6722-88BC-4497-9D2D-6F2DB9F74FB4}"/>
    <cellStyle name="SAPBEXexcBad9 3 2 2 4 2" xfId="43012" xr:uid="{C6AEE4F3-66E7-4B72-8481-77411F52D713}"/>
    <cellStyle name="SAPBEXexcBad9 3 2 2 4 3" xfId="30468" xr:uid="{9FC99E99-64FD-4528-BB94-AA0F9E047EEB}"/>
    <cellStyle name="SAPBEXexcBad9 3 2 2 5" xfId="37389" xr:uid="{F907C112-9C5A-4741-AC71-1437B7A19D3D}"/>
    <cellStyle name="SAPBEXexcBad9 3 2 2 6" xfId="24823" xr:uid="{452A445A-FB45-4DBA-997A-34F752D952DE}"/>
    <cellStyle name="SAPBEXexcBad9 3 2 3" xfId="11377" xr:uid="{70D375D3-BE4E-490D-9C5B-BBFA297CEC9D}"/>
    <cellStyle name="SAPBEXexcBad9 3 2 3 2" xfId="12994" xr:uid="{0F06868E-35C0-4082-BE0B-2B295E3259DB}"/>
    <cellStyle name="SAPBEXexcBad9 3 2 3 2 2" xfId="40868" xr:uid="{D2B16DC8-9BC5-4158-A511-0D92272BD4F9}"/>
    <cellStyle name="SAPBEXexcBad9 3 2 3 2 3" xfId="28324" xr:uid="{B8C1BD92-D667-4BF8-AA3D-B1627976BDC7}"/>
    <cellStyle name="SAPBEXexcBad9 3 2 3 3" xfId="14441" xr:uid="{E7B66BA2-71E1-463A-B70B-11025503D6EC}"/>
    <cellStyle name="SAPBEXexcBad9 3 2 3 3 2" xfId="42315" xr:uid="{046580E4-B2CA-43E5-A588-8257E2006095}"/>
    <cellStyle name="SAPBEXexcBad9 3 2 3 3 3" xfId="29771" xr:uid="{DAE27BB9-8BD2-43D5-B4AD-11249139E19C}"/>
    <cellStyle name="SAPBEXexcBad9 3 2 3 4" xfId="39251" xr:uid="{6933419A-A3BA-47D6-AF43-ED08AC71011C}"/>
    <cellStyle name="SAPBEXexcBad9 3 2 3 5" xfId="26707" xr:uid="{46DB01FC-BF2F-4ACB-B9CC-143EACEDD924}"/>
    <cellStyle name="SAPBEXexcBad9 3 2 4" xfId="10240" xr:uid="{1A634254-D629-414F-9EB4-16F1805F9083}"/>
    <cellStyle name="SAPBEXexcBad9 3 2 4 2" xfId="38135" xr:uid="{5EC4B2FA-9170-4809-A7D3-6C8616C50322}"/>
    <cellStyle name="SAPBEXexcBad9 3 2 4 3" xfId="25570" xr:uid="{0B851243-9A07-489A-9D6E-5A57157D98CE}"/>
    <cellStyle name="SAPBEXexcBad9 3 2 5" xfId="5390" xr:uid="{29E881D4-A12D-48B8-9E1B-E9FD4D3A3733}"/>
    <cellStyle name="SAPBEXexcBad9 3 2 5 2" xfId="34518" xr:uid="{42B38CD7-3E74-4A4B-A517-0A105264C48E}"/>
    <cellStyle name="SAPBEXexcBad9 3 2 5 3" xfId="20734" xr:uid="{7B53C5FE-0A91-4B06-BD20-AA9FF64BE937}"/>
    <cellStyle name="SAPBEXexcBad9 3 2 6" xfId="12498" xr:uid="{65D917D6-4F4C-4C4A-BACF-E093F71A57B9}"/>
    <cellStyle name="SAPBEXexcBad9 3 2 6 2" xfId="40372" xr:uid="{8E7C0E1E-B81B-4E4F-BFA2-321342F9D2ED}"/>
    <cellStyle name="SAPBEXexcBad9 3 2 6 3" xfId="27828" xr:uid="{5CDB63EF-4ECA-40DE-938B-275E5E91A65E}"/>
    <cellStyle name="SAPBEXexcBad9 3 2 7" xfId="17684" xr:uid="{FE62C762-9DA7-4357-9353-54928193E2EC}"/>
    <cellStyle name="SAPBEXexcBad9 3 2 7 2" xfId="43831" xr:uid="{298AF26B-628D-4A8B-B90B-137513A9DF6A}"/>
    <cellStyle name="SAPBEXexcBad9 3 2 7 3" xfId="32982" xr:uid="{7330CE43-04D9-4347-A973-0E1C4A085DC7}"/>
    <cellStyle name="SAPBEXexcBad9 3 2 8" xfId="18474" xr:uid="{FCF2C9FD-30B9-4C0E-B172-EF3CAF5B0D80}"/>
    <cellStyle name="SAPBEXexcBad9 3 2 8 2" xfId="44342" xr:uid="{561A773C-4FD6-4975-A71C-6AEFE2E2A9FB}"/>
    <cellStyle name="SAPBEXexcBad9 3 2 8 3" xfId="33772" xr:uid="{97A2B8D1-021C-4342-B1D6-24889C2CA796}"/>
    <cellStyle name="SAPBEXexcBad9 3 2 9" xfId="18678" xr:uid="{724CCD2D-E67E-4974-B881-D17E8D5DFD80}"/>
    <cellStyle name="SAPBEXexcBad9 3 2 9 2" xfId="44546" xr:uid="{83F30970-951B-465F-AFA0-C853CE39E2CA}"/>
    <cellStyle name="SAPBEXexcBad9 3 2 9 3" xfId="33976" xr:uid="{90B6D93B-CCF0-4999-AFCB-BA9028EED903}"/>
    <cellStyle name="SAPBEXexcBad9 3 3" xfId="8154" xr:uid="{1EE7AAB6-EC03-43B9-BC5A-2670BE5AF31D}"/>
    <cellStyle name="SAPBEXexcBad9 3 3 2" xfId="9314" xr:uid="{6B026A49-3642-4AC5-B9AB-6B17CAD88A8C}"/>
    <cellStyle name="SAPBEXexcBad9 3 3 2 2" xfId="11897" xr:uid="{FE426DBD-668E-46DD-B580-11EBB5254043}"/>
    <cellStyle name="SAPBEXexcBad9 3 3 2 2 2" xfId="39771" xr:uid="{1A1AD081-268B-442A-89CC-7D5C8FA50CDF}"/>
    <cellStyle name="SAPBEXexcBad9 3 3 2 2 3" xfId="27227" xr:uid="{0672B51F-B37E-41CF-9E50-A335B9D89BEC}"/>
    <cellStyle name="SAPBEXexcBad9 3 3 2 3" xfId="13514" xr:uid="{1C199BBE-41AE-4F6F-A8B7-8DB0351B4C89}"/>
    <cellStyle name="SAPBEXexcBad9 3 3 2 3 2" xfId="41388" xr:uid="{5D848C0C-0297-436E-B5E0-57F352D4617B}"/>
    <cellStyle name="SAPBEXexcBad9 3 3 2 3 3" xfId="28844" xr:uid="{7D0F1880-234B-4CCE-AF55-83D09F1E68AA}"/>
    <cellStyle name="SAPBEXexcBad9 3 3 2 4" xfId="14961" xr:uid="{6375D45B-1339-4CC0-9191-E9F881188680}"/>
    <cellStyle name="SAPBEXexcBad9 3 3 2 4 2" xfId="42835" xr:uid="{057A3E52-44C1-4DC2-9603-1A4946F82902}"/>
    <cellStyle name="SAPBEXexcBad9 3 3 2 4 3" xfId="30291" xr:uid="{F2E3C139-CF67-4A1B-821E-39C8DE0812AC}"/>
    <cellStyle name="SAPBEXexcBad9 3 3 2 5" xfId="37212" xr:uid="{9EA6ED96-C080-44F4-B555-2CD73D1F9050}"/>
    <cellStyle name="SAPBEXexcBad9 3 3 2 6" xfId="24646" xr:uid="{06DAF822-0BF1-406E-B502-1A140527BE01}"/>
    <cellStyle name="SAPBEXexcBad9 3 3 3" xfId="11200" xr:uid="{F71C4729-1574-44D6-A71B-45D11AEC3181}"/>
    <cellStyle name="SAPBEXexcBad9 3 3 3 2" xfId="12817" xr:uid="{9B72C156-DA03-4302-8EBD-D42601BF7FB4}"/>
    <cellStyle name="SAPBEXexcBad9 3 3 3 2 2" xfId="40691" xr:uid="{BA4F3037-909C-4497-A9F2-0469F46D5530}"/>
    <cellStyle name="SAPBEXexcBad9 3 3 3 2 3" xfId="28147" xr:uid="{8226DB1E-AE70-4F8C-A051-C10281359936}"/>
    <cellStyle name="SAPBEXexcBad9 3 3 3 3" xfId="14264" xr:uid="{99C01B8E-4FEB-4C13-B611-042720A8B817}"/>
    <cellStyle name="SAPBEXexcBad9 3 3 3 3 2" xfId="42138" xr:uid="{5BC25A6E-73EA-4767-A9A7-0CF215E19757}"/>
    <cellStyle name="SAPBEXexcBad9 3 3 3 3 3" xfId="29594" xr:uid="{1AC822E7-1651-4626-9662-0D6FDC30A114}"/>
    <cellStyle name="SAPBEXexcBad9 3 3 3 4" xfId="39074" xr:uid="{A5D037B8-45F3-4FA5-878C-424BEAB2F582}"/>
    <cellStyle name="SAPBEXexcBad9 3 3 3 5" xfId="26530" xr:uid="{6DE21213-FB3F-4E93-AC79-D599E707B155}"/>
    <cellStyle name="SAPBEXexcBad9 3 3 4" xfId="9961" xr:uid="{BF2263AE-CD74-4DF3-8111-4A434BB2F5E8}"/>
    <cellStyle name="SAPBEXexcBad9 3 3 4 2" xfId="37858" xr:uid="{5FBADF06-167E-42C1-9DED-A24BF20AC46E}"/>
    <cellStyle name="SAPBEXexcBad9 3 3 4 3" xfId="25292" xr:uid="{23283080-C2CE-4A33-AB6B-E29B5EFB7F31}"/>
    <cellStyle name="SAPBEXexcBad9 3 3 5" xfId="9698" xr:uid="{4CCB683B-FBFE-4E5B-818D-A95296695683}"/>
    <cellStyle name="SAPBEXexcBad9 3 3 5 2" xfId="37596" xr:uid="{4F20AF20-0544-4BD1-B710-5CDAB24D7CB8}"/>
    <cellStyle name="SAPBEXexcBad9 3 3 5 3" xfId="25030" xr:uid="{E6970D72-89EB-4952-ACA2-A19A8251A38F}"/>
    <cellStyle name="SAPBEXexcBad9 3 3 6" xfId="5312" xr:uid="{15C92145-C6B7-46BB-895A-DEBDD37AD9AA}"/>
    <cellStyle name="SAPBEXexcBad9 3 3 6 2" xfId="34470" xr:uid="{293BF37F-D987-4A7D-B5C2-0E1D88307CCD}"/>
    <cellStyle name="SAPBEXexcBad9 3 3 6 3" xfId="20656" xr:uid="{956B5182-5FA0-4EED-BF29-C207C1E88376}"/>
    <cellStyle name="SAPBEXexcBad9 3 3 7" xfId="36055" xr:uid="{D932CB13-D0F3-4B74-A60F-52CB522A86C3}"/>
    <cellStyle name="SAPBEXexcBad9 3 3 8" xfId="23489" xr:uid="{11EDA2DF-8AF9-4B88-8B2B-98EE2AE35B77}"/>
    <cellStyle name="SAPBEXexcBad9 3 4" xfId="7315" xr:uid="{DDF32BAF-AAC7-4EEE-BDDD-466A1705BBA3}"/>
    <cellStyle name="SAPBEXexcBad9 3 4 2" xfId="10739" xr:uid="{EB5D17E8-EF13-4A62-8AB5-30321C1F605C}"/>
    <cellStyle name="SAPBEXexcBad9 3 4 2 2" xfId="38622" xr:uid="{7363BBD0-F478-488A-860F-DC8E692C02EE}"/>
    <cellStyle name="SAPBEXexcBad9 3 4 2 3" xfId="26069" xr:uid="{F86474D2-D290-40EA-B085-1E034EBB1E32}"/>
    <cellStyle name="SAPBEXexcBad9 3 4 3" xfId="12394" xr:uid="{35FDF821-77B8-4C01-A6FC-A077C531F054}"/>
    <cellStyle name="SAPBEXexcBad9 3 4 3 2" xfId="40268" xr:uid="{D07363FC-610C-425A-9BF7-04B45EFAEF3A}"/>
    <cellStyle name="SAPBEXexcBad9 3 4 3 3" xfId="27724" xr:uid="{82AB3FD9-A3E0-4F62-A6F7-5D445B7CC120}"/>
    <cellStyle name="SAPBEXexcBad9 3 4 4" xfId="13990" xr:uid="{A6A1C3B6-28E7-4AA3-80D2-71B8DAB23F4A}"/>
    <cellStyle name="SAPBEXexcBad9 3 4 4 2" xfId="41864" xr:uid="{C1A83DE3-2C67-4864-AB2E-9AB3F2E47843}"/>
    <cellStyle name="SAPBEXexcBad9 3 4 4 3" xfId="29320" xr:uid="{7B5A1A0C-C982-44E7-B37F-BE9999046163}"/>
    <cellStyle name="SAPBEXexcBad9 3 4 5" xfId="35761" xr:uid="{F114D0B6-1B46-401B-86DB-56B43C7E9E9E}"/>
    <cellStyle name="SAPBEXexcBad9 3 4 6" xfId="22656" xr:uid="{E1DE2B83-7C35-42DB-A4A8-1EC4A0DCBCC8}"/>
    <cellStyle name="SAPBEXexcBad9 3 5" xfId="8857" xr:uid="{37D57E9B-48C1-4783-A330-E7CEECA9B626}"/>
    <cellStyle name="SAPBEXexcBad9 3 5 2" xfId="11624" xr:uid="{8B411177-8D50-4943-AE3A-38E5751B9895}"/>
    <cellStyle name="SAPBEXexcBad9 3 5 2 2" xfId="39498" xr:uid="{B76F330F-7327-486E-A061-D31F6EA01C2D}"/>
    <cellStyle name="SAPBEXexcBad9 3 5 2 3" xfId="26954" xr:uid="{C27CBED6-03BE-4136-9074-976A9ACF932D}"/>
    <cellStyle name="SAPBEXexcBad9 3 5 3" xfId="13241" xr:uid="{6999A60F-FF0D-4776-AE4E-9DF0305C4E0E}"/>
    <cellStyle name="SAPBEXexcBad9 3 5 3 2" xfId="41115" xr:uid="{D97E6B18-258E-4799-B075-3D7D7387F3E2}"/>
    <cellStyle name="SAPBEXexcBad9 3 5 3 3" xfId="28571" xr:uid="{6C7B3B5B-BBAB-4B74-A685-9D8B53BFE7CF}"/>
    <cellStyle name="SAPBEXexcBad9 3 5 4" xfId="14688" xr:uid="{41195D96-B818-4BC2-ACE5-547D09751D92}"/>
    <cellStyle name="SAPBEXexcBad9 3 5 4 2" xfId="42562" xr:uid="{7D1808C5-3FA4-4C5C-B9F7-6C707FC393A2}"/>
    <cellStyle name="SAPBEXexcBad9 3 5 4 3" xfId="30018" xr:uid="{B2AAE323-9B9C-4B24-A363-94952D27373F}"/>
    <cellStyle name="SAPBEXexcBad9 3 5 5" xfId="36755" xr:uid="{6A4E8F66-A250-4F4F-B62C-1BF5163533E0}"/>
    <cellStyle name="SAPBEXexcBad9 3 5 6" xfId="24189" xr:uid="{6CC2FE50-5184-4D06-B12D-A07CD77FC30D}"/>
    <cellStyle name="SAPBEXexcBad9 3 6" xfId="9733" xr:uid="{7A954B43-3E91-4E28-A18F-1B646C9A9D8A}"/>
    <cellStyle name="SAPBEXexcBad9 3 6 2" xfId="6881" xr:uid="{B07B4F35-1393-4000-A5E1-AB1D3383A338}"/>
    <cellStyle name="SAPBEXexcBad9 3 6 2 2" xfId="35363" xr:uid="{502CEC60-6B52-4618-B3EE-2FA08DD58FC6}"/>
    <cellStyle name="SAPBEXexcBad9 3 6 2 3" xfId="22222" xr:uid="{D92FF637-3C1C-4DBA-813B-226CE6AB2169}"/>
    <cellStyle name="SAPBEXexcBad9 3 6 3" xfId="8530" xr:uid="{09E2AF01-6017-4AD4-801F-C8BC3EC426B5}"/>
    <cellStyle name="SAPBEXexcBad9 3 6 3 2" xfId="36428" xr:uid="{9ACE6B57-00FD-4060-9407-AFEA57A70A47}"/>
    <cellStyle name="SAPBEXexcBad9 3 6 3 3" xfId="23862" xr:uid="{4F8E9063-E98E-433D-A276-20E8834C4A53}"/>
    <cellStyle name="SAPBEXexcBad9 3 6 4" xfId="37631" xr:uid="{7589E620-3889-4C17-81E7-343B72A53D4B}"/>
    <cellStyle name="SAPBEXexcBad9 3 6 5" xfId="25065" xr:uid="{B3EE7143-C1D0-4E22-AEA5-65744CA2BA75}"/>
    <cellStyle name="SAPBEXexcBad9 3 7" xfId="9049" xr:uid="{04458F06-AE88-42D5-AAA9-411CF82C23B5}"/>
    <cellStyle name="SAPBEXexcBad9 3 7 2" xfId="36947" xr:uid="{62CE6CCD-96B8-42CE-AFCF-EBE5659E65EC}"/>
    <cellStyle name="SAPBEXexcBad9 3 7 3" xfId="24381" xr:uid="{5022AC8E-6417-45D4-9B2E-F7DA0BD649A9}"/>
    <cellStyle name="SAPBEXexcBad9 3 8" xfId="9117" xr:uid="{B8DA7E8D-B6E6-4C8C-88BC-AACBCBD6FDA1}"/>
    <cellStyle name="SAPBEXexcBad9 3 8 2" xfId="37015" xr:uid="{152C813E-0203-487F-A6B2-DC86C2189E06}"/>
    <cellStyle name="SAPBEXexcBad9 3 8 3" xfId="24449" xr:uid="{84C96300-CD15-457D-A88B-D8E470A9E4E5}"/>
    <cellStyle name="SAPBEXexcBad9 3 9" xfId="8708" xr:uid="{DD156053-2C43-4F64-BC00-B0E4417FD32A}"/>
    <cellStyle name="SAPBEXexcBad9 3 9 2" xfId="36606" xr:uid="{01BD7A9E-BF45-44F7-A05C-34AB61BB1EC7}"/>
    <cellStyle name="SAPBEXexcBad9 3 9 3" xfId="24040" xr:uid="{7168BF8C-1F9B-4F98-BCCC-540EBD4039B4}"/>
    <cellStyle name="SAPBEXexcBad9 4" xfId="4069" xr:uid="{78720BD8-3DAC-4637-8558-D664B260CF17}"/>
    <cellStyle name="SAPBEXexcBad9 4 10" xfId="16214" xr:uid="{EEB0C40B-431B-4AFA-930D-FD08BB116AD4}"/>
    <cellStyle name="SAPBEXexcBad9 4 10 2" xfId="43400" xr:uid="{FE85782D-3F80-4D25-99A6-C02AD4C1214B}"/>
    <cellStyle name="SAPBEXexcBad9 4 10 3" xfId="31529" xr:uid="{5AB73BEE-BA5B-438A-B834-2453EA71FEA5}"/>
    <cellStyle name="SAPBEXexcBad9 4 11" xfId="34152" xr:uid="{22E264A2-D91D-42FC-9404-68F4EAA67141}"/>
    <cellStyle name="SAPBEXexcBad9 4 12" xfId="19649" xr:uid="{5DA9455B-B685-42A5-867F-F64CC56A3A92}"/>
    <cellStyle name="SAPBEXexcBad9 4 2" xfId="8057" xr:uid="{8A3F0A30-72D2-461D-8382-E95C044E3E56}"/>
    <cellStyle name="SAPBEXexcBad9 4 2 10" xfId="35960" xr:uid="{A5A8A11F-F27A-45D0-8987-4D6F8192EE9B}"/>
    <cellStyle name="SAPBEXexcBad9 4 2 11" xfId="23394" xr:uid="{B3242597-0C44-457F-8AD5-7B3E91A751D1}"/>
    <cellStyle name="SAPBEXexcBad9 4 2 2" xfId="9219" xr:uid="{F0001A19-CB14-4E41-AE47-D959D2FFEA6B}"/>
    <cellStyle name="SAPBEXexcBad9 4 2 2 2" xfId="11803" xr:uid="{E3E36E3A-2B1E-4C37-9D21-FE6AF417B574}"/>
    <cellStyle name="SAPBEXexcBad9 4 2 2 2 2" xfId="39677" xr:uid="{A7A3938E-7B3E-4F50-9BE1-75E5702A9E67}"/>
    <cellStyle name="SAPBEXexcBad9 4 2 2 2 3" xfId="27133" xr:uid="{F6A67900-8B78-42BF-9470-858118162190}"/>
    <cellStyle name="SAPBEXexcBad9 4 2 2 3" xfId="13420" xr:uid="{2CF77A4F-C7FF-42A0-A23E-C634607582F7}"/>
    <cellStyle name="SAPBEXexcBad9 4 2 2 3 2" xfId="41294" xr:uid="{119110DF-DCF3-4DA3-ACBD-84A8641EAE75}"/>
    <cellStyle name="SAPBEXexcBad9 4 2 2 3 3" xfId="28750" xr:uid="{5E1EF4BC-157C-4A4F-B997-011112EC9A3F}"/>
    <cellStyle name="SAPBEXexcBad9 4 2 2 4" xfId="14867" xr:uid="{0EFDAF9B-0185-48F0-9CD6-36BE3F579C13}"/>
    <cellStyle name="SAPBEXexcBad9 4 2 2 4 2" xfId="42741" xr:uid="{F08C562C-D6E7-44F6-A30B-6D61AC9A35A8}"/>
    <cellStyle name="SAPBEXexcBad9 4 2 2 4 3" xfId="30197" xr:uid="{8B223E14-ABAA-42F3-B91B-5E97E563F403}"/>
    <cellStyle name="SAPBEXexcBad9 4 2 2 5" xfId="37117" xr:uid="{112F812D-6EB5-4821-B118-DE4F265A5BD5}"/>
    <cellStyle name="SAPBEXexcBad9 4 2 2 6" xfId="24551" xr:uid="{604CF2E7-2A31-4AC5-8335-F36954439543}"/>
    <cellStyle name="SAPBEXexcBad9 4 2 3" xfId="11105" xr:uid="{B9E022C4-B85D-4DBF-9A7E-E724238CEDF3}"/>
    <cellStyle name="SAPBEXexcBad9 4 2 3 2" xfId="12723" xr:uid="{B0283413-D795-4B84-B23B-4C791D053DCF}"/>
    <cellStyle name="SAPBEXexcBad9 4 2 3 2 2" xfId="40597" xr:uid="{16795489-7BFA-48D5-8A9D-A2DE924CAD2A}"/>
    <cellStyle name="SAPBEXexcBad9 4 2 3 2 3" xfId="28053" xr:uid="{FE563F9C-4E9E-40D5-82AD-095A15BFD4A5}"/>
    <cellStyle name="SAPBEXexcBad9 4 2 3 3" xfId="14170" xr:uid="{C35E13AE-A9FE-44D7-BDF7-AE8B258252B6}"/>
    <cellStyle name="SAPBEXexcBad9 4 2 3 3 2" xfId="42044" xr:uid="{50C76DCA-B691-44A3-BAC4-8A3F61B418A4}"/>
    <cellStyle name="SAPBEXexcBad9 4 2 3 3 3" xfId="29500" xr:uid="{234ACF2D-2EAD-4A8D-8651-628C99C96127}"/>
    <cellStyle name="SAPBEXexcBad9 4 2 3 4" xfId="38980" xr:uid="{03DF8326-F67E-4502-BF61-735D38EF6D63}"/>
    <cellStyle name="SAPBEXexcBad9 4 2 3 5" xfId="26435" xr:uid="{28E90E2C-08E5-48DF-A4F1-696ED26899F0}"/>
    <cellStyle name="SAPBEXexcBad9 4 2 4" xfId="9834" xr:uid="{413717BC-A326-40BA-B99B-8B7B57E793D8}"/>
    <cellStyle name="SAPBEXexcBad9 4 2 4 2" xfId="37731" xr:uid="{2641ABFD-DD24-450F-8C81-8DCA409E8446}"/>
    <cellStyle name="SAPBEXexcBad9 4 2 4 3" xfId="25165" xr:uid="{9B6A2BD0-E893-4887-87CA-E22C49A229E7}"/>
    <cellStyle name="SAPBEXexcBad9 4 2 5" xfId="6898" xr:uid="{314A0518-04D3-423B-BB32-E4AFF8821A5A}"/>
    <cellStyle name="SAPBEXexcBad9 4 2 5 2" xfId="35380" xr:uid="{EFBC9FB9-B226-4591-9809-9CB57A2F2AF1}"/>
    <cellStyle name="SAPBEXexcBad9 4 2 5 3" xfId="22239" xr:uid="{BE420791-0835-4693-91B6-9E0B95B80AC6}"/>
    <cellStyle name="SAPBEXexcBad9 4 2 6" xfId="6336" xr:uid="{022FF333-85E0-4A9C-A1AC-14796C66C2C2}"/>
    <cellStyle name="SAPBEXexcBad9 4 2 6 2" xfId="34995" xr:uid="{137723D1-A5A0-43C7-A9B7-1BE0FC58DD28}"/>
    <cellStyle name="SAPBEXexcBad9 4 2 6 3" xfId="21677" xr:uid="{70DAAB3D-2ABB-4540-9390-999CDA28A5A1}"/>
    <cellStyle name="SAPBEXexcBad9 4 2 7" xfId="17547" xr:uid="{144EB3E1-EABD-4B78-91E7-76AFEEBE5428}"/>
    <cellStyle name="SAPBEXexcBad9 4 2 7 2" xfId="43729" xr:uid="{0FC28FCC-FE4D-488C-9DE7-4D320394EF10}"/>
    <cellStyle name="SAPBEXexcBad9 4 2 7 3" xfId="32845" xr:uid="{5B75946E-8482-4034-9CB1-3FA83AF07EE4}"/>
    <cellStyle name="SAPBEXexcBad9 4 2 8" xfId="18372" xr:uid="{425C0E25-AAAD-4491-B9A5-625F4010DDF0}"/>
    <cellStyle name="SAPBEXexcBad9 4 2 8 2" xfId="44240" xr:uid="{24815C01-27A1-4B8F-8B39-BAC0EDA0F41E}"/>
    <cellStyle name="SAPBEXexcBad9 4 2 8 3" xfId="33670" xr:uid="{73133473-12A1-44BE-89E7-0A36813695F3}"/>
    <cellStyle name="SAPBEXexcBad9 4 2 9" xfId="15488" xr:uid="{36A1E174-6258-4133-A1B1-D4CD749ED4EA}"/>
    <cellStyle name="SAPBEXexcBad9 4 2 9 2" xfId="43283" xr:uid="{5FB4F6E1-BBA9-4B05-90F0-6766ECDA1469}"/>
    <cellStyle name="SAPBEXexcBad9 4 2 9 3" xfId="30817" xr:uid="{8BB9E52C-5E1C-4EA1-9DD8-2B8A35F69E2A}"/>
    <cellStyle name="SAPBEXexcBad9 4 3" xfId="7066" xr:uid="{56A513E4-460C-40B8-9696-2455E0630CF4}"/>
    <cellStyle name="SAPBEXexcBad9 4 3 2" xfId="10631" xr:uid="{13A6A723-88C1-499C-860D-7F6CAA51373C}"/>
    <cellStyle name="SAPBEXexcBad9 4 3 2 2" xfId="38514" xr:uid="{50D17DEE-5801-4ED6-8802-B4E07AA606D2}"/>
    <cellStyle name="SAPBEXexcBad9 4 3 2 3" xfId="25961" xr:uid="{EE588073-AF01-4127-97FA-57EF51971A88}"/>
    <cellStyle name="SAPBEXexcBad9 4 3 3" xfId="12286" xr:uid="{5268D18F-5373-4D30-A995-8225F5BBBB0D}"/>
    <cellStyle name="SAPBEXexcBad9 4 3 3 2" xfId="40160" xr:uid="{AF01E254-69B8-4DA4-866D-4D0281E15B15}"/>
    <cellStyle name="SAPBEXexcBad9 4 3 3 3" xfId="27616" xr:uid="{31184749-7B8F-4714-8672-350CE32E30A5}"/>
    <cellStyle name="SAPBEXexcBad9 4 3 4" xfId="13882" xr:uid="{A713DA72-E1D3-4BD6-80E5-03CBA93C33A4}"/>
    <cellStyle name="SAPBEXexcBad9 4 3 4 2" xfId="41756" xr:uid="{A017CC9F-0F9E-479A-9251-A0C74D001492}"/>
    <cellStyle name="SAPBEXexcBad9 4 3 4 3" xfId="29212" xr:uid="{265CC6E1-6B4B-494A-8F2F-C68E9828999C}"/>
    <cellStyle name="SAPBEXexcBad9 4 3 5" xfId="35548" xr:uid="{E5CBC8D3-35F3-4326-BCCF-A77AFE125653}"/>
    <cellStyle name="SAPBEXexcBad9 4 3 6" xfId="22407" xr:uid="{2130F7F2-87A6-46F3-B637-766D6D033A48}"/>
    <cellStyle name="SAPBEXexcBad9 4 4" xfId="8642" xr:uid="{352F9E07-C741-4438-BEB0-3D28C5365283}"/>
    <cellStyle name="SAPBEXexcBad9 4 4 2" xfId="11517" xr:uid="{F5800B3E-F7C1-4A36-9041-E4045367C634}"/>
    <cellStyle name="SAPBEXexcBad9 4 4 2 2" xfId="39391" xr:uid="{29AC999A-1BF9-432F-AD13-F9506229AB24}"/>
    <cellStyle name="SAPBEXexcBad9 4 4 2 3" xfId="26847" xr:uid="{93B55DA1-C0D1-48ED-A72C-D87462318E51}"/>
    <cellStyle name="SAPBEXexcBad9 4 4 3" xfId="13134" xr:uid="{F6A53B38-DCAD-44DD-8FF5-E84409B65B0C}"/>
    <cellStyle name="SAPBEXexcBad9 4 4 3 2" xfId="41008" xr:uid="{E90B4D74-B88B-4AB2-A9BC-DC197EEF8724}"/>
    <cellStyle name="SAPBEXexcBad9 4 4 3 3" xfId="28464" xr:uid="{214E0C88-535D-4700-8AEA-65EF4492B5FF}"/>
    <cellStyle name="SAPBEXexcBad9 4 4 4" xfId="14581" xr:uid="{E7B9B3A9-0610-4C42-A582-2F2D6DE408E7}"/>
    <cellStyle name="SAPBEXexcBad9 4 4 4 2" xfId="42455" xr:uid="{60CBD7A2-B900-46EB-AEC1-FFF1183A8D37}"/>
    <cellStyle name="SAPBEXexcBad9 4 4 4 3" xfId="29911" xr:uid="{7E965450-AD0D-436E-AFA3-12ECE7A9D9A0}"/>
    <cellStyle name="SAPBEXexcBad9 4 4 5" xfId="36540" xr:uid="{9E91B148-4CCA-466E-8BD4-110A4DB7E309}"/>
    <cellStyle name="SAPBEXexcBad9 4 4 6" xfId="23974" xr:uid="{6F6A0B8B-5F39-468D-A22B-276223A908A6}"/>
    <cellStyle name="SAPBEXexcBad9 4 5" xfId="6999" xr:uid="{A04E1013-29EE-44C3-83F1-4B34A6145AB2}"/>
    <cellStyle name="SAPBEXexcBad9 4 5 2" xfId="35481" xr:uid="{22E8CC40-B54E-4F8E-B8D2-AA0C4412857A}"/>
    <cellStyle name="SAPBEXexcBad9 4 5 3" xfId="22340" xr:uid="{D32FDA4E-E716-440D-8D5A-9FCDD3F14F66}"/>
    <cellStyle name="SAPBEXexcBad9 4 6" xfId="10996" xr:uid="{9D4FE813-6430-4E02-8D8D-BC4D4876DC47}"/>
    <cellStyle name="SAPBEXexcBad9 4 6 2" xfId="38872" xr:uid="{439B6F15-CF03-42AC-B96F-A3EDBA4D3202}"/>
    <cellStyle name="SAPBEXexcBad9 4 6 3" xfId="26326" xr:uid="{5E4C73E7-342A-4E91-B2ED-0CDE36D45AA9}"/>
    <cellStyle name="SAPBEXexcBad9 4 7" xfId="10517" xr:uid="{717B47C4-4858-43BA-81AA-4E966C3DF6EC}"/>
    <cellStyle name="SAPBEXexcBad9 4 7 2" xfId="38400" xr:uid="{A6EE5B3A-267E-4B72-A8CF-E3AAC7091B94}"/>
    <cellStyle name="SAPBEXexcBad9 4 7 3" xfId="25847" xr:uid="{7236235F-D10E-4709-A3D6-8B9D70BA5CD9}"/>
    <cellStyle name="SAPBEXexcBad9 4 8" xfId="16308" xr:uid="{29A82D95-491C-4072-8DC6-A179DB2FBD1F}"/>
    <cellStyle name="SAPBEXexcBad9 4 8 2" xfId="43484" xr:uid="{D8F2F544-17F9-400F-A611-4552B23692E5}"/>
    <cellStyle name="SAPBEXexcBad9 4 8 3" xfId="31614" xr:uid="{143EC060-F55C-4F20-9706-7F9BF429867C}"/>
    <cellStyle name="SAPBEXexcBad9 4 9" xfId="18117" xr:uid="{F0C9F583-34A6-4E1E-B4D0-D184C8470ECF}"/>
    <cellStyle name="SAPBEXexcBad9 4 9 2" xfId="43985" xr:uid="{6A76BFF2-2816-4166-AF81-C87354386D43}"/>
    <cellStyle name="SAPBEXexcBad9 4 9 3" xfId="33415" xr:uid="{254EDFFA-0780-4102-9722-089EB699C2C1}"/>
    <cellStyle name="SAPBEXexcBad9 5" xfId="8235" xr:uid="{F7FF9321-5EAB-48A6-B0D2-D5FCE3B23BA6}"/>
    <cellStyle name="SAPBEXexcBad9 5 2" xfId="9393" xr:uid="{E6176C14-ED35-4FBF-BBE5-EA1D4FCAB480}"/>
    <cellStyle name="SAPBEXexcBad9 5 2 2" xfId="11976" xr:uid="{1D6D1C58-E901-4FCC-97D7-581007F87DFB}"/>
    <cellStyle name="SAPBEXexcBad9 5 2 2 2" xfId="39850" xr:uid="{2A500D78-1927-4736-8CED-2F2D1584C5BD}"/>
    <cellStyle name="SAPBEXexcBad9 5 2 2 3" xfId="27306" xr:uid="{D2FF68FB-EF9B-41B4-8839-950992DDB7D7}"/>
    <cellStyle name="SAPBEXexcBad9 5 2 3" xfId="13593" xr:uid="{E6E2F9DC-E082-40D2-B85B-EA6026FFD12F}"/>
    <cellStyle name="SAPBEXexcBad9 5 2 3 2" xfId="41467" xr:uid="{CC18D7CD-2545-438A-B987-024670BBDC02}"/>
    <cellStyle name="SAPBEXexcBad9 5 2 3 3" xfId="28923" xr:uid="{B0F97341-0865-4666-8B5A-0FED6B67A4F4}"/>
    <cellStyle name="SAPBEXexcBad9 5 2 4" xfId="15040" xr:uid="{191C703F-138F-48E7-849F-D01FB93B7A60}"/>
    <cellStyle name="SAPBEXexcBad9 5 2 4 2" xfId="42914" xr:uid="{A6122E18-BE1E-414F-82A6-0B60E14ED791}"/>
    <cellStyle name="SAPBEXexcBad9 5 2 4 3" xfId="30370" xr:uid="{64ACFD6A-985D-4443-8475-1D6BD3ED9BD4}"/>
    <cellStyle name="SAPBEXexcBad9 5 2 5" xfId="37291" xr:uid="{F9FC7C38-6A8F-4045-B72F-1E0491A2A06D}"/>
    <cellStyle name="SAPBEXexcBad9 5 2 6" xfId="24725" xr:uid="{C7FFA86F-D13B-44C3-8929-51EEC35C3A2C}"/>
    <cellStyle name="SAPBEXexcBad9 5 3" xfId="11279" xr:uid="{C471DDE1-4603-4CE9-88FC-9AEE24C6FAAF}"/>
    <cellStyle name="SAPBEXexcBad9 5 3 2" xfId="12896" xr:uid="{9D352961-F7C5-4808-9CC2-F468B0E7D6A1}"/>
    <cellStyle name="SAPBEXexcBad9 5 3 2 2" xfId="40770" xr:uid="{F205ADDD-D6DF-49BF-B3CA-D657089DC3D7}"/>
    <cellStyle name="SAPBEXexcBad9 5 3 2 3" xfId="28226" xr:uid="{BBAE441E-9EBA-4F6B-9B35-84FEDCC58CD1}"/>
    <cellStyle name="SAPBEXexcBad9 5 3 3" xfId="14343" xr:uid="{09B6091B-1D42-44E7-8C69-B239E1DE53FA}"/>
    <cellStyle name="SAPBEXexcBad9 5 3 3 2" xfId="42217" xr:uid="{4529AA16-6149-4B4D-AD4E-136B596F625D}"/>
    <cellStyle name="SAPBEXexcBad9 5 3 3 3" xfId="29673" xr:uid="{1F9BFD62-F168-4E94-A269-09CC30BD6BF8}"/>
    <cellStyle name="SAPBEXexcBad9 5 3 4" xfId="39153" xr:uid="{B70435D6-B0F5-4B31-8B7A-119A1260D5AD}"/>
    <cellStyle name="SAPBEXexcBad9 5 3 5" xfId="26609" xr:uid="{1D353AD1-3273-4FE3-B696-6961575D16A5}"/>
    <cellStyle name="SAPBEXexcBad9 5 4" xfId="10133" xr:uid="{203EB6BC-FA4A-4BE4-A345-E4E36198386C}"/>
    <cellStyle name="SAPBEXexcBad9 5 4 2" xfId="38029" xr:uid="{BF079C09-851C-49E7-85DE-6E5B485C38E3}"/>
    <cellStyle name="SAPBEXexcBad9 5 4 3" xfId="25464" xr:uid="{8322EAAC-A14B-49FC-90D2-D04432849682}"/>
    <cellStyle name="SAPBEXexcBad9 5 5" xfId="5957" xr:uid="{7D93083A-7E13-45E2-91E9-7C0A404506AA}"/>
    <cellStyle name="SAPBEXexcBad9 5 5 2" xfId="34847" xr:uid="{58DFAA9C-8753-478E-AB25-A27CBA423E4A}"/>
    <cellStyle name="SAPBEXexcBad9 5 5 3" xfId="21298" xr:uid="{1FC67BD8-F96E-47E4-9C31-23341E3B5916}"/>
    <cellStyle name="SAPBEXexcBad9 5 6" xfId="8956" xr:uid="{4741D136-1D7E-4C56-8B92-EA4300DB909D}"/>
    <cellStyle name="SAPBEXexcBad9 5 6 2" xfId="36854" xr:uid="{5672DBD5-2BFA-4F28-A7C3-4AEB67E1641C}"/>
    <cellStyle name="SAPBEXexcBad9 5 6 3" xfId="24288" xr:uid="{B4C33E97-3AF7-4E0C-9204-CE58E1AEA436}"/>
    <cellStyle name="SAPBEXexcBad9 5 7" xfId="36134" xr:uid="{96258DDB-63D4-430D-949D-ABBCDFCC413B}"/>
    <cellStyle name="SAPBEXexcBad9 5 8" xfId="23568" xr:uid="{C9A620EE-798E-4A91-85E7-A1BD983DA902}"/>
    <cellStyle name="SAPBEXexcBad9 6" xfId="5555" xr:uid="{179EB1C8-5ADF-4EE3-8B60-D004F45C69F2}"/>
    <cellStyle name="SAPBEXexcBad9 6 2" xfId="10452" xr:uid="{6D7E9835-EE3C-40EA-BF27-E09B055260A8}"/>
    <cellStyle name="SAPBEXexcBad9 6 2 2" xfId="38342" xr:uid="{DF839513-1C7D-4CD8-8872-D371C57C0A9F}"/>
    <cellStyle name="SAPBEXexcBad9 6 2 3" xfId="25782" xr:uid="{E9CAB6FA-04D3-43F1-90EE-D42C00160A26}"/>
    <cellStyle name="SAPBEXexcBad9 6 3" xfId="10949" xr:uid="{B6849A0C-89F1-410B-B6EB-965B7FCCFD6A}"/>
    <cellStyle name="SAPBEXexcBad9 6 3 2" xfId="38831" xr:uid="{C26B71C4-0806-4620-890F-512DD15B552B}"/>
    <cellStyle name="SAPBEXexcBad9 6 3 3" xfId="26279" xr:uid="{5F563969-A77E-4B70-B8AB-4A36280F82DA}"/>
    <cellStyle name="SAPBEXexcBad9 6 4" xfId="7198" xr:uid="{14E51B3C-ECDE-4742-99F1-B3F4DFBFC428}"/>
    <cellStyle name="SAPBEXexcBad9 6 4 2" xfId="35651" xr:uid="{054B7412-6DC9-4B6E-A1D6-A26D7169CD4C}"/>
    <cellStyle name="SAPBEXexcBad9 6 4 3" xfId="22539" xr:uid="{51F72E7E-DDFD-432C-82BC-F32590CCB57F}"/>
    <cellStyle name="SAPBEXexcBad9 6 5" xfId="34665" xr:uid="{79084CDC-1F77-403D-818C-ADA140AA3147}"/>
    <cellStyle name="SAPBEXexcBad9 6 6" xfId="20899" xr:uid="{F657B9CE-14CA-4605-B7E6-4FE58A83DFAB}"/>
    <cellStyle name="SAPBEXexcBad9 7" xfId="6865" xr:uid="{502EAE5D-F4A3-4FEE-9CCC-48A11572C124}"/>
    <cellStyle name="SAPBEXexcBad9 7 2" xfId="10607" xr:uid="{E285AA35-39BC-46B8-9486-77EF2B892ABC}"/>
    <cellStyle name="SAPBEXexcBad9 7 2 2" xfId="38490" xr:uid="{06CA81A6-E5C0-406C-8C57-F6729864BC6A}"/>
    <cellStyle name="SAPBEXexcBad9 7 2 3" xfId="25937" xr:uid="{6C308629-5254-4B99-9F5B-B35D26E169A7}"/>
    <cellStyle name="SAPBEXexcBad9 7 3" xfId="12262" xr:uid="{4B909EC3-90CC-403E-A988-E9C078B4E327}"/>
    <cellStyle name="SAPBEXexcBad9 7 3 2" xfId="40136" xr:uid="{B2A1D512-1563-490E-9FDA-E8C4C7589468}"/>
    <cellStyle name="SAPBEXexcBad9 7 3 3" xfId="27592" xr:uid="{A902CEF7-D9E7-46D5-9D09-DE31B8BCC4DB}"/>
    <cellStyle name="SAPBEXexcBad9 7 4" xfId="13858" xr:uid="{EE4FB008-1B58-4B40-96AF-BF909D9C335B}"/>
    <cellStyle name="SAPBEXexcBad9 7 4 2" xfId="41732" xr:uid="{F62593B2-C710-4708-99F2-69E3CE5BEEC2}"/>
    <cellStyle name="SAPBEXexcBad9 7 4 3" xfId="29188" xr:uid="{23D7889B-7689-417C-AA8E-C2DFF3551BC3}"/>
    <cellStyle name="SAPBEXexcBad9 7 5" xfId="35347" xr:uid="{F8521131-FA08-4DED-A2DD-3BE71D24F7EB}"/>
    <cellStyle name="SAPBEXexcBad9 7 6" xfId="22206" xr:uid="{E9D405C0-20D0-4519-8598-E977FA43ED99}"/>
    <cellStyle name="SAPBEXexcBad9 8" xfId="8513" xr:uid="{3EDC22F4-9651-4516-80F1-91C51AFBDE42}"/>
    <cellStyle name="SAPBEXexcBad9 8 2" xfId="36411" xr:uid="{70B1A2C1-AE1D-4E1E-83FA-EF75D1F146BE}"/>
    <cellStyle name="SAPBEXexcBad9 8 3" xfId="23845" xr:uid="{EE9EAE04-488F-4404-8DCF-9F6B060698FF}"/>
    <cellStyle name="SAPBEXexcBad9 9" xfId="15459" xr:uid="{A8E41631-4B8D-4A9B-8C58-E465505A903D}"/>
    <cellStyle name="SAPBEXexcBad9 9 2" xfId="43254" xr:uid="{3D05B077-CA43-4D05-ADE9-F82B7349670F}"/>
    <cellStyle name="SAPBEXexcBad9 9 3" xfId="30788" xr:uid="{3DBE82FE-6A91-4E92-B1DC-DD9B8BD09574}"/>
    <cellStyle name="SAPBEXexcCritical4" xfId="1224" xr:uid="{09783400-E6A7-4CC4-9703-6777CCEB6E25}"/>
    <cellStyle name="SAPBEXexcCritical4 10" xfId="16256" xr:uid="{76593C38-C3BD-4343-9C89-63CAF9283FB3}"/>
    <cellStyle name="SAPBEXexcCritical4 10 2" xfId="43436" xr:uid="{8C6F0059-9EF1-4E18-8723-B484C5A57341}"/>
    <cellStyle name="SAPBEXexcCritical4 10 3" xfId="31566" xr:uid="{D11ECA62-4ABB-4727-9E28-02D58F1F176C}"/>
    <cellStyle name="SAPBEXexcCritical4 11" xfId="18095" xr:uid="{665C74FE-F2B1-406F-B681-090B72D59BFB}"/>
    <cellStyle name="SAPBEXexcCritical4 11 2" xfId="43963" xr:uid="{BC99AE75-318A-4A00-BB93-8C7E27B051EB}"/>
    <cellStyle name="SAPBEXexcCritical4 11 3" xfId="33393" xr:uid="{2C1527FE-3786-4385-950F-96C326C1F319}"/>
    <cellStyle name="SAPBEXexcCritical4 12" xfId="34106" xr:uid="{92D11050-8EF0-4E7A-97DC-321C14CB06B5}"/>
    <cellStyle name="SAPBEXexcCritical4 13" xfId="18922" xr:uid="{5188FF23-F7D2-4945-9D92-CDDB6BDF1CF8}"/>
    <cellStyle name="SAPBEXexcCritical4 14" xfId="45097" xr:uid="{0F72E9EC-69D8-43EB-BB15-AAFFD04F3828}"/>
    <cellStyle name="SAPBEXexcCritical4 2" xfId="4072" xr:uid="{1FA44706-8CBE-4DF3-AA48-2F945B284431}"/>
    <cellStyle name="SAPBEXexcCritical4 2 2" xfId="4459" xr:uid="{EF3C7A88-53CE-4636-8B99-5A8D1ACB244C}"/>
    <cellStyle name="SAPBEXexcCritical4 2 2 10" xfId="16472" xr:uid="{912B6829-E318-48B2-ABD4-B23E2FAE2542}"/>
    <cellStyle name="SAPBEXexcCritical4 2 2 10 2" xfId="43609" xr:uid="{CF0746EC-8C98-4252-8569-AFBC88DDB100}"/>
    <cellStyle name="SAPBEXexcCritical4 2 2 10 3" xfId="31774" xr:uid="{F5989B84-028B-451D-836E-FD7E9CDEAA07}"/>
    <cellStyle name="SAPBEXexcCritical4 2 2 11" xfId="18227" xr:uid="{E994E86D-8F04-4325-A888-5363722F00F2}"/>
    <cellStyle name="SAPBEXexcCritical4 2 2 11 2" xfId="44095" xr:uid="{B982259F-02E6-4C41-8901-D1E942AC9867}"/>
    <cellStyle name="SAPBEXexcCritical4 2 2 11 3" xfId="33525" xr:uid="{6E05362E-52DF-4F85-BF8E-52567DD1041B}"/>
    <cellStyle name="SAPBEXexcCritical4 2 2 12" xfId="15415" xr:uid="{6386AD59-9110-420F-8B82-46C35EDF2BAD}"/>
    <cellStyle name="SAPBEXexcCritical4 2 2 12 2" xfId="43210" xr:uid="{D7691106-FCD3-4902-B1E0-1EEFE9DAA7E9}"/>
    <cellStyle name="SAPBEXexcCritical4 2 2 12 3" xfId="30744" xr:uid="{F6C1B385-6151-4F6B-80E5-EA43614F923C}"/>
    <cellStyle name="SAPBEXexcCritical4 2 2 13" xfId="34262" xr:uid="{68142B0A-67D2-4C53-BDF7-713035D1CDB3}"/>
    <cellStyle name="SAPBEXexcCritical4 2 2 14" xfId="19857" xr:uid="{8F6A5FB3-BFA3-40E3-99A7-5B1C1F047E78}"/>
    <cellStyle name="SAPBEXexcCritical4 2 2 2" xfId="8337" xr:uid="{8362A2A9-CD83-480A-8A91-32034813FA56}"/>
    <cellStyle name="SAPBEXexcCritical4 2 2 2 10" xfId="36235" xr:uid="{420DC7A8-E972-4F93-B036-B6373D744B35}"/>
    <cellStyle name="SAPBEXexcCritical4 2 2 2 11" xfId="23669" xr:uid="{58F561CA-9486-43F9-90D3-5A61E6DE1138}"/>
    <cellStyle name="SAPBEXexcCritical4 2 2 2 2" xfId="9494" xr:uid="{260D0387-5144-4025-B24C-C20CEA0BB25D}"/>
    <cellStyle name="SAPBEXexcCritical4 2 2 2 2 2" xfId="12077" xr:uid="{8288BDA4-034B-4544-860D-67AD27515135}"/>
    <cellStyle name="SAPBEXexcCritical4 2 2 2 2 2 2" xfId="39951" xr:uid="{D9A06F59-0291-42AC-AFAB-3489EB508480}"/>
    <cellStyle name="SAPBEXexcCritical4 2 2 2 2 2 3" xfId="27407" xr:uid="{7B9D362D-6D3F-4522-9698-AF9CA059F19B}"/>
    <cellStyle name="SAPBEXexcCritical4 2 2 2 2 3" xfId="13694" xr:uid="{712F2D20-DA76-41E4-9805-9F8F4BC5F9E1}"/>
    <cellStyle name="SAPBEXexcCritical4 2 2 2 2 3 2" xfId="41568" xr:uid="{DDAD2781-8D29-44E3-90CB-28C74E54A4BC}"/>
    <cellStyle name="SAPBEXexcCritical4 2 2 2 2 3 3" xfId="29024" xr:uid="{183285B8-0318-47A3-9A94-E1E810E9C489}"/>
    <cellStyle name="SAPBEXexcCritical4 2 2 2 2 4" xfId="15141" xr:uid="{C7448F68-BF53-4DB7-94C3-91E93D5EAAA4}"/>
    <cellStyle name="SAPBEXexcCritical4 2 2 2 2 4 2" xfId="43015" xr:uid="{71ADF3DC-0028-42D2-8698-1CB20A98F825}"/>
    <cellStyle name="SAPBEXexcCritical4 2 2 2 2 4 3" xfId="30471" xr:uid="{20469430-5337-48F7-A446-38FBAF4D85D4}"/>
    <cellStyle name="SAPBEXexcCritical4 2 2 2 2 5" xfId="37392" xr:uid="{ADF8D56E-1667-4795-AE97-EB751F34B571}"/>
    <cellStyle name="SAPBEXexcCritical4 2 2 2 2 6" xfId="24826" xr:uid="{1F4F3946-6DFA-4ABC-A7B6-B7E77F7286CB}"/>
    <cellStyle name="SAPBEXexcCritical4 2 2 2 3" xfId="11380" xr:uid="{FFCA9030-4769-42FD-8F3C-69AEEEC80733}"/>
    <cellStyle name="SAPBEXexcCritical4 2 2 2 3 2" xfId="12997" xr:uid="{7A0F4C79-7C10-4F24-9F7F-F6812E693B28}"/>
    <cellStyle name="SAPBEXexcCritical4 2 2 2 3 2 2" xfId="40871" xr:uid="{05AC52CB-0526-4E64-97B8-EE315C0D8061}"/>
    <cellStyle name="SAPBEXexcCritical4 2 2 2 3 2 3" xfId="28327" xr:uid="{F3758A5E-7831-41A9-8E18-B11815D93F22}"/>
    <cellStyle name="SAPBEXexcCritical4 2 2 2 3 3" xfId="14444" xr:uid="{FE31537F-BA3D-460C-A155-DA426D971308}"/>
    <cellStyle name="SAPBEXexcCritical4 2 2 2 3 3 2" xfId="42318" xr:uid="{8A7F2E94-30DC-423E-9761-BA37FCE906C5}"/>
    <cellStyle name="SAPBEXexcCritical4 2 2 2 3 3 3" xfId="29774" xr:uid="{34A165D3-7739-4B06-AA0B-55E56D48D50D}"/>
    <cellStyle name="SAPBEXexcCritical4 2 2 2 3 4" xfId="39254" xr:uid="{A043CF07-51BE-4779-972E-393FE39C1AFF}"/>
    <cellStyle name="SAPBEXexcCritical4 2 2 2 3 5" xfId="26710" xr:uid="{801251B8-BF1C-4721-A614-41EA28E32492}"/>
    <cellStyle name="SAPBEXexcCritical4 2 2 2 4" xfId="10243" xr:uid="{68424B3D-FDE2-4C57-85F4-D69F440C8DC3}"/>
    <cellStyle name="SAPBEXexcCritical4 2 2 2 4 2" xfId="38138" xr:uid="{9C6BACA9-6071-4A9D-B061-2CCC66285682}"/>
    <cellStyle name="SAPBEXexcCritical4 2 2 2 4 3" xfId="25573" xr:uid="{B6667CB4-B674-4818-B263-2C1A4A2FC912}"/>
    <cellStyle name="SAPBEXexcCritical4 2 2 2 5" xfId="5387" xr:uid="{92FA1B5E-44CA-4E1D-B8F9-38A6529D47C9}"/>
    <cellStyle name="SAPBEXexcCritical4 2 2 2 5 2" xfId="34515" xr:uid="{E0CFDFCE-F791-4FFF-B39D-AC09DE07E4D2}"/>
    <cellStyle name="SAPBEXexcCritical4 2 2 2 5 3" xfId="20731" xr:uid="{A70BBE22-71C6-493E-A1D7-9A5565EF4D8B}"/>
    <cellStyle name="SAPBEXexcCritical4 2 2 2 6" xfId="12630" xr:uid="{8F5DD563-F724-4B83-AE4D-1581F03314C2}"/>
    <cellStyle name="SAPBEXexcCritical4 2 2 2 6 2" xfId="40504" xr:uid="{367D968C-FEED-40C5-9175-2B69F4456E8C}"/>
    <cellStyle name="SAPBEXexcCritical4 2 2 2 6 3" xfId="27960" xr:uid="{80CAF195-9BFF-4101-B270-5E9FBF0CF71F}"/>
    <cellStyle name="SAPBEXexcCritical4 2 2 2 7" xfId="17687" xr:uid="{092D8A43-2364-4A31-8956-71F38CA0B41B}"/>
    <cellStyle name="SAPBEXexcCritical4 2 2 2 7 2" xfId="43834" xr:uid="{A10C7565-6299-48E8-A903-043C3851052D}"/>
    <cellStyle name="SAPBEXexcCritical4 2 2 2 7 3" xfId="32985" xr:uid="{F70F6ABB-B502-44B0-AB8C-513D510C5651}"/>
    <cellStyle name="SAPBEXexcCritical4 2 2 2 8" xfId="18477" xr:uid="{9D2A864A-9EDA-45C4-A2D4-89577E51FA71}"/>
    <cellStyle name="SAPBEXexcCritical4 2 2 2 8 2" xfId="44345" xr:uid="{17EC39EA-8430-4FFF-BBB4-53C4BEC235C2}"/>
    <cellStyle name="SAPBEXexcCritical4 2 2 2 8 3" xfId="33775" xr:uid="{CDC6D8E9-0747-4A91-A4A5-F9370683EE51}"/>
    <cellStyle name="SAPBEXexcCritical4 2 2 2 9" xfId="18681" xr:uid="{891DFB8F-5B01-46CD-BC5F-300BFA2D7669}"/>
    <cellStyle name="SAPBEXexcCritical4 2 2 2 9 2" xfId="44549" xr:uid="{76329906-3F7F-40E6-9557-B4034CB252BA}"/>
    <cellStyle name="SAPBEXexcCritical4 2 2 2 9 3" xfId="33979" xr:uid="{9CE1CF68-6BBF-4021-89BA-AF97942BF7C7}"/>
    <cellStyle name="SAPBEXexcCritical4 2 2 3" xfId="8151" xr:uid="{CDD55BC2-E006-40FC-BA49-4CE154616AA0}"/>
    <cellStyle name="SAPBEXexcCritical4 2 2 3 2" xfId="9311" xr:uid="{15484EDD-C054-4E60-87A6-79EF2FA4A07A}"/>
    <cellStyle name="SAPBEXexcCritical4 2 2 3 2 2" xfId="11894" xr:uid="{F603A331-39E8-4C3D-9C5F-8D6EEBB4B6B7}"/>
    <cellStyle name="SAPBEXexcCritical4 2 2 3 2 2 2" xfId="39768" xr:uid="{11B577C8-B359-43A8-8F5A-761956614CFC}"/>
    <cellStyle name="SAPBEXexcCritical4 2 2 3 2 2 3" xfId="27224" xr:uid="{FE23E03F-86A4-490A-83BE-5C2E5AE5602B}"/>
    <cellStyle name="SAPBEXexcCritical4 2 2 3 2 3" xfId="13511" xr:uid="{E5405322-FB5E-4104-AAA2-F3052B00B7A1}"/>
    <cellStyle name="SAPBEXexcCritical4 2 2 3 2 3 2" xfId="41385" xr:uid="{955F0D8A-E15A-4C56-B012-BF447A1D382B}"/>
    <cellStyle name="SAPBEXexcCritical4 2 2 3 2 3 3" xfId="28841" xr:uid="{E1CB140E-A38D-4845-9185-0BF24D45179F}"/>
    <cellStyle name="SAPBEXexcCritical4 2 2 3 2 4" xfId="14958" xr:uid="{1E88794E-409B-4373-B495-C36338B5D5C1}"/>
    <cellStyle name="SAPBEXexcCritical4 2 2 3 2 4 2" xfId="42832" xr:uid="{BCE00988-D55B-482F-9501-F456271EF278}"/>
    <cellStyle name="SAPBEXexcCritical4 2 2 3 2 4 3" xfId="30288" xr:uid="{6F2CCD8B-0B29-4A7F-B81A-A314F1BD3069}"/>
    <cellStyle name="SAPBEXexcCritical4 2 2 3 2 5" xfId="37209" xr:uid="{A7C7A5D0-BFC1-4A50-8D6C-1C80D288A62C}"/>
    <cellStyle name="SAPBEXexcCritical4 2 2 3 2 6" xfId="24643" xr:uid="{B562D8E1-2768-49F6-9DE7-B3D4244EE1E6}"/>
    <cellStyle name="SAPBEXexcCritical4 2 2 3 3" xfId="11197" xr:uid="{3BF6555B-A107-4F0A-89D1-F8AA080653EF}"/>
    <cellStyle name="SAPBEXexcCritical4 2 2 3 3 2" xfId="12814" xr:uid="{F572B458-2C12-4AF6-9B16-8C009AE82752}"/>
    <cellStyle name="SAPBEXexcCritical4 2 2 3 3 2 2" xfId="40688" xr:uid="{9C6A9103-52A7-4710-9888-9ACCFAF0DF7C}"/>
    <cellStyle name="SAPBEXexcCritical4 2 2 3 3 2 3" xfId="28144" xr:uid="{21662B25-2939-4208-B3ED-A1FA449D2CDA}"/>
    <cellStyle name="SAPBEXexcCritical4 2 2 3 3 3" xfId="14261" xr:uid="{9A3A6EF7-7090-48A4-8F90-C1B6A288A4D1}"/>
    <cellStyle name="SAPBEXexcCritical4 2 2 3 3 3 2" xfId="42135" xr:uid="{5514ACB9-2411-4826-97E0-821E0348CE0C}"/>
    <cellStyle name="SAPBEXexcCritical4 2 2 3 3 3 3" xfId="29591" xr:uid="{23BF03AD-65CB-47DA-9136-1B1BB68D9079}"/>
    <cellStyle name="SAPBEXexcCritical4 2 2 3 3 4" xfId="39071" xr:uid="{9172D14B-7359-415C-BAE3-416CE5DA6509}"/>
    <cellStyle name="SAPBEXexcCritical4 2 2 3 3 5" xfId="26527" xr:uid="{D05685DA-DFAC-4E97-AE56-2F19EB6B5DC9}"/>
    <cellStyle name="SAPBEXexcCritical4 2 2 3 4" xfId="9958" xr:uid="{DD833578-CD94-4E57-9F84-F33C349EA42C}"/>
    <cellStyle name="SAPBEXexcCritical4 2 2 3 4 2" xfId="37855" xr:uid="{E4BE54C5-5E1F-4D35-B76D-11890A6143DA}"/>
    <cellStyle name="SAPBEXexcCritical4 2 2 3 4 3" xfId="25289" xr:uid="{92D88A6D-8490-49C1-A4A8-E05760D2F201}"/>
    <cellStyle name="SAPBEXexcCritical4 2 2 3 5" xfId="7096" xr:uid="{66281DEB-CD0C-4AA7-8CE5-6D3B0DEB95F4}"/>
    <cellStyle name="SAPBEXexcCritical4 2 2 3 5 2" xfId="35578" xr:uid="{11B69C53-DB8E-4E32-872B-36932EA9418B}"/>
    <cellStyle name="SAPBEXexcCritical4 2 2 3 5 3" xfId="22437" xr:uid="{3A3250EC-64D0-419B-9E7E-37C988D4BD6A}"/>
    <cellStyle name="SAPBEXexcCritical4 2 2 3 6" xfId="5267" xr:uid="{C94240A4-8104-4B71-B2D4-F20AA14BE9D4}"/>
    <cellStyle name="SAPBEXexcCritical4 2 2 3 6 2" xfId="34429" xr:uid="{CCEC442E-9440-4005-8430-48C3795E2A4E}"/>
    <cellStyle name="SAPBEXexcCritical4 2 2 3 6 3" xfId="20611" xr:uid="{5D8020A6-767A-4E71-884D-CDB33A3273A7}"/>
    <cellStyle name="SAPBEXexcCritical4 2 2 3 7" xfId="36052" xr:uid="{3371559C-EFE1-4BE1-A684-5362460A5F9F}"/>
    <cellStyle name="SAPBEXexcCritical4 2 2 3 8" xfId="23486" xr:uid="{21EEF298-4A34-4D46-B807-4067180D6605}"/>
    <cellStyle name="SAPBEXexcCritical4 2 2 4" xfId="7318" xr:uid="{662C4D92-2B58-4F93-BC90-5EDE0A992448}"/>
    <cellStyle name="SAPBEXexcCritical4 2 2 4 2" xfId="10742" xr:uid="{79CCB116-1A7B-4811-9B5A-4747001EBB67}"/>
    <cellStyle name="SAPBEXexcCritical4 2 2 4 2 2" xfId="38625" xr:uid="{44FCF1EE-7478-4ED5-B285-C05E0579AD27}"/>
    <cellStyle name="SAPBEXexcCritical4 2 2 4 2 3" xfId="26072" xr:uid="{3DB7D853-CAD6-49D0-8AEC-BE1B30A2B7C5}"/>
    <cellStyle name="SAPBEXexcCritical4 2 2 4 3" xfId="12397" xr:uid="{D1C8FF0B-1CA9-473A-BCA4-8A90852530A2}"/>
    <cellStyle name="SAPBEXexcCritical4 2 2 4 3 2" xfId="40271" xr:uid="{DC4CB1FA-4649-4558-B13C-0DA05B73EFBE}"/>
    <cellStyle name="SAPBEXexcCritical4 2 2 4 3 3" xfId="27727" xr:uid="{EE63EC86-42BE-4A4F-8AD0-F647C5E3DF8B}"/>
    <cellStyle name="SAPBEXexcCritical4 2 2 4 4" xfId="13993" xr:uid="{7F9061FB-FF27-4ED8-B0AB-C5B8834B6D1E}"/>
    <cellStyle name="SAPBEXexcCritical4 2 2 4 4 2" xfId="41867" xr:uid="{B3B87779-84A9-43E5-934C-8E4D6F67FAFC}"/>
    <cellStyle name="SAPBEXexcCritical4 2 2 4 4 3" xfId="29323" xr:uid="{90990DCB-9F64-4AB9-AE20-64CDEE52068A}"/>
    <cellStyle name="SAPBEXexcCritical4 2 2 4 5" xfId="35764" xr:uid="{EFB798A4-3628-41C0-91B7-26478BFEF2E3}"/>
    <cellStyle name="SAPBEXexcCritical4 2 2 4 6" xfId="22659" xr:uid="{2550EF66-C6BE-49E5-B9CD-A1E14F14C6E3}"/>
    <cellStyle name="SAPBEXexcCritical4 2 2 5" xfId="8860" xr:uid="{F5D71855-E5F1-4177-A011-3E662F6D51CA}"/>
    <cellStyle name="SAPBEXexcCritical4 2 2 5 2" xfId="11627" xr:uid="{15A69A6D-6708-4DEC-8061-BBFE87A53CD8}"/>
    <cellStyle name="SAPBEXexcCritical4 2 2 5 2 2" xfId="39501" xr:uid="{9C0324E2-60A8-477B-8937-232CE073608D}"/>
    <cellStyle name="SAPBEXexcCritical4 2 2 5 2 3" xfId="26957" xr:uid="{B8FD95AC-0A85-4742-983F-8E732ABBA4F7}"/>
    <cellStyle name="SAPBEXexcCritical4 2 2 5 3" xfId="13244" xr:uid="{EAF184C5-8D81-413E-840A-A076ED0F13FA}"/>
    <cellStyle name="SAPBEXexcCritical4 2 2 5 3 2" xfId="41118" xr:uid="{9A6F278B-8222-44F2-B463-98DC74861ECD}"/>
    <cellStyle name="SAPBEXexcCritical4 2 2 5 3 3" xfId="28574" xr:uid="{237F4C63-1F04-4E41-9BDD-1A70C709688B}"/>
    <cellStyle name="SAPBEXexcCritical4 2 2 5 4" xfId="14691" xr:uid="{30055A67-C458-4FC0-88FC-49E0191127C9}"/>
    <cellStyle name="SAPBEXexcCritical4 2 2 5 4 2" xfId="42565" xr:uid="{43FC6F27-0845-432B-8DCA-1514155743D4}"/>
    <cellStyle name="SAPBEXexcCritical4 2 2 5 4 3" xfId="30021" xr:uid="{2F762265-631E-458A-9B39-02224B6F0370}"/>
    <cellStyle name="SAPBEXexcCritical4 2 2 5 5" xfId="36758" xr:uid="{0C134C2B-F297-4DCA-8A58-BE1DD2986D72}"/>
    <cellStyle name="SAPBEXexcCritical4 2 2 5 6" xfId="24192" xr:uid="{5B1C5132-1D5A-4738-A575-54EB870A0AA2}"/>
    <cellStyle name="SAPBEXexcCritical4 2 2 6" xfId="9887" xr:uid="{FAF301F9-8B76-4359-BADE-FF5F56816C87}"/>
    <cellStyle name="SAPBEXexcCritical4 2 2 6 2" xfId="8617" xr:uid="{4F72560E-2588-490E-8636-66AAA0640207}"/>
    <cellStyle name="SAPBEXexcCritical4 2 2 6 2 2" xfId="36515" xr:uid="{82BECC5F-7A7F-4AD3-8383-4DFDD314FAA7}"/>
    <cellStyle name="SAPBEXexcCritical4 2 2 6 2 3" xfId="23949" xr:uid="{0303FDA8-4682-48D0-97DA-30B05A926296}"/>
    <cellStyle name="SAPBEXexcCritical4 2 2 6 3" xfId="5944" xr:uid="{DAFF7742-8549-4480-AE33-8D0F21C5125C}"/>
    <cellStyle name="SAPBEXexcCritical4 2 2 6 3 2" xfId="34834" xr:uid="{E2B1E77C-8F4F-47CA-BAC9-AA298188DD04}"/>
    <cellStyle name="SAPBEXexcCritical4 2 2 6 3 3" xfId="21285" xr:uid="{583F5BE9-8CD5-4C00-A9C5-E02D876A05BD}"/>
    <cellStyle name="SAPBEXexcCritical4 2 2 6 4" xfId="37784" xr:uid="{D6449F06-8BCB-46BC-8438-510E922714D4}"/>
    <cellStyle name="SAPBEXexcCritical4 2 2 6 5" xfId="25218" xr:uid="{B1817905-E41A-45D3-B5CE-227D9673F0CB}"/>
    <cellStyle name="SAPBEXexcCritical4 2 2 7" xfId="7057" xr:uid="{6978EC5B-2089-40F5-9DED-D6EF273FD17A}"/>
    <cellStyle name="SAPBEXexcCritical4 2 2 7 2" xfId="35539" xr:uid="{E1784CBB-638D-4264-971C-D43D3D065C22}"/>
    <cellStyle name="SAPBEXexcCritical4 2 2 7 3" xfId="22398" xr:uid="{567FDE45-8E0F-4752-B60F-9DBF9D56D837}"/>
    <cellStyle name="SAPBEXexcCritical4 2 2 8" xfId="9708" xr:uid="{5600BEB6-0BEA-41A4-AF51-FCE5319AE7FB}"/>
    <cellStyle name="SAPBEXexcCritical4 2 2 8 2" xfId="37606" xr:uid="{98355AFD-0218-4A70-A8CE-70F75ABE0C6A}"/>
    <cellStyle name="SAPBEXexcCritical4 2 2 8 3" xfId="25040" xr:uid="{11001B13-06A7-4D02-9AAD-6ADDB34AE9F4}"/>
    <cellStyle name="SAPBEXexcCritical4 2 2 9" xfId="12531" xr:uid="{DE04D4A0-C5B5-46DC-A745-B2C89772301B}"/>
    <cellStyle name="SAPBEXexcCritical4 2 2 9 2" xfId="40405" xr:uid="{ABA97372-0529-44C5-89E0-C28268571843}"/>
    <cellStyle name="SAPBEXexcCritical4 2 2 9 3" xfId="27861" xr:uid="{4C8796BC-594C-43CB-A4BE-48B52D9EF5B7}"/>
    <cellStyle name="SAPBEXexcCritical4 2 3" xfId="19652" xr:uid="{C62A8D6C-560A-45D7-8795-466A6454B716}"/>
    <cellStyle name="SAPBEXexcCritical4 3" xfId="4458" xr:uid="{145B0EA1-AC44-49C4-A2CF-5E95D810003D}"/>
    <cellStyle name="SAPBEXexcCritical4 3 10" xfId="16471" xr:uid="{752E1F98-002D-4A4F-B061-A517877159CA}"/>
    <cellStyle name="SAPBEXexcCritical4 3 10 2" xfId="43608" xr:uid="{8E92C5EB-7167-46A5-87D8-DAD2626D2901}"/>
    <cellStyle name="SAPBEXexcCritical4 3 10 3" xfId="31773" xr:uid="{3F9EC7DF-2023-4A1A-9D0D-331872C6CBA5}"/>
    <cellStyle name="SAPBEXexcCritical4 3 11" xfId="18226" xr:uid="{0832D78E-486E-45E2-ACE3-434E5A7527F2}"/>
    <cellStyle name="SAPBEXexcCritical4 3 11 2" xfId="44094" xr:uid="{7E6AF04E-AA06-4391-9A68-DFB72A92C5A0}"/>
    <cellStyle name="SAPBEXexcCritical4 3 11 3" xfId="33524" xr:uid="{C3246020-F6A4-4842-994C-4CC0D7E564A0}"/>
    <cellStyle name="SAPBEXexcCritical4 3 12" xfId="15414" xr:uid="{54632C09-619F-4DF2-BB95-B5B5AB3479FA}"/>
    <cellStyle name="SAPBEXexcCritical4 3 12 2" xfId="43209" xr:uid="{D2556B83-E2D6-4940-809D-D06A62918C2D}"/>
    <cellStyle name="SAPBEXexcCritical4 3 12 3" xfId="30743" xr:uid="{004933CB-1899-4F94-9797-CB7BADAB4CCE}"/>
    <cellStyle name="SAPBEXexcCritical4 3 13" xfId="34261" xr:uid="{F35C0850-6E57-4A79-B8DF-97B457D777F9}"/>
    <cellStyle name="SAPBEXexcCritical4 3 14" xfId="19856" xr:uid="{21916318-288C-41DB-826A-22E2C4664381}"/>
    <cellStyle name="SAPBEXexcCritical4 3 2" xfId="8336" xr:uid="{3F8DF976-FF82-4976-B1D7-A73756F395FF}"/>
    <cellStyle name="SAPBEXexcCritical4 3 2 10" xfId="36234" xr:uid="{B4A38BDF-AA65-4023-BEC5-C91DA30E9560}"/>
    <cellStyle name="SAPBEXexcCritical4 3 2 11" xfId="23668" xr:uid="{94E4A6BD-58EA-42A9-A358-84E30BF0A0BC}"/>
    <cellStyle name="SAPBEXexcCritical4 3 2 2" xfId="9493" xr:uid="{19C19A14-39BF-4DB2-B877-50172C65DE32}"/>
    <cellStyle name="SAPBEXexcCritical4 3 2 2 2" xfId="12076" xr:uid="{1D41604C-DA95-4457-8B32-CC16105EA3EB}"/>
    <cellStyle name="SAPBEXexcCritical4 3 2 2 2 2" xfId="39950" xr:uid="{54B4480F-0BB5-463B-9C1D-AB720BE6329B}"/>
    <cellStyle name="SAPBEXexcCritical4 3 2 2 2 3" xfId="27406" xr:uid="{9BCAFB68-7607-4136-A319-7B29B0530526}"/>
    <cellStyle name="SAPBEXexcCritical4 3 2 2 3" xfId="13693" xr:uid="{FDE98E4F-197D-4004-8CD6-E54D432BD2AF}"/>
    <cellStyle name="SAPBEXexcCritical4 3 2 2 3 2" xfId="41567" xr:uid="{9EA7048C-94BC-4A31-B186-07A5481B582B}"/>
    <cellStyle name="SAPBEXexcCritical4 3 2 2 3 3" xfId="29023" xr:uid="{F7055FF0-AFEB-4BCC-9322-A1D3112FEC03}"/>
    <cellStyle name="SAPBEXexcCritical4 3 2 2 4" xfId="15140" xr:uid="{B5B4FE05-E96D-4319-A07C-4268EBBCF7EA}"/>
    <cellStyle name="SAPBEXexcCritical4 3 2 2 4 2" xfId="43014" xr:uid="{47DC4701-6975-4715-9170-D7B715BA6ABA}"/>
    <cellStyle name="SAPBEXexcCritical4 3 2 2 4 3" xfId="30470" xr:uid="{6FD81942-A2D4-4B92-93DE-E377BB8B03F0}"/>
    <cellStyle name="SAPBEXexcCritical4 3 2 2 5" xfId="37391" xr:uid="{747B7A00-0E07-4341-91CB-A3DB0F639897}"/>
    <cellStyle name="SAPBEXexcCritical4 3 2 2 6" xfId="24825" xr:uid="{E3241274-9212-4E17-A303-C361D712D881}"/>
    <cellStyle name="SAPBEXexcCritical4 3 2 3" xfId="11379" xr:uid="{243661C8-058C-4CE8-B4D6-D15AA43748CA}"/>
    <cellStyle name="SAPBEXexcCritical4 3 2 3 2" xfId="12996" xr:uid="{87C7CAAB-C86B-4076-BF44-EEF91F656D88}"/>
    <cellStyle name="SAPBEXexcCritical4 3 2 3 2 2" xfId="40870" xr:uid="{8E0E1359-C958-4034-AAB4-35850DE3E9C0}"/>
    <cellStyle name="SAPBEXexcCritical4 3 2 3 2 3" xfId="28326" xr:uid="{BFC134F6-6DFC-49E3-A15D-1A0775DF0A57}"/>
    <cellStyle name="SAPBEXexcCritical4 3 2 3 3" xfId="14443" xr:uid="{E99C2643-E640-4D1A-8E19-1BA1DE52A1E4}"/>
    <cellStyle name="SAPBEXexcCritical4 3 2 3 3 2" xfId="42317" xr:uid="{839BF24F-F866-4B0A-9AB8-446021681ACC}"/>
    <cellStyle name="SAPBEXexcCritical4 3 2 3 3 3" xfId="29773" xr:uid="{4DA38C65-5B0E-4B70-9DCB-F7D767C8D45C}"/>
    <cellStyle name="SAPBEXexcCritical4 3 2 3 4" xfId="39253" xr:uid="{39524E00-5FF9-430C-BD09-82340B9A0C94}"/>
    <cellStyle name="SAPBEXexcCritical4 3 2 3 5" xfId="26709" xr:uid="{5B48F240-5709-4505-AA53-61A6FF14248D}"/>
    <cellStyle name="SAPBEXexcCritical4 3 2 4" xfId="10242" xr:uid="{4D76CD08-DE35-4350-ABA9-8470EF9C81EF}"/>
    <cellStyle name="SAPBEXexcCritical4 3 2 4 2" xfId="38137" xr:uid="{63768BC2-2195-435B-B8DB-690034D6B7A8}"/>
    <cellStyle name="SAPBEXexcCritical4 3 2 4 3" xfId="25572" xr:uid="{02B0E393-D11C-4848-A91E-0DB25C402464}"/>
    <cellStyle name="SAPBEXexcCritical4 3 2 5" xfId="5388" xr:uid="{40F71A07-60EA-4FA9-A9F7-4C6ED14FB02A}"/>
    <cellStyle name="SAPBEXexcCritical4 3 2 5 2" xfId="34516" xr:uid="{0672BB49-DB2E-41FF-83CD-A87D0CAEE17F}"/>
    <cellStyle name="SAPBEXexcCritical4 3 2 5 3" xfId="20732" xr:uid="{6AA16245-E1A4-4E4C-A6F9-5682657189E5}"/>
    <cellStyle name="SAPBEXexcCritical4 3 2 6" xfId="5372" xr:uid="{52770D68-CD9F-499E-9984-7A4F4BE152B8}"/>
    <cellStyle name="SAPBEXexcCritical4 3 2 6 2" xfId="34500" xr:uid="{AF4184D5-CE02-4D3C-A170-A37F0B2AC8D7}"/>
    <cellStyle name="SAPBEXexcCritical4 3 2 6 3" xfId="20716" xr:uid="{7F323EAC-70B4-41C4-B99E-DADC26985644}"/>
    <cellStyle name="SAPBEXexcCritical4 3 2 7" xfId="17686" xr:uid="{973922F6-48FB-4B03-912A-F8633C3127EA}"/>
    <cellStyle name="SAPBEXexcCritical4 3 2 7 2" xfId="43833" xr:uid="{4BD7BCDC-9B7B-4C92-9774-523BDBA1270E}"/>
    <cellStyle name="SAPBEXexcCritical4 3 2 7 3" xfId="32984" xr:uid="{D143B9DE-0D85-45C3-94AB-381159FCCA6A}"/>
    <cellStyle name="SAPBEXexcCritical4 3 2 8" xfId="18476" xr:uid="{C9792BA9-0687-4C62-9D14-938DBC1DEA08}"/>
    <cellStyle name="SAPBEXexcCritical4 3 2 8 2" xfId="44344" xr:uid="{3B912B4D-0DB2-4BE0-9861-F9877AA282C6}"/>
    <cellStyle name="SAPBEXexcCritical4 3 2 8 3" xfId="33774" xr:uid="{4E7FDB69-2149-4865-9F55-78E7D73E210B}"/>
    <cellStyle name="SAPBEXexcCritical4 3 2 9" xfId="18680" xr:uid="{08C6ED09-9068-40C5-866E-8DA17CE24FE3}"/>
    <cellStyle name="SAPBEXexcCritical4 3 2 9 2" xfId="44548" xr:uid="{0A998807-91CE-4D19-9532-A71465D4F667}"/>
    <cellStyle name="SAPBEXexcCritical4 3 2 9 3" xfId="33978" xr:uid="{CB57E2FD-CE4E-4EB5-8448-74CCEC94F371}"/>
    <cellStyle name="SAPBEXexcCritical4 3 3" xfId="8152" xr:uid="{7BAEC287-3278-4160-8941-E8C8719C0B2F}"/>
    <cellStyle name="SAPBEXexcCritical4 3 3 2" xfId="9312" xr:uid="{C3CCA758-A3A8-4103-9BA4-9BEF022D3960}"/>
    <cellStyle name="SAPBEXexcCritical4 3 3 2 2" xfId="11895" xr:uid="{53247FC2-7EC0-4DFB-8487-DE7E1AC202C2}"/>
    <cellStyle name="SAPBEXexcCritical4 3 3 2 2 2" xfId="39769" xr:uid="{352EF181-109A-4304-A867-569B98C4627A}"/>
    <cellStyle name="SAPBEXexcCritical4 3 3 2 2 3" xfId="27225" xr:uid="{7B91297C-7104-4215-84F4-022D78658D44}"/>
    <cellStyle name="SAPBEXexcCritical4 3 3 2 3" xfId="13512" xr:uid="{9DDB2C7E-F8A4-45B5-99BF-FF8F6BE1FA93}"/>
    <cellStyle name="SAPBEXexcCritical4 3 3 2 3 2" xfId="41386" xr:uid="{C6A5B1BF-6900-462E-BAC6-FB0F3F9B2F1A}"/>
    <cellStyle name="SAPBEXexcCritical4 3 3 2 3 3" xfId="28842" xr:uid="{38E7783B-BF06-49D8-8CE1-6C44E165F2E9}"/>
    <cellStyle name="SAPBEXexcCritical4 3 3 2 4" xfId="14959" xr:uid="{E1843327-7479-484B-9B62-1364A4128B65}"/>
    <cellStyle name="SAPBEXexcCritical4 3 3 2 4 2" xfId="42833" xr:uid="{0DCD3A24-AAF0-4BE6-B681-DF96BF14F947}"/>
    <cellStyle name="SAPBEXexcCritical4 3 3 2 4 3" xfId="30289" xr:uid="{8819CCD2-5CA0-4BA6-B0F6-CE11BA73515A}"/>
    <cellStyle name="SAPBEXexcCritical4 3 3 2 5" xfId="37210" xr:uid="{5E069B19-3A46-4F1D-B001-0349ACF4E036}"/>
    <cellStyle name="SAPBEXexcCritical4 3 3 2 6" xfId="24644" xr:uid="{14A06858-8D62-4E0F-B077-AF56B8DCC7D2}"/>
    <cellStyle name="SAPBEXexcCritical4 3 3 3" xfId="11198" xr:uid="{A18296C1-EF30-4115-8620-552D270EDF48}"/>
    <cellStyle name="SAPBEXexcCritical4 3 3 3 2" xfId="12815" xr:uid="{1275D6D1-E4B3-4889-BD3C-E05DC5633F12}"/>
    <cellStyle name="SAPBEXexcCritical4 3 3 3 2 2" xfId="40689" xr:uid="{CBA0C503-6093-48AE-96FC-C2A6D0267905}"/>
    <cellStyle name="SAPBEXexcCritical4 3 3 3 2 3" xfId="28145" xr:uid="{06C10D06-20D8-4801-8082-BDF0FD1B8A7B}"/>
    <cellStyle name="SAPBEXexcCritical4 3 3 3 3" xfId="14262" xr:uid="{06B5F32C-8D1B-4E99-BBFC-37D28599B69A}"/>
    <cellStyle name="SAPBEXexcCritical4 3 3 3 3 2" xfId="42136" xr:uid="{4B258431-2C07-4B46-B635-996020B9034B}"/>
    <cellStyle name="SAPBEXexcCritical4 3 3 3 3 3" xfId="29592" xr:uid="{2E9BF44B-6BBE-493E-9319-B8D9ADA6D909}"/>
    <cellStyle name="SAPBEXexcCritical4 3 3 3 4" xfId="39072" xr:uid="{C164F7B8-6740-404A-B770-A8638E3BB307}"/>
    <cellStyle name="SAPBEXexcCritical4 3 3 3 5" xfId="26528" xr:uid="{B48966B5-DA49-45A3-A94B-1D1A2D0FE515}"/>
    <cellStyle name="SAPBEXexcCritical4 3 3 4" xfId="9959" xr:uid="{F8C5568F-14C0-4516-9EF0-6AB45846BDBB}"/>
    <cellStyle name="SAPBEXexcCritical4 3 3 4 2" xfId="37856" xr:uid="{5DCE92C6-B28F-49BB-BE1A-B0AFBA6C42A9}"/>
    <cellStyle name="SAPBEXexcCritical4 3 3 4 3" xfId="25290" xr:uid="{6BCD69F0-CA97-458B-882C-2A08B440465E}"/>
    <cellStyle name="SAPBEXexcCritical4 3 3 5" xfId="10533" xr:uid="{B03CDDF3-CCDF-432F-8867-EAC88F81D114}"/>
    <cellStyle name="SAPBEXexcCritical4 3 3 5 2" xfId="38416" xr:uid="{643C5200-877C-4077-8864-2AA4DD94EA96}"/>
    <cellStyle name="SAPBEXexcCritical4 3 3 5 3" xfId="25863" xr:uid="{7D84CD71-BDA9-44B9-9E7F-D2B5E1179EC9}"/>
    <cellStyle name="SAPBEXexcCritical4 3 3 6" xfId="7012" xr:uid="{E8D2CE67-4145-4ACF-BA5E-405DF1A015E9}"/>
    <cellStyle name="SAPBEXexcCritical4 3 3 6 2" xfId="35494" xr:uid="{75CDCDD7-B9EC-4D64-96F9-840153DC2A05}"/>
    <cellStyle name="SAPBEXexcCritical4 3 3 6 3" xfId="22353" xr:uid="{5FBD8EB2-7237-48AA-A6F6-0504F4948FCC}"/>
    <cellStyle name="SAPBEXexcCritical4 3 3 7" xfId="36053" xr:uid="{286808AF-2CA3-44F0-909C-DBDDAFF63EF7}"/>
    <cellStyle name="SAPBEXexcCritical4 3 3 8" xfId="23487" xr:uid="{AA446550-31AF-48C5-B8CC-9FCDBA9403AE}"/>
    <cellStyle name="SAPBEXexcCritical4 3 4" xfId="7317" xr:uid="{002DD4FC-FB06-475B-91C5-E8FCA0D22A40}"/>
    <cellStyle name="SAPBEXexcCritical4 3 4 2" xfId="10741" xr:uid="{4C1C33B7-9C64-4AFF-AA6D-16BBE1E4A7B0}"/>
    <cellStyle name="SAPBEXexcCritical4 3 4 2 2" xfId="38624" xr:uid="{07747DC6-53C1-4D89-B14A-D4A678973767}"/>
    <cellStyle name="SAPBEXexcCritical4 3 4 2 3" xfId="26071" xr:uid="{C519BC90-2F05-4379-ACFF-FD62F6DEA574}"/>
    <cellStyle name="SAPBEXexcCritical4 3 4 3" xfId="12396" xr:uid="{A5AD2D4A-4788-4901-8EA6-20E50A2C1FEF}"/>
    <cellStyle name="SAPBEXexcCritical4 3 4 3 2" xfId="40270" xr:uid="{BA62058F-45C7-4129-8428-22DDE50F86B1}"/>
    <cellStyle name="SAPBEXexcCritical4 3 4 3 3" xfId="27726" xr:uid="{A25AFD5A-031C-4DA9-A351-D9A149A66DBD}"/>
    <cellStyle name="SAPBEXexcCritical4 3 4 4" xfId="13992" xr:uid="{F5B33900-D363-422D-A99A-735880E67506}"/>
    <cellStyle name="SAPBEXexcCritical4 3 4 4 2" xfId="41866" xr:uid="{71F1D276-0E23-4E3D-B6FE-A9D651702D3E}"/>
    <cellStyle name="SAPBEXexcCritical4 3 4 4 3" xfId="29322" xr:uid="{B85D335B-E73E-4D55-A062-778F7347705C}"/>
    <cellStyle name="SAPBEXexcCritical4 3 4 5" xfId="35763" xr:uid="{8A424622-441B-437A-B5E7-CF9B75C2A86C}"/>
    <cellStyle name="SAPBEXexcCritical4 3 4 6" xfId="22658" xr:uid="{43BF5C41-CCC8-4391-907D-FF2CC48E81F9}"/>
    <cellStyle name="SAPBEXexcCritical4 3 5" xfId="8859" xr:uid="{1A0F9288-9EE2-4385-9FBD-686A84CD97D2}"/>
    <cellStyle name="SAPBEXexcCritical4 3 5 2" xfId="11626" xr:uid="{A46C528D-79F6-44B0-B23F-CBDFC9727654}"/>
    <cellStyle name="SAPBEXexcCritical4 3 5 2 2" xfId="39500" xr:uid="{FC78A16F-00E2-4158-B51D-2C75D294CC7D}"/>
    <cellStyle name="SAPBEXexcCritical4 3 5 2 3" xfId="26956" xr:uid="{A8892420-B800-4EE6-9BE0-139639781236}"/>
    <cellStyle name="SAPBEXexcCritical4 3 5 3" xfId="13243" xr:uid="{AEAD7636-0194-402A-93EE-DDD8F33BDCCA}"/>
    <cellStyle name="SAPBEXexcCritical4 3 5 3 2" xfId="41117" xr:uid="{6F1F32D8-2DFE-43C1-A65E-69AFDEA84FD3}"/>
    <cellStyle name="SAPBEXexcCritical4 3 5 3 3" xfId="28573" xr:uid="{9C6F9FE2-43A6-4EE1-9306-1294BD6CFAF9}"/>
    <cellStyle name="SAPBEXexcCritical4 3 5 4" xfId="14690" xr:uid="{EE64E263-8F35-44B8-9128-BF9957A85382}"/>
    <cellStyle name="SAPBEXexcCritical4 3 5 4 2" xfId="42564" xr:uid="{F70F16E3-B150-4034-B8DC-8EB8EC0F43B9}"/>
    <cellStyle name="SAPBEXexcCritical4 3 5 4 3" xfId="30020" xr:uid="{43B86F5A-BA86-4ABC-B8A3-0AB548D71155}"/>
    <cellStyle name="SAPBEXexcCritical4 3 5 5" xfId="36757" xr:uid="{8DF6762B-66F1-46B4-B601-30905173A27F}"/>
    <cellStyle name="SAPBEXexcCritical4 3 5 6" xfId="24191" xr:uid="{24040AF8-924D-4540-A53A-3A6F037523AB}"/>
    <cellStyle name="SAPBEXexcCritical4 3 6" xfId="9768" xr:uid="{208EEA06-7246-4C97-8621-981F7D3AD15D}"/>
    <cellStyle name="SAPBEXexcCritical4 3 6 2" xfId="6877" xr:uid="{B2B51F30-2FC5-4CBD-AEEA-1F43D621570C}"/>
    <cellStyle name="SAPBEXexcCritical4 3 6 2 2" xfId="35359" xr:uid="{D1BF6904-500F-410D-9F2F-560F7EF2C899}"/>
    <cellStyle name="SAPBEXexcCritical4 3 6 2 3" xfId="22218" xr:uid="{FBBCCD94-0623-44CB-BF38-7F626AE0E33D}"/>
    <cellStyle name="SAPBEXexcCritical4 3 6 3" xfId="9069" xr:uid="{3F49F887-BE33-42C7-8BE5-92FE55760F9B}"/>
    <cellStyle name="SAPBEXexcCritical4 3 6 3 2" xfId="36967" xr:uid="{DA83DED9-13FD-4AE0-9E74-05075EE5E992}"/>
    <cellStyle name="SAPBEXexcCritical4 3 6 3 3" xfId="24401" xr:uid="{2E91E2C5-8C41-46C3-9132-29020217DDE9}"/>
    <cellStyle name="SAPBEXexcCritical4 3 6 4" xfId="37666" xr:uid="{6A6F4DBB-2239-46EF-A1B0-1BEDC91E6990}"/>
    <cellStyle name="SAPBEXexcCritical4 3 6 5" xfId="25100" xr:uid="{7066AE8D-EF71-4FCD-B940-71D92F001F0B}"/>
    <cellStyle name="SAPBEXexcCritical4 3 7" xfId="7055" xr:uid="{8A85D2A3-E0C7-48DF-B090-15EE5802ED26}"/>
    <cellStyle name="SAPBEXexcCritical4 3 7 2" xfId="35537" xr:uid="{BFCCC541-1D67-4283-B147-43F38DDA9194}"/>
    <cellStyle name="SAPBEXexcCritical4 3 7 3" xfId="22396" xr:uid="{CF0D3F22-1505-44D5-A6B9-EE7C8F4EF067}"/>
    <cellStyle name="SAPBEXexcCritical4 3 8" xfId="11029" xr:uid="{B5CB77CC-B27C-4A52-98E5-57130089C104}"/>
    <cellStyle name="SAPBEXexcCritical4 3 8 2" xfId="38905" xr:uid="{4880E8B5-07BA-4DAA-AB20-27DE4188282B}"/>
    <cellStyle name="SAPBEXexcCritical4 3 8 3" xfId="26359" xr:uid="{77C76CCB-7B80-44B8-A122-BC81C34AA691}"/>
    <cellStyle name="SAPBEXexcCritical4 3 9" xfId="8568" xr:uid="{41553015-D43E-4422-A406-DF6C239FF92D}"/>
    <cellStyle name="SAPBEXexcCritical4 3 9 2" xfId="36466" xr:uid="{A2A32F6C-02C3-47E2-8B17-A8C55D752AF4}"/>
    <cellStyle name="SAPBEXexcCritical4 3 9 3" xfId="23900" xr:uid="{8F256BE0-E8D0-42B5-9651-7825117D7F73}"/>
    <cellStyle name="SAPBEXexcCritical4 4" xfId="4071" xr:uid="{1AA7ED11-19C9-449E-8222-BDC98922E40C}"/>
    <cellStyle name="SAPBEXexcCritical4 4 10" xfId="18587" xr:uid="{35FD70E3-2B19-4871-AC0F-EE3B9DA1C66F}"/>
    <cellStyle name="SAPBEXexcCritical4 4 10 2" xfId="44455" xr:uid="{4947C5B6-80C2-468B-A8A2-A097960C9B4D}"/>
    <cellStyle name="SAPBEXexcCritical4 4 10 3" xfId="33885" xr:uid="{029BFC81-26FC-4D6F-A01B-E50E10EAEBE1}"/>
    <cellStyle name="SAPBEXexcCritical4 4 11" xfId="34153" xr:uid="{03B8098D-3C2F-4B89-8C19-28D02A6C7C12}"/>
    <cellStyle name="SAPBEXexcCritical4 4 12" xfId="19651" xr:uid="{7F1CDDE9-1309-4E11-81C7-ED340D754E2A}"/>
    <cellStyle name="SAPBEXexcCritical4 4 2" xfId="8191" xr:uid="{D671DDD4-5CF3-499A-958C-465B24B8A834}"/>
    <cellStyle name="SAPBEXexcCritical4 4 2 10" xfId="36092" xr:uid="{D4E50E2F-2B25-436E-A864-9BABB3C035D0}"/>
    <cellStyle name="SAPBEXexcCritical4 4 2 11" xfId="23526" xr:uid="{AE44DC1E-1FA3-4E55-9C77-E893E6225218}"/>
    <cellStyle name="SAPBEXexcCritical4 4 2 2" xfId="9351" xr:uid="{931E7E5D-2532-4EBB-A1C0-3F9ED21472B8}"/>
    <cellStyle name="SAPBEXexcCritical4 4 2 2 2" xfId="11934" xr:uid="{DCCB862A-9176-411C-A224-EDB5145E46CC}"/>
    <cellStyle name="SAPBEXexcCritical4 4 2 2 2 2" xfId="39808" xr:uid="{D2ABA0AE-A203-4FCE-BB53-A3B1158F3209}"/>
    <cellStyle name="SAPBEXexcCritical4 4 2 2 2 3" xfId="27264" xr:uid="{B9995622-5DED-4228-8C44-64F8DA6B3CD3}"/>
    <cellStyle name="SAPBEXexcCritical4 4 2 2 3" xfId="13551" xr:uid="{45B058A3-4E32-4128-95F9-2C556E0DFDB9}"/>
    <cellStyle name="SAPBEXexcCritical4 4 2 2 3 2" xfId="41425" xr:uid="{04774CDC-F032-4B6C-88AE-0CD65C9C6FAF}"/>
    <cellStyle name="SAPBEXexcCritical4 4 2 2 3 3" xfId="28881" xr:uid="{115C37AB-9045-4183-AF73-8F2E1C685494}"/>
    <cellStyle name="SAPBEXexcCritical4 4 2 2 4" xfId="14998" xr:uid="{B98AC9E6-6DF5-40E3-B343-BD6590ACFADF}"/>
    <cellStyle name="SAPBEXexcCritical4 4 2 2 4 2" xfId="42872" xr:uid="{0B71A035-6457-43D5-98B7-F319A4A49ED0}"/>
    <cellStyle name="SAPBEXexcCritical4 4 2 2 4 3" xfId="30328" xr:uid="{47AC5E9D-0B76-491C-B9A5-5BD01554D81C}"/>
    <cellStyle name="SAPBEXexcCritical4 4 2 2 5" xfId="37249" xr:uid="{CF6E3D17-2A56-4065-A25D-DC1DD8FBD290}"/>
    <cellStyle name="SAPBEXexcCritical4 4 2 2 6" xfId="24683" xr:uid="{93BE271B-24FE-415F-A6A5-BFE60F89530F}"/>
    <cellStyle name="SAPBEXexcCritical4 4 2 3" xfId="11237" xr:uid="{B21F2FAA-F536-43CF-A638-758A5F3902C2}"/>
    <cellStyle name="SAPBEXexcCritical4 4 2 3 2" xfId="12854" xr:uid="{1304C484-963B-40D8-BD40-086D56A10156}"/>
    <cellStyle name="SAPBEXexcCritical4 4 2 3 2 2" xfId="40728" xr:uid="{2510CE2E-1E85-4F69-9D30-71114ECE098C}"/>
    <cellStyle name="SAPBEXexcCritical4 4 2 3 2 3" xfId="28184" xr:uid="{35C13B39-1354-4F90-BBC8-5ADBCB6EB08F}"/>
    <cellStyle name="SAPBEXexcCritical4 4 2 3 3" xfId="14301" xr:uid="{4502132C-4471-4853-B086-A6EC8339756F}"/>
    <cellStyle name="SAPBEXexcCritical4 4 2 3 3 2" xfId="42175" xr:uid="{F6C9FD0C-DE9A-4762-BCD7-73D92A73A95A}"/>
    <cellStyle name="SAPBEXexcCritical4 4 2 3 3 3" xfId="29631" xr:uid="{60C47DDC-C859-48E3-B725-88FA310EECA0}"/>
    <cellStyle name="SAPBEXexcCritical4 4 2 3 4" xfId="39111" xr:uid="{28F02BDA-BACF-46E7-81F0-91588E3FA282}"/>
    <cellStyle name="SAPBEXexcCritical4 4 2 3 5" xfId="26567" xr:uid="{2FBC2B1B-5391-421C-B0EE-FD3770EABB95}"/>
    <cellStyle name="SAPBEXexcCritical4 4 2 4" xfId="9998" xr:uid="{8FF5C90C-0BA6-4724-94C7-2C9C22653C12}"/>
    <cellStyle name="SAPBEXexcCritical4 4 2 4 2" xfId="37895" xr:uid="{6879EEA3-352A-4177-A132-F4708ACB617E}"/>
    <cellStyle name="SAPBEXexcCritical4 4 2 4 3" xfId="25329" xr:uid="{5A873603-2F7F-4558-A5ED-B5D96D9F9870}"/>
    <cellStyle name="SAPBEXexcCritical4 4 2 5" xfId="5619" xr:uid="{E67C06D6-4F8E-46AD-8683-405445F9C0B3}"/>
    <cellStyle name="SAPBEXexcCritical4 4 2 5 2" xfId="34729" xr:uid="{59A2B635-217C-4A07-A42C-3BBAA726BDF5}"/>
    <cellStyle name="SAPBEXexcCritical4 4 2 5 3" xfId="20963" xr:uid="{A8FE1205-9790-409B-9418-69B5E5BA0ABC}"/>
    <cellStyle name="SAPBEXexcCritical4 4 2 6" xfId="5532" xr:uid="{BBE33D1B-752C-4D12-B5A4-7D528002FFDD}"/>
    <cellStyle name="SAPBEXexcCritical4 4 2 6 2" xfId="34642" xr:uid="{7AB715CA-B9BC-4A7A-BA5E-544218B379DD}"/>
    <cellStyle name="SAPBEXexcCritical4 4 2 6 3" xfId="20876" xr:uid="{234B66C9-25C8-4768-9A72-4DA50002823E}"/>
    <cellStyle name="SAPBEXexcCritical4 4 2 7" xfId="17548" xr:uid="{EE220CC7-E958-4D76-8BE0-5696BE4F37C3}"/>
    <cellStyle name="SAPBEXexcCritical4 4 2 7 2" xfId="43730" xr:uid="{F4E56F62-3E61-4216-9123-D2CBDC0D3A52}"/>
    <cellStyle name="SAPBEXexcCritical4 4 2 7 3" xfId="32846" xr:uid="{0482F743-F3BC-4D3F-8FDC-AB41C88C8366}"/>
    <cellStyle name="SAPBEXexcCritical4 4 2 8" xfId="18373" xr:uid="{872BE9D8-1C49-414A-8732-BFAE942564E4}"/>
    <cellStyle name="SAPBEXexcCritical4 4 2 8 2" xfId="44241" xr:uid="{EBF650E6-64C9-4F3A-ABE6-CB2E02627B90}"/>
    <cellStyle name="SAPBEXexcCritical4 4 2 8 3" xfId="33671" xr:uid="{8A619DBD-EDC8-4AF3-857E-33F0090FCD65}"/>
    <cellStyle name="SAPBEXexcCritical4 4 2 9" xfId="16207" xr:uid="{14A89AB2-C21C-49EC-8A50-E9DFAECB899E}"/>
    <cellStyle name="SAPBEXexcCritical4 4 2 9 2" xfId="43393" xr:uid="{55E6B0B9-7978-4280-B958-E89DB1A0E4EC}"/>
    <cellStyle name="SAPBEXexcCritical4 4 2 9 3" xfId="31522" xr:uid="{B453DBE8-D701-4217-B1F8-21E751660790}"/>
    <cellStyle name="SAPBEXexcCritical4 4 3" xfId="7068" xr:uid="{DA8902DD-ED38-4542-9380-7F6A81D75FFD}"/>
    <cellStyle name="SAPBEXexcCritical4 4 3 2" xfId="10632" xr:uid="{132BF8B5-5124-45CF-9DC0-369405DB5BF9}"/>
    <cellStyle name="SAPBEXexcCritical4 4 3 2 2" xfId="38515" xr:uid="{73F0D012-F031-427B-8DA0-934758EC3418}"/>
    <cellStyle name="SAPBEXexcCritical4 4 3 2 3" xfId="25962" xr:uid="{397E1D77-20BC-4CFA-A529-1886C291F511}"/>
    <cellStyle name="SAPBEXexcCritical4 4 3 3" xfId="12287" xr:uid="{8A3FB985-44D9-48AC-9952-73C721441C69}"/>
    <cellStyle name="SAPBEXexcCritical4 4 3 3 2" xfId="40161" xr:uid="{FF92258A-3C36-4DBE-A46B-D95D7F041B63}"/>
    <cellStyle name="SAPBEXexcCritical4 4 3 3 3" xfId="27617" xr:uid="{622ECD83-02DC-400D-BDE5-37462B8F9A33}"/>
    <cellStyle name="SAPBEXexcCritical4 4 3 4" xfId="13883" xr:uid="{23F6866B-30E7-4F93-AE49-D701A436594A}"/>
    <cellStyle name="SAPBEXexcCritical4 4 3 4 2" xfId="41757" xr:uid="{D1D5ECB1-FAEB-49C3-A6C7-AE1652428944}"/>
    <cellStyle name="SAPBEXexcCritical4 4 3 4 3" xfId="29213" xr:uid="{74D25564-02E6-409E-9A65-91F6C038246D}"/>
    <cellStyle name="SAPBEXexcCritical4 4 3 5" xfId="35550" xr:uid="{8F26AD03-D464-48E2-B240-EFA2A404606B}"/>
    <cellStyle name="SAPBEXexcCritical4 4 3 6" xfId="22409" xr:uid="{21926FEA-B661-4A10-ADF8-2DB43DE895CC}"/>
    <cellStyle name="SAPBEXexcCritical4 4 4" xfId="8644" xr:uid="{1132DACB-FB2F-454A-AAFC-DBAFB26AFEC9}"/>
    <cellStyle name="SAPBEXexcCritical4 4 4 2" xfId="11518" xr:uid="{E6EAD990-4C42-4CB8-A7FF-6B77C646BB23}"/>
    <cellStyle name="SAPBEXexcCritical4 4 4 2 2" xfId="39392" xr:uid="{5F6F61BE-5DFF-4205-A3CE-7AC49804298D}"/>
    <cellStyle name="SAPBEXexcCritical4 4 4 2 3" xfId="26848" xr:uid="{752E10AC-4A93-4E2D-9ED8-B259E6941323}"/>
    <cellStyle name="SAPBEXexcCritical4 4 4 3" xfId="13135" xr:uid="{B9410CEF-0C77-4A6E-B423-E62256B8B742}"/>
    <cellStyle name="SAPBEXexcCritical4 4 4 3 2" xfId="41009" xr:uid="{AC6308FC-DEF8-4365-9889-34570E081621}"/>
    <cellStyle name="SAPBEXexcCritical4 4 4 3 3" xfId="28465" xr:uid="{F4134248-E716-4767-81FA-9F4C98AA28FE}"/>
    <cellStyle name="SAPBEXexcCritical4 4 4 4" xfId="14582" xr:uid="{FD4F3CFA-0AB8-4BC7-AB4E-F0655B7F3A64}"/>
    <cellStyle name="SAPBEXexcCritical4 4 4 4 2" xfId="42456" xr:uid="{4043AF9D-7C78-4950-853C-E440BA36C48D}"/>
    <cellStyle name="SAPBEXexcCritical4 4 4 4 3" xfId="29912" xr:uid="{6C2E3C4B-1166-48ED-8CF3-E9C9B25FE87E}"/>
    <cellStyle name="SAPBEXexcCritical4 4 4 5" xfId="36542" xr:uid="{503F3FB1-59C2-4D26-BBE3-739E6444FA4B}"/>
    <cellStyle name="SAPBEXexcCritical4 4 4 6" xfId="23976" xr:uid="{54C383A4-AA70-4A7C-AE01-5B40E4ED0DCE}"/>
    <cellStyle name="SAPBEXexcCritical4 4 5" xfId="7001" xr:uid="{80142826-D966-413B-BF05-6E9517B5462E}"/>
    <cellStyle name="SAPBEXexcCritical4 4 5 2" xfId="35483" xr:uid="{481913C0-B739-4A03-8864-A0517246817C}"/>
    <cellStyle name="SAPBEXexcCritical4 4 5 3" xfId="22342" xr:uid="{6265950A-44B1-4EA7-A039-55C02C220733}"/>
    <cellStyle name="SAPBEXexcCritical4 4 6" xfId="10897" xr:uid="{0E504591-DD3C-4848-8C38-7BE91A8E190B}"/>
    <cellStyle name="SAPBEXexcCritical4 4 6 2" xfId="38780" xr:uid="{B2F4CEB4-FA23-40A0-A3ED-975D85815080}"/>
    <cellStyle name="SAPBEXexcCritical4 4 6 3" xfId="26227" xr:uid="{89B662AB-A45F-4595-8A59-8DAAB35B6D81}"/>
    <cellStyle name="SAPBEXexcCritical4 4 7" xfId="7175" xr:uid="{97AFFCF6-20B0-441E-956C-F8D55EF97033}"/>
    <cellStyle name="SAPBEXexcCritical4 4 7 2" xfId="35631" xr:uid="{AC9C46EF-B181-4413-B076-B746C06EFA95}"/>
    <cellStyle name="SAPBEXexcCritical4 4 7 3" xfId="22516" xr:uid="{998F004F-20E7-492A-B5BC-F7DC3572D166}"/>
    <cellStyle name="SAPBEXexcCritical4 4 8" xfId="16309" xr:uid="{3555DC5F-F237-408E-B425-DF24CE3CA830}"/>
    <cellStyle name="SAPBEXexcCritical4 4 8 2" xfId="43485" xr:uid="{8E21221D-7EFA-4683-9FD8-F1D345CA3A22}"/>
    <cellStyle name="SAPBEXexcCritical4 4 8 3" xfId="31615" xr:uid="{9177DDA1-6DAE-497E-BD26-9ECB52302481}"/>
    <cellStyle name="SAPBEXexcCritical4 4 9" xfId="18118" xr:uid="{9C32ED56-A054-47E6-AF8A-E5D2CABDED2D}"/>
    <cellStyle name="SAPBEXexcCritical4 4 9 2" xfId="43986" xr:uid="{4D5F42AD-0CE3-4D5A-84FC-6305C708D7C7}"/>
    <cellStyle name="SAPBEXexcCritical4 4 9 3" xfId="33416" xr:uid="{13DC0315-FFE9-44EF-B2D3-04C6B654DCF2}"/>
    <cellStyle name="SAPBEXexcCritical4 5" xfId="8234" xr:uid="{98F290D6-641C-4E90-BB15-750A5029FCC7}"/>
    <cellStyle name="SAPBEXexcCritical4 5 2" xfId="9392" xr:uid="{CC41F677-7941-4F0A-BD57-AA11E2C057D0}"/>
    <cellStyle name="SAPBEXexcCritical4 5 2 2" xfId="11975" xr:uid="{066D24C6-8812-4E87-BC53-9D4F26E2D9CF}"/>
    <cellStyle name="SAPBEXexcCritical4 5 2 2 2" xfId="39849" xr:uid="{0E710494-C394-41DF-AD76-89049490183D}"/>
    <cellStyle name="SAPBEXexcCritical4 5 2 2 3" xfId="27305" xr:uid="{D9353907-128F-4DFF-A9B9-17D46CBBD614}"/>
    <cellStyle name="SAPBEXexcCritical4 5 2 3" xfId="13592" xr:uid="{67E6E4D1-0797-4E2D-ADC4-800808C98A92}"/>
    <cellStyle name="SAPBEXexcCritical4 5 2 3 2" xfId="41466" xr:uid="{52D5B9AD-BC91-44E3-851B-17CE4DD42D4C}"/>
    <cellStyle name="SAPBEXexcCritical4 5 2 3 3" xfId="28922" xr:uid="{D04C5BC6-388A-4501-855D-C6D8CB809F17}"/>
    <cellStyle name="SAPBEXexcCritical4 5 2 4" xfId="15039" xr:uid="{9FA1037F-26A1-494A-BC59-5833BDE6A195}"/>
    <cellStyle name="SAPBEXexcCritical4 5 2 4 2" xfId="42913" xr:uid="{E05FD53A-2301-4BA7-BF8E-4A033FB1C995}"/>
    <cellStyle name="SAPBEXexcCritical4 5 2 4 3" xfId="30369" xr:uid="{1FD91937-D904-4F92-9259-292B3EADEE37}"/>
    <cellStyle name="SAPBEXexcCritical4 5 2 5" xfId="37290" xr:uid="{985BCA9B-F5C5-4F8F-A402-A80F29122784}"/>
    <cellStyle name="SAPBEXexcCritical4 5 2 6" xfId="24724" xr:uid="{319363C3-257A-4495-9212-888C01A647BA}"/>
    <cellStyle name="SAPBEXexcCritical4 5 3" xfId="11278" xr:uid="{EA3E8C0C-CB49-40A1-A3C7-B8DDE454D1C4}"/>
    <cellStyle name="SAPBEXexcCritical4 5 3 2" xfId="12895" xr:uid="{5D58D48E-2286-4E54-88F8-23954AB7070D}"/>
    <cellStyle name="SAPBEXexcCritical4 5 3 2 2" xfId="40769" xr:uid="{D3B77E83-D392-4261-B1D0-0FDA4A28E601}"/>
    <cellStyle name="SAPBEXexcCritical4 5 3 2 3" xfId="28225" xr:uid="{C30DB52E-C6B6-4CB5-BCE6-643E7122316E}"/>
    <cellStyle name="SAPBEXexcCritical4 5 3 3" xfId="14342" xr:uid="{EF60213A-A8B5-4B18-8875-486263E666DA}"/>
    <cellStyle name="SAPBEXexcCritical4 5 3 3 2" xfId="42216" xr:uid="{6FA2CFE0-3E93-48CF-BC5E-8465CBF24502}"/>
    <cellStyle name="SAPBEXexcCritical4 5 3 3 3" xfId="29672" xr:uid="{EECA63A1-3E08-4DAC-9677-4B6F4E939DF4}"/>
    <cellStyle name="SAPBEXexcCritical4 5 3 4" xfId="39152" xr:uid="{47C7472B-D159-4755-B297-9BE372214A76}"/>
    <cellStyle name="SAPBEXexcCritical4 5 3 5" xfId="26608" xr:uid="{FBD1DE4B-5357-4C9E-BC8C-6BB4D4638201}"/>
    <cellStyle name="SAPBEXexcCritical4 5 4" xfId="10132" xr:uid="{D130A7E0-C80C-491E-AFC7-D7ED72E59B72}"/>
    <cellStyle name="SAPBEXexcCritical4 5 4 2" xfId="38028" xr:uid="{0814F2DA-2863-4636-BEFB-F2B1F6041121}"/>
    <cellStyle name="SAPBEXexcCritical4 5 4 3" xfId="25463" xr:uid="{57EF3E73-3576-4A59-97A9-EA570D8AFA99}"/>
    <cellStyle name="SAPBEXexcCritical4 5 5" xfId="9078" xr:uid="{711BED09-1682-4352-B7B2-312594D97D55}"/>
    <cellStyle name="SAPBEXexcCritical4 5 5 2" xfId="36976" xr:uid="{4BB91C94-9ADA-411A-AD1D-8BBAE387493E}"/>
    <cellStyle name="SAPBEXexcCritical4 5 5 3" xfId="24410" xr:uid="{9E1FF0AE-F29E-4C92-B7DF-FD1BF13BCD99}"/>
    <cellStyle name="SAPBEXexcCritical4 5 6" xfId="9098" xr:uid="{088B1977-8392-4101-9C2F-8AD06BF4BBB8}"/>
    <cellStyle name="SAPBEXexcCritical4 5 6 2" xfId="36996" xr:uid="{3CFE92ED-A3BD-4443-9A35-A0F6B8F65ADE}"/>
    <cellStyle name="SAPBEXexcCritical4 5 6 3" xfId="24430" xr:uid="{E9D4824F-EE11-4CF8-8871-8286FBC0B5C8}"/>
    <cellStyle name="SAPBEXexcCritical4 5 7" xfId="36133" xr:uid="{2B22C92C-13FE-47A2-B873-A52E0D6ABEBC}"/>
    <cellStyle name="SAPBEXexcCritical4 5 8" xfId="23567" xr:uid="{79ECBD03-244B-4AF4-ADFE-99B5AF5F7B6C}"/>
    <cellStyle name="SAPBEXexcCritical4 6" xfId="5556" xr:uid="{95A00432-73B1-4947-A238-2716953EAB65}"/>
    <cellStyle name="SAPBEXexcCritical4 6 2" xfId="10453" xr:uid="{DD7C7B79-A34D-427A-A11E-CBC478A02C5D}"/>
    <cellStyle name="SAPBEXexcCritical4 6 2 2" xfId="38343" xr:uid="{D1312C89-76AC-4686-AC44-04A8C1699ED6}"/>
    <cellStyle name="SAPBEXexcCritical4 6 2 3" xfId="25783" xr:uid="{B4881A9B-604E-48F7-89D7-1052B545C8AE}"/>
    <cellStyle name="SAPBEXexcCritical4 6 3" xfId="9630" xr:uid="{DF7B1CB4-0B27-4039-9532-E53A149EE0B1}"/>
    <cellStyle name="SAPBEXexcCritical4 6 3 2" xfId="37528" xr:uid="{4E0872DA-E312-4FFC-8348-EFA0C6CB71AC}"/>
    <cellStyle name="SAPBEXexcCritical4 6 3 3" xfId="24962" xr:uid="{3A6408B1-E9EE-45E5-9DD6-878F54620AA5}"/>
    <cellStyle name="SAPBEXexcCritical4 6 4" xfId="10840" xr:uid="{138AC2CE-BF50-43AB-A5C9-074242863DD1}"/>
    <cellStyle name="SAPBEXexcCritical4 6 4 2" xfId="38723" xr:uid="{5451B359-2F55-4DD4-A181-B0EEA5102644}"/>
    <cellStyle name="SAPBEXexcCritical4 6 4 3" xfId="26170" xr:uid="{F0AA278E-6CEC-4AB0-8207-3C275BDCC8CB}"/>
    <cellStyle name="SAPBEXexcCritical4 6 5" xfId="34666" xr:uid="{08A22C4A-D14C-4B6A-8B25-34AE87F68CB2}"/>
    <cellStyle name="SAPBEXexcCritical4 6 6" xfId="20900" xr:uid="{4B16EF04-5F2E-4CB8-95A5-2A2748D93170}"/>
    <cellStyle name="SAPBEXexcCritical4 7" xfId="6864" xr:uid="{736D933E-2B4E-4943-AFE9-A8FF6DBC54C6}"/>
    <cellStyle name="SAPBEXexcCritical4 7 2" xfId="10606" xr:uid="{F8D18698-7931-4F30-AD17-F141187D2A41}"/>
    <cellStyle name="SAPBEXexcCritical4 7 2 2" xfId="38489" xr:uid="{972BED1D-A187-4040-AC50-2EF1458602E4}"/>
    <cellStyle name="SAPBEXexcCritical4 7 2 3" xfId="25936" xr:uid="{C9F20100-F969-447D-804A-CC581EB6B429}"/>
    <cellStyle name="SAPBEXexcCritical4 7 3" xfId="12261" xr:uid="{67A7A5A0-E86B-4FE1-89F6-1633B65F0659}"/>
    <cellStyle name="SAPBEXexcCritical4 7 3 2" xfId="40135" xr:uid="{8E3F6C90-724D-4E29-A1EB-15DB37464B39}"/>
    <cellStyle name="SAPBEXexcCritical4 7 3 3" xfId="27591" xr:uid="{5A89EF51-D18B-484A-9E87-E67438FF0AE4}"/>
    <cellStyle name="SAPBEXexcCritical4 7 4" xfId="13857" xr:uid="{BE061ABF-E197-483D-8446-E08E371B3E1F}"/>
    <cellStyle name="SAPBEXexcCritical4 7 4 2" xfId="41731" xr:uid="{BC63A3E2-D0A3-4ECA-B911-2D3AFCA3694E}"/>
    <cellStyle name="SAPBEXexcCritical4 7 4 3" xfId="29187" xr:uid="{2A268753-0F8B-442F-97A5-9434516A40BC}"/>
    <cellStyle name="SAPBEXexcCritical4 7 5" xfId="35346" xr:uid="{15255814-BF03-49C8-95E3-EDB4D82237DD}"/>
    <cellStyle name="SAPBEXexcCritical4 7 6" xfId="22205" xr:uid="{CBD77236-94E5-4369-9A9E-16D313FAF7F2}"/>
    <cellStyle name="SAPBEXexcCritical4 8" xfId="8512" xr:uid="{56C97E90-9B82-43B4-8275-7054B1D9FB18}"/>
    <cellStyle name="SAPBEXexcCritical4 8 2" xfId="36410" xr:uid="{4D2EAD7E-32C0-4707-91A5-11B35836EA4F}"/>
    <cellStyle name="SAPBEXexcCritical4 8 3" xfId="23844" xr:uid="{8CA45195-D8EC-4075-8821-2B6474901EA9}"/>
    <cellStyle name="SAPBEXexcCritical4 9" xfId="15460" xr:uid="{FBEA9C52-3EDF-4940-A24C-7F652477B401}"/>
    <cellStyle name="SAPBEXexcCritical4 9 2" xfId="43255" xr:uid="{18EDAFEB-A362-4977-93ED-D17988A60977}"/>
    <cellStyle name="SAPBEXexcCritical4 9 3" xfId="30789" xr:uid="{66B4FD76-3F1F-48CC-8D52-1CA723431B5B}"/>
    <cellStyle name="SAPBEXexcCritical5" xfId="1225" xr:uid="{DFC79AB0-5EC7-4151-8AEE-C7B04E797737}"/>
    <cellStyle name="SAPBEXexcCritical5 10" xfId="16255" xr:uid="{43ED4BFD-E08A-4671-91E7-D0BC41B526A3}"/>
    <cellStyle name="SAPBEXexcCritical5 10 2" xfId="43435" xr:uid="{9E18C882-76E4-4C88-972E-D0C8F132A781}"/>
    <cellStyle name="SAPBEXexcCritical5 10 3" xfId="31565" xr:uid="{92C01DE1-68C8-4448-ABB1-01A00D529172}"/>
    <cellStyle name="SAPBEXexcCritical5 11" xfId="18094" xr:uid="{8B878980-3ECF-477B-8BA9-9A6FB765CF6F}"/>
    <cellStyle name="SAPBEXexcCritical5 11 2" xfId="43962" xr:uid="{F317CDDF-44A2-4FCB-9382-DD3296AE43E1}"/>
    <cellStyle name="SAPBEXexcCritical5 11 3" xfId="33392" xr:uid="{C411B864-C74F-4BAC-B62E-1A0611C9ED81}"/>
    <cellStyle name="SAPBEXexcCritical5 12" xfId="34107" xr:uid="{78D5AEF1-9B17-45DF-9E02-162519EC02BB}"/>
    <cellStyle name="SAPBEXexcCritical5 13" xfId="18923" xr:uid="{93947AB4-27C4-4103-BB4C-98D999FCF49E}"/>
    <cellStyle name="SAPBEXexcCritical5 14" xfId="45098" xr:uid="{1B5B5544-1534-45B9-9CAC-3409C1B474A7}"/>
    <cellStyle name="SAPBEXexcCritical5 2" xfId="4074" xr:uid="{39B84CC8-C638-48FF-A2D5-37538E212E7A}"/>
    <cellStyle name="SAPBEXexcCritical5 2 2" xfId="4461" xr:uid="{3F987B37-A585-4E15-AAB5-B67A5D49AE6C}"/>
    <cellStyle name="SAPBEXexcCritical5 2 2 10" xfId="16474" xr:uid="{4F1B3C6A-F590-4CA6-8BCB-1E163AAD1667}"/>
    <cellStyle name="SAPBEXexcCritical5 2 2 10 2" xfId="43611" xr:uid="{6017F14E-37F1-47C5-8559-C9C02373B4B3}"/>
    <cellStyle name="SAPBEXexcCritical5 2 2 10 3" xfId="31776" xr:uid="{4593F7E6-EF39-47BD-9DBA-E316BBAD2257}"/>
    <cellStyle name="SAPBEXexcCritical5 2 2 11" xfId="18229" xr:uid="{0983CA3A-4BF0-4DDB-BC3F-824AF0197E25}"/>
    <cellStyle name="SAPBEXexcCritical5 2 2 11 2" xfId="44097" xr:uid="{FBCDFF78-07FE-45B0-93DD-4067BBED9286}"/>
    <cellStyle name="SAPBEXexcCritical5 2 2 11 3" xfId="33527" xr:uid="{C6732E03-A7C8-4292-8C45-37FA375CD033}"/>
    <cellStyle name="SAPBEXexcCritical5 2 2 12" xfId="15417" xr:uid="{AA24D197-B375-4BB1-8F50-914E09000624}"/>
    <cellStyle name="SAPBEXexcCritical5 2 2 12 2" xfId="43212" xr:uid="{0EE9F941-634E-412A-A10D-B1AD4221A735}"/>
    <cellStyle name="SAPBEXexcCritical5 2 2 12 3" xfId="30746" xr:uid="{46385C8C-74F3-4D2A-9A55-A4F1439C9827}"/>
    <cellStyle name="SAPBEXexcCritical5 2 2 13" xfId="34264" xr:uid="{D49BEB32-9B0E-418B-88C2-DAC7B8BF8D91}"/>
    <cellStyle name="SAPBEXexcCritical5 2 2 14" xfId="19859" xr:uid="{F21E5761-0DED-49EE-B8E3-0C75CC767086}"/>
    <cellStyle name="SAPBEXexcCritical5 2 2 2" xfId="8339" xr:uid="{F38F9239-DCEE-45F3-A45A-9F1803B79EA8}"/>
    <cellStyle name="SAPBEXexcCritical5 2 2 2 10" xfId="36237" xr:uid="{42F2AFB0-B044-47BD-92CB-EDEA91FA8250}"/>
    <cellStyle name="SAPBEXexcCritical5 2 2 2 11" xfId="23671" xr:uid="{21357FB3-8544-4532-BD9F-13677A8C9BC1}"/>
    <cellStyle name="SAPBEXexcCritical5 2 2 2 2" xfId="9496" xr:uid="{0D110AD2-568F-4C72-8103-793E89269361}"/>
    <cellStyle name="SAPBEXexcCritical5 2 2 2 2 2" xfId="12079" xr:uid="{E1CCCB57-04A7-4D6D-9480-8B7BFE030E23}"/>
    <cellStyle name="SAPBEXexcCritical5 2 2 2 2 2 2" xfId="39953" xr:uid="{C2A9E3C8-14B3-4376-99AF-958ECE96D2E8}"/>
    <cellStyle name="SAPBEXexcCritical5 2 2 2 2 2 3" xfId="27409" xr:uid="{8C44D677-5AAA-4843-87F8-B63E60AB3F56}"/>
    <cellStyle name="SAPBEXexcCritical5 2 2 2 2 3" xfId="13696" xr:uid="{1EBA1205-87E3-43CD-B2B7-F60561528528}"/>
    <cellStyle name="SAPBEXexcCritical5 2 2 2 2 3 2" xfId="41570" xr:uid="{8A8F2EE4-0393-49B5-BE7C-346BA81DD169}"/>
    <cellStyle name="SAPBEXexcCritical5 2 2 2 2 3 3" xfId="29026" xr:uid="{F22DE7B4-A03C-423D-8814-95E4F3B3EBFE}"/>
    <cellStyle name="SAPBEXexcCritical5 2 2 2 2 4" xfId="15143" xr:uid="{ECC73DD1-C9C9-43DE-B47B-1DF80648533D}"/>
    <cellStyle name="SAPBEXexcCritical5 2 2 2 2 4 2" xfId="43017" xr:uid="{148CF90C-A6C1-4D9B-8448-8E1C462DF617}"/>
    <cellStyle name="SAPBEXexcCritical5 2 2 2 2 4 3" xfId="30473" xr:uid="{404F9D8D-506B-4CC1-8C09-47339DBDA632}"/>
    <cellStyle name="SAPBEXexcCritical5 2 2 2 2 5" xfId="37394" xr:uid="{6A0C00B0-4DC3-45DF-B25A-B1F137808236}"/>
    <cellStyle name="SAPBEXexcCritical5 2 2 2 2 6" xfId="24828" xr:uid="{4D3BBCA8-DEF9-4838-A58A-3F01356C572A}"/>
    <cellStyle name="SAPBEXexcCritical5 2 2 2 3" xfId="11382" xr:uid="{5AF45AD6-FBB4-4BD5-9F2B-F232297600BD}"/>
    <cellStyle name="SAPBEXexcCritical5 2 2 2 3 2" xfId="12999" xr:uid="{74562D89-5A91-4816-B442-A730A9B9658D}"/>
    <cellStyle name="SAPBEXexcCritical5 2 2 2 3 2 2" xfId="40873" xr:uid="{9F5348CB-0B3B-40C3-B2DB-5317450DFEFC}"/>
    <cellStyle name="SAPBEXexcCritical5 2 2 2 3 2 3" xfId="28329" xr:uid="{4202FE9A-22C8-4729-B0A8-64720BA1B1EA}"/>
    <cellStyle name="SAPBEXexcCritical5 2 2 2 3 3" xfId="14446" xr:uid="{F95AA9C2-0ED1-4AFE-941F-2698634DD50D}"/>
    <cellStyle name="SAPBEXexcCritical5 2 2 2 3 3 2" xfId="42320" xr:uid="{BC3686B2-7041-4E20-9023-1D262E07D27A}"/>
    <cellStyle name="SAPBEXexcCritical5 2 2 2 3 3 3" xfId="29776" xr:uid="{01302001-3EE4-4EA4-9062-60AFFDAC7F3F}"/>
    <cellStyle name="SAPBEXexcCritical5 2 2 2 3 4" xfId="39256" xr:uid="{D6EC0521-9B44-4872-A870-0BA4B5353066}"/>
    <cellStyle name="SAPBEXexcCritical5 2 2 2 3 5" xfId="26712" xr:uid="{95A37099-158B-46A8-AD61-351B30ACD568}"/>
    <cellStyle name="SAPBEXexcCritical5 2 2 2 4" xfId="10245" xr:uid="{0B237321-A26A-4709-98A4-F6E51157FECE}"/>
    <cellStyle name="SAPBEXexcCritical5 2 2 2 4 2" xfId="38140" xr:uid="{0B14E465-0349-42C2-9D25-A0406B8C149C}"/>
    <cellStyle name="SAPBEXexcCritical5 2 2 2 4 3" xfId="25575" xr:uid="{DEF0F936-8B55-4E51-A0CB-58CA99AD1266}"/>
    <cellStyle name="SAPBEXexcCritical5 2 2 2 5" xfId="5385" xr:uid="{B5CB38FF-DFF7-40A3-918A-3EAC62EC5926}"/>
    <cellStyle name="SAPBEXexcCritical5 2 2 2 5 2" xfId="34513" xr:uid="{2F8B00D0-2967-4219-8047-63AE414C0979}"/>
    <cellStyle name="SAPBEXexcCritical5 2 2 2 5 3" xfId="20729" xr:uid="{CE63D2D0-AE98-43D3-BBDA-C009AD6EC357}"/>
    <cellStyle name="SAPBEXexcCritical5 2 2 2 6" xfId="12554" xr:uid="{6A707937-2D40-4E8A-8632-C56592F74DED}"/>
    <cellStyle name="SAPBEXexcCritical5 2 2 2 6 2" xfId="40428" xr:uid="{00BCAD9B-ED52-41CA-AD83-AA2A60A5D8F3}"/>
    <cellStyle name="SAPBEXexcCritical5 2 2 2 6 3" xfId="27884" xr:uid="{E9DC6ABA-CE91-4912-BC51-DC799FFA6C19}"/>
    <cellStyle name="SAPBEXexcCritical5 2 2 2 7" xfId="17689" xr:uid="{7ECD82B7-625D-425E-841F-237E5C4242AC}"/>
    <cellStyle name="SAPBEXexcCritical5 2 2 2 7 2" xfId="43836" xr:uid="{E0769DBE-9AEC-48DE-8671-B5BB31521F9C}"/>
    <cellStyle name="SAPBEXexcCritical5 2 2 2 7 3" xfId="32987" xr:uid="{E6FA7B65-2AA8-496E-9292-2594E12B203D}"/>
    <cellStyle name="SAPBEXexcCritical5 2 2 2 8" xfId="18479" xr:uid="{03217356-E406-477D-8860-5A9F91C0F29E}"/>
    <cellStyle name="SAPBEXexcCritical5 2 2 2 8 2" xfId="44347" xr:uid="{92F9E0CB-A3E7-4EEC-8254-C63F4A603049}"/>
    <cellStyle name="SAPBEXexcCritical5 2 2 2 8 3" xfId="33777" xr:uid="{3222AC36-E174-4A72-A06A-F092879BB173}"/>
    <cellStyle name="SAPBEXexcCritical5 2 2 2 9" xfId="18683" xr:uid="{157F9659-0B4F-463B-A881-E7B6CE18F233}"/>
    <cellStyle name="SAPBEXexcCritical5 2 2 2 9 2" xfId="44551" xr:uid="{E9899FDC-BEBD-48D9-B551-D13C27CC71A7}"/>
    <cellStyle name="SAPBEXexcCritical5 2 2 2 9 3" xfId="33981" xr:uid="{CEDFDEAD-93B8-4967-A020-55CFE7326957}"/>
    <cellStyle name="SAPBEXexcCritical5 2 2 3" xfId="8149" xr:uid="{E032FDEF-EE5E-4A85-93E0-626C5B06D074}"/>
    <cellStyle name="SAPBEXexcCritical5 2 2 3 2" xfId="9309" xr:uid="{E5431AD8-8187-4C15-A5E9-90F0D336B410}"/>
    <cellStyle name="SAPBEXexcCritical5 2 2 3 2 2" xfId="11892" xr:uid="{7EFB08A4-D61A-4A19-87A5-06BCD0E41A64}"/>
    <cellStyle name="SAPBEXexcCritical5 2 2 3 2 2 2" xfId="39766" xr:uid="{5A891400-208F-447C-8A41-375B6A41CA7C}"/>
    <cellStyle name="SAPBEXexcCritical5 2 2 3 2 2 3" xfId="27222" xr:uid="{C8014ECA-9FA7-4689-9EC6-D0A2646F84E2}"/>
    <cellStyle name="SAPBEXexcCritical5 2 2 3 2 3" xfId="13509" xr:uid="{7B7FD523-E800-4460-9C38-39D6EE586A3A}"/>
    <cellStyle name="SAPBEXexcCritical5 2 2 3 2 3 2" xfId="41383" xr:uid="{05AB57C5-A939-4BD2-A0A5-CB4F25928B26}"/>
    <cellStyle name="SAPBEXexcCritical5 2 2 3 2 3 3" xfId="28839" xr:uid="{1E545C4C-8E4D-410B-B513-B2037CF05A39}"/>
    <cellStyle name="SAPBEXexcCritical5 2 2 3 2 4" xfId="14956" xr:uid="{F57A0412-9EA9-4845-BCBC-7CE72D09AD51}"/>
    <cellStyle name="SAPBEXexcCritical5 2 2 3 2 4 2" xfId="42830" xr:uid="{B73E84AA-985F-4C44-9B2E-3EE8EBFD8054}"/>
    <cellStyle name="SAPBEXexcCritical5 2 2 3 2 4 3" xfId="30286" xr:uid="{8FE68BE6-3E3C-4BBE-A89D-D7EC25435A25}"/>
    <cellStyle name="SAPBEXexcCritical5 2 2 3 2 5" xfId="37207" xr:uid="{CD1E1DFC-BC49-483E-9A13-1831A7055454}"/>
    <cellStyle name="SAPBEXexcCritical5 2 2 3 2 6" xfId="24641" xr:uid="{3994F5F5-8931-4E23-ADA8-059A1CA40C1B}"/>
    <cellStyle name="SAPBEXexcCritical5 2 2 3 3" xfId="11195" xr:uid="{EA9E7A99-BCF3-4500-81DB-19CFF6924114}"/>
    <cellStyle name="SAPBEXexcCritical5 2 2 3 3 2" xfId="12812" xr:uid="{C7D082D0-0235-4204-B220-CD159ED44D58}"/>
    <cellStyle name="SAPBEXexcCritical5 2 2 3 3 2 2" xfId="40686" xr:uid="{85F0AD03-07E6-44CD-BFC4-A4DEA0E9D1D9}"/>
    <cellStyle name="SAPBEXexcCritical5 2 2 3 3 2 3" xfId="28142" xr:uid="{767F4318-1F89-4E2C-B94A-371DE265B515}"/>
    <cellStyle name="SAPBEXexcCritical5 2 2 3 3 3" xfId="14259" xr:uid="{0F5855EA-8468-40EA-ACAF-DA75B4A91828}"/>
    <cellStyle name="SAPBEXexcCritical5 2 2 3 3 3 2" xfId="42133" xr:uid="{D0A311A3-78E5-4E42-B06C-52FC91B29870}"/>
    <cellStyle name="SAPBEXexcCritical5 2 2 3 3 3 3" xfId="29589" xr:uid="{C927D0BC-8CFB-4E46-A242-0A4318958980}"/>
    <cellStyle name="SAPBEXexcCritical5 2 2 3 3 4" xfId="39069" xr:uid="{B43D6D1B-66F7-49C5-BFAB-92E8035A4637}"/>
    <cellStyle name="SAPBEXexcCritical5 2 2 3 3 5" xfId="26525" xr:uid="{3A06B0A7-D10E-48F3-81D2-6AB093D3A7E4}"/>
    <cellStyle name="SAPBEXexcCritical5 2 2 3 4" xfId="9956" xr:uid="{B81F77B4-F9F7-49BD-96AE-BFD1823ACF99}"/>
    <cellStyle name="SAPBEXexcCritical5 2 2 3 4 2" xfId="37853" xr:uid="{F8AA7CF5-193F-4CF8-B4E6-B237E5935AB7}"/>
    <cellStyle name="SAPBEXexcCritical5 2 2 3 4 3" xfId="25287" xr:uid="{2BFDCB88-3677-41BF-830A-070938D12D6D}"/>
    <cellStyle name="SAPBEXexcCritical5 2 2 3 5" xfId="9649" xr:uid="{88BC5485-FEAF-4BF0-9FF3-BC8574F0412F}"/>
    <cellStyle name="SAPBEXexcCritical5 2 2 3 5 2" xfId="37547" xr:uid="{CCE221D8-79C0-45F4-AC34-A84596DF1B2B}"/>
    <cellStyle name="SAPBEXexcCritical5 2 2 3 5 3" xfId="24981" xr:uid="{48508B2E-C1DC-45B2-986A-292CF1B8CE76}"/>
    <cellStyle name="SAPBEXexcCritical5 2 2 3 6" xfId="5266" xr:uid="{E7679EBA-B59E-431E-AAC1-86B20E5F01B9}"/>
    <cellStyle name="SAPBEXexcCritical5 2 2 3 6 2" xfId="34428" xr:uid="{CFD030DD-1C64-4961-B203-96546C186BEC}"/>
    <cellStyle name="SAPBEXexcCritical5 2 2 3 6 3" xfId="20610" xr:uid="{CAB6D080-0EE9-4000-8C5D-602FA7911698}"/>
    <cellStyle name="SAPBEXexcCritical5 2 2 3 7" xfId="36050" xr:uid="{4FFAAB1B-1AED-484A-9FD9-53C579B70A66}"/>
    <cellStyle name="SAPBEXexcCritical5 2 2 3 8" xfId="23484" xr:uid="{B799D1A3-D0B5-424A-8104-D87EA95C67FB}"/>
    <cellStyle name="SAPBEXexcCritical5 2 2 4" xfId="7320" xr:uid="{77712351-EF51-4428-8C98-0BB80133A2E4}"/>
    <cellStyle name="SAPBEXexcCritical5 2 2 4 2" xfId="10744" xr:uid="{07A6845F-E17F-4080-BF9D-021B84DA5078}"/>
    <cellStyle name="SAPBEXexcCritical5 2 2 4 2 2" xfId="38627" xr:uid="{52F356AC-32C4-4D89-A076-8E5D8E96D95B}"/>
    <cellStyle name="SAPBEXexcCritical5 2 2 4 2 3" xfId="26074" xr:uid="{A723ADA4-7666-468A-848E-788CACC54783}"/>
    <cellStyle name="SAPBEXexcCritical5 2 2 4 3" xfId="12399" xr:uid="{4099D0A5-C879-47E3-94D3-1DD47E325F3A}"/>
    <cellStyle name="SAPBEXexcCritical5 2 2 4 3 2" xfId="40273" xr:uid="{92DBAAA8-8456-4A97-B25F-606765CD20FB}"/>
    <cellStyle name="SAPBEXexcCritical5 2 2 4 3 3" xfId="27729" xr:uid="{1291C1E2-D631-4A15-A510-E4211709B54F}"/>
    <cellStyle name="SAPBEXexcCritical5 2 2 4 4" xfId="13995" xr:uid="{DDC549BB-AD0B-4B27-A9B0-55FB448D3B94}"/>
    <cellStyle name="SAPBEXexcCritical5 2 2 4 4 2" xfId="41869" xr:uid="{8BA60F3B-A921-4AC5-A340-E6657F9544C1}"/>
    <cellStyle name="SAPBEXexcCritical5 2 2 4 4 3" xfId="29325" xr:uid="{D74C9FAC-5267-42A5-9FBC-66E1B18791D3}"/>
    <cellStyle name="SAPBEXexcCritical5 2 2 4 5" xfId="35766" xr:uid="{E3485D5C-45AE-4214-AFC2-6BC815DADA30}"/>
    <cellStyle name="SAPBEXexcCritical5 2 2 4 6" xfId="22661" xr:uid="{8AC21895-ABCE-4060-A82B-654E519E6EA2}"/>
    <cellStyle name="SAPBEXexcCritical5 2 2 5" xfId="8862" xr:uid="{26DE1890-CF1F-4DF2-BBB4-09E88F29DE39}"/>
    <cellStyle name="SAPBEXexcCritical5 2 2 5 2" xfId="11629" xr:uid="{E53F7271-3D2E-4494-9293-83B60D96B236}"/>
    <cellStyle name="SAPBEXexcCritical5 2 2 5 2 2" xfId="39503" xr:uid="{952E5C00-FF81-4A8D-9FFC-771DFEAB4494}"/>
    <cellStyle name="SAPBEXexcCritical5 2 2 5 2 3" xfId="26959" xr:uid="{887AB2CF-B28C-470E-BBA1-DD142C02B332}"/>
    <cellStyle name="SAPBEXexcCritical5 2 2 5 3" xfId="13246" xr:uid="{5C127A0B-7725-4371-A0D9-6128BEC9596D}"/>
    <cellStyle name="SAPBEXexcCritical5 2 2 5 3 2" xfId="41120" xr:uid="{F8FEB54E-2B52-48C8-8B9E-19F9EE1FFE2A}"/>
    <cellStyle name="SAPBEXexcCritical5 2 2 5 3 3" xfId="28576" xr:uid="{07A6E313-DDE9-404C-A607-3A7DE734C930}"/>
    <cellStyle name="SAPBEXexcCritical5 2 2 5 4" xfId="14693" xr:uid="{3EF38DEF-EE9D-429A-BFBA-8DB787D4EEC0}"/>
    <cellStyle name="SAPBEXexcCritical5 2 2 5 4 2" xfId="42567" xr:uid="{B64BF0B5-51D5-4BF2-BABD-ABD31AFCF3CF}"/>
    <cellStyle name="SAPBEXexcCritical5 2 2 5 4 3" xfId="30023" xr:uid="{3C5CB411-A82D-4A8B-BD09-57708EAA74B5}"/>
    <cellStyle name="SAPBEXexcCritical5 2 2 5 5" xfId="36760" xr:uid="{740CE3C9-4702-4E88-91D1-EC8AED80A61F}"/>
    <cellStyle name="SAPBEXexcCritical5 2 2 5 6" xfId="24194" xr:uid="{928C09D0-1EDD-4F87-AA3F-12C56DF33971}"/>
    <cellStyle name="SAPBEXexcCritical5 2 2 6" xfId="10370" xr:uid="{788B994C-C5EE-411E-952F-FE0E382B949F}"/>
    <cellStyle name="SAPBEXexcCritical5 2 2 6 2" xfId="7084" xr:uid="{3B14CD53-027B-4F2F-8590-CD3AD52966DC}"/>
    <cellStyle name="SAPBEXexcCritical5 2 2 6 2 2" xfId="35566" xr:uid="{2161C62D-C4EA-4581-94E9-C6DFDEB3AA86}"/>
    <cellStyle name="SAPBEXexcCritical5 2 2 6 2 3" xfId="22425" xr:uid="{CF75FF2D-11EA-4B15-91ED-5F205F701AC0}"/>
    <cellStyle name="SAPBEXexcCritical5 2 2 6 3" xfId="7042" xr:uid="{54651C6D-462C-45C4-B862-529A61E7F3F4}"/>
    <cellStyle name="SAPBEXexcCritical5 2 2 6 3 2" xfId="35524" xr:uid="{6293BACE-4561-41EB-BD5A-50100214CD24}"/>
    <cellStyle name="SAPBEXexcCritical5 2 2 6 3 3" xfId="22383" xr:uid="{3C2868F5-1668-488C-9763-D81F9AD5E6E6}"/>
    <cellStyle name="SAPBEXexcCritical5 2 2 6 4" xfId="38265" xr:uid="{3AAD3E1A-50FD-4586-8BEA-0ACA214DDE31}"/>
    <cellStyle name="SAPBEXexcCritical5 2 2 6 5" xfId="25700" xr:uid="{2EA26A0F-AA7F-45A0-801D-35EA18A05705}"/>
    <cellStyle name="SAPBEXexcCritical5 2 2 7" xfId="9087" xr:uid="{061EF824-ABFB-414B-9AAA-F64954525DFA}"/>
    <cellStyle name="SAPBEXexcCritical5 2 2 7 2" xfId="36985" xr:uid="{1E22C379-8EE2-49B0-9CC7-A5D0D189534F}"/>
    <cellStyle name="SAPBEXexcCritical5 2 2 7 3" xfId="24419" xr:uid="{BC2DD737-FC46-4DF8-AC6F-C7EF1A364289}"/>
    <cellStyle name="SAPBEXexcCritical5 2 2 8" xfId="7119" xr:uid="{792842E9-5A23-4AF7-AE7A-3B9DF5D151EF}"/>
    <cellStyle name="SAPBEXexcCritical5 2 2 8 2" xfId="35601" xr:uid="{DB88E5B9-4F25-48C3-9D2A-EC54BBEFA27F}"/>
    <cellStyle name="SAPBEXexcCritical5 2 2 8 3" xfId="22460" xr:uid="{CBEBFBE1-BB5B-4634-AB9F-B6D87B366430}"/>
    <cellStyle name="SAPBEXexcCritical5 2 2 9" xfId="12207" xr:uid="{77F018F4-2EC2-4021-A707-3E8B18B7639B}"/>
    <cellStyle name="SAPBEXexcCritical5 2 2 9 2" xfId="40081" xr:uid="{7706F4D1-0C72-47A2-856A-DFB5DC6474D9}"/>
    <cellStyle name="SAPBEXexcCritical5 2 2 9 3" xfId="27537" xr:uid="{76860C02-CB48-43B4-8539-387D3B64A3D1}"/>
    <cellStyle name="SAPBEXexcCritical5 2 3" xfId="19654" xr:uid="{FB99AD53-658E-4DB5-A312-7DEDA535DF96}"/>
    <cellStyle name="SAPBEXexcCritical5 3" xfId="4460" xr:uid="{989CFCBA-6C82-4310-9EB3-0C0DAF3408CD}"/>
    <cellStyle name="SAPBEXexcCritical5 3 10" xfId="16473" xr:uid="{A872BCE9-81A8-465C-B073-7A7969008F56}"/>
    <cellStyle name="SAPBEXexcCritical5 3 10 2" xfId="43610" xr:uid="{8315DCED-3021-4970-A6E5-860BD040D571}"/>
    <cellStyle name="SAPBEXexcCritical5 3 10 3" xfId="31775" xr:uid="{BF381E21-1A67-4DAB-A6C6-E49564C9358F}"/>
    <cellStyle name="SAPBEXexcCritical5 3 11" xfId="18228" xr:uid="{D586B853-0852-4D84-BFCB-0B718451C4E5}"/>
    <cellStyle name="SAPBEXexcCritical5 3 11 2" xfId="44096" xr:uid="{668B09FC-87CC-44D9-83F6-5ED6DA5853DE}"/>
    <cellStyle name="SAPBEXexcCritical5 3 11 3" xfId="33526" xr:uid="{CCDE1C78-3E77-4FCC-AAEE-D7E5433B0243}"/>
    <cellStyle name="SAPBEXexcCritical5 3 12" xfId="15416" xr:uid="{2303DA28-8C24-4464-962D-1C3BD2EC4E4C}"/>
    <cellStyle name="SAPBEXexcCritical5 3 12 2" xfId="43211" xr:uid="{7ED576B2-05D0-48DE-8138-16AC1D8CEA1E}"/>
    <cellStyle name="SAPBEXexcCritical5 3 12 3" xfId="30745" xr:uid="{A3808A85-8F4D-48A8-8BBB-2036296C1B88}"/>
    <cellStyle name="SAPBEXexcCritical5 3 13" xfId="34263" xr:uid="{CFD2B6A6-3BAE-47CE-BD32-23B965F4DDD5}"/>
    <cellStyle name="SAPBEXexcCritical5 3 14" xfId="19858" xr:uid="{1DF85D81-7D90-46F3-8A11-83D95FBDF4DA}"/>
    <cellStyle name="SAPBEXexcCritical5 3 2" xfId="8338" xr:uid="{1C745F6A-6786-4F75-8B80-24E6BCA5F91D}"/>
    <cellStyle name="SAPBEXexcCritical5 3 2 10" xfId="36236" xr:uid="{72370FC3-389D-4931-86C1-0FC77589D04F}"/>
    <cellStyle name="SAPBEXexcCritical5 3 2 11" xfId="23670" xr:uid="{8303DDFF-D87C-44E0-BAA2-7D2BDB277114}"/>
    <cellStyle name="SAPBEXexcCritical5 3 2 2" xfId="9495" xr:uid="{8CDCDB62-5AAD-470F-8EC5-EEF1387E0CF3}"/>
    <cellStyle name="SAPBEXexcCritical5 3 2 2 2" xfId="12078" xr:uid="{49BE8369-984F-4270-BE36-539A8876CD16}"/>
    <cellStyle name="SAPBEXexcCritical5 3 2 2 2 2" xfId="39952" xr:uid="{2BD64367-A134-429F-A2CE-7B971856D8B8}"/>
    <cellStyle name="SAPBEXexcCritical5 3 2 2 2 3" xfId="27408" xr:uid="{54C39139-2A41-4108-83AF-69E8CCF59618}"/>
    <cellStyle name="SAPBEXexcCritical5 3 2 2 3" xfId="13695" xr:uid="{AD6F8C6B-5D69-421F-BB1E-34786FDF7FA5}"/>
    <cellStyle name="SAPBEXexcCritical5 3 2 2 3 2" xfId="41569" xr:uid="{7A566AE4-9A7F-4440-83AB-0F5A6A318E05}"/>
    <cellStyle name="SAPBEXexcCritical5 3 2 2 3 3" xfId="29025" xr:uid="{229D73D8-72D0-448B-B693-8F33149144D4}"/>
    <cellStyle name="SAPBEXexcCritical5 3 2 2 4" xfId="15142" xr:uid="{1391D850-67BD-4D68-84C5-3DF3460D6B00}"/>
    <cellStyle name="SAPBEXexcCritical5 3 2 2 4 2" xfId="43016" xr:uid="{1BC35C21-0008-4526-B55C-6254D806D7D6}"/>
    <cellStyle name="SAPBEXexcCritical5 3 2 2 4 3" xfId="30472" xr:uid="{33178884-D960-4D9B-B19B-B4ECC4C83110}"/>
    <cellStyle name="SAPBEXexcCritical5 3 2 2 5" xfId="37393" xr:uid="{C72D7BD2-BD49-41AF-961D-183D902373C1}"/>
    <cellStyle name="SAPBEXexcCritical5 3 2 2 6" xfId="24827" xr:uid="{0C74DB1D-90E7-4CCE-AFC3-44874DB6D26E}"/>
    <cellStyle name="SAPBEXexcCritical5 3 2 3" xfId="11381" xr:uid="{5B2D5242-0BCE-4FF9-AFC7-B8DFDA8CFED3}"/>
    <cellStyle name="SAPBEXexcCritical5 3 2 3 2" xfId="12998" xr:uid="{CC2BE2AD-6C95-4650-88EA-B12B235F1D2D}"/>
    <cellStyle name="SAPBEXexcCritical5 3 2 3 2 2" xfId="40872" xr:uid="{06125FFE-5557-4D8C-8648-A0D8332F888E}"/>
    <cellStyle name="SAPBEXexcCritical5 3 2 3 2 3" xfId="28328" xr:uid="{4871E592-BA69-4549-9F45-B8799CD1B829}"/>
    <cellStyle name="SAPBEXexcCritical5 3 2 3 3" xfId="14445" xr:uid="{C09607DE-2834-454C-B135-C7C31B4394DA}"/>
    <cellStyle name="SAPBEXexcCritical5 3 2 3 3 2" xfId="42319" xr:uid="{6946DCB5-129E-4E75-9B30-6438B8D3DD7A}"/>
    <cellStyle name="SAPBEXexcCritical5 3 2 3 3 3" xfId="29775" xr:uid="{77D6EC4B-2FA2-4A9A-B502-D032868F055C}"/>
    <cellStyle name="SAPBEXexcCritical5 3 2 3 4" xfId="39255" xr:uid="{932B34F6-3FF7-48C0-BB74-95B3B69B8FBD}"/>
    <cellStyle name="SAPBEXexcCritical5 3 2 3 5" xfId="26711" xr:uid="{FF188414-ED65-4F50-AF2E-1759ADAC039C}"/>
    <cellStyle name="SAPBEXexcCritical5 3 2 4" xfId="10244" xr:uid="{11026631-8D80-427D-A1D3-C45EC4E6351F}"/>
    <cellStyle name="SAPBEXexcCritical5 3 2 4 2" xfId="38139" xr:uid="{EE31A0FF-6994-4DF8-B932-7C62DE386584}"/>
    <cellStyle name="SAPBEXexcCritical5 3 2 4 3" xfId="25574" xr:uid="{8D99483F-3453-4946-AD1B-5B6330C201C3}"/>
    <cellStyle name="SAPBEXexcCritical5 3 2 5" xfId="5386" xr:uid="{CF7B99B8-9692-4EF3-8941-A548C9E7E3A1}"/>
    <cellStyle name="SAPBEXexcCritical5 3 2 5 2" xfId="34514" xr:uid="{C177BEF6-F0FD-4C3D-AE59-D98DC826B968}"/>
    <cellStyle name="SAPBEXexcCritical5 3 2 5 3" xfId="20730" xr:uid="{879C141D-EF11-4F8A-AFD8-606D052BAD7D}"/>
    <cellStyle name="SAPBEXexcCritical5 3 2 6" xfId="8579" xr:uid="{00C8D1A7-1B28-4E23-8BB6-5B9B45DCCE3C}"/>
    <cellStyle name="SAPBEXexcCritical5 3 2 6 2" xfId="36477" xr:uid="{D2E198F0-A3ED-473F-A342-91A7F0CAF150}"/>
    <cellStyle name="SAPBEXexcCritical5 3 2 6 3" xfId="23911" xr:uid="{54BDDA71-E5E0-4E92-B616-CC17136D66BB}"/>
    <cellStyle name="SAPBEXexcCritical5 3 2 7" xfId="17688" xr:uid="{B76E87E6-49CF-491B-ACF0-4E0FCE3F7B84}"/>
    <cellStyle name="SAPBEXexcCritical5 3 2 7 2" xfId="43835" xr:uid="{79270928-9267-47BA-A42F-04B762740E58}"/>
    <cellStyle name="SAPBEXexcCritical5 3 2 7 3" xfId="32986" xr:uid="{85B84F35-8E54-4879-8D53-6630D31EB907}"/>
    <cellStyle name="SAPBEXexcCritical5 3 2 8" xfId="18478" xr:uid="{A8C82993-569C-4E4B-9A45-466905F67F99}"/>
    <cellStyle name="SAPBEXexcCritical5 3 2 8 2" xfId="44346" xr:uid="{18CB3CE1-2E99-4948-AC84-EF38663137D6}"/>
    <cellStyle name="SAPBEXexcCritical5 3 2 8 3" xfId="33776" xr:uid="{6AA0FD89-2DE3-4E49-B6BA-854322C9D415}"/>
    <cellStyle name="SAPBEXexcCritical5 3 2 9" xfId="18682" xr:uid="{CECECD3A-D5BD-45FE-96FC-2144E59A8691}"/>
    <cellStyle name="SAPBEXexcCritical5 3 2 9 2" xfId="44550" xr:uid="{DC29A081-4E95-46D3-8DB9-032BA84F130E}"/>
    <cellStyle name="SAPBEXexcCritical5 3 2 9 3" xfId="33980" xr:uid="{33FDC1D9-D439-4B05-883F-92A28943A30B}"/>
    <cellStyle name="SAPBEXexcCritical5 3 3" xfId="8150" xr:uid="{D329AB3B-3605-4D74-A886-A0E3C84A2B49}"/>
    <cellStyle name="SAPBEXexcCritical5 3 3 2" xfId="9310" xr:uid="{6212A19C-57F4-400F-8514-AF2E8C608047}"/>
    <cellStyle name="SAPBEXexcCritical5 3 3 2 2" xfId="11893" xr:uid="{77AE32FF-8B8F-4344-9B00-4EE90DC2413F}"/>
    <cellStyle name="SAPBEXexcCritical5 3 3 2 2 2" xfId="39767" xr:uid="{E34AB530-B3DC-4B39-ABF4-CE76412CBE84}"/>
    <cellStyle name="SAPBEXexcCritical5 3 3 2 2 3" xfId="27223" xr:uid="{493D4C7C-6514-40D7-A81F-71115172ABD8}"/>
    <cellStyle name="SAPBEXexcCritical5 3 3 2 3" xfId="13510" xr:uid="{CFECA6E3-CD93-450E-9CD5-96160C29FB3F}"/>
    <cellStyle name="SAPBEXexcCritical5 3 3 2 3 2" xfId="41384" xr:uid="{F418746F-5C7E-4EFE-994C-3F7428FE5C38}"/>
    <cellStyle name="SAPBEXexcCritical5 3 3 2 3 3" xfId="28840" xr:uid="{5E318D36-1B4D-4067-A3CF-6A69BFE53988}"/>
    <cellStyle name="SAPBEXexcCritical5 3 3 2 4" xfId="14957" xr:uid="{C6D94172-981E-462A-8631-2D5CCA2E2B91}"/>
    <cellStyle name="SAPBEXexcCritical5 3 3 2 4 2" xfId="42831" xr:uid="{3160B373-7195-43CD-91C1-62E259685E5F}"/>
    <cellStyle name="SAPBEXexcCritical5 3 3 2 4 3" xfId="30287" xr:uid="{50A833BD-6F19-4972-A36C-F18F47210741}"/>
    <cellStyle name="SAPBEXexcCritical5 3 3 2 5" xfId="37208" xr:uid="{D9621761-772C-4C0A-83D6-E075F58A7ECA}"/>
    <cellStyle name="SAPBEXexcCritical5 3 3 2 6" xfId="24642" xr:uid="{2149056A-F024-4E25-844A-0D651FD9BE48}"/>
    <cellStyle name="SAPBEXexcCritical5 3 3 3" xfId="11196" xr:uid="{CE2385C8-2691-4848-AE2A-A2754451D9E2}"/>
    <cellStyle name="SAPBEXexcCritical5 3 3 3 2" xfId="12813" xr:uid="{1C59042D-25FC-4092-A10B-DB44D953C227}"/>
    <cellStyle name="SAPBEXexcCritical5 3 3 3 2 2" xfId="40687" xr:uid="{EED517BD-610C-4B9F-9C15-D4741111B091}"/>
    <cellStyle name="SAPBEXexcCritical5 3 3 3 2 3" xfId="28143" xr:uid="{97305ACE-4F5E-4DA0-8DB9-1225CCC4E943}"/>
    <cellStyle name="SAPBEXexcCritical5 3 3 3 3" xfId="14260" xr:uid="{7EF73A34-1274-4FFA-A6E0-2E998D97690C}"/>
    <cellStyle name="SAPBEXexcCritical5 3 3 3 3 2" xfId="42134" xr:uid="{E49CF40F-2224-442D-9595-2FDE5136E3F9}"/>
    <cellStyle name="SAPBEXexcCritical5 3 3 3 3 3" xfId="29590" xr:uid="{E0AC7058-C5B8-4985-9712-5DC020545A23}"/>
    <cellStyle name="SAPBEXexcCritical5 3 3 3 4" xfId="39070" xr:uid="{B09284FF-0973-4599-91B3-3B6D2C6D053F}"/>
    <cellStyle name="SAPBEXexcCritical5 3 3 3 5" xfId="26526" xr:uid="{2EAD2105-E591-42C9-A183-C37454EAC912}"/>
    <cellStyle name="SAPBEXexcCritical5 3 3 4" xfId="9957" xr:uid="{A212CEFB-EAB6-4B8A-B4A5-3F1580596C4D}"/>
    <cellStyle name="SAPBEXexcCritical5 3 3 4 2" xfId="37854" xr:uid="{46B6E52F-822F-428C-A710-55C5B17EAA31}"/>
    <cellStyle name="SAPBEXexcCritical5 3 3 4 3" xfId="25288" xr:uid="{50FE1B61-BC2F-42D4-858B-7DCFA76E51A5}"/>
    <cellStyle name="SAPBEXexcCritical5 3 3 5" xfId="10857" xr:uid="{8F5383B4-7895-4444-BD31-ECD84094A730}"/>
    <cellStyle name="SAPBEXexcCritical5 3 3 5 2" xfId="38740" xr:uid="{8B650BBB-28A4-4875-858C-5A1C8C8768D9}"/>
    <cellStyle name="SAPBEXexcCritical5 3 3 5 3" xfId="26187" xr:uid="{51E23492-984D-4B8C-A8FB-94776A7DE59D}"/>
    <cellStyle name="SAPBEXexcCritical5 3 3 6" xfId="5265" xr:uid="{B0032BA3-3BED-479A-B357-4166C71910DA}"/>
    <cellStyle name="SAPBEXexcCritical5 3 3 6 2" xfId="34427" xr:uid="{C5E55B59-6BEE-452B-A7B3-BBB642838F8E}"/>
    <cellStyle name="SAPBEXexcCritical5 3 3 6 3" xfId="20609" xr:uid="{7FD25E2D-115B-4839-B5CF-FB51B86E1FC6}"/>
    <cellStyle name="SAPBEXexcCritical5 3 3 7" xfId="36051" xr:uid="{A7B73254-17D7-49D3-9296-3BA0B1482B7A}"/>
    <cellStyle name="SAPBEXexcCritical5 3 3 8" xfId="23485" xr:uid="{1CE91DDC-9792-4CA4-AA11-71770F70A071}"/>
    <cellStyle name="SAPBEXexcCritical5 3 4" xfId="7319" xr:uid="{D3CCD8D2-8486-41A1-BEA3-B3C5919CACFC}"/>
    <cellStyle name="SAPBEXexcCritical5 3 4 2" xfId="10743" xr:uid="{3D4A9C12-F302-4B15-A656-081C1C4E08C6}"/>
    <cellStyle name="SAPBEXexcCritical5 3 4 2 2" xfId="38626" xr:uid="{BBE66CD8-7057-41A0-BC5F-4D723AACCC27}"/>
    <cellStyle name="SAPBEXexcCritical5 3 4 2 3" xfId="26073" xr:uid="{CAE60F5E-6747-4CB3-9320-7A0DC8DD65B4}"/>
    <cellStyle name="SAPBEXexcCritical5 3 4 3" xfId="12398" xr:uid="{E6309F46-A1E3-4138-8298-BBAE7D73C636}"/>
    <cellStyle name="SAPBEXexcCritical5 3 4 3 2" xfId="40272" xr:uid="{8A09D9BB-A575-422F-8FAD-E2AF6079D5EB}"/>
    <cellStyle name="SAPBEXexcCritical5 3 4 3 3" xfId="27728" xr:uid="{C414BF26-8B7D-4FDD-82FA-7ABD6F124508}"/>
    <cellStyle name="SAPBEXexcCritical5 3 4 4" xfId="13994" xr:uid="{691C13B3-E795-4FF8-B602-61501334E4AC}"/>
    <cellStyle name="SAPBEXexcCritical5 3 4 4 2" xfId="41868" xr:uid="{FB1F23AF-96A8-4E05-82D3-619C36025CF7}"/>
    <cellStyle name="SAPBEXexcCritical5 3 4 4 3" xfId="29324" xr:uid="{45AF9AC0-3E84-46CA-B841-491618032A16}"/>
    <cellStyle name="SAPBEXexcCritical5 3 4 5" xfId="35765" xr:uid="{8A1C88E5-246E-4CFB-B0B5-494B715AA5FC}"/>
    <cellStyle name="SAPBEXexcCritical5 3 4 6" xfId="22660" xr:uid="{F61150EC-0384-4F37-9157-2DA5F066F3DC}"/>
    <cellStyle name="SAPBEXexcCritical5 3 5" xfId="8861" xr:uid="{646C5196-E20F-4E8A-A584-B18C18A06C6A}"/>
    <cellStyle name="SAPBEXexcCritical5 3 5 2" xfId="11628" xr:uid="{D8C77BDE-A6A2-4BE4-BA7C-78576169B89C}"/>
    <cellStyle name="SAPBEXexcCritical5 3 5 2 2" xfId="39502" xr:uid="{9CED5FA7-E041-497E-95CD-810D343DF69B}"/>
    <cellStyle name="SAPBEXexcCritical5 3 5 2 3" xfId="26958" xr:uid="{179E9FDB-FB21-47F7-9747-6303667AE50C}"/>
    <cellStyle name="SAPBEXexcCritical5 3 5 3" xfId="13245" xr:uid="{762E0CCB-3351-4EE6-B7F3-5674030E749F}"/>
    <cellStyle name="SAPBEXexcCritical5 3 5 3 2" xfId="41119" xr:uid="{022334E6-73A3-4DF3-B36E-E0B1B122951F}"/>
    <cellStyle name="SAPBEXexcCritical5 3 5 3 3" xfId="28575" xr:uid="{830F4984-D13A-4C41-AC17-4FC03010B2C4}"/>
    <cellStyle name="SAPBEXexcCritical5 3 5 4" xfId="14692" xr:uid="{FF959406-0DAC-4EEB-AD02-EB687267D679}"/>
    <cellStyle name="SAPBEXexcCritical5 3 5 4 2" xfId="42566" xr:uid="{FE2EB355-EEDF-4FAF-9BDF-C6C4F5B57778}"/>
    <cellStyle name="SAPBEXexcCritical5 3 5 4 3" xfId="30022" xr:uid="{0523C94E-F44C-412C-8FD3-0D85A76BBDFD}"/>
    <cellStyle name="SAPBEXexcCritical5 3 5 5" xfId="36759" xr:uid="{D47E04C5-D9D8-4FE2-97A3-CE3B11A04BA3}"/>
    <cellStyle name="SAPBEXexcCritical5 3 5 6" xfId="24193" xr:uid="{3845A8CA-2AFE-49C8-968E-1D3E18840A94}"/>
    <cellStyle name="SAPBEXexcCritical5 3 6" xfId="10389" xr:uid="{B1864618-8848-43CD-AB55-2CBEA4B1F346}"/>
    <cellStyle name="SAPBEXexcCritical5 3 6 2" xfId="10952" xr:uid="{948FE5DD-ADEE-4081-AD01-2F03A8946292}"/>
    <cellStyle name="SAPBEXexcCritical5 3 6 2 2" xfId="38834" xr:uid="{DF5B9997-13CB-470B-9AC4-E6D9F1185175}"/>
    <cellStyle name="SAPBEXexcCritical5 3 6 2 3" xfId="26282" xr:uid="{FCB4597D-8462-4B87-A9F7-E7F23FD3B414}"/>
    <cellStyle name="SAPBEXexcCritical5 3 6 3" xfId="8470" xr:uid="{1EE795AE-CEB1-49EA-928C-F66B9A917D4A}"/>
    <cellStyle name="SAPBEXexcCritical5 3 6 3 2" xfId="36368" xr:uid="{A56CDD31-A2C7-480F-A1E5-AE1095480C90}"/>
    <cellStyle name="SAPBEXexcCritical5 3 6 3 3" xfId="23802" xr:uid="{6A5612A9-FF05-4AE1-A64D-9D709BA133B2}"/>
    <cellStyle name="SAPBEXexcCritical5 3 6 4" xfId="38284" xr:uid="{80D8495F-0E77-427A-85F1-1A2B5AAD24F4}"/>
    <cellStyle name="SAPBEXexcCritical5 3 6 5" xfId="25719" xr:uid="{EA194E9A-7568-4CEB-BB39-BE084D32C2FA}"/>
    <cellStyle name="SAPBEXexcCritical5 3 7" xfId="7056" xr:uid="{462DC403-B3B2-4958-B84B-D87C8D5080E2}"/>
    <cellStyle name="SAPBEXexcCritical5 3 7 2" xfId="35538" xr:uid="{9BA7EA3C-E39F-4E3F-ADD0-1236BD176442}"/>
    <cellStyle name="SAPBEXexcCritical5 3 7 3" xfId="22397" xr:uid="{B69ABF8D-9D2A-4CC3-AF9E-6ECB1FF1A042}"/>
    <cellStyle name="SAPBEXexcCritical5 3 8" xfId="10934" xr:uid="{AE878213-84B7-4CCA-A43D-927375B03015}"/>
    <cellStyle name="SAPBEXexcCritical5 3 8 2" xfId="38817" xr:uid="{C083B1EC-CEFE-4DEA-8516-05C83776A5F9}"/>
    <cellStyle name="SAPBEXexcCritical5 3 8 3" xfId="26264" xr:uid="{A8D04B53-BFF4-4E82-90D3-6C7676F54713}"/>
    <cellStyle name="SAPBEXexcCritical5 3 9" xfId="9017" xr:uid="{067D011E-1D91-4F12-8D7C-536A5B89B187}"/>
    <cellStyle name="SAPBEXexcCritical5 3 9 2" xfId="36915" xr:uid="{4F075AD9-2914-4652-B87D-484DF0A54361}"/>
    <cellStyle name="SAPBEXexcCritical5 3 9 3" xfId="24349" xr:uid="{307F4015-66DD-4631-B262-65F95C12C041}"/>
    <cellStyle name="SAPBEXexcCritical5 4" xfId="4073" xr:uid="{C843ECFA-0EDC-4875-9BD9-D5FC18E59F9B}"/>
    <cellStyle name="SAPBEXexcCritical5 4 10" xfId="16217" xr:uid="{DC9A5A05-37D2-4290-ACDF-958ED78A34A0}"/>
    <cellStyle name="SAPBEXexcCritical5 4 10 2" xfId="43403" xr:uid="{CEFF0A8D-4A40-4E3A-948B-0E2F79CC6582}"/>
    <cellStyle name="SAPBEXexcCritical5 4 10 3" xfId="31532" xr:uid="{36F764DC-DA37-4073-ADDC-7A7FBD75593F}"/>
    <cellStyle name="SAPBEXexcCritical5 4 11" xfId="34154" xr:uid="{A01D1E17-11D5-4407-81AE-14D5A048AF6C}"/>
    <cellStyle name="SAPBEXexcCritical5 4 12" xfId="19653" xr:uid="{45F0DCD4-9CB0-44ED-850A-D255CE1A4CA6}"/>
    <cellStyle name="SAPBEXexcCritical5 4 2" xfId="8189" xr:uid="{662BD832-DFAE-44E9-A23A-2E59127EFA42}"/>
    <cellStyle name="SAPBEXexcCritical5 4 2 10" xfId="36090" xr:uid="{3A04D3D8-FFF4-4358-9471-B5B3F081F88C}"/>
    <cellStyle name="SAPBEXexcCritical5 4 2 11" xfId="23524" xr:uid="{1A6A4405-7579-4A2A-BF03-C1D69612E13D}"/>
    <cellStyle name="SAPBEXexcCritical5 4 2 2" xfId="9349" xr:uid="{D4CD5209-5082-4A78-A4F9-32200239842D}"/>
    <cellStyle name="SAPBEXexcCritical5 4 2 2 2" xfId="11932" xr:uid="{7C33B0BB-9593-4933-B991-E5F7322FA957}"/>
    <cellStyle name="SAPBEXexcCritical5 4 2 2 2 2" xfId="39806" xr:uid="{C9AEC187-BFBB-497F-B622-7E9B63688B8C}"/>
    <cellStyle name="SAPBEXexcCritical5 4 2 2 2 3" xfId="27262" xr:uid="{A3AB591D-F94F-4D9B-92F6-1A8224ADDFF5}"/>
    <cellStyle name="SAPBEXexcCritical5 4 2 2 3" xfId="13549" xr:uid="{8A8FB89C-B0E2-401D-8B38-1D880847A2D2}"/>
    <cellStyle name="SAPBEXexcCritical5 4 2 2 3 2" xfId="41423" xr:uid="{AD395394-D5EB-4DA9-845B-92D373A1EDE2}"/>
    <cellStyle name="SAPBEXexcCritical5 4 2 2 3 3" xfId="28879" xr:uid="{8E12E023-4BCA-433E-8671-F316D0B720AD}"/>
    <cellStyle name="SAPBEXexcCritical5 4 2 2 4" xfId="14996" xr:uid="{14794110-DD35-43C4-9D58-6E67771DFF31}"/>
    <cellStyle name="SAPBEXexcCritical5 4 2 2 4 2" xfId="42870" xr:uid="{03CFD1E5-9FE4-4CE9-9034-4E763F699B95}"/>
    <cellStyle name="SAPBEXexcCritical5 4 2 2 4 3" xfId="30326" xr:uid="{06D1C298-09F9-46C4-A9B1-72D949DEBEBB}"/>
    <cellStyle name="SAPBEXexcCritical5 4 2 2 5" xfId="37247" xr:uid="{9CC8F950-2617-4B06-9B76-485BFC8AD5E1}"/>
    <cellStyle name="SAPBEXexcCritical5 4 2 2 6" xfId="24681" xr:uid="{6D84CD12-F6F8-4374-AFF3-627E45CBF2AA}"/>
    <cellStyle name="SAPBEXexcCritical5 4 2 3" xfId="11235" xr:uid="{B7BED668-42D7-4B9D-835B-4293E09BF830}"/>
    <cellStyle name="SAPBEXexcCritical5 4 2 3 2" xfId="12852" xr:uid="{5945D474-6CC8-4022-B2CD-5A7420C8DA30}"/>
    <cellStyle name="SAPBEXexcCritical5 4 2 3 2 2" xfId="40726" xr:uid="{F92303C6-A1D3-4D07-9039-BFB145EAC9EA}"/>
    <cellStyle name="SAPBEXexcCritical5 4 2 3 2 3" xfId="28182" xr:uid="{A8BCD475-C8A4-4E09-94D0-1AA43266037B}"/>
    <cellStyle name="SAPBEXexcCritical5 4 2 3 3" xfId="14299" xr:uid="{02545483-F64D-4775-B600-7DC5308FE929}"/>
    <cellStyle name="SAPBEXexcCritical5 4 2 3 3 2" xfId="42173" xr:uid="{79D3D3C4-EFD7-43E8-8F37-B4E3DB68ED5B}"/>
    <cellStyle name="SAPBEXexcCritical5 4 2 3 3 3" xfId="29629" xr:uid="{61F7C6EC-1A5D-4BE9-BB67-844AB32E03CA}"/>
    <cellStyle name="SAPBEXexcCritical5 4 2 3 4" xfId="39109" xr:uid="{1109478D-2CBE-4994-BB6A-B6158464EDDD}"/>
    <cellStyle name="SAPBEXexcCritical5 4 2 3 5" xfId="26565" xr:uid="{AD5CEA6E-4FA7-4460-9D54-8D4A46BDA509}"/>
    <cellStyle name="SAPBEXexcCritical5 4 2 4" xfId="9996" xr:uid="{48D1EBD5-6365-4691-9D83-D05F6F8435C4}"/>
    <cellStyle name="SAPBEXexcCritical5 4 2 4 2" xfId="37893" xr:uid="{9EA7479D-2FAE-4D06-B6E1-C6281995A340}"/>
    <cellStyle name="SAPBEXexcCritical5 4 2 4 3" xfId="25327" xr:uid="{BE465A01-18F5-456A-BEC4-80387643963B}"/>
    <cellStyle name="SAPBEXexcCritical5 4 2 5" xfId="6019" xr:uid="{FD5CC6A7-D61C-42DD-B83B-4C9F14020F04}"/>
    <cellStyle name="SAPBEXexcCritical5 4 2 5 2" xfId="34909" xr:uid="{803C498D-F6B2-42DF-93FB-C07BA3B0F6C9}"/>
    <cellStyle name="SAPBEXexcCritical5 4 2 5 3" xfId="21360" xr:uid="{0A47D97A-32A1-41DD-849C-BDD4476D5675}"/>
    <cellStyle name="SAPBEXexcCritical5 4 2 6" xfId="5313" xr:uid="{D9E99EE8-D11D-4A2D-842F-4C658F050DCB}"/>
    <cellStyle name="SAPBEXexcCritical5 4 2 6 2" xfId="34471" xr:uid="{DC4E43F9-D749-44DC-84BE-9148FF48482B}"/>
    <cellStyle name="SAPBEXexcCritical5 4 2 6 3" xfId="20657" xr:uid="{B26A98F8-C364-44FF-82A9-D3580E172C35}"/>
    <cellStyle name="SAPBEXexcCritical5 4 2 7" xfId="17549" xr:uid="{410FE361-AFEA-4B75-B253-0EA2FDDEEAEB}"/>
    <cellStyle name="SAPBEXexcCritical5 4 2 7 2" xfId="43731" xr:uid="{673D7643-4776-4959-A6B0-FE25C919F539}"/>
    <cellStyle name="SAPBEXexcCritical5 4 2 7 3" xfId="32847" xr:uid="{61F0C4EB-4CF9-48AF-B2F9-41495F1B667A}"/>
    <cellStyle name="SAPBEXexcCritical5 4 2 8" xfId="18374" xr:uid="{0EB567F9-4C96-4160-AEDA-C7CD6989251A}"/>
    <cellStyle name="SAPBEXexcCritical5 4 2 8 2" xfId="44242" xr:uid="{2430D60A-724A-4646-A2C8-48F68F45F717}"/>
    <cellStyle name="SAPBEXexcCritical5 4 2 8 3" xfId="33672" xr:uid="{AF024FBF-1BFE-4B2F-802F-867E45255291}"/>
    <cellStyle name="SAPBEXexcCritical5 4 2 9" xfId="16376" xr:uid="{91DE1F60-5875-465D-90E1-0CD0D9E18823}"/>
    <cellStyle name="SAPBEXexcCritical5 4 2 9 2" xfId="43520" xr:uid="{3A2359F7-2A84-4B3A-AD27-B90912E8A28C}"/>
    <cellStyle name="SAPBEXexcCritical5 4 2 9 3" xfId="31678" xr:uid="{7CA91815-9EC8-42D7-9352-CF93D2F086F5}"/>
    <cellStyle name="SAPBEXexcCritical5 4 3" xfId="7070" xr:uid="{BC5827FC-FA73-4E44-8578-DA2A43000FBE}"/>
    <cellStyle name="SAPBEXexcCritical5 4 3 2" xfId="10633" xr:uid="{18F1B31D-2344-45FD-983F-9AC26E9C382D}"/>
    <cellStyle name="SAPBEXexcCritical5 4 3 2 2" xfId="38516" xr:uid="{4ADFB7DE-1DAC-439F-88FB-C6E29212560F}"/>
    <cellStyle name="SAPBEXexcCritical5 4 3 2 3" xfId="25963" xr:uid="{D4DBACC7-6A2C-46EE-9893-C0C64BBA87A8}"/>
    <cellStyle name="SAPBEXexcCritical5 4 3 3" xfId="12288" xr:uid="{71C6E6B6-0CA7-4ECF-82B9-B1C31E939020}"/>
    <cellStyle name="SAPBEXexcCritical5 4 3 3 2" xfId="40162" xr:uid="{F981C516-72EB-463F-9A5D-F32B821910A6}"/>
    <cellStyle name="SAPBEXexcCritical5 4 3 3 3" xfId="27618" xr:uid="{4C4EBDCF-18AB-4E9F-BB1C-A3C94B9E9F8C}"/>
    <cellStyle name="SAPBEXexcCritical5 4 3 4" xfId="13884" xr:uid="{8612FD01-9C15-42E5-A957-132F290BA119}"/>
    <cellStyle name="SAPBEXexcCritical5 4 3 4 2" xfId="41758" xr:uid="{CF4EB8AF-B531-485B-AC2F-807871AF1044}"/>
    <cellStyle name="SAPBEXexcCritical5 4 3 4 3" xfId="29214" xr:uid="{9F908A45-0078-4819-A5BD-B6D1A3AEC31B}"/>
    <cellStyle name="SAPBEXexcCritical5 4 3 5" xfId="35552" xr:uid="{43066A9F-2B81-44CE-99DA-D4158D6A3658}"/>
    <cellStyle name="SAPBEXexcCritical5 4 3 6" xfId="22411" xr:uid="{439BCD38-578D-4D91-A6A9-84A52D06E5C0}"/>
    <cellStyle name="SAPBEXexcCritical5 4 4" xfId="8646" xr:uid="{E460B405-F090-4F17-99E5-AD5BFDC756DB}"/>
    <cellStyle name="SAPBEXexcCritical5 4 4 2" xfId="11519" xr:uid="{DBC60EA7-0202-46C5-A104-3EB1EF770285}"/>
    <cellStyle name="SAPBEXexcCritical5 4 4 2 2" xfId="39393" xr:uid="{1F6DFD9C-4B49-434A-BA2A-1B9AC0E53894}"/>
    <cellStyle name="SAPBEXexcCritical5 4 4 2 3" xfId="26849" xr:uid="{9CD2A65E-307C-48F2-A78D-6515D0141FF9}"/>
    <cellStyle name="SAPBEXexcCritical5 4 4 3" xfId="13136" xr:uid="{5A631DFF-8FEC-456D-8823-00FF8B2CB56F}"/>
    <cellStyle name="SAPBEXexcCritical5 4 4 3 2" xfId="41010" xr:uid="{DB58B14B-4C3A-4FD8-B094-18080395763C}"/>
    <cellStyle name="SAPBEXexcCritical5 4 4 3 3" xfId="28466" xr:uid="{9FCBEC68-9B83-443C-9CB1-615F14A36009}"/>
    <cellStyle name="SAPBEXexcCritical5 4 4 4" xfId="14583" xr:uid="{C8BEA8DD-42F8-4C10-9EC1-752B69F835E3}"/>
    <cellStyle name="SAPBEXexcCritical5 4 4 4 2" xfId="42457" xr:uid="{3472996C-0989-40F7-BE61-C31B722552E2}"/>
    <cellStyle name="SAPBEXexcCritical5 4 4 4 3" xfId="29913" xr:uid="{B4FB7968-5CAF-4340-8073-F0A86522D03C}"/>
    <cellStyle name="SAPBEXexcCritical5 4 4 5" xfId="36544" xr:uid="{1A979D7C-65AD-45CB-B2AF-79F9456F5626}"/>
    <cellStyle name="SAPBEXexcCritical5 4 4 6" xfId="23978" xr:uid="{0DE8EFCC-DFDC-479C-B868-C473F211EF12}"/>
    <cellStyle name="SAPBEXexcCritical5 4 5" xfId="5529" xr:uid="{912C9346-F619-4088-9250-A70982BC6E33}"/>
    <cellStyle name="SAPBEXexcCritical5 4 5 2" xfId="34639" xr:uid="{79B29303-5407-415F-9FD1-29B97526D93E}"/>
    <cellStyle name="SAPBEXexcCritical5 4 5 3" xfId="20873" xr:uid="{6CEEF24D-E49E-453B-8D66-E5F3FA1150ED}"/>
    <cellStyle name="SAPBEXexcCritical5 4 6" xfId="10563" xr:uid="{0C9244D8-E3AE-4CFE-A752-FE11A71E0E7F}"/>
    <cellStyle name="SAPBEXexcCritical5 4 6 2" xfId="38446" xr:uid="{1B3D3031-68D4-42CA-A2AD-B28F647A7F61}"/>
    <cellStyle name="SAPBEXexcCritical5 4 6 3" xfId="25893" xr:uid="{8921B2AA-EAD1-46F0-AF87-382C04EC75FC}"/>
    <cellStyle name="SAPBEXexcCritical5 4 7" xfId="7118" xr:uid="{407B13A5-A8CC-430B-9FAD-6229C94B94B9}"/>
    <cellStyle name="SAPBEXexcCritical5 4 7 2" xfId="35600" xr:uid="{AB0F9331-9574-4F0E-9D78-D37C03251058}"/>
    <cellStyle name="SAPBEXexcCritical5 4 7 3" xfId="22459" xr:uid="{CDA9CF29-7A23-4332-A740-5BB1A86DD805}"/>
    <cellStyle name="SAPBEXexcCritical5 4 8" xfId="16310" xr:uid="{D6A097D9-FAAC-451B-AEF6-07CDB2BA2D43}"/>
    <cellStyle name="SAPBEXexcCritical5 4 8 2" xfId="43486" xr:uid="{EE0C19ED-73F3-4278-B873-F29E6919EAA5}"/>
    <cellStyle name="SAPBEXexcCritical5 4 8 3" xfId="31616" xr:uid="{193E49B6-8FDF-42CA-9075-1AD7C0E99DBB}"/>
    <cellStyle name="SAPBEXexcCritical5 4 9" xfId="18119" xr:uid="{E566B38B-3C8E-406A-9D38-E50CF5896303}"/>
    <cellStyle name="SAPBEXexcCritical5 4 9 2" xfId="43987" xr:uid="{B3F9FF57-856E-484B-A1B1-9FCAF811EEC3}"/>
    <cellStyle name="SAPBEXexcCritical5 4 9 3" xfId="33417" xr:uid="{92C23AC3-0666-470C-967E-6D2A65F2071E}"/>
    <cellStyle name="SAPBEXexcCritical5 5" xfId="8233" xr:uid="{3590ECC3-5F92-4E9C-B9E5-6870630DF102}"/>
    <cellStyle name="SAPBEXexcCritical5 5 2" xfId="9391" xr:uid="{1392F6B7-6924-409D-A3EE-EEE200ADD12A}"/>
    <cellStyle name="SAPBEXexcCritical5 5 2 2" xfId="11974" xr:uid="{DA25C0F5-5253-4F3D-A572-7553F1530521}"/>
    <cellStyle name="SAPBEXexcCritical5 5 2 2 2" xfId="39848" xr:uid="{C1A51024-5618-4FA9-9CE2-031CC877E134}"/>
    <cellStyle name="SAPBEXexcCritical5 5 2 2 3" xfId="27304" xr:uid="{39B99447-7D3F-46EF-9520-A442F896C1DF}"/>
    <cellStyle name="SAPBEXexcCritical5 5 2 3" xfId="13591" xr:uid="{F5FBED31-92ED-4102-B64B-B23D69EBFD58}"/>
    <cellStyle name="SAPBEXexcCritical5 5 2 3 2" xfId="41465" xr:uid="{9A0C4727-244D-4A60-B54F-ECCEB7B0D738}"/>
    <cellStyle name="SAPBEXexcCritical5 5 2 3 3" xfId="28921" xr:uid="{41728B90-FD3C-4752-99CD-CA594501CC6B}"/>
    <cellStyle name="SAPBEXexcCritical5 5 2 4" xfId="15038" xr:uid="{55DE92ED-D9B9-4D16-855C-D820E9981831}"/>
    <cellStyle name="SAPBEXexcCritical5 5 2 4 2" xfId="42912" xr:uid="{7C42F75F-4BB5-4F5E-968A-9128975C0532}"/>
    <cellStyle name="SAPBEXexcCritical5 5 2 4 3" xfId="30368" xr:uid="{DE1CBB7B-ECF7-4850-921D-9DD146A983C2}"/>
    <cellStyle name="SAPBEXexcCritical5 5 2 5" xfId="37289" xr:uid="{CCB205EF-E2F7-4445-83EF-C7E56C9C55F8}"/>
    <cellStyle name="SAPBEXexcCritical5 5 2 6" xfId="24723" xr:uid="{B8C00732-BF85-4A9B-BFD8-D3083A8B7475}"/>
    <cellStyle name="SAPBEXexcCritical5 5 3" xfId="11277" xr:uid="{31A81199-92E6-4ADE-AE79-E38C4E5B4DBB}"/>
    <cellStyle name="SAPBEXexcCritical5 5 3 2" xfId="12894" xr:uid="{BDA8F528-23A8-491A-B527-12541BC26B70}"/>
    <cellStyle name="SAPBEXexcCritical5 5 3 2 2" xfId="40768" xr:uid="{F1B0609F-24FA-46D6-92E1-2B85EA9A9B0B}"/>
    <cellStyle name="SAPBEXexcCritical5 5 3 2 3" xfId="28224" xr:uid="{DBB45808-267E-47BC-AF08-F64A0A21ECCD}"/>
    <cellStyle name="SAPBEXexcCritical5 5 3 3" xfId="14341" xr:uid="{E9776BD7-E96A-436A-856C-851D6D9855BF}"/>
    <cellStyle name="SAPBEXexcCritical5 5 3 3 2" xfId="42215" xr:uid="{C9DFB88C-4DB0-4C77-90EA-02EF8794196B}"/>
    <cellStyle name="SAPBEXexcCritical5 5 3 3 3" xfId="29671" xr:uid="{BA8DED2C-F0E2-4013-83D4-04400D91645C}"/>
    <cellStyle name="SAPBEXexcCritical5 5 3 4" xfId="39151" xr:uid="{290CE8F6-65D7-44FE-820E-EC4D0E2C2235}"/>
    <cellStyle name="SAPBEXexcCritical5 5 3 5" xfId="26607" xr:uid="{4C6F2815-4487-4024-B810-54C0A36604F3}"/>
    <cellStyle name="SAPBEXexcCritical5 5 4" xfId="10131" xr:uid="{F17CC711-9412-4CBA-A246-DE77BE9803F7}"/>
    <cellStyle name="SAPBEXexcCritical5 5 4 2" xfId="38027" xr:uid="{97FE723C-060B-456E-8468-7F0CC0641BED}"/>
    <cellStyle name="SAPBEXexcCritical5 5 4 3" xfId="25462" xr:uid="{A0398A33-CF95-4F7A-B2E8-842D509413F0}"/>
    <cellStyle name="SAPBEXexcCritical5 5 5" xfId="10921" xr:uid="{F66868FE-B39E-407A-82B0-E70A4A5F0828}"/>
    <cellStyle name="SAPBEXexcCritical5 5 5 2" xfId="38804" xr:uid="{AA9780CE-5466-4807-BBA0-0C590CC384E1}"/>
    <cellStyle name="SAPBEXexcCritical5 5 5 3" xfId="26251" xr:uid="{5C05B0B0-02F8-4465-8665-A5BC281C80D1}"/>
    <cellStyle name="SAPBEXexcCritical5 5 6" xfId="6670" xr:uid="{15ACA916-C9E9-4598-A957-D565B0D53FF7}"/>
    <cellStyle name="SAPBEXexcCritical5 5 6 2" xfId="35153" xr:uid="{4873BC5A-0274-439F-9EDA-47B3D54DB453}"/>
    <cellStyle name="SAPBEXexcCritical5 5 6 3" xfId="22011" xr:uid="{63F78037-A07A-4855-904E-44D82838CABB}"/>
    <cellStyle name="SAPBEXexcCritical5 5 7" xfId="36132" xr:uid="{865A2C2F-1C57-476E-AB68-8AF5A30CD2E6}"/>
    <cellStyle name="SAPBEXexcCritical5 5 8" xfId="23566" xr:uid="{1F99D649-1455-4AA6-82FE-BF6A2C6C23E0}"/>
    <cellStyle name="SAPBEXexcCritical5 6" xfId="5557" xr:uid="{4D13B5CD-63C2-45EC-90F8-0D6071A752D5}"/>
    <cellStyle name="SAPBEXexcCritical5 6 2" xfId="10454" xr:uid="{A5A67D50-4B18-4DC3-89A9-9499594D502A}"/>
    <cellStyle name="SAPBEXexcCritical5 6 2 2" xfId="38344" xr:uid="{C12E9AEC-B8F6-483C-8388-D86881EC546A}"/>
    <cellStyle name="SAPBEXexcCritical5 6 2 3" xfId="25784" xr:uid="{5ADEBB88-1374-49AE-A233-BBF69BD2223C}"/>
    <cellStyle name="SAPBEXexcCritical5 6 3" xfId="10837" xr:uid="{679A3796-EAE6-4082-9BEA-18413A67C5B9}"/>
    <cellStyle name="SAPBEXexcCritical5 6 3 2" xfId="38720" xr:uid="{C869B177-3B25-463F-AB6B-FB6F76B9DC36}"/>
    <cellStyle name="SAPBEXexcCritical5 6 3 3" xfId="26167" xr:uid="{43D5F774-04B8-4213-9DE5-BFE30B0EFC90}"/>
    <cellStyle name="SAPBEXexcCritical5 6 4" xfId="12583" xr:uid="{20F8A895-6BAF-4F17-8B75-B7879540E22D}"/>
    <cellStyle name="SAPBEXexcCritical5 6 4 2" xfId="40457" xr:uid="{8BAA6965-C320-4CA2-AAFF-DBC3BB8A382F}"/>
    <cellStyle name="SAPBEXexcCritical5 6 4 3" xfId="27913" xr:uid="{BFB221A8-4951-43FD-BCFB-1F51EE4C02CD}"/>
    <cellStyle name="SAPBEXexcCritical5 6 5" xfId="34667" xr:uid="{9CB64023-6394-47F0-AC89-F4BB045824FD}"/>
    <cellStyle name="SAPBEXexcCritical5 6 6" xfId="20901" xr:uid="{76E1ABB0-AB14-43E2-902B-C7D3EED55B2A}"/>
    <cellStyle name="SAPBEXexcCritical5 7" xfId="6863" xr:uid="{D248D9BE-9B65-4C52-A761-DCB76125FC57}"/>
    <cellStyle name="SAPBEXexcCritical5 7 2" xfId="10605" xr:uid="{688F125B-CFCF-4761-8783-2391FEC811C1}"/>
    <cellStyle name="SAPBEXexcCritical5 7 2 2" xfId="38488" xr:uid="{98B80946-D7B3-4CFC-A6B1-EA35FEFE5B23}"/>
    <cellStyle name="SAPBEXexcCritical5 7 2 3" xfId="25935" xr:uid="{E15ACC48-896C-49AD-8D23-479787A60D05}"/>
    <cellStyle name="SAPBEXexcCritical5 7 3" xfId="12260" xr:uid="{76479332-FD7F-47F0-8792-715EB0CB4291}"/>
    <cellStyle name="SAPBEXexcCritical5 7 3 2" xfId="40134" xr:uid="{37C212AA-2B12-4555-B50C-EA05E8100AD3}"/>
    <cellStyle name="SAPBEXexcCritical5 7 3 3" xfId="27590" xr:uid="{D92BCBAB-F4A5-469B-A2C2-61FC6267DD43}"/>
    <cellStyle name="SAPBEXexcCritical5 7 4" xfId="13856" xr:uid="{ED1CB3AD-F491-494C-8AFF-483891F3708B}"/>
    <cellStyle name="SAPBEXexcCritical5 7 4 2" xfId="41730" xr:uid="{4F0F83B7-D9AC-4F0F-92C8-E5E92091FADD}"/>
    <cellStyle name="SAPBEXexcCritical5 7 4 3" xfId="29186" xr:uid="{179536B5-BB6C-4338-899D-0B4087374269}"/>
    <cellStyle name="SAPBEXexcCritical5 7 5" xfId="35345" xr:uid="{1E8B3CCD-F2A6-4BAA-9F15-86FFC44F4A86}"/>
    <cellStyle name="SAPBEXexcCritical5 7 6" xfId="22204" xr:uid="{482A097D-EDFA-433F-AEF9-67F302B6F45C}"/>
    <cellStyle name="SAPBEXexcCritical5 8" xfId="8511" xr:uid="{FA4E2B0B-4B98-41CB-AA92-991F8A8C4F23}"/>
    <cellStyle name="SAPBEXexcCritical5 8 2" xfId="36409" xr:uid="{935E6CD1-462B-49B8-8CE8-72084AB9AF23}"/>
    <cellStyle name="SAPBEXexcCritical5 8 3" xfId="23843" xr:uid="{C3DDF43A-5573-4F89-ADFA-A1637D8DB99A}"/>
    <cellStyle name="SAPBEXexcCritical5 9" xfId="15461" xr:uid="{5CB61A09-34FF-4EC1-8330-7EEC938B45D0}"/>
    <cellStyle name="SAPBEXexcCritical5 9 2" xfId="43256" xr:uid="{87375A89-838A-417E-9D00-0C83C43DEBB3}"/>
    <cellStyle name="SAPBEXexcCritical5 9 3" xfId="30790" xr:uid="{984745F8-2599-449E-8137-5BC547A7E27C}"/>
    <cellStyle name="SAPBEXexcCritical6" xfId="1226" xr:uid="{005127DF-7CD6-4B04-BC69-ABBFB3FB02A7}"/>
    <cellStyle name="SAPBEXexcCritical6 10" xfId="16254" xr:uid="{E92A9463-4CC3-4CEA-8BB3-FA51E289F905}"/>
    <cellStyle name="SAPBEXexcCritical6 10 2" xfId="43434" xr:uid="{5CE41366-3400-40F5-BB9E-31C8CD530AD7}"/>
    <cellStyle name="SAPBEXexcCritical6 10 3" xfId="31564" xr:uid="{A5710665-7AD4-43D8-B311-7337AC3B575F}"/>
    <cellStyle name="SAPBEXexcCritical6 11" xfId="18093" xr:uid="{327F6FAE-319E-4F65-A3EE-3A2B8FC4F225}"/>
    <cellStyle name="SAPBEXexcCritical6 11 2" xfId="43961" xr:uid="{646E0060-15CB-445F-9B00-E3540CF073DD}"/>
    <cellStyle name="SAPBEXexcCritical6 11 3" xfId="33391" xr:uid="{DCE2FF94-DC0C-426F-93E6-262EB0D6E98A}"/>
    <cellStyle name="SAPBEXexcCritical6 12" xfId="34108" xr:uid="{CB7D8090-9975-4F0B-A532-C2A0C57F2EAF}"/>
    <cellStyle name="SAPBEXexcCritical6 13" xfId="18924" xr:uid="{18E6412B-D336-4B7D-9D88-88BDBBEEB694}"/>
    <cellStyle name="SAPBEXexcCritical6 14" xfId="45099" xr:uid="{6108887A-88CD-4839-B1A8-A7F800BA12FD}"/>
    <cellStyle name="SAPBEXexcCritical6 2" xfId="4076" xr:uid="{B9EC7FFD-0E4C-4003-88B5-0494902CF5D1}"/>
    <cellStyle name="SAPBEXexcCritical6 2 2" xfId="4463" xr:uid="{395B4F6E-F839-4014-AC34-EF9F19F8F3F7}"/>
    <cellStyle name="SAPBEXexcCritical6 2 2 10" xfId="16476" xr:uid="{6D9F76DE-3F89-4626-9DC3-A6779B6F5042}"/>
    <cellStyle name="SAPBEXexcCritical6 2 2 10 2" xfId="43613" xr:uid="{65983CA5-35B4-453C-888B-C5D0B8B5C995}"/>
    <cellStyle name="SAPBEXexcCritical6 2 2 10 3" xfId="31778" xr:uid="{02D08977-9F12-4793-A550-B99660F421A9}"/>
    <cellStyle name="SAPBEXexcCritical6 2 2 11" xfId="18231" xr:uid="{1495EBC7-0E5D-4F59-945F-674FFEB1CC46}"/>
    <cellStyle name="SAPBEXexcCritical6 2 2 11 2" xfId="44099" xr:uid="{250C9590-98BF-4228-A274-3074AB8DDA66}"/>
    <cellStyle name="SAPBEXexcCritical6 2 2 11 3" xfId="33529" xr:uid="{E6711A9E-9E8D-40F6-AC1B-71FDBB6818E8}"/>
    <cellStyle name="SAPBEXexcCritical6 2 2 12" xfId="16143" xr:uid="{3A8C6C8E-6CD6-4B7F-AE70-B46785FADDE8}"/>
    <cellStyle name="SAPBEXexcCritical6 2 2 12 2" xfId="43343" xr:uid="{CB13C365-128F-4A09-AA02-245211FB9AA3}"/>
    <cellStyle name="SAPBEXexcCritical6 2 2 12 3" xfId="31472" xr:uid="{C3ADD097-8490-4B61-BB19-A77EDBAE02FC}"/>
    <cellStyle name="SAPBEXexcCritical6 2 2 13" xfId="34266" xr:uid="{D193EFE6-9A29-420E-8F85-EA911AFC1013}"/>
    <cellStyle name="SAPBEXexcCritical6 2 2 14" xfId="19861" xr:uid="{4826C060-2C6C-409B-A324-4C49F7E0FDD8}"/>
    <cellStyle name="SAPBEXexcCritical6 2 2 2" xfId="8341" xr:uid="{35A75199-6673-4E4D-A70A-6B634660D7D3}"/>
    <cellStyle name="SAPBEXexcCritical6 2 2 2 10" xfId="36239" xr:uid="{7DBE54E2-0521-4926-92E5-4BA7480E7EAB}"/>
    <cellStyle name="SAPBEXexcCritical6 2 2 2 11" xfId="23673" xr:uid="{3B1531DD-89D4-48D1-AD6C-205F70B4A54D}"/>
    <cellStyle name="SAPBEXexcCritical6 2 2 2 2" xfId="9498" xr:uid="{003FFAA6-D498-410E-AD60-1FA63B0737AD}"/>
    <cellStyle name="SAPBEXexcCritical6 2 2 2 2 2" xfId="12081" xr:uid="{F3B451B5-457F-464C-A9AA-2B2AE6BE7F81}"/>
    <cellStyle name="SAPBEXexcCritical6 2 2 2 2 2 2" xfId="39955" xr:uid="{2DF49B51-AF28-4F1F-A858-A389A293FD8B}"/>
    <cellStyle name="SAPBEXexcCritical6 2 2 2 2 2 3" xfId="27411" xr:uid="{BB745BCC-F763-4078-9E0A-152948F5CDA3}"/>
    <cellStyle name="SAPBEXexcCritical6 2 2 2 2 3" xfId="13698" xr:uid="{3D05F30B-F203-40C6-900F-86F9ABDD879A}"/>
    <cellStyle name="SAPBEXexcCritical6 2 2 2 2 3 2" xfId="41572" xr:uid="{46D8FBC7-0B42-4B5B-8B80-8CFBD6E7E348}"/>
    <cellStyle name="SAPBEXexcCritical6 2 2 2 2 3 3" xfId="29028" xr:uid="{665C4773-1843-4138-99F1-DFF9A2EEE4FD}"/>
    <cellStyle name="SAPBEXexcCritical6 2 2 2 2 4" xfId="15145" xr:uid="{D89B7F8D-69A6-447A-BAAB-00D09510AAA0}"/>
    <cellStyle name="SAPBEXexcCritical6 2 2 2 2 4 2" xfId="43019" xr:uid="{ADE80F99-82DD-4DA4-813D-96D21BAA352B}"/>
    <cellStyle name="SAPBEXexcCritical6 2 2 2 2 4 3" xfId="30475" xr:uid="{6B59AADA-E077-4E6E-AF43-4533EECBE138}"/>
    <cellStyle name="SAPBEXexcCritical6 2 2 2 2 5" xfId="37396" xr:uid="{C8B6B6D0-7540-4994-9B0C-799CDDFD591F}"/>
    <cellStyle name="SAPBEXexcCritical6 2 2 2 2 6" xfId="24830" xr:uid="{349925D4-F9EE-4C9F-95F8-5270109AA49C}"/>
    <cellStyle name="SAPBEXexcCritical6 2 2 2 3" xfId="11384" xr:uid="{1963FF7A-B53A-4918-947F-35E687A3CA6A}"/>
    <cellStyle name="SAPBEXexcCritical6 2 2 2 3 2" xfId="13001" xr:uid="{183FC52B-2762-42DC-94C8-9A7FFD29D4FD}"/>
    <cellStyle name="SAPBEXexcCritical6 2 2 2 3 2 2" xfId="40875" xr:uid="{07F45897-2CC5-4F1F-9922-7F184A692C98}"/>
    <cellStyle name="SAPBEXexcCritical6 2 2 2 3 2 3" xfId="28331" xr:uid="{076C20CB-8809-48BE-A7BF-6A8B5A0D05D5}"/>
    <cellStyle name="SAPBEXexcCritical6 2 2 2 3 3" xfId="14448" xr:uid="{20A43C60-7E92-44CC-9C0E-64F1FE0C09E0}"/>
    <cellStyle name="SAPBEXexcCritical6 2 2 2 3 3 2" xfId="42322" xr:uid="{4516B6BB-AA40-4698-9FEE-B457F59A62B2}"/>
    <cellStyle name="SAPBEXexcCritical6 2 2 2 3 3 3" xfId="29778" xr:uid="{F0BA8A21-3342-4799-9D7D-FAB2B2A6DEC0}"/>
    <cellStyle name="SAPBEXexcCritical6 2 2 2 3 4" xfId="39258" xr:uid="{794081F0-8249-456F-BBAB-5C8F4556A897}"/>
    <cellStyle name="SAPBEXexcCritical6 2 2 2 3 5" xfId="26714" xr:uid="{20EF7A39-992A-4E89-9B8A-FE7019B624C7}"/>
    <cellStyle name="SAPBEXexcCritical6 2 2 2 4" xfId="10247" xr:uid="{8CF84056-92B7-4244-B614-8E84AFC516EE}"/>
    <cellStyle name="SAPBEXexcCritical6 2 2 2 4 2" xfId="38142" xr:uid="{47F5F2F3-E9DD-47F2-B75A-F3FD3D0E8961}"/>
    <cellStyle name="SAPBEXexcCritical6 2 2 2 4 3" xfId="25577" xr:uid="{B8B67504-18C1-4F2A-A20D-27CFD0E082B8}"/>
    <cellStyle name="SAPBEXexcCritical6 2 2 2 5" xfId="5383" xr:uid="{A6440DAD-F2D1-4F75-B41B-2D1E92B0C816}"/>
    <cellStyle name="SAPBEXexcCritical6 2 2 2 5 2" xfId="34511" xr:uid="{D121EEF0-4013-4218-A905-02289AF55D48}"/>
    <cellStyle name="SAPBEXexcCritical6 2 2 2 5 3" xfId="20727" xr:uid="{D0B2FCAF-5849-40A9-9C60-89DC6B9F41B1}"/>
    <cellStyle name="SAPBEXexcCritical6 2 2 2 6" xfId="6730" xr:uid="{16B3E86E-52EA-4712-BAB2-BAF2F80BA28F}"/>
    <cellStyle name="SAPBEXexcCritical6 2 2 2 6 2" xfId="35213" xr:uid="{37B62A91-F5F3-4970-81AB-1F4006B5F7A8}"/>
    <cellStyle name="SAPBEXexcCritical6 2 2 2 6 3" xfId="22071" xr:uid="{C94E2092-B913-4F9E-B85F-E980B363EAB7}"/>
    <cellStyle name="SAPBEXexcCritical6 2 2 2 7" xfId="17691" xr:uid="{557003FE-0207-46F6-A968-4B1BDEA35BFE}"/>
    <cellStyle name="SAPBEXexcCritical6 2 2 2 7 2" xfId="43838" xr:uid="{EA1ED6FE-ABFD-4A2A-99FB-14BFBE87C7AF}"/>
    <cellStyle name="SAPBEXexcCritical6 2 2 2 7 3" xfId="32989" xr:uid="{A04290A6-D51F-4BF1-8FE3-DD57DCD589B4}"/>
    <cellStyle name="SAPBEXexcCritical6 2 2 2 8" xfId="18481" xr:uid="{F79AD1C2-22E5-40A9-A7B0-33FB77996BB2}"/>
    <cellStyle name="SAPBEXexcCritical6 2 2 2 8 2" xfId="44349" xr:uid="{84AC2B8E-07CF-4BE2-85E0-7E91BCD283C6}"/>
    <cellStyle name="SAPBEXexcCritical6 2 2 2 8 3" xfId="33779" xr:uid="{29BBB593-2B9A-4C90-AE94-A3E060FE36F4}"/>
    <cellStyle name="SAPBEXexcCritical6 2 2 2 9" xfId="18685" xr:uid="{5F4F14D3-9762-474C-A5C9-3CA55E9764CB}"/>
    <cellStyle name="SAPBEXexcCritical6 2 2 2 9 2" xfId="44553" xr:uid="{4B477630-050A-40B2-95D2-027293102319}"/>
    <cellStyle name="SAPBEXexcCritical6 2 2 2 9 3" xfId="33983" xr:uid="{0F78B11A-F7BD-40CE-BADA-B44DAFC84DC3}"/>
    <cellStyle name="SAPBEXexcCritical6 2 2 3" xfId="8147" xr:uid="{D29055C4-F764-4F81-B313-01A9EDBDF310}"/>
    <cellStyle name="SAPBEXexcCritical6 2 2 3 2" xfId="9307" xr:uid="{5DE45D4D-6EF1-4E02-87A7-1503B106F1F1}"/>
    <cellStyle name="SAPBEXexcCritical6 2 2 3 2 2" xfId="11890" xr:uid="{64D8CB84-2437-4465-B304-C516E9A8E10A}"/>
    <cellStyle name="SAPBEXexcCritical6 2 2 3 2 2 2" xfId="39764" xr:uid="{CB8EA9C9-7AC1-4336-A4EE-F9C996AB0588}"/>
    <cellStyle name="SAPBEXexcCritical6 2 2 3 2 2 3" xfId="27220" xr:uid="{5F8E66D4-9507-4D33-8B04-5681B809439A}"/>
    <cellStyle name="SAPBEXexcCritical6 2 2 3 2 3" xfId="13507" xr:uid="{DCC9C7D3-879A-42C0-B094-A8945D52AEDC}"/>
    <cellStyle name="SAPBEXexcCritical6 2 2 3 2 3 2" xfId="41381" xr:uid="{E39B81A0-B780-4CC6-B45B-AC1CF578528C}"/>
    <cellStyle name="SAPBEXexcCritical6 2 2 3 2 3 3" xfId="28837" xr:uid="{1D056C48-7289-4246-AB97-5304F1CC1127}"/>
    <cellStyle name="SAPBEXexcCritical6 2 2 3 2 4" xfId="14954" xr:uid="{D5B48028-5E68-4DC7-853E-7B81914A9186}"/>
    <cellStyle name="SAPBEXexcCritical6 2 2 3 2 4 2" xfId="42828" xr:uid="{9F20541F-B6B1-4C1C-AB0A-927D04607E29}"/>
    <cellStyle name="SAPBEXexcCritical6 2 2 3 2 4 3" xfId="30284" xr:uid="{0D1DB6DA-09BC-43EF-9F57-3AC944048EB8}"/>
    <cellStyle name="SAPBEXexcCritical6 2 2 3 2 5" xfId="37205" xr:uid="{AF1C7DF6-5843-44F6-8573-1ADF3AD000D4}"/>
    <cellStyle name="SAPBEXexcCritical6 2 2 3 2 6" xfId="24639" xr:uid="{AA0B91AD-CACC-4477-8836-5B29B92FFDC1}"/>
    <cellStyle name="SAPBEXexcCritical6 2 2 3 3" xfId="11193" xr:uid="{ED99A399-D6A4-4BA7-99D2-E25A2C5C0708}"/>
    <cellStyle name="SAPBEXexcCritical6 2 2 3 3 2" xfId="12810" xr:uid="{318DF50F-A630-4165-939D-3D550B62A331}"/>
    <cellStyle name="SAPBEXexcCritical6 2 2 3 3 2 2" xfId="40684" xr:uid="{2E286FB8-7FB0-40C2-A2B2-2BC1C98F2798}"/>
    <cellStyle name="SAPBEXexcCritical6 2 2 3 3 2 3" xfId="28140" xr:uid="{6320B924-7F6B-4460-8C8D-F6797855238E}"/>
    <cellStyle name="SAPBEXexcCritical6 2 2 3 3 3" xfId="14257" xr:uid="{28A64B0A-B070-4BF6-86E6-937E1012DF62}"/>
    <cellStyle name="SAPBEXexcCritical6 2 2 3 3 3 2" xfId="42131" xr:uid="{C77CF6CC-C92D-4EAE-BF4A-C4E4A0952921}"/>
    <cellStyle name="SAPBEXexcCritical6 2 2 3 3 3 3" xfId="29587" xr:uid="{514C34C0-B4F8-42FA-BF2F-988CEF87367B}"/>
    <cellStyle name="SAPBEXexcCritical6 2 2 3 3 4" xfId="39067" xr:uid="{FEDEBA70-DC10-44EE-8463-079A8FC1E9F2}"/>
    <cellStyle name="SAPBEXexcCritical6 2 2 3 3 5" xfId="26523" xr:uid="{925C04B5-1C5D-424A-8FA3-2BCAED3E03CC}"/>
    <cellStyle name="SAPBEXexcCritical6 2 2 3 4" xfId="9954" xr:uid="{FD6D64A3-1FBE-4FC8-9587-BAC213E2A653}"/>
    <cellStyle name="SAPBEXexcCritical6 2 2 3 4 2" xfId="37851" xr:uid="{A2AA60DF-9628-4F06-ADA4-5539E09E1FF6}"/>
    <cellStyle name="SAPBEXexcCritical6 2 2 3 4 3" xfId="25285" xr:uid="{AB3CB7A8-D7AA-457F-9A5D-B770A43FA334}"/>
    <cellStyle name="SAPBEXexcCritical6 2 2 3 5" xfId="10429" xr:uid="{30BD8549-7353-41F2-99D1-11B096DDB90A}"/>
    <cellStyle name="SAPBEXexcCritical6 2 2 3 5 2" xfId="38319" xr:uid="{B9B6D2D4-7D30-4F4A-8533-F67EDBDFF5D1}"/>
    <cellStyle name="SAPBEXexcCritical6 2 2 3 5 3" xfId="25759" xr:uid="{8AB1B0C4-92AB-4B07-A06B-F2BFDCA16981}"/>
    <cellStyle name="SAPBEXexcCritical6 2 2 3 6" xfId="8561" xr:uid="{3A64FB74-C9B3-4B81-BA59-237B441AA133}"/>
    <cellStyle name="SAPBEXexcCritical6 2 2 3 6 2" xfId="36459" xr:uid="{FAF6CFD1-26D2-47C8-A0B1-80D62D7532F3}"/>
    <cellStyle name="SAPBEXexcCritical6 2 2 3 6 3" xfId="23893" xr:uid="{4EFDFD11-8359-4B02-A1B3-010BC9E544A7}"/>
    <cellStyle name="SAPBEXexcCritical6 2 2 3 7" xfId="36048" xr:uid="{633B9C1F-C79E-48D8-B0E1-99108F6633CF}"/>
    <cellStyle name="SAPBEXexcCritical6 2 2 3 8" xfId="23482" xr:uid="{98621CA8-540A-4A24-8BB0-1FFEE169C548}"/>
    <cellStyle name="SAPBEXexcCritical6 2 2 4" xfId="7322" xr:uid="{9D9DE025-9977-437A-828B-8CE5492A3C61}"/>
    <cellStyle name="SAPBEXexcCritical6 2 2 4 2" xfId="10746" xr:uid="{F8217C04-13E2-4B0D-8CB3-15179A423DAE}"/>
    <cellStyle name="SAPBEXexcCritical6 2 2 4 2 2" xfId="38629" xr:uid="{68A0A095-E84A-48F5-A987-703F78994106}"/>
    <cellStyle name="SAPBEXexcCritical6 2 2 4 2 3" xfId="26076" xr:uid="{E5D5E31E-E4CA-4D26-B957-8E36C9656CD0}"/>
    <cellStyle name="SAPBEXexcCritical6 2 2 4 3" xfId="12401" xr:uid="{872454DB-F0E1-4A84-AC00-8606947FBFEC}"/>
    <cellStyle name="SAPBEXexcCritical6 2 2 4 3 2" xfId="40275" xr:uid="{875931FF-CB4D-48D1-8183-DD29F6532401}"/>
    <cellStyle name="SAPBEXexcCritical6 2 2 4 3 3" xfId="27731" xr:uid="{FFC1C454-E08C-421F-8084-BF3F1C09D674}"/>
    <cellStyle name="SAPBEXexcCritical6 2 2 4 4" xfId="13997" xr:uid="{5AFAE274-ADCE-4A8C-BD41-2D25FB667CEB}"/>
    <cellStyle name="SAPBEXexcCritical6 2 2 4 4 2" xfId="41871" xr:uid="{22061D7C-8E00-4487-A801-7F3340C3BADF}"/>
    <cellStyle name="SAPBEXexcCritical6 2 2 4 4 3" xfId="29327" xr:uid="{37956849-74F3-4FF0-A74A-81EF6A5494DB}"/>
    <cellStyle name="SAPBEXexcCritical6 2 2 4 5" xfId="35768" xr:uid="{94CE9F25-91D1-497A-A74D-F20C81E697E1}"/>
    <cellStyle name="SAPBEXexcCritical6 2 2 4 6" xfId="22663" xr:uid="{0343B66C-E81B-4C93-883C-39AEFB76DF6F}"/>
    <cellStyle name="SAPBEXexcCritical6 2 2 5" xfId="8864" xr:uid="{1AE4D75A-6C46-482E-87F6-1D7CDE7C643F}"/>
    <cellStyle name="SAPBEXexcCritical6 2 2 5 2" xfId="11631" xr:uid="{73ECA6E9-5082-470B-AE95-3452BE00A927}"/>
    <cellStyle name="SAPBEXexcCritical6 2 2 5 2 2" xfId="39505" xr:uid="{8374EAB2-9327-4142-A5C5-65D839BEC2E4}"/>
    <cellStyle name="SAPBEXexcCritical6 2 2 5 2 3" xfId="26961" xr:uid="{71AA0B73-609B-4AE2-BF96-13A3E08EB4FE}"/>
    <cellStyle name="SAPBEXexcCritical6 2 2 5 3" xfId="13248" xr:uid="{D9823364-54B4-46B0-B5B7-6E454515B53F}"/>
    <cellStyle name="SAPBEXexcCritical6 2 2 5 3 2" xfId="41122" xr:uid="{76736996-1E59-4B35-8C4A-40996A37CA5E}"/>
    <cellStyle name="SAPBEXexcCritical6 2 2 5 3 3" xfId="28578" xr:uid="{AEC580DB-BDAD-4B1F-A8BE-65E00DCAA422}"/>
    <cellStyle name="SAPBEXexcCritical6 2 2 5 4" xfId="14695" xr:uid="{98F05E95-2040-4E98-B3B5-F5A17CB8F169}"/>
    <cellStyle name="SAPBEXexcCritical6 2 2 5 4 2" xfId="42569" xr:uid="{51FBFD23-6843-4F90-8330-C7656B23EE20}"/>
    <cellStyle name="SAPBEXexcCritical6 2 2 5 4 3" xfId="30025" xr:uid="{E5888060-7CD1-4195-B64B-9A5369F4B214}"/>
    <cellStyle name="SAPBEXexcCritical6 2 2 5 5" xfId="36762" xr:uid="{8683619D-F429-40E0-B0A3-4FF46DC8C96E}"/>
    <cellStyle name="SAPBEXexcCritical6 2 2 5 6" xfId="24196" xr:uid="{FAD10DEE-5F55-4650-8F2F-85E960D989C2}"/>
    <cellStyle name="SAPBEXexcCritical6 2 2 6" xfId="9743" xr:uid="{3DB8BCA2-81F8-4EA0-8D29-E3988874D7BE}"/>
    <cellStyle name="SAPBEXexcCritical6 2 2 6 2" xfId="6910" xr:uid="{3F176399-CD16-4F4D-BFAB-8598BD50C46D}"/>
    <cellStyle name="SAPBEXexcCritical6 2 2 6 2 2" xfId="35392" xr:uid="{3690F5DE-979E-4CE1-AEA6-3D68CBC8DBE8}"/>
    <cellStyle name="SAPBEXexcCritical6 2 2 6 2 3" xfId="22251" xr:uid="{35469C5B-6CDB-48A2-A423-0DD32D133FDB}"/>
    <cellStyle name="SAPBEXexcCritical6 2 2 6 3" xfId="8528" xr:uid="{283CEE3A-4BBC-415A-9C65-70C7D478BDB3}"/>
    <cellStyle name="SAPBEXexcCritical6 2 2 6 3 2" xfId="36426" xr:uid="{76F7D52A-FCCA-414D-9866-AB741DDD823F}"/>
    <cellStyle name="SAPBEXexcCritical6 2 2 6 3 3" xfId="23860" xr:uid="{3B7F1F6C-4273-48DA-874C-4CD711D24F85}"/>
    <cellStyle name="SAPBEXexcCritical6 2 2 6 4" xfId="37641" xr:uid="{F7387284-7700-475A-BD5F-7AE33E34B4D1}"/>
    <cellStyle name="SAPBEXexcCritical6 2 2 6 5" xfId="25075" xr:uid="{FA770C0A-653F-4B99-B8E9-90A04D65335F}"/>
    <cellStyle name="SAPBEXexcCritical6 2 2 7" xfId="9126" xr:uid="{7AE48822-5657-42D0-BFC5-618D6FE6547C}"/>
    <cellStyle name="SAPBEXexcCritical6 2 2 7 2" xfId="37024" xr:uid="{4BA62FF1-BBB6-4926-875F-DE0EA9D83DAA}"/>
    <cellStyle name="SAPBEXexcCritical6 2 2 7 3" xfId="24458" xr:uid="{CE7951F4-0A1F-43EF-81F6-B34A94B17607}"/>
    <cellStyle name="SAPBEXexcCritical6 2 2 8" xfId="10501" xr:uid="{9F2EC59F-6F8F-47E8-91C6-486048FF6A4B}"/>
    <cellStyle name="SAPBEXexcCritical6 2 2 8 2" xfId="38384" xr:uid="{A8613D1A-2D84-4B05-8EA2-54B930905266}"/>
    <cellStyle name="SAPBEXexcCritical6 2 2 8 3" xfId="25831" xr:uid="{E82E7D54-3992-44A4-B17F-0FA5A0477849}"/>
    <cellStyle name="SAPBEXexcCritical6 2 2 9" xfId="5608" xr:uid="{1653AA86-2767-46EB-8B0A-9C8AB46B7BE8}"/>
    <cellStyle name="SAPBEXexcCritical6 2 2 9 2" xfId="34718" xr:uid="{2E14381E-38AE-4592-BAAE-7810F9100F1B}"/>
    <cellStyle name="SAPBEXexcCritical6 2 2 9 3" xfId="20952" xr:uid="{22875CA3-F904-485D-858A-52AC27E17C6F}"/>
    <cellStyle name="SAPBEXexcCritical6 2 3" xfId="19656" xr:uid="{2C92DAC5-D258-417C-8DFE-27AF8CC6D7C9}"/>
    <cellStyle name="SAPBEXexcCritical6 3" xfId="4462" xr:uid="{488E705B-5747-4C0E-9D6D-4B796E7547AC}"/>
    <cellStyle name="SAPBEXexcCritical6 3 10" xfId="16475" xr:uid="{7877A094-E080-4EF9-BBDD-C1A11B7479EF}"/>
    <cellStyle name="SAPBEXexcCritical6 3 10 2" xfId="43612" xr:uid="{E78897AA-4F5A-481D-ACAF-CA30F62571BE}"/>
    <cellStyle name="SAPBEXexcCritical6 3 10 3" xfId="31777" xr:uid="{01DA206D-16E5-4FC2-96DB-31BD717A3787}"/>
    <cellStyle name="SAPBEXexcCritical6 3 11" xfId="18230" xr:uid="{4C4898B3-59F7-4E19-A1FB-30452F9F0E5D}"/>
    <cellStyle name="SAPBEXexcCritical6 3 11 2" xfId="44098" xr:uid="{11A6B6D1-F164-40DB-8759-EBF6CB2A4894}"/>
    <cellStyle name="SAPBEXexcCritical6 3 11 3" xfId="33528" xr:uid="{3629AD6F-ABAA-41F5-BF83-F0805B432F24}"/>
    <cellStyle name="SAPBEXexcCritical6 3 12" xfId="16142" xr:uid="{F28B9628-3AD3-44B5-987D-84F0F667AE49}"/>
    <cellStyle name="SAPBEXexcCritical6 3 12 2" xfId="43342" xr:uid="{9960B914-B015-44CC-8D4E-282447113E35}"/>
    <cellStyle name="SAPBEXexcCritical6 3 12 3" xfId="31471" xr:uid="{AA5ABB20-817E-4DC4-A47F-92BE2CCEF82D}"/>
    <cellStyle name="SAPBEXexcCritical6 3 13" xfId="34265" xr:uid="{FF40A0CD-815B-4F7D-BD35-E18581523F00}"/>
    <cellStyle name="SAPBEXexcCritical6 3 14" xfId="19860" xr:uid="{4AFCBB5B-BCF5-4DCF-8356-8F572FEC3945}"/>
    <cellStyle name="SAPBEXexcCritical6 3 2" xfId="8340" xr:uid="{83857E1B-750E-4419-AC66-720439E3326F}"/>
    <cellStyle name="SAPBEXexcCritical6 3 2 10" xfId="36238" xr:uid="{5FC7146B-D97E-4DC2-97A2-4C040B24F492}"/>
    <cellStyle name="SAPBEXexcCritical6 3 2 11" xfId="23672" xr:uid="{2FB076B4-20C4-4C26-A09B-EB911EB1C877}"/>
    <cellStyle name="SAPBEXexcCritical6 3 2 2" xfId="9497" xr:uid="{3D225BE7-9E7E-40FB-85D9-D238BCBA95B3}"/>
    <cellStyle name="SAPBEXexcCritical6 3 2 2 2" xfId="12080" xr:uid="{ECC8B27A-3BE4-452B-B7DE-5295C6C9A1DE}"/>
    <cellStyle name="SAPBEXexcCritical6 3 2 2 2 2" xfId="39954" xr:uid="{572CC479-7C21-4C48-87D3-B7A9E2B14C9F}"/>
    <cellStyle name="SAPBEXexcCritical6 3 2 2 2 3" xfId="27410" xr:uid="{1DF2DE89-3526-496D-9361-B49880C47986}"/>
    <cellStyle name="SAPBEXexcCritical6 3 2 2 3" xfId="13697" xr:uid="{86EAE725-55C5-4AF1-8936-433D37D14004}"/>
    <cellStyle name="SAPBEXexcCritical6 3 2 2 3 2" xfId="41571" xr:uid="{75087A31-FC24-43D1-839C-0135EEADC836}"/>
    <cellStyle name="SAPBEXexcCritical6 3 2 2 3 3" xfId="29027" xr:uid="{C08B86DD-BCA5-4C49-844B-F153C71529B2}"/>
    <cellStyle name="SAPBEXexcCritical6 3 2 2 4" xfId="15144" xr:uid="{8AF8B1CE-B14E-41E7-93C1-AF2C582E9841}"/>
    <cellStyle name="SAPBEXexcCritical6 3 2 2 4 2" xfId="43018" xr:uid="{F5498A35-3A69-4EBF-AEB4-B5CD7A4759FB}"/>
    <cellStyle name="SAPBEXexcCritical6 3 2 2 4 3" xfId="30474" xr:uid="{8C8E85FF-E8D5-4081-8E86-936A1645C2E8}"/>
    <cellStyle name="SAPBEXexcCritical6 3 2 2 5" xfId="37395" xr:uid="{AD99E05F-A517-4360-9ED4-5CBF890505BF}"/>
    <cellStyle name="SAPBEXexcCritical6 3 2 2 6" xfId="24829" xr:uid="{7E7C3C9F-8388-451D-AAD7-42B9E15C2B82}"/>
    <cellStyle name="SAPBEXexcCritical6 3 2 3" xfId="11383" xr:uid="{6AFCA3D1-FF0F-4184-8CFD-C1552F2625C0}"/>
    <cellStyle name="SAPBEXexcCritical6 3 2 3 2" xfId="13000" xr:uid="{BBA51CFB-EB27-4FD2-9EA7-827BA4E121B8}"/>
    <cellStyle name="SAPBEXexcCritical6 3 2 3 2 2" xfId="40874" xr:uid="{4E387E27-26EF-4FC3-BED2-AEADA97D18F3}"/>
    <cellStyle name="SAPBEXexcCritical6 3 2 3 2 3" xfId="28330" xr:uid="{BBCF265B-1928-448B-8A87-5086C4EDB271}"/>
    <cellStyle name="SAPBEXexcCritical6 3 2 3 3" xfId="14447" xr:uid="{036893C9-26BA-4663-B657-FD16F97C918E}"/>
    <cellStyle name="SAPBEXexcCritical6 3 2 3 3 2" xfId="42321" xr:uid="{5689FDBE-9355-4693-B083-26F509D230F5}"/>
    <cellStyle name="SAPBEXexcCritical6 3 2 3 3 3" xfId="29777" xr:uid="{A4B96A7B-C021-4B71-AEFB-1EBC4BA33610}"/>
    <cellStyle name="SAPBEXexcCritical6 3 2 3 4" xfId="39257" xr:uid="{7D9F4F97-78C6-46DA-9400-8E6DE39DBBB8}"/>
    <cellStyle name="SAPBEXexcCritical6 3 2 3 5" xfId="26713" xr:uid="{0A4628AF-75DF-4715-A34A-B3DD21346E34}"/>
    <cellStyle name="SAPBEXexcCritical6 3 2 4" xfId="10246" xr:uid="{34546E03-ECA1-4BE5-B7BF-9DBAEAFB7683}"/>
    <cellStyle name="SAPBEXexcCritical6 3 2 4 2" xfId="38141" xr:uid="{2BE2BC19-EB70-40AE-B1FD-F52DFA610DB9}"/>
    <cellStyle name="SAPBEXexcCritical6 3 2 4 3" xfId="25576" xr:uid="{2B1BE5BC-CBB2-4852-B8DE-C6C50B5E7B4E}"/>
    <cellStyle name="SAPBEXexcCritical6 3 2 5" xfId="5384" xr:uid="{1C53236F-FAF9-442D-90B3-8155F07710D0}"/>
    <cellStyle name="SAPBEXexcCritical6 3 2 5 2" xfId="34512" xr:uid="{B3627672-8DAC-49C7-8D0F-C28A88B123C3}"/>
    <cellStyle name="SAPBEXexcCritical6 3 2 5 3" xfId="20728" xr:uid="{0A909AD5-11E0-414D-BD6D-7A154C0E5D0A}"/>
    <cellStyle name="SAPBEXexcCritical6 3 2 6" xfId="9093" xr:uid="{9C5599BD-2300-42BE-90A2-3A19D61B6273}"/>
    <cellStyle name="SAPBEXexcCritical6 3 2 6 2" xfId="36991" xr:uid="{C122A405-C335-43FB-9920-A945D68EA46A}"/>
    <cellStyle name="SAPBEXexcCritical6 3 2 6 3" xfId="24425" xr:uid="{D5F9A49E-6C30-4326-B618-8F962BB27B5E}"/>
    <cellStyle name="SAPBEXexcCritical6 3 2 7" xfId="17690" xr:uid="{E5478ADA-053E-41F6-95BA-E1E2DA45A3FE}"/>
    <cellStyle name="SAPBEXexcCritical6 3 2 7 2" xfId="43837" xr:uid="{9CBF4059-58DE-4A03-B5BC-6081F09E942E}"/>
    <cellStyle name="SAPBEXexcCritical6 3 2 7 3" xfId="32988" xr:uid="{4756E90E-CB71-4C7C-9DEF-07D263BFBBD8}"/>
    <cellStyle name="SAPBEXexcCritical6 3 2 8" xfId="18480" xr:uid="{5DAB4552-F8B9-483B-BE4A-FF022106C149}"/>
    <cellStyle name="SAPBEXexcCritical6 3 2 8 2" xfId="44348" xr:uid="{B072F870-3F94-43CB-9902-190183E5CF68}"/>
    <cellStyle name="SAPBEXexcCritical6 3 2 8 3" xfId="33778" xr:uid="{28F87F23-2597-4B2E-963E-A0667EC04375}"/>
    <cellStyle name="SAPBEXexcCritical6 3 2 9" xfId="18684" xr:uid="{5948E6CA-3FC4-416F-BC42-E04F5443C390}"/>
    <cellStyle name="SAPBEXexcCritical6 3 2 9 2" xfId="44552" xr:uid="{1E023A29-DC49-46FB-B343-E459C40F9D9A}"/>
    <cellStyle name="SAPBEXexcCritical6 3 2 9 3" xfId="33982" xr:uid="{0DEFE3BD-8C9A-4846-B0EB-4C949703F328}"/>
    <cellStyle name="SAPBEXexcCritical6 3 3" xfId="8148" xr:uid="{1EBC9169-C6AD-4E4B-918B-DAAA45DD0D3C}"/>
    <cellStyle name="SAPBEXexcCritical6 3 3 2" xfId="9308" xr:uid="{D62C6A39-9C6F-4B11-BF45-C4B98A454507}"/>
    <cellStyle name="SAPBEXexcCritical6 3 3 2 2" xfId="11891" xr:uid="{D9513A3F-2EAE-4C80-9233-70FA2BEE5F70}"/>
    <cellStyle name="SAPBEXexcCritical6 3 3 2 2 2" xfId="39765" xr:uid="{032D5E65-885A-4B97-BF69-4DE3B2967621}"/>
    <cellStyle name="SAPBEXexcCritical6 3 3 2 2 3" xfId="27221" xr:uid="{51DC16F8-13A8-47DE-BB21-7AFDBAA8429E}"/>
    <cellStyle name="SAPBEXexcCritical6 3 3 2 3" xfId="13508" xr:uid="{30AA0D6A-BB3F-46FC-9E44-40C3DDB5DE92}"/>
    <cellStyle name="SAPBEXexcCritical6 3 3 2 3 2" xfId="41382" xr:uid="{9363511B-3B0C-4CB7-81E7-BC595B943148}"/>
    <cellStyle name="SAPBEXexcCritical6 3 3 2 3 3" xfId="28838" xr:uid="{F820C757-848B-461D-98B6-76E459AE7169}"/>
    <cellStyle name="SAPBEXexcCritical6 3 3 2 4" xfId="14955" xr:uid="{AAA0E248-3A41-4F07-B82C-C00C58053AD2}"/>
    <cellStyle name="SAPBEXexcCritical6 3 3 2 4 2" xfId="42829" xr:uid="{FBE8D4FC-0F87-45F7-8A21-AC0D346E70DE}"/>
    <cellStyle name="SAPBEXexcCritical6 3 3 2 4 3" xfId="30285" xr:uid="{7F3BD7B9-D6EC-4554-B0F3-282E651A3DF1}"/>
    <cellStyle name="SAPBEXexcCritical6 3 3 2 5" xfId="37206" xr:uid="{356F91E2-F238-4366-AE4B-87F52BA46BEE}"/>
    <cellStyle name="SAPBEXexcCritical6 3 3 2 6" xfId="24640" xr:uid="{FA1658F7-B151-44EF-BBC5-2E862A164F68}"/>
    <cellStyle name="SAPBEXexcCritical6 3 3 3" xfId="11194" xr:uid="{88F02A44-75CD-4563-83EA-DEAFB86FBA74}"/>
    <cellStyle name="SAPBEXexcCritical6 3 3 3 2" xfId="12811" xr:uid="{148B71B2-9801-4D4D-B47C-677BDFA5F923}"/>
    <cellStyle name="SAPBEXexcCritical6 3 3 3 2 2" xfId="40685" xr:uid="{9FF5C81A-EA13-4262-AA32-59F897096490}"/>
    <cellStyle name="SAPBEXexcCritical6 3 3 3 2 3" xfId="28141" xr:uid="{55B92E3B-B17F-4B24-BE76-CF7907F7566D}"/>
    <cellStyle name="SAPBEXexcCritical6 3 3 3 3" xfId="14258" xr:uid="{7E0D8166-38C8-4985-B3A9-97EF4DD46792}"/>
    <cellStyle name="SAPBEXexcCritical6 3 3 3 3 2" xfId="42132" xr:uid="{B70C4FEA-DEC6-48C3-9B96-C6E854AC4911}"/>
    <cellStyle name="SAPBEXexcCritical6 3 3 3 3 3" xfId="29588" xr:uid="{4881A166-2955-4117-8D78-639735460DDC}"/>
    <cellStyle name="SAPBEXexcCritical6 3 3 3 4" xfId="39068" xr:uid="{60276E2C-3DF0-4AE2-BFC1-A71B189DEE98}"/>
    <cellStyle name="SAPBEXexcCritical6 3 3 3 5" xfId="26524" xr:uid="{2A87325E-0E26-42B3-A032-2E5AEE99D324}"/>
    <cellStyle name="SAPBEXexcCritical6 3 3 4" xfId="9955" xr:uid="{D1294940-301D-4194-9903-BAE9556D8F94}"/>
    <cellStyle name="SAPBEXexcCritical6 3 3 4 2" xfId="37852" xr:uid="{ADE248E6-A2BE-4998-9E91-1E9F4EB14A63}"/>
    <cellStyle name="SAPBEXexcCritical6 3 3 4 3" xfId="25286" xr:uid="{DB0D17A8-2A77-479C-A19A-088AF09DB1B7}"/>
    <cellStyle name="SAPBEXexcCritical6 3 3 5" xfId="10967" xr:uid="{7BD7311B-1028-4040-B095-95AB35C99C0D}"/>
    <cellStyle name="SAPBEXexcCritical6 3 3 5 2" xfId="38849" xr:uid="{0DA860F0-7EA1-4828-955B-8DAED87015C8}"/>
    <cellStyle name="SAPBEXexcCritical6 3 3 5 3" xfId="26297" xr:uid="{26C69E1D-201A-48EE-9AF1-C5C4C492ACCB}"/>
    <cellStyle name="SAPBEXexcCritical6 3 3 6" xfId="6567" xr:uid="{64EA042C-F3D5-48F6-BFEA-AC3EB4C63B36}"/>
    <cellStyle name="SAPBEXexcCritical6 3 3 6 2" xfId="35050" xr:uid="{9394EACC-62E5-4895-9FBC-502D0CC293AE}"/>
    <cellStyle name="SAPBEXexcCritical6 3 3 6 3" xfId="21908" xr:uid="{B36BFFD0-F939-4B16-814D-1003C00F8B2B}"/>
    <cellStyle name="SAPBEXexcCritical6 3 3 7" xfId="36049" xr:uid="{C7201228-6D62-46C8-BD91-C7AA34A07E3A}"/>
    <cellStyle name="SAPBEXexcCritical6 3 3 8" xfId="23483" xr:uid="{E783F30E-9750-4794-926A-F6F5BDDBC2DA}"/>
    <cellStyle name="SAPBEXexcCritical6 3 4" xfId="7321" xr:uid="{45B00A60-ADC6-4AA1-BA6A-9420C20797EB}"/>
    <cellStyle name="SAPBEXexcCritical6 3 4 2" xfId="10745" xr:uid="{33E80B78-ED68-4812-8A1C-73062BC0B0FA}"/>
    <cellStyle name="SAPBEXexcCritical6 3 4 2 2" xfId="38628" xr:uid="{B7B3D7F4-3FF9-4282-B5AE-500782D3556D}"/>
    <cellStyle name="SAPBEXexcCritical6 3 4 2 3" xfId="26075" xr:uid="{AD6E43D7-C2C7-4620-B6DA-2DC9D6041A9B}"/>
    <cellStyle name="SAPBEXexcCritical6 3 4 3" xfId="12400" xr:uid="{52AFBF9C-6EAF-459D-9481-8746557FB979}"/>
    <cellStyle name="SAPBEXexcCritical6 3 4 3 2" xfId="40274" xr:uid="{CB4D445C-FB6E-4223-BF9F-72EA5C7582C3}"/>
    <cellStyle name="SAPBEXexcCritical6 3 4 3 3" xfId="27730" xr:uid="{A2AEE2A8-642B-4C3E-806F-0E2FFDA862CB}"/>
    <cellStyle name="SAPBEXexcCritical6 3 4 4" xfId="13996" xr:uid="{8274B39F-1E45-49F8-A48F-99FD8DDE99A2}"/>
    <cellStyle name="SAPBEXexcCritical6 3 4 4 2" xfId="41870" xr:uid="{C9E05C5C-E96B-4740-ADE4-6AF17B70A926}"/>
    <cellStyle name="SAPBEXexcCritical6 3 4 4 3" xfId="29326" xr:uid="{99F22CEA-C2A7-4142-B9DD-79153A1F58AE}"/>
    <cellStyle name="SAPBEXexcCritical6 3 4 5" xfId="35767" xr:uid="{79620DB9-C871-4A3B-9E33-D51310B05380}"/>
    <cellStyle name="SAPBEXexcCritical6 3 4 6" xfId="22662" xr:uid="{A11C8137-9A4C-433C-897C-519D069154F1}"/>
    <cellStyle name="SAPBEXexcCritical6 3 5" xfId="8863" xr:uid="{0A95C0BC-8D9C-43AE-8F94-6F74233DE4C0}"/>
    <cellStyle name="SAPBEXexcCritical6 3 5 2" xfId="11630" xr:uid="{36388A0D-1593-45F8-9953-DC6BEEE204C6}"/>
    <cellStyle name="SAPBEXexcCritical6 3 5 2 2" xfId="39504" xr:uid="{6C38349B-228D-4448-A119-CD345BF7BCE9}"/>
    <cellStyle name="SAPBEXexcCritical6 3 5 2 3" xfId="26960" xr:uid="{5DC3E68C-F9C3-40E2-A3F5-FD83E3801B28}"/>
    <cellStyle name="SAPBEXexcCritical6 3 5 3" xfId="13247" xr:uid="{146D16A7-9A13-4588-8205-E082EF7D65FB}"/>
    <cellStyle name="SAPBEXexcCritical6 3 5 3 2" xfId="41121" xr:uid="{73A28FCC-71C2-4336-88FE-73CF46B35ECF}"/>
    <cellStyle name="SAPBEXexcCritical6 3 5 3 3" xfId="28577" xr:uid="{48475B12-CD70-4011-B2BA-7060CA496F71}"/>
    <cellStyle name="SAPBEXexcCritical6 3 5 4" xfId="14694" xr:uid="{564D43FF-856F-4FB4-9865-4064EE8E34E2}"/>
    <cellStyle name="SAPBEXexcCritical6 3 5 4 2" xfId="42568" xr:uid="{69303164-C7DE-49E0-8E0D-9B6F9D338C20}"/>
    <cellStyle name="SAPBEXexcCritical6 3 5 4 3" xfId="30024" xr:uid="{28EF2C2E-5288-4F53-B532-7E89FA409B72}"/>
    <cellStyle name="SAPBEXexcCritical6 3 5 5" xfId="36761" xr:uid="{E9F80A5B-9216-4F24-BF5C-931753BE663E}"/>
    <cellStyle name="SAPBEXexcCritical6 3 5 6" xfId="24195" xr:uid="{D3D72D32-FE4C-4326-A64E-7D139FFA3F22}"/>
    <cellStyle name="SAPBEXexcCritical6 3 6" xfId="10097" xr:uid="{AA86DEE1-F645-488E-9EEA-44E29645D688}"/>
    <cellStyle name="SAPBEXexcCritical6 3 6 2" xfId="5998" xr:uid="{D274C302-40FD-4769-9674-A3847CE52590}"/>
    <cellStyle name="SAPBEXexcCritical6 3 6 2 2" xfId="34888" xr:uid="{FEE27BB4-AFCA-4669-A954-5583AB0A5B9D}"/>
    <cellStyle name="SAPBEXexcCritical6 3 6 2 3" xfId="21339" xr:uid="{74C169C3-B2FA-4567-9168-3C11DBA81893}"/>
    <cellStyle name="SAPBEXexcCritical6 3 6 3" xfId="6501" xr:uid="{70614442-917C-418B-A5B2-C30BC84DC8F8}"/>
    <cellStyle name="SAPBEXexcCritical6 3 6 3 2" xfId="35013" xr:uid="{9B80AF0E-0AD3-4B61-9572-AF843F0ABD09}"/>
    <cellStyle name="SAPBEXexcCritical6 3 6 3 3" xfId="21842" xr:uid="{DB0938EB-ED76-4554-817B-DDCB68602098}"/>
    <cellStyle name="SAPBEXexcCritical6 3 6 4" xfId="37994" xr:uid="{E8E5F0BB-F691-4AE8-994D-ADDD97194FC6}"/>
    <cellStyle name="SAPBEXexcCritical6 3 6 5" xfId="25428" xr:uid="{33A2A0C8-4999-457D-AA0E-C4A0E0F88406}"/>
    <cellStyle name="SAPBEXexcCritical6 3 7" xfId="8971" xr:uid="{D8D75B97-6F45-4BE6-BEF8-F1E6694C029C}"/>
    <cellStyle name="SAPBEXexcCritical6 3 7 2" xfId="36869" xr:uid="{81B444CD-9B0E-40DE-BD3F-3E50939BF5BF}"/>
    <cellStyle name="SAPBEXexcCritical6 3 7 3" xfId="24303" xr:uid="{6E260190-5B7C-48A3-B73D-58B7E551D0DA}"/>
    <cellStyle name="SAPBEXexcCritical6 3 8" xfId="5968" xr:uid="{5D66AFAD-6E6F-4B32-9F01-9838626AE0C8}"/>
    <cellStyle name="SAPBEXexcCritical6 3 8 2" xfId="34858" xr:uid="{31D0ECAB-0078-4D5F-96E8-C84D9954C282}"/>
    <cellStyle name="SAPBEXexcCritical6 3 8 3" xfId="21309" xr:uid="{220645C1-C93D-4F84-9532-57871054AF29}"/>
    <cellStyle name="SAPBEXexcCritical6 3 9" xfId="12647" xr:uid="{A8661A16-E5DA-40F8-9E7D-B4C11B7B7EEF}"/>
    <cellStyle name="SAPBEXexcCritical6 3 9 2" xfId="40521" xr:uid="{48C7DDD3-D38B-4730-96A4-809503759641}"/>
    <cellStyle name="SAPBEXexcCritical6 3 9 3" xfId="27977" xr:uid="{DCD47753-8CBE-4A85-96C9-5A521B01CA56}"/>
    <cellStyle name="SAPBEXexcCritical6 4" xfId="4075" xr:uid="{52A88615-D99A-40A1-943A-36A7B805537F}"/>
    <cellStyle name="SAPBEXexcCritical6 4 10" xfId="16226" xr:uid="{4C3DB29F-0F10-430A-A6E2-FE4F9A34B810}"/>
    <cellStyle name="SAPBEXexcCritical6 4 10 2" xfId="43407" xr:uid="{64A8D7CC-CE42-4F0F-85C8-E0C9C86F318C}"/>
    <cellStyle name="SAPBEXexcCritical6 4 10 3" xfId="31536" xr:uid="{382437C3-77F3-4264-A529-4493F033B86B}"/>
    <cellStyle name="SAPBEXexcCritical6 4 11" xfId="34155" xr:uid="{B3E9EBCE-FE71-461B-B1C0-FE250CAEA96B}"/>
    <cellStyle name="SAPBEXexcCritical6 4 12" xfId="19655" xr:uid="{AA936C54-0A2E-4402-A33D-849B9956AAD9}"/>
    <cellStyle name="SAPBEXexcCritical6 4 2" xfId="8190" xr:uid="{3601E4C5-1995-469C-B608-3BEF8F5CBA56}"/>
    <cellStyle name="SAPBEXexcCritical6 4 2 10" xfId="36091" xr:uid="{2BA7D588-5217-4066-A1F3-F94103C6C721}"/>
    <cellStyle name="SAPBEXexcCritical6 4 2 11" xfId="23525" xr:uid="{F14753E1-EE0B-4425-8A37-AC1A98E92632}"/>
    <cellStyle name="SAPBEXexcCritical6 4 2 2" xfId="9350" xr:uid="{2724EB2B-4107-49BF-AA05-197DB8EB72C3}"/>
    <cellStyle name="SAPBEXexcCritical6 4 2 2 2" xfId="11933" xr:uid="{47A48732-9CA9-4E97-9F0C-17B0E49A71E9}"/>
    <cellStyle name="SAPBEXexcCritical6 4 2 2 2 2" xfId="39807" xr:uid="{BC577603-C326-4A8C-B9DD-477E2969CB0C}"/>
    <cellStyle name="SAPBEXexcCritical6 4 2 2 2 3" xfId="27263" xr:uid="{2DA01A0F-BACF-4FEB-BCFE-BC85B5418B8D}"/>
    <cellStyle name="SAPBEXexcCritical6 4 2 2 3" xfId="13550" xr:uid="{C8340361-6519-4130-9398-2D4855FD928A}"/>
    <cellStyle name="SAPBEXexcCritical6 4 2 2 3 2" xfId="41424" xr:uid="{85539E24-8AA9-4456-B78B-DB30031263A2}"/>
    <cellStyle name="SAPBEXexcCritical6 4 2 2 3 3" xfId="28880" xr:uid="{42A1C0EB-35B5-4522-B5A5-AF7997A6A928}"/>
    <cellStyle name="SAPBEXexcCritical6 4 2 2 4" xfId="14997" xr:uid="{77BDDB13-3871-42FB-A0B7-D2A954360A44}"/>
    <cellStyle name="SAPBEXexcCritical6 4 2 2 4 2" xfId="42871" xr:uid="{FAA34465-729B-4894-A86B-40719C173D22}"/>
    <cellStyle name="SAPBEXexcCritical6 4 2 2 4 3" xfId="30327" xr:uid="{34D41C46-FDB6-418C-B020-FD37B7E3D458}"/>
    <cellStyle name="SAPBEXexcCritical6 4 2 2 5" xfId="37248" xr:uid="{98238909-EB9E-4874-942F-A2F6E5429034}"/>
    <cellStyle name="SAPBEXexcCritical6 4 2 2 6" xfId="24682" xr:uid="{F3250885-44F7-4B4E-A5DA-04B4E86966C4}"/>
    <cellStyle name="SAPBEXexcCritical6 4 2 3" xfId="11236" xr:uid="{358731F9-41DE-4496-945C-66733CE83432}"/>
    <cellStyle name="SAPBEXexcCritical6 4 2 3 2" xfId="12853" xr:uid="{8C062028-B601-4982-BD31-090E5C668BCC}"/>
    <cellStyle name="SAPBEXexcCritical6 4 2 3 2 2" xfId="40727" xr:uid="{604F85EE-F2D8-4F9C-A73B-1C613ECC5092}"/>
    <cellStyle name="SAPBEXexcCritical6 4 2 3 2 3" xfId="28183" xr:uid="{D312E412-1875-4668-AE97-24D514CCED8F}"/>
    <cellStyle name="SAPBEXexcCritical6 4 2 3 3" xfId="14300" xr:uid="{9B99E5E9-F919-4334-ABAD-23ACB1067B7E}"/>
    <cellStyle name="SAPBEXexcCritical6 4 2 3 3 2" xfId="42174" xr:uid="{DA3071B8-1869-419C-8F1E-E0C76C69CD50}"/>
    <cellStyle name="SAPBEXexcCritical6 4 2 3 3 3" xfId="29630" xr:uid="{E97503CD-DCE5-4695-B047-2CD86968F4BA}"/>
    <cellStyle name="SAPBEXexcCritical6 4 2 3 4" xfId="39110" xr:uid="{108F9683-5B36-4EDA-B9AF-9061320194CA}"/>
    <cellStyle name="SAPBEXexcCritical6 4 2 3 5" xfId="26566" xr:uid="{AD640462-5DEF-46C7-B0B9-DFD7C588FCCE}"/>
    <cellStyle name="SAPBEXexcCritical6 4 2 4" xfId="9997" xr:uid="{737884E3-0B78-43B3-90E6-0DEB4B5D805D}"/>
    <cellStyle name="SAPBEXexcCritical6 4 2 4 2" xfId="37894" xr:uid="{298AA4BB-01AB-420F-9D9E-C236CCF408C6}"/>
    <cellStyle name="SAPBEXexcCritical6 4 2 4 3" xfId="25328" xr:uid="{7F20E702-5E50-4533-B8E0-1EA0516A18BE}"/>
    <cellStyle name="SAPBEXexcCritical6 4 2 5" xfId="5439" xr:uid="{A1B0C0A1-FCBF-4809-94E6-EDB50E4DDC79}"/>
    <cellStyle name="SAPBEXexcCritical6 4 2 5 2" xfId="34562" xr:uid="{C04E3DC9-DA38-4E34-AFD9-CF61976C3384}"/>
    <cellStyle name="SAPBEXexcCritical6 4 2 5 3" xfId="20783" xr:uid="{BA1943AA-044C-438B-8D4D-18700258EA60}"/>
    <cellStyle name="SAPBEXexcCritical6 4 2 6" xfId="5314" xr:uid="{100B9E39-1822-4EF3-9FBA-28E54F03BF35}"/>
    <cellStyle name="SAPBEXexcCritical6 4 2 6 2" xfId="34472" xr:uid="{477DCC38-6B0E-4F0E-B0FF-92362689E00E}"/>
    <cellStyle name="SAPBEXexcCritical6 4 2 6 3" xfId="20658" xr:uid="{CCF8B3D5-E33B-4592-8450-FCC25AE939F8}"/>
    <cellStyle name="SAPBEXexcCritical6 4 2 7" xfId="17550" xr:uid="{7B39AE6C-48C2-4324-B882-0EDEFA3E7B5C}"/>
    <cellStyle name="SAPBEXexcCritical6 4 2 7 2" xfId="43732" xr:uid="{5253F2DB-5C55-44FE-BFB4-A6D47A925B34}"/>
    <cellStyle name="SAPBEXexcCritical6 4 2 7 3" xfId="32848" xr:uid="{C1F1F0A8-5FF4-4269-A7C3-E56C49169C47}"/>
    <cellStyle name="SAPBEXexcCritical6 4 2 8" xfId="18375" xr:uid="{C53781A3-B8C9-45FA-9349-3402C4EA0FA0}"/>
    <cellStyle name="SAPBEXexcCritical6 4 2 8 2" xfId="44243" xr:uid="{1D9E5CCB-FEE9-4BAE-9D69-D10ECC2CDC72}"/>
    <cellStyle name="SAPBEXexcCritical6 4 2 8 3" xfId="33673" xr:uid="{F41C1D59-93C0-451F-9AF9-CEED7A07E6F6}"/>
    <cellStyle name="SAPBEXexcCritical6 4 2 9" xfId="16328" xr:uid="{70F8AC0C-85DD-4370-B1B7-69DE205DB0FC}"/>
    <cellStyle name="SAPBEXexcCritical6 4 2 9 2" xfId="43502" xr:uid="{D77A9065-147A-453C-8BC7-5136223BAD6F}"/>
    <cellStyle name="SAPBEXexcCritical6 4 2 9 3" xfId="31632" xr:uid="{15026F5D-B59E-4640-BEA4-22872049D1B7}"/>
    <cellStyle name="SAPBEXexcCritical6 4 3" xfId="7072" xr:uid="{BFDBB655-04A2-43D0-B82F-7C53185C8FF5}"/>
    <cellStyle name="SAPBEXexcCritical6 4 3 2" xfId="10634" xr:uid="{E6697046-66A9-4841-ABCF-37792B09DCC6}"/>
    <cellStyle name="SAPBEXexcCritical6 4 3 2 2" xfId="38517" xr:uid="{B5AB3456-519C-4DB2-83EA-9871EE15484B}"/>
    <cellStyle name="SAPBEXexcCritical6 4 3 2 3" xfId="25964" xr:uid="{5E2B796F-8D95-4248-8B44-04276FE0713C}"/>
    <cellStyle name="SAPBEXexcCritical6 4 3 3" xfId="12289" xr:uid="{C59F2742-4715-48D4-9352-BD067B21E5B6}"/>
    <cellStyle name="SAPBEXexcCritical6 4 3 3 2" xfId="40163" xr:uid="{F78700CA-2977-4656-9756-0D35FADF0158}"/>
    <cellStyle name="SAPBEXexcCritical6 4 3 3 3" xfId="27619" xr:uid="{161B06AC-AF8C-43FD-96B2-2263F3141834}"/>
    <cellStyle name="SAPBEXexcCritical6 4 3 4" xfId="13885" xr:uid="{612FB6B2-F2DE-4303-835B-0521B2263CFF}"/>
    <cellStyle name="SAPBEXexcCritical6 4 3 4 2" xfId="41759" xr:uid="{573A7B57-645D-4B33-AB40-3298E522AF37}"/>
    <cellStyle name="SAPBEXexcCritical6 4 3 4 3" xfId="29215" xr:uid="{4BA73F2C-BD82-4C84-BA69-D4EBEDDF5AD3}"/>
    <cellStyle name="SAPBEXexcCritical6 4 3 5" xfId="35554" xr:uid="{28E2C3EC-1DBB-416B-9370-0586442E9A6D}"/>
    <cellStyle name="SAPBEXexcCritical6 4 3 6" xfId="22413" xr:uid="{41E7F564-3891-4358-8D47-BB7B56707391}"/>
    <cellStyle name="SAPBEXexcCritical6 4 4" xfId="8648" xr:uid="{AA9E89C9-29D9-4AAA-B571-E9D59EA7B781}"/>
    <cellStyle name="SAPBEXexcCritical6 4 4 2" xfId="11520" xr:uid="{E238A805-E71E-4FE7-A297-27C3028A7BFC}"/>
    <cellStyle name="SAPBEXexcCritical6 4 4 2 2" xfId="39394" xr:uid="{28CC1744-9AD6-4525-8AF9-D635FB316258}"/>
    <cellStyle name="SAPBEXexcCritical6 4 4 2 3" xfId="26850" xr:uid="{31EED710-D4FB-46EC-9955-DE676B3FC0AC}"/>
    <cellStyle name="SAPBEXexcCritical6 4 4 3" xfId="13137" xr:uid="{83FDB58C-798E-4980-95F6-1C66D11B8233}"/>
    <cellStyle name="SAPBEXexcCritical6 4 4 3 2" xfId="41011" xr:uid="{516B132A-EB1F-4C78-998E-8D149CEC52AE}"/>
    <cellStyle name="SAPBEXexcCritical6 4 4 3 3" xfId="28467" xr:uid="{5F4169A3-9EAA-489B-956E-0494617B736C}"/>
    <cellStyle name="SAPBEXexcCritical6 4 4 4" xfId="14584" xr:uid="{64267881-BCFD-4EFC-9A36-C974D09E129D}"/>
    <cellStyle name="SAPBEXexcCritical6 4 4 4 2" xfId="42458" xr:uid="{035A517B-C478-4BF5-9C2B-FA7E1B59DDE4}"/>
    <cellStyle name="SAPBEXexcCritical6 4 4 4 3" xfId="29914" xr:uid="{710712B2-7A32-4BC8-AAF5-B0996AA7FD65}"/>
    <cellStyle name="SAPBEXexcCritical6 4 4 5" xfId="36546" xr:uid="{C6793918-6275-4823-B464-FF6FA994B47C}"/>
    <cellStyle name="SAPBEXexcCritical6 4 4 6" xfId="23980" xr:uid="{C0CB0944-9747-4F32-BCB5-6FF715853D7C}"/>
    <cellStyle name="SAPBEXexcCritical6 4 5" xfId="7004" xr:uid="{3EA11C47-71E2-4469-94CD-DCB56072B479}"/>
    <cellStyle name="SAPBEXexcCritical6 4 5 2" xfId="35486" xr:uid="{88DF56D9-68E3-4153-85EB-FFEA16A2458D}"/>
    <cellStyle name="SAPBEXexcCritical6 4 5 3" xfId="22345" xr:uid="{8DA24D40-1A87-4096-BDE5-D8A17B12A765}"/>
    <cellStyle name="SAPBEXexcCritical6 4 6" xfId="5665" xr:uid="{5F5E36FE-2CF9-4188-8450-E128EE7A0579}"/>
    <cellStyle name="SAPBEXexcCritical6 4 6 2" xfId="34772" xr:uid="{E63EB903-6243-4067-960A-7DEB76E67D3E}"/>
    <cellStyle name="SAPBEXexcCritical6 4 6 3" xfId="21009" xr:uid="{7195F17D-6BB3-40A8-B0BE-64EC1A25480D}"/>
    <cellStyle name="SAPBEXexcCritical6 4 7" xfId="9705" xr:uid="{E8852AA2-D4CE-4B42-BFD3-2D569E9EF3EB}"/>
    <cellStyle name="SAPBEXexcCritical6 4 7 2" xfId="37603" xr:uid="{96C41955-1C3C-4D62-8581-28FF9BD0F420}"/>
    <cellStyle name="SAPBEXexcCritical6 4 7 3" xfId="25037" xr:uid="{44811B28-47FE-412C-B3C1-D16374DF0095}"/>
    <cellStyle name="SAPBEXexcCritical6 4 8" xfId="16311" xr:uid="{A891362E-0C67-4E72-A0DB-3DF97FB2B1AA}"/>
    <cellStyle name="SAPBEXexcCritical6 4 8 2" xfId="43487" xr:uid="{2F3F99C4-B732-472E-B8D7-4DEDE6631DF7}"/>
    <cellStyle name="SAPBEXexcCritical6 4 8 3" xfId="31617" xr:uid="{6FC0BDA2-4373-4625-AFDD-9743BDCA5EED}"/>
    <cellStyle name="SAPBEXexcCritical6 4 9" xfId="18120" xr:uid="{5655E7F3-3086-444F-A319-AD691E2D9527}"/>
    <cellStyle name="SAPBEXexcCritical6 4 9 2" xfId="43988" xr:uid="{02666AB5-65DF-4987-AEAD-B0E5698930CF}"/>
    <cellStyle name="SAPBEXexcCritical6 4 9 3" xfId="33418" xr:uid="{3B2D492F-B787-4BF9-9263-3FD81885001F}"/>
    <cellStyle name="SAPBEXexcCritical6 5" xfId="8232" xr:uid="{3118AD51-684D-4054-97A3-E3130070B2C6}"/>
    <cellStyle name="SAPBEXexcCritical6 5 2" xfId="9390" xr:uid="{41DC429A-CE64-4FA4-92F0-4481B6ABE4CF}"/>
    <cellStyle name="SAPBEXexcCritical6 5 2 2" xfId="11973" xr:uid="{05897E99-0919-42C1-8FF3-A3147F9937AC}"/>
    <cellStyle name="SAPBEXexcCritical6 5 2 2 2" xfId="39847" xr:uid="{89302496-F244-4331-A546-90B088E0E84F}"/>
    <cellStyle name="SAPBEXexcCritical6 5 2 2 3" xfId="27303" xr:uid="{0599F4F7-67D5-4CBF-9774-EC79F00ACD4A}"/>
    <cellStyle name="SAPBEXexcCritical6 5 2 3" xfId="13590" xr:uid="{791A345F-15D7-4D6C-B449-7A8AFB3F4404}"/>
    <cellStyle name="SAPBEXexcCritical6 5 2 3 2" xfId="41464" xr:uid="{DF798DEF-2FE0-4DB5-866C-2721E8E4B84F}"/>
    <cellStyle name="SAPBEXexcCritical6 5 2 3 3" xfId="28920" xr:uid="{AA011258-722D-4901-8C88-2A87A9490DD8}"/>
    <cellStyle name="SAPBEXexcCritical6 5 2 4" xfId="15037" xr:uid="{0B004CDA-D605-4629-83A8-0EBD720377ED}"/>
    <cellStyle name="SAPBEXexcCritical6 5 2 4 2" xfId="42911" xr:uid="{501A256A-B469-4814-957F-33E195D87989}"/>
    <cellStyle name="SAPBEXexcCritical6 5 2 4 3" xfId="30367" xr:uid="{D43DFB40-58FD-4E56-A3FF-C718691385C7}"/>
    <cellStyle name="SAPBEXexcCritical6 5 2 5" xfId="37288" xr:uid="{5CEE747E-1DB5-41E9-A7B8-77A33F4C176A}"/>
    <cellStyle name="SAPBEXexcCritical6 5 2 6" xfId="24722" xr:uid="{1BF4746A-DB9A-4921-991F-EFC806E60296}"/>
    <cellStyle name="SAPBEXexcCritical6 5 3" xfId="11276" xr:uid="{B90232FC-4E65-40DB-9103-004B211FCFD7}"/>
    <cellStyle name="SAPBEXexcCritical6 5 3 2" xfId="12893" xr:uid="{274EA56B-AAD4-4138-9814-F29A0459EE34}"/>
    <cellStyle name="SAPBEXexcCritical6 5 3 2 2" xfId="40767" xr:uid="{1E6732A6-679F-4D6E-B61C-6A7003E58ECA}"/>
    <cellStyle name="SAPBEXexcCritical6 5 3 2 3" xfId="28223" xr:uid="{E6A9DDC3-C3CA-432D-BAB2-CF4A8F7904A4}"/>
    <cellStyle name="SAPBEXexcCritical6 5 3 3" xfId="14340" xr:uid="{CCAE4B93-A85F-4AFF-A0A6-36A414B6EA11}"/>
    <cellStyle name="SAPBEXexcCritical6 5 3 3 2" xfId="42214" xr:uid="{23638169-252D-4568-A428-C1C84CE9FB56}"/>
    <cellStyle name="SAPBEXexcCritical6 5 3 3 3" xfId="29670" xr:uid="{69B44E8E-783A-4335-BFA6-FAB4E7F7EF8D}"/>
    <cellStyle name="SAPBEXexcCritical6 5 3 4" xfId="39150" xr:uid="{1FBA72FA-6248-4170-A557-850182FF2E9A}"/>
    <cellStyle name="SAPBEXexcCritical6 5 3 5" xfId="26606" xr:uid="{5819FBFB-09FC-492C-84AE-F4BC80727345}"/>
    <cellStyle name="SAPBEXexcCritical6 5 4" xfId="10130" xr:uid="{255C6F91-C39E-4DA5-8DF7-CDD43CD29D4A}"/>
    <cellStyle name="SAPBEXexcCritical6 5 4 2" xfId="38026" xr:uid="{4CB2EC4A-008A-4295-9168-3B57151EA4AB}"/>
    <cellStyle name="SAPBEXexcCritical6 5 4 3" xfId="25461" xr:uid="{AE14594E-C025-402F-BC6B-7AEBF36CC0E4}"/>
    <cellStyle name="SAPBEXexcCritical6 5 5" xfId="9694" xr:uid="{D8B1BF7A-23C6-4414-AE55-115B8D39C32E}"/>
    <cellStyle name="SAPBEXexcCritical6 5 5 2" xfId="37592" xr:uid="{A7332EEA-A375-47A1-AA38-D34DC82E42F8}"/>
    <cellStyle name="SAPBEXexcCritical6 5 5 3" xfId="25026" xr:uid="{431AE2C0-4944-405F-BF0A-33263FF0B383}"/>
    <cellStyle name="SAPBEXexcCritical6 5 6" xfId="9076" xr:uid="{5EC1D712-A961-48F5-89F1-34321E86D792}"/>
    <cellStyle name="SAPBEXexcCritical6 5 6 2" xfId="36974" xr:uid="{2E3A785B-3759-495A-AC5C-8EB5B93B3300}"/>
    <cellStyle name="SAPBEXexcCritical6 5 6 3" xfId="24408" xr:uid="{BB486FDD-39D9-4CB2-B0DE-76B247100271}"/>
    <cellStyle name="SAPBEXexcCritical6 5 7" xfId="36131" xr:uid="{1F6436F2-B699-4131-96C8-8BB2B36C2E70}"/>
    <cellStyle name="SAPBEXexcCritical6 5 8" xfId="23565" xr:uid="{740036DC-AD04-4166-A81E-78A1D95DA7E2}"/>
    <cellStyle name="SAPBEXexcCritical6 6" xfId="5558" xr:uid="{993722BB-3689-47BD-9466-471ECFFCAAAF}"/>
    <cellStyle name="SAPBEXexcCritical6 6 2" xfId="10455" xr:uid="{22925179-0972-4E25-BF95-75C355B19091}"/>
    <cellStyle name="SAPBEXexcCritical6 6 2 2" xfId="38345" xr:uid="{DF96778C-65AD-4E48-A852-52A96BB79E03}"/>
    <cellStyle name="SAPBEXexcCritical6 6 2 3" xfId="25785" xr:uid="{ABB10234-E452-4CED-B994-FEC4431476F7}"/>
    <cellStyle name="SAPBEXexcCritical6 6 3" xfId="7082" xr:uid="{14EAC5EB-2A39-44BA-97B6-23BF44526A3B}"/>
    <cellStyle name="SAPBEXexcCritical6 6 3 2" xfId="35564" xr:uid="{87DED268-932E-4FD4-BB94-F9B642B6E4C1}"/>
    <cellStyle name="SAPBEXexcCritical6 6 3 3" xfId="22423" xr:uid="{E1A871A9-F5F2-4632-BA51-0E4738C267DD}"/>
    <cellStyle name="SAPBEXexcCritical6 6 4" xfId="6924" xr:uid="{50FA1D92-873B-49DC-9CF3-E42DB15B97A7}"/>
    <cellStyle name="SAPBEXexcCritical6 6 4 2" xfId="35406" xr:uid="{FB4158B1-649E-4160-BC50-D5AC444C86F3}"/>
    <cellStyle name="SAPBEXexcCritical6 6 4 3" xfId="22265" xr:uid="{FD7761AB-CD67-488C-A2F2-FDB5063FA4C6}"/>
    <cellStyle name="SAPBEXexcCritical6 6 5" xfId="34668" xr:uid="{F241C1F2-3222-46A3-97AF-339BDE261AE7}"/>
    <cellStyle name="SAPBEXexcCritical6 6 6" xfId="20902" xr:uid="{BFFF9B46-BB30-469A-A714-17463BF1FC7E}"/>
    <cellStyle name="SAPBEXexcCritical6 7" xfId="6862" xr:uid="{E6B8A915-DF2F-465D-A344-5935284E27CB}"/>
    <cellStyle name="SAPBEXexcCritical6 7 2" xfId="10604" xr:uid="{7549A5D3-6BFF-4D9B-8FC9-9BCD94FA3967}"/>
    <cellStyle name="SAPBEXexcCritical6 7 2 2" xfId="38487" xr:uid="{14D647BF-3ACC-4A7A-8105-3DF3DB0C194E}"/>
    <cellStyle name="SAPBEXexcCritical6 7 2 3" xfId="25934" xr:uid="{D39410E3-4FA3-46FB-93E3-FD1707FFD4CD}"/>
    <cellStyle name="SAPBEXexcCritical6 7 3" xfId="12259" xr:uid="{FF6FB438-7E14-4F9E-9421-334A27FC0A6A}"/>
    <cellStyle name="SAPBEXexcCritical6 7 3 2" xfId="40133" xr:uid="{9F3A723A-D32C-4DD0-BC81-92AC55080028}"/>
    <cellStyle name="SAPBEXexcCritical6 7 3 3" xfId="27589" xr:uid="{E9EBA42E-81A8-422B-8FDF-88179A7C316D}"/>
    <cellStyle name="SAPBEXexcCritical6 7 4" xfId="13855" xr:uid="{D187AB60-C3EA-430E-A21A-42FAA33B1AC1}"/>
    <cellStyle name="SAPBEXexcCritical6 7 4 2" xfId="41729" xr:uid="{747108F0-F01C-40DD-841C-EFF1ED1BD2B4}"/>
    <cellStyle name="SAPBEXexcCritical6 7 4 3" xfId="29185" xr:uid="{F5DE6783-5826-4A87-A1CC-FCEA1538C20A}"/>
    <cellStyle name="SAPBEXexcCritical6 7 5" xfId="35344" xr:uid="{281CDE9B-FB3D-4D08-94FF-D56949B1A4D9}"/>
    <cellStyle name="SAPBEXexcCritical6 7 6" xfId="22203" xr:uid="{4A097CB7-3A00-40F5-861D-00F3030974B5}"/>
    <cellStyle name="SAPBEXexcCritical6 8" xfId="8510" xr:uid="{53EF6C0D-4D17-4E72-8C9C-FD1C6FAEA65A}"/>
    <cellStyle name="SAPBEXexcCritical6 8 2" xfId="36408" xr:uid="{97129602-DFD0-4EDA-830A-8D8AAAA17156}"/>
    <cellStyle name="SAPBEXexcCritical6 8 3" xfId="23842" xr:uid="{D474DFDC-ACD7-4569-8C8E-590ACC0F04FB}"/>
    <cellStyle name="SAPBEXexcCritical6 9" xfId="15462" xr:uid="{A4ED37DD-15BF-4976-9A78-DFC15FA7D86D}"/>
    <cellStyle name="SAPBEXexcCritical6 9 2" xfId="43257" xr:uid="{EDD9B640-54FE-4D47-BE73-4D435B83F891}"/>
    <cellStyle name="SAPBEXexcCritical6 9 3" xfId="30791" xr:uid="{8ADB4CB7-AC37-42B3-8ABD-5F6810507B81}"/>
    <cellStyle name="SAPBEXexcGood1" xfId="1227" xr:uid="{2119C3F6-9449-400F-B3BB-EBF9735ED034}"/>
    <cellStyle name="SAPBEXexcGood1 10" xfId="16380" xr:uid="{C02AF17D-284A-4B32-A2E4-1180805D9E0F}"/>
    <cellStyle name="SAPBEXexcGood1 10 2" xfId="43521" xr:uid="{CC30C3FA-546C-48CA-9D95-4D6E86AECB1D}"/>
    <cellStyle name="SAPBEXexcGood1 10 3" xfId="31682" xr:uid="{545423EA-0F45-45F1-8C1A-FF518EED69BC}"/>
    <cellStyle name="SAPBEXexcGood1 11" xfId="15320" xr:uid="{422F5102-50D8-4892-834E-A5191C2BE2D9}"/>
    <cellStyle name="SAPBEXexcGood1 11 2" xfId="43167" xr:uid="{5A0CE871-0978-431E-B4EE-0CE95E4A0386}"/>
    <cellStyle name="SAPBEXexcGood1 11 3" xfId="30649" xr:uid="{232E7039-5B5C-400B-B842-DC1D3C539D26}"/>
    <cellStyle name="SAPBEXexcGood1 12" xfId="34109" xr:uid="{8F5FFDD5-642D-4A8E-B509-34AF4C6D2CF3}"/>
    <cellStyle name="SAPBEXexcGood1 13" xfId="18925" xr:uid="{97F0D873-98E5-4A09-8F22-B737F3B2594F}"/>
    <cellStyle name="SAPBEXexcGood1 14" xfId="45100" xr:uid="{88390F1D-7DB0-4394-9790-76132C2FF7C3}"/>
    <cellStyle name="SAPBEXexcGood1 2" xfId="4078" xr:uid="{DFC91EF0-B290-4B63-A8F0-AEF95370C8D0}"/>
    <cellStyle name="SAPBEXexcGood1 2 2" xfId="4465" xr:uid="{9048DCBD-26C6-49D3-B9A1-A66AFAACA6FE}"/>
    <cellStyle name="SAPBEXexcGood1 2 2 10" xfId="16478" xr:uid="{5C8E47D0-7751-406E-8874-686508E12869}"/>
    <cellStyle name="SAPBEXexcGood1 2 2 10 2" xfId="43615" xr:uid="{BC2F12DB-3573-4094-8B32-BF8043753445}"/>
    <cellStyle name="SAPBEXexcGood1 2 2 10 3" xfId="31780" xr:uid="{6F6030A7-4F7B-44DC-B46C-C01A2AD1219D}"/>
    <cellStyle name="SAPBEXexcGood1 2 2 11" xfId="18233" xr:uid="{60B8844B-C05C-456C-9DD1-67A62949CEA7}"/>
    <cellStyle name="SAPBEXexcGood1 2 2 11 2" xfId="44101" xr:uid="{F88752B5-0D98-4660-96F5-02C4BC64C4A9}"/>
    <cellStyle name="SAPBEXexcGood1 2 2 11 3" xfId="33531" xr:uid="{F4988F2E-575F-4C6E-BA69-F90AD63F47AC}"/>
    <cellStyle name="SAPBEXexcGood1 2 2 12" xfId="16144" xr:uid="{3491BA3D-4AA0-40EC-9590-51AAA09AFD10}"/>
    <cellStyle name="SAPBEXexcGood1 2 2 12 2" xfId="43344" xr:uid="{C47321B3-B566-452E-8522-C703BBD21D45}"/>
    <cellStyle name="SAPBEXexcGood1 2 2 12 3" xfId="31473" xr:uid="{BCBBA06D-7E8E-4D0B-8873-B1CFC65C4B23}"/>
    <cellStyle name="SAPBEXexcGood1 2 2 13" xfId="34268" xr:uid="{8243B62B-0013-4C4B-BEF4-5BDC9FE987F2}"/>
    <cellStyle name="SAPBEXexcGood1 2 2 14" xfId="19863" xr:uid="{39131B19-F757-4B5E-9E41-5825CE9DF8E5}"/>
    <cellStyle name="SAPBEXexcGood1 2 2 2" xfId="8343" xr:uid="{9EA5EAA6-B947-40CC-A862-C2CFB82449E6}"/>
    <cellStyle name="SAPBEXexcGood1 2 2 2 10" xfId="36241" xr:uid="{F80240A6-2622-4E70-9B43-F4A4C1A07721}"/>
    <cellStyle name="SAPBEXexcGood1 2 2 2 11" xfId="23675" xr:uid="{36B170B0-F95A-4845-942C-A96C0447A00E}"/>
    <cellStyle name="SAPBEXexcGood1 2 2 2 2" xfId="9500" xr:uid="{A96D949F-35C6-4B3C-A2EA-E1725226F7AF}"/>
    <cellStyle name="SAPBEXexcGood1 2 2 2 2 2" xfId="12083" xr:uid="{B09B6642-A9A9-494A-A6BD-DF1B1C29EDC1}"/>
    <cellStyle name="SAPBEXexcGood1 2 2 2 2 2 2" xfId="39957" xr:uid="{81E7EE78-7A1A-42E2-A32D-0D9AD10E583E}"/>
    <cellStyle name="SAPBEXexcGood1 2 2 2 2 2 3" xfId="27413" xr:uid="{737B9B0F-B476-458A-BDC3-330D37860079}"/>
    <cellStyle name="SAPBEXexcGood1 2 2 2 2 3" xfId="13700" xr:uid="{E11B3700-FE9F-422B-B9B2-33C85055E218}"/>
    <cellStyle name="SAPBEXexcGood1 2 2 2 2 3 2" xfId="41574" xr:uid="{34C43A21-D250-466D-86F6-904314B9AA69}"/>
    <cellStyle name="SAPBEXexcGood1 2 2 2 2 3 3" xfId="29030" xr:uid="{85C6BA40-94BA-4F44-8804-61A90DC6AB4B}"/>
    <cellStyle name="SAPBEXexcGood1 2 2 2 2 4" xfId="15147" xr:uid="{3BF77F73-9D9E-44D4-B817-FE102822F7EA}"/>
    <cellStyle name="SAPBEXexcGood1 2 2 2 2 4 2" xfId="43021" xr:uid="{422B29DC-5BC3-4FF7-80DA-A0157F4B9228}"/>
    <cellStyle name="SAPBEXexcGood1 2 2 2 2 4 3" xfId="30477" xr:uid="{68E6F164-6E3B-49EC-879C-8DD88EF9FD50}"/>
    <cellStyle name="SAPBEXexcGood1 2 2 2 2 5" xfId="37398" xr:uid="{0B7D62E8-2183-4544-99AC-57D0E396C80F}"/>
    <cellStyle name="SAPBEXexcGood1 2 2 2 2 6" xfId="24832" xr:uid="{03420811-A458-4F0D-8AF1-4A9F26F5C846}"/>
    <cellStyle name="SAPBEXexcGood1 2 2 2 3" xfId="11386" xr:uid="{08742970-B35A-4B52-8FCB-11AE732F2B60}"/>
    <cellStyle name="SAPBEXexcGood1 2 2 2 3 2" xfId="13003" xr:uid="{A6CAB8B2-3089-42D3-9739-C8771251740D}"/>
    <cellStyle name="SAPBEXexcGood1 2 2 2 3 2 2" xfId="40877" xr:uid="{F27D10DB-9892-4CD8-96E6-CF39C1D20119}"/>
    <cellStyle name="SAPBEXexcGood1 2 2 2 3 2 3" xfId="28333" xr:uid="{35E8298E-04AF-48EE-AD98-E5D4353B272C}"/>
    <cellStyle name="SAPBEXexcGood1 2 2 2 3 3" xfId="14450" xr:uid="{E4CD2AE4-E3E2-43DF-BD49-0892409C0CE9}"/>
    <cellStyle name="SAPBEXexcGood1 2 2 2 3 3 2" xfId="42324" xr:uid="{0023B1F0-3668-483E-A04C-2576DECF9023}"/>
    <cellStyle name="SAPBEXexcGood1 2 2 2 3 3 3" xfId="29780" xr:uid="{78F58B05-E40E-47F0-B6D3-FA686EBEFC57}"/>
    <cellStyle name="SAPBEXexcGood1 2 2 2 3 4" xfId="39260" xr:uid="{AD4FA3EB-2270-4E28-A1C6-034710DF9AE7}"/>
    <cellStyle name="SAPBEXexcGood1 2 2 2 3 5" xfId="26716" xr:uid="{BB5D570E-6BB0-4358-9535-EA960F9A5F31}"/>
    <cellStyle name="SAPBEXexcGood1 2 2 2 4" xfId="10249" xr:uid="{779DD05F-E5FE-4255-BCA0-725CC480D54B}"/>
    <cellStyle name="SAPBEXexcGood1 2 2 2 4 2" xfId="38144" xr:uid="{3D0B9C85-AFF7-431F-9D58-C3ECC0CEF552}"/>
    <cellStyle name="SAPBEXexcGood1 2 2 2 4 3" xfId="25579" xr:uid="{6C9E4C6E-BA01-4EBA-B70B-AC6CA137FAC6}"/>
    <cellStyle name="SAPBEXexcGood1 2 2 2 5" xfId="5382" xr:uid="{7418EE19-E2D2-4E14-9FA7-F2D74FE24E19}"/>
    <cellStyle name="SAPBEXexcGood1 2 2 2 5 2" xfId="34510" xr:uid="{65383575-C111-4CBA-85FB-A23A15B99EEE}"/>
    <cellStyle name="SAPBEXexcGood1 2 2 2 5 3" xfId="20726" xr:uid="{9428AC66-0DCB-463B-850E-DDB4E4408FF0}"/>
    <cellStyle name="SAPBEXexcGood1 2 2 2 6" xfId="9767" xr:uid="{4A8556B0-FB5D-4CDB-88DF-A065B4946211}"/>
    <cellStyle name="SAPBEXexcGood1 2 2 2 6 2" xfId="37665" xr:uid="{20EC729E-C0BE-432F-B379-73B7C54FBE68}"/>
    <cellStyle name="SAPBEXexcGood1 2 2 2 6 3" xfId="25099" xr:uid="{BB5FB1F0-7DC9-4380-A2B9-CCD2ADB123AC}"/>
    <cellStyle name="SAPBEXexcGood1 2 2 2 7" xfId="17693" xr:uid="{93736160-581C-4D0F-B5A8-C86F3FDD4D50}"/>
    <cellStyle name="SAPBEXexcGood1 2 2 2 7 2" xfId="43840" xr:uid="{0F103B1D-6D51-4104-87B4-8C81D7AD16FA}"/>
    <cellStyle name="SAPBEXexcGood1 2 2 2 7 3" xfId="32991" xr:uid="{91624428-7585-4C98-B11B-33EC6646FEAE}"/>
    <cellStyle name="SAPBEXexcGood1 2 2 2 8" xfId="18483" xr:uid="{C24FBE50-4E80-40E1-92D1-87F14E9733CF}"/>
    <cellStyle name="SAPBEXexcGood1 2 2 2 8 2" xfId="44351" xr:uid="{95277D0C-681F-41E5-8288-61A788143690}"/>
    <cellStyle name="SAPBEXexcGood1 2 2 2 8 3" xfId="33781" xr:uid="{BEE874DB-98C9-427E-8BA3-0CE4C4B3011C}"/>
    <cellStyle name="SAPBEXexcGood1 2 2 2 9" xfId="18687" xr:uid="{8E513DB8-A9C5-4A9B-B774-01EA029552BC}"/>
    <cellStyle name="SAPBEXexcGood1 2 2 2 9 2" xfId="44555" xr:uid="{9D20E575-60C3-48DD-A759-705B3A9D94AC}"/>
    <cellStyle name="SAPBEXexcGood1 2 2 2 9 3" xfId="33985" xr:uid="{3ED56322-8685-46D7-AABE-0CA1B5F05F10}"/>
    <cellStyle name="SAPBEXexcGood1 2 2 3" xfId="8145" xr:uid="{5DDAA7F9-C011-4F67-909E-A47ABECD161E}"/>
    <cellStyle name="SAPBEXexcGood1 2 2 3 2" xfId="9305" xr:uid="{985FEB77-91A1-444A-9BE0-D2F93FC8A1A6}"/>
    <cellStyle name="SAPBEXexcGood1 2 2 3 2 2" xfId="11888" xr:uid="{F5C0BA0C-8E84-4F13-A986-164463613EB2}"/>
    <cellStyle name="SAPBEXexcGood1 2 2 3 2 2 2" xfId="39762" xr:uid="{FD59C7D0-5424-4A3E-9114-C03EE7FBD7A7}"/>
    <cellStyle name="SAPBEXexcGood1 2 2 3 2 2 3" xfId="27218" xr:uid="{253AD7D5-542E-4B3D-9146-5720950A6671}"/>
    <cellStyle name="SAPBEXexcGood1 2 2 3 2 3" xfId="13505" xr:uid="{B4D38366-FD13-4771-9D10-77852F2EBAFC}"/>
    <cellStyle name="SAPBEXexcGood1 2 2 3 2 3 2" xfId="41379" xr:uid="{09B78D21-5967-497C-A493-C9925C92F0C6}"/>
    <cellStyle name="SAPBEXexcGood1 2 2 3 2 3 3" xfId="28835" xr:uid="{0BAC775F-AC4D-4257-B0A4-1D7A3DB32A8D}"/>
    <cellStyle name="SAPBEXexcGood1 2 2 3 2 4" xfId="14952" xr:uid="{F4A308B0-CFC2-418A-B087-16814A7A3995}"/>
    <cellStyle name="SAPBEXexcGood1 2 2 3 2 4 2" xfId="42826" xr:uid="{80B08EE5-C9CE-418B-A1DC-E23D158CD737}"/>
    <cellStyle name="SAPBEXexcGood1 2 2 3 2 4 3" xfId="30282" xr:uid="{10AC8D9C-2D42-4796-9C91-80CD5BD9556B}"/>
    <cellStyle name="SAPBEXexcGood1 2 2 3 2 5" xfId="37203" xr:uid="{B3964939-C7C0-49A6-9E3E-90C879FF74B8}"/>
    <cellStyle name="SAPBEXexcGood1 2 2 3 2 6" xfId="24637" xr:uid="{7AC33604-E291-476F-8958-05DD6F21E3A0}"/>
    <cellStyle name="SAPBEXexcGood1 2 2 3 3" xfId="11191" xr:uid="{6CF29131-2F65-48A1-8086-FA27F9D18A84}"/>
    <cellStyle name="SAPBEXexcGood1 2 2 3 3 2" xfId="12808" xr:uid="{974B34F4-2E41-4774-A32A-71BA285187E9}"/>
    <cellStyle name="SAPBEXexcGood1 2 2 3 3 2 2" xfId="40682" xr:uid="{D854541C-4737-42A1-AC3A-C440C29867B7}"/>
    <cellStyle name="SAPBEXexcGood1 2 2 3 3 2 3" xfId="28138" xr:uid="{23A4B073-95BE-4CB0-A6D2-48FC52B8B03A}"/>
    <cellStyle name="SAPBEXexcGood1 2 2 3 3 3" xfId="14255" xr:uid="{0128AC69-BAB1-42A3-B1D8-580416B9464C}"/>
    <cellStyle name="SAPBEXexcGood1 2 2 3 3 3 2" xfId="42129" xr:uid="{E42C37DC-5240-47DF-BADC-4353E6E7F78C}"/>
    <cellStyle name="SAPBEXexcGood1 2 2 3 3 3 3" xfId="29585" xr:uid="{DD85C5AD-734A-4A7A-BC67-CA6CAE7F1540}"/>
    <cellStyle name="SAPBEXexcGood1 2 2 3 3 4" xfId="39065" xr:uid="{EE4705B6-8840-4A95-B6E4-F8BAC708D8F0}"/>
    <cellStyle name="SAPBEXexcGood1 2 2 3 3 5" xfId="26521" xr:uid="{0AD3949E-5FAA-4BDD-BC02-1D1365C04D4A}"/>
    <cellStyle name="SAPBEXexcGood1 2 2 3 4" xfId="9952" xr:uid="{455A8D0F-F5B0-42F5-9125-0D700AB70A84}"/>
    <cellStyle name="SAPBEXexcGood1 2 2 3 4 2" xfId="37849" xr:uid="{73609B20-ED1E-40CF-8DC1-DE2B9F160DA3}"/>
    <cellStyle name="SAPBEXexcGood1 2 2 3 4 3" xfId="25283" xr:uid="{BBC21BCA-E96C-46FA-B509-FC56DF243D95}"/>
    <cellStyle name="SAPBEXexcGood1 2 2 3 5" xfId="5961" xr:uid="{2AB5E7D7-7B01-4E72-9F3C-554FCF3D5209}"/>
    <cellStyle name="SAPBEXexcGood1 2 2 3 5 2" xfId="34851" xr:uid="{9E79BE08-E563-4E06-8143-82351E005D4F}"/>
    <cellStyle name="SAPBEXexcGood1 2 2 3 5 3" xfId="21302" xr:uid="{A0FA0AF2-C483-47A9-BBFD-6629424E0A29}"/>
    <cellStyle name="SAPBEXexcGood1 2 2 3 6" xfId="8584" xr:uid="{768C17FA-4B49-45E1-A71A-F44342471716}"/>
    <cellStyle name="SAPBEXexcGood1 2 2 3 6 2" xfId="36482" xr:uid="{993B0155-98D9-4DDC-B6AC-76B9C57E0C8F}"/>
    <cellStyle name="SAPBEXexcGood1 2 2 3 6 3" xfId="23916" xr:uid="{0F53E250-6545-4700-A780-CF0FA8ECDC01}"/>
    <cellStyle name="SAPBEXexcGood1 2 2 3 7" xfId="36046" xr:uid="{F6506983-1032-4FBA-AB7D-C27B8C47F432}"/>
    <cellStyle name="SAPBEXexcGood1 2 2 3 8" xfId="23480" xr:uid="{FBE2C141-FCFB-4F31-962E-C3B183A49A04}"/>
    <cellStyle name="SAPBEXexcGood1 2 2 4" xfId="7324" xr:uid="{4C1346E1-B3B8-461C-87AF-ED321CF52442}"/>
    <cellStyle name="SAPBEXexcGood1 2 2 4 2" xfId="10748" xr:uid="{C503B02F-C29A-4016-AB71-5E15A902DF4A}"/>
    <cellStyle name="SAPBEXexcGood1 2 2 4 2 2" xfId="38631" xr:uid="{4D7BC5D3-1E2A-46C0-8B50-A91D56E8446C}"/>
    <cellStyle name="SAPBEXexcGood1 2 2 4 2 3" xfId="26078" xr:uid="{5B22620A-2521-4F48-B7C0-94559FAD9728}"/>
    <cellStyle name="SAPBEXexcGood1 2 2 4 3" xfId="12403" xr:uid="{A81E1263-50EB-4490-A0BD-4AF607CBA59E}"/>
    <cellStyle name="SAPBEXexcGood1 2 2 4 3 2" xfId="40277" xr:uid="{FB22CEB5-715E-4744-84DE-BE6DA7F732F5}"/>
    <cellStyle name="SAPBEXexcGood1 2 2 4 3 3" xfId="27733" xr:uid="{204C2B79-E395-4C00-84B6-3631BE2DB524}"/>
    <cellStyle name="SAPBEXexcGood1 2 2 4 4" xfId="13999" xr:uid="{E88B3566-5522-4FBA-B39D-5303AC35CF5D}"/>
    <cellStyle name="SAPBEXexcGood1 2 2 4 4 2" xfId="41873" xr:uid="{2CABB857-6521-40DB-A122-86065C76BD14}"/>
    <cellStyle name="SAPBEXexcGood1 2 2 4 4 3" xfId="29329" xr:uid="{22C29764-3F77-4DB8-9310-3A1CAE949F4F}"/>
    <cellStyle name="SAPBEXexcGood1 2 2 4 5" xfId="35770" xr:uid="{9BDCA7BB-7C03-4EA2-A032-C39444169F23}"/>
    <cellStyle name="SAPBEXexcGood1 2 2 4 6" xfId="22665" xr:uid="{87822EAF-EB5B-429C-822A-8B838C96F268}"/>
    <cellStyle name="SAPBEXexcGood1 2 2 5" xfId="8866" xr:uid="{8692B4BC-2635-4019-BD10-E07CB4DECA4D}"/>
    <cellStyle name="SAPBEXexcGood1 2 2 5 2" xfId="11633" xr:uid="{3E15F098-E9DF-4065-B448-7F026279D46B}"/>
    <cellStyle name="SAPBEXexcGood1 2 2 5 2 2" xfId="39507" xr:uid="{9F415EA9-5925-4AAB-9FA8-2FA0F8920810}"/>
    <cellStyle name="SAPBEXexcGood1 2 2 5 2 3" xfId="26963" xr:uid="{14FFCB6E-64D3-4F44-A604-E34F0CC1FB28}"/>
    <cellStyle name="SAPBEXexcGood1 2 2 5 3" xfId="13250" xr:uid="{49B731EF-EA78-41E4-837E-244D8AEC69B2}"/>
    <cellStyle name="SAPBEXexcGood1 2 2 5 3 2" xfId="41124" xr:uid="{EE12463A-4454-4504-831A-A6252F5A555E}"/>
    <cellStyle name="SAPBEXexcGood1 2 2 5 3 3" xfId="28580" xr:uid="{FE6182EF-75C1-4934-A40A-A00579488716}"/>
    <cellStyle name="SAPBEXexcGood1 2 2 5 4" xfId="14697" xr:uid="{6268CC86-1858-4691-8D70-8C56E9DEBB41}"/>
    <cellStyle name="SAPBEXexcGood1 2 2 5 4 2" xfId="42571" xr:uid="{E2D9E872-197D-4CDD-BD01-189B0FCC39B0}"/>
    <cellStyle name="SAPBEXexcGood1 2 2 5 4 3" xfId="30027" xr:uid="{295F56E8-CC6B-4AC7-B3D8-A03CCF963BF2}"/>
    <cellStyle name="SAPBEXexcGood1 2 2 5 5" xfId="36764" xr:uid="{050F2208-6843-4B4B-9C8F-02D4620BBC90}"/>
    <cellStyle name="SAPBEXexcGood1 2 2 5 6" xfId="24198" xr:uid="{88B8BCC9-B7E3-475A-B075-4C9109B8AF40}"/>
    <cellStyle name="SAPBEXexcGood1 2 2 6" xfId="9744" xr:uid="{D3D6CA66-322C-430A-82EA-DC8E344D5998}"/>
    <cellStyle name="SAPBEXexcGood1 2 2 6 2" xfId="8593" xr:uid="{73155184-F8B2-4FBB-8BBB-1CFF4BB96504}"/>
    <cellStyle name="SAPBEXexcGood1 2 2 6 2 2" xfId="36491" xr:uid="{517359B2-B6C0-4D5C-A230-69ADC9BA29A1}"/>
    <cellStyle name="SAPBEXexcGood1 2 2 6 2 3" xfId="23925" xr:uid="{797C5EDF-AB4F-45D0-B234-9DE3A81F8E3A}"/>
    <cellStyle name="SAPBEXexcGood1 2 2 6 3" xfId="8527" xr:uid="{54AD1AEC-0E92-4B8D-8D67-544C0C09CEDA}"/>
    <cellStyle name="SAPBEXexcGood1 2 2 6 3 2" xfId="36425" xr:uid="{CC7F16EF-7684-4C96-A416-5677ACCE8202}"/>
    <cellStyle name="SAPBEXexcGood1 2 2 6 3 3" xfId="23859" xr:uid="{FAC0A349-431B-48F9-A8B5-1BCD353AB112}"/>
    <cellStyle name="SAPBEXexcGood1 2 2 6 4" xfId="37642" xr:uid="{2D839A06-28A9-416D-86C3-EB15DD6DE313}"/>
    <cellStyle name="SAPBEXexcGood1 2 2 6 5" xfId="25076" xr:uid="{EB293FA5-AC6B-47BA-9A32-E296C4259D57}"/>
    <cellStyle name="SAPBEXexcGood1 2 2 7" xfId="5162" xr:uid="{DF329A01-2541-4266-9C76-C1FA93E815ED}"/>
    <cellStyle name="SAPBEXexcGood1 2 2 7 2" xfId="34371" xr:uid="{51065DE0-BCEB-454A-8422-2A4772293EFE}"/>
    <cellStyle name="SAPBEXexcGood1 2 2 7 3" xfId="20508" xr:uid="{86B91753-17EB-48D5-BB04-BB303A041D34}"/>
    <cellStyle name="SAPBEXexcGood1 2 2 8" xfId="9665" xr:uid="{250FC6CE-3B89-424A-B2BE-6E330F493910}"/>
    <cellStyle name="SAPBEXexcGood1 2 2 8 2" xfId="37563" xr:uid="{29D20AB5-9BA6-4868-ADE6-EDEE61484B92}"/>
    <cellStyle name="SAPBEXexcGood1 2 2 8 3" xfId="24997" xr:uid="{77369016-6536-40AE-90A4-7292C3C20F36}"/>
    <cellStyle name="SAPBEXexcGood1 2 2 9" xfId="6043" xr:uid="{991E68AB-161F-4D4C-A17C-5263BA909E40}"/>
    <cellStyle name="SAPBEXexcGood1 2 2 9 2" xfId="34933" xr:uid="{2CCE2BE0-D769-49A1-8FCA-C7B99F2B6806}"/>
    <cellStyle name="SAPBEXexcGood1 2 2 9 3" xfId="21384" xr:uid="{893FA885-E67C-4FA1-BE3C-72925F9F28E7}"/>
    <cellStyle name="SAPBEXexcGood1 2 3" xfId="19658" xr:uid="{ED49799C-71ED-41FB-B149-0CC7B02C1027}"/>
    <cellStyle name="SAPBEXexcGood1 3" xfId="4464" xr:uid="{7908C8FB-6D54-4AB3-BE08-B48D0CC8718E}"/>
    <cellStyle name="SAPBEXexcGood1 3 10" xfId="16477" xr:uid="{8E5ECDCC-8242-4925-B73B-419B9A7B3D09}"/>
    <cellStyle name="SAPBEXexcGood1 3 10 2" xfId="43614" xr:uid="{56735384-7413-4DAF-8A69-DA2FEC6660A3}"/>
    <cellStyle name="SAPBEXexcGood1 3 10 3" xfId="31779" xr:uid="{E6CBE5E0-40E6-4AE9-B89C-A3350051BF09}"/>
    <cellStyle name="SAPBEXexcGood1 3 11" xfId="18232" xr:uid="{4F7B0943-0D74-4C2B-97A0-7714EAC2D99A}"/>
    <cellStyle name="SAPBEXexcGood1 3 11 2" xfId="44100" xr:uid="{BFB7D256-B119-43C2-82C6-B6BCBBC388F0}"/>
    <cellStyle name="SAPBEXexcGood1 3 11 3" xfId="33530" xr:uid="{B98FD2F4-8458-4F5D-BE1A-933B43E42D45}"/>
    <cellStyle name="SAPBEXexcGood1 3 12" xfId="15310" xr:uid="{BD894DFB-ACEF-416D-982E-3F4FE0EF732A}"/>
    <cellStyle name="SAPBEXexcGood1 3 12 2" xfId="43157" xr:uid="{0F00C221-0E43-4A77-B748-55CA5F5BF72A}"/>
    <cellStyle name="SAPBEXexcGood1 3 12 3" xfId="30639" xr:uid="{5C129B50-13C2-4EA8-A4AE-2C1E02BA537E}"/>
    <cellStyle name="SAPBEXexcGood1 3 13" xfId="34267" xr:uid="{13CBF58C-397F-48CE-94C1-3A36D1BAC7A1}"/>
    <cellStyle name="SAPBEXexcGood1 3 14" xfId="19862" xr:uid="{3882D04E-7848-43EF-8C57-F4C583E8CE29}"/>
    <cellStyle name="SAPBEXexcGood1 3 2" xfId="8342" xr:uid="{A2D94919-2A25-41B7-BB54-5E450ED59902}"/>
    <cellStyle name="SAPBEXexcGood1 3 2 10" xfId="36240" xr:uid="{16B0085F-C9BE-4E5B-9010-7D5B686A35D1}"/>
    <cellStyle name="SAPBEXexcGood1 3 2 11" xfId="23674" xr:uid="{9F2A89D0-0497-4DF5-B3F0-5EF67A6A9C18}"/>
    <cellStyle name="SAPBEXexcGood1 3 2 2" xfId="9499" xr:uid="{0E802F7D-0E13-4927-A59A-B09B309D6B6C}"/>
    <cellStyle name="SAPBEXexcGood1 3 2 2 2" xfId="12082" xr:uid="{C130A14A-FDC2-4373-B528-943193B9D253}"/>
    <cellStyle name="SAPBEXexcGood1 3 2 2 2 2" xfId="39956" xr:uid="{18830891-07D6-417F-86E8-1EF13F5E84FC}"/>
    <cellStyle name="SAPBEXexcGood1 3 2 2 2 3" xfId="27412" xr:uid="{56627583-7442-42C8-B170-1BDF801510D9}"/>
    <cellStyle name="SAPBEXexcGood1 3 2 2 3" xfId="13699" xr:uid="{CA3AAEC7-717C-4968-9645-973C8BE021F8}"/>
    <cellStyle name="SAPBEXexcGood1 3 2 2 3 2" xfId="41573" xr:uid="{B3581204-4756-4C3E-9BFB-B365B2FB9226}"/>
    <cellStyle name="SAPBEXexcGood1 3 2 2 3 3" xfId="29029" xr:uid="{0AF199AE-7569-4F99-9599-2DA605E8C52B}"/>
    <cellStyle name="SAPBEXexcGood1 3 2 2 4" xfId="15146" xr:uid="{42D6859E-5EDC-4E48-8CB5-4467950866EA}"/>
    <cellStyle name="SAPBEXexcGood1 3 2 2 4 2" xfId="43020" xr:uid="{7B52823D-DF76-48B2-B246-DA9B0CDAAE95}"/>
    <cellStyle name="SAPBEXexcGood1 3 2 2 4 3" xfId="30476" xr:uid="{BDC87BDA-21BC-46F4-A7F9-695FEA1FB6AB}"/>
    <cellStyle name="SAPBEXexcGood1 3 2 2 5" xfId="37397" xr:uid="{86786AE4-6FA6-4DB3-A055-B1D829EA48BB}"/>
    <cellStyle name="SAPBEXexcGood1 3 2 2 6" xfId="24831" xr:uid="{FB953BB7-394C-4E81-A29E-2E114BC39B01}"/>
    <cellStyle name="SAPBEXexcGood1 3 2 3" xfId="11385" xr:uid="{67BA8400-68CD-4A55-A738-E354157E2D74}"/>
    <cellStyle name="SAPBEXexcGood1 3 2 3 2" xfId="13002" xr:uid="{5E13D4D3-4B3D-4F46-B762-19162FF390D3}"/>
    <cellStyle name="SAPBEXexcGood1 3 2 3 2 2" xfId="40876" xr:uid="{91A57E64-8F85-4379-ACAF-6377BF598B2E}"/>
    <cellStyle name="SAPBEXexcGood1 3 2 3 2 3" xfId="28332" xr:uid="{E5BC4D65-19E5-4318-8989-1BB1E5FC4513}"/>
    <cellStyle name="SAPBEXexcGood1 3 2 3 3" xfId="14449" xr:uid="{3FC0E54D-2CD9-47CB-ACDF-1BC7CAA46294}"/>
    <cellStyle name="SAPBEXexcGood1 3 2 3 3 2" xfId="42323" xr:uid="{13A3B8D6-491E-43D4-990B-CEBD02BB0790}"/>
    <cellStyle name="SAPBEXexcGood1 3 2 3 3 3" xfId="29779" xr:uid="{9BFC4954-C888-4D33-9A28-9F4D0F86036A}"/>
    <cellStyle name="SAPBEXexcGood1 3 2 3 4" xfId="39259" xr:uid="{A0F442E2-8297-4F0D-904F-7D1611DFB90A}"/>
    <cellStyle name="SAPBEXexcGood1 3 2 3 5" xfId="26715" xr:uid="{9D3C4397-80AB-41F1-B2EC-C8732E48244E}"/>
    <cellStyle name="SAPBEXexcGood1 3 2 4" xfId="10248" xr:uid="{B8994788-130E-4E1C-ACE3-AA4457981D3E}"/>
    <cellStyle name="SAPBEXexcGood1 3 2 4 2" xfId="38143" xr:uid="{D100054C-425C-4DA6-B250-0A10C2286044}"/>
    <cellStyle name="SAPBEXexcGood1 3 2 4 3" xfId="25578" xr:uid="{30ABD3F5-E16A-48F5-93D4-429FBE590C13}"/>
    <cellStyle name="SAPBEXexcGood1 3 2 5" xfId="5400" xr:uid="{5117CD31-BF35-4587-B906-101F985E4756}"/>
    <cellStyle name="SAPBEXexcGood1 3 2 5 2" xfId="34528" xr:uid="{D35BAD61-72B8-4D3A-A909-83E2D640715E}"/>
    <cellStyle name="SAPBEXexcGood1 3 2 5 3" xfId="20744" xr:uid="{FCF544A5-2959-499F-8CED-8A58C4EBA016}"/>
    <cellStyle name="SAPBEXexcGood1 3 2 6" xfId="8716" xr:uid="{337B2D8F-DF5A-413A-AF56-15FB4063B003}"/>
    <cellStyle name="SAPBEXexcGood1 3 2 6 2" xfId="36614" xr:uid="{2AAA555D-A508-432F-A120-71034C6FAFB8}"/>
    <cellStyle name="SAPBEXexcGood1 3 2 6 3" xfId="24048" xr:uid="{19E3EECE-E978-4C06-9CFF-26E705D3F072}"/>
    <cellStyle name="SAPBEXexcGood1 3 2 7" xfId="17692" xr:uid="{40FD2A56-FE90-48D6-980A-6C594BF8F893}"/>
    <cellStyle name="SAPBEXexcGood1 3 2 7 2" xfId="43839" xr:uid="{C0B2A6F5-94F2-4EF1-8F1F-8034395E96C1}"/>
    <cellStyle name="SAPBEXexcGood1 3 2 7 3" xfId="32990" xr:uid="{DFEAEB39-17CD-4A80-A29B-6389A96E07E1}"/>
    <cellStyle name="SAPBEXexcGood1 3 2 8" xfId="18482" xr:uid="{CDA5C351-AC6C-422D-BB4A-BD87565C67FC}"/>
    <cellStyle name="SAPBEXexcGood1 3 2 8 2" xfId="44350" xr:uid="{4C224934-FEBD-471D-AF11-2ED6C930A50A}"/>
    <cellStyle name="SAPBEXexcGood1 3 2 8 3" xfId="33780" xr:uid="{7FFFE852-A4BA-4205-91DB-22F62E6C0AFF}"/>
    <cellStyle name="SAPBEXexcGood1 3 2 9" xfId="18686" xr:uid="{28332A7C-E30E-486F-A7FD-C1BCBE37E81A}"/>
    <cellStyle name="SAPBEXexcGood1 3 2 9 2" xfId="44554" xr:uid="{C7302B8A-2BD7-4B91-8248-C532A81A3F61}"/>
    <cellStyle name="SAPBEXexcGood1 3 2 9 3" xfId="33984" xr:uid="{093C35D3-CD2A-4C0E-8E5A-929B576B4FC8}"/>
    <cellStyle name="SAPBEXexcGood1 3 3" xfId="8146" xr:uid="{C5A0331B-1BCB-49E4-BA8E-2752FD68045F}"/>
    <cellStyle name="SAPBEXexcGood1 3 3 2" xfId="9306" xr:uid="{151930DA-4B49-4726-A2E3-2EB977B1BF0C}"/>
    <cellStyle name="SAPBEXexcGood1 3 3 2 2" xfId="11889" xr:uid="{5D0AE817-2006-4ECC-8D80-FBE898E48B29}"/>
    <cellStyle name="SAPBEXexcGood1 3 3 2 2 2" xfId="39763" xr:uid="{51A54AC5-630A-4EAC-83B6-D1F2ECCC16A0}"/>
    <cellStyle name="SAPBEXexcGood1 3 3 2 2 3" xfId="27219" xr:uid="{C17591A1-8BE8-4CC7-815F-CA45262FE6CD}"/>
    <cellStyle name="SAPBEXexcGood1 3 3 2 3" xfId="13506" xr:uid="{9016EDE5-69B8-407F-B8CA-56B421A51C7A}"/>
    <cellStyle name="SAPBEXexcGood1 3 3 2 3 2" xfId="41380" xr:uid="{664EE388-6EB3-479E-9F7D-A69FE7663F68}"/>
    <cellStyle name="SAPBEXexcGood1 3 3 2 3 3" xfId="28836" xr:uid="{12139C7B-7F66-4E09-8BEE-857344E2C0D7}"/>
    <cellStyle name="SAPBEXexcGood1 3 3 2 4" xfId="14953" xr:uid="{8C96BCDF-97DD-4C75-BA7B-C29D772FDE15}"/>
    <cellStyle name="SAPBEXexcGood1 3 3 2 4 2" xfId="42827" xr:uid="{C1AE07E8-5A96-49EC-8361-FA43902994E9}"/>
    <cellStyle name="SAPBEXexcGood1 3 3 2 4 3" xfId="30283" xr:uid="{22900AE9-ACEA-41AD-AA96-091CAE1C43F6}"/>
    <cellStyle name="SAPBEXexcGood1 3 3 2 5" xfId="37204" xr:uid="{A88A8913-B467-4B07-839A-1A1DAC0F63B5}"/>
    <cellStyle name="SAPBEXexcGood1 3 3 2 6" xfId="24638" xr:uid="{1A18FE7A-14BB-4FD3-BD24-F113FC465177}"/>
    <cellStyle name="SAPBEXexcGood1 3 3 3" xfId="11192" xr:uid="{4B8CCF2E-404C-4C84-9AC6-4F07288CFD2A}"/>
    <cellStyle name="SAPBEXexcGood1 3 3 3 2" xfId="12809" xr:uid="{2D456D0C-FA4C-4DA0-8793-6BD24F69BDB3}"/>
    <cellStyle name="SAPBEXexcGood1 3 3 3 2 2" xfId="40683" xr:uid="{A304EA8C-6C9C-49FD-87F5-C4115175B6A7}"/>
    <cellStyle name="SAPBEXexcGood1 3 3 3 2 3" xfId="28139" xr:uid="{5986A204-F903-40B2-BC16-894402C1400E}"/>
    <cellStyle name="SAPBEXexcGood1 3 3 3 3" xfId="14256" xr:uid="{C488FD4F-9232-4CD2-A1DE-5F2BF33E78D8}"/>
    <cellStyle name="SAPBEXexcGood1 3 3 3 3 2" xfId="42130" xr:uid="{CF67366E-EC31-4D71-AD91-21CD6824064E}"/>
    <cellStyle name="SAPBEXexcGood1 3 3 3 3 3" xfId="29586" xr:uid="{A32AF3B0-70B3-42B3-A385-1E062D2BC647}"/>
    <cellStyle name="SAPBEXexcGood1 3 3 3 4" xfId="39066" xr:uid="{3CF0C8F8-DC24-4933-B854-CAB28142847D}"/>
    <cellStyle name="SAPBEXexcGood1 3 3 3 5" xfId="26522" xr:uid="{C1B21750-5AA0-4A64-9596-43433DF92269}"/>
    <cellStyle name="SAPBEXexcGood1 3 3 4" xfId="9953" xr:uid="{FF07325C-62DD-4455-B34B-C63DE91BA176}"/>
    <cellStyle name="SAPBEXexcGood1 3 3 4 2" xfId="37850" xr:uid="{7707F00F-9C58-4166-93C0-04E1D587CEC3}"/>
    <cellStyle name="SAPBEXexcGood1 3 3 4 3" xfId="25284" xr:uid="{72FD347A-71A7-4058-886B-6D988175D56D}"/>
    <cellStyle name="SAPBEXexcGood1 3 3 5" xfId="8658" xr:uid="{6940E893-AE6A-4197-8382-130253C7F98E}"/>
    <cellStyle name="SAPBEXexcGood1 3 3 5 2" xfId="36556" xr:uid="{5F42A5E7-A6BE-44C3-A014-61DC79ECFEB0}"/>
    <cellStyle name="SAPBEXexcGood1 3 3 5 3" xfId="23990" xr:uid="{93F2CF6C-3DBA-4F9A-942E-62A34A5A1AC8}"/>
    <cellStyle name="SAPBEXexcGood1 3 3 6" xfId="12563" xr:uid="{09F444F5-69C9-4F50-9DAF-C738E5F7DBDB}"/>
    <cellStyle name="SAPBEXexcGood1 3 3 6 2" xfId="40437" xr:uid="{8AD51E39-3780-4497-AC81-971793641A4F}"/>
    <cellStyle name="SAPBEXexcGood1 3 3 6 3" xfId="27893" xr:uid="{CC856EDB-7918-4B3A-A9E4-A05367AE426D}"/>
    <cellStyle name="SAPBEXexcGood1 3 3 7" xfId="36047" xr:uid="{6AC40439-BC26-4CE7-AFFF-429DF41D1DFB}"/>
    <cellStyle name="SAPBEXexcGood1 3 3 8" xfId="23481" xr:uid="{4477AEAF-759C-441B-934E-46DB44B65070}"/>
    <cellStyle name="SAPBEXexcGood1 3 4" xfId="7323" xr:uid="{D655A2A0-A8FF-4806-859C-7470B96B5CC8}"/>
    <cellStyle name="SAPBEXexcGood1 3 4 2" xfId="10747" xr:uid="{24B18965-1685-469D-8E03-F4F412B46CD0}"/>
    <cellStyle name="SAPBEXexcGood1 3 4 2 2" xfId="38630" xr:uid="{3D8279C8-0CB6-45B4-9E5D-F96C08D3F314}"/>
    <cellStyle name="SAPBEXexcGood1 3 4 2 3" xfId="26077" xr:uid="{38F6F792-23C1-4A74-9467-62A7DB3C0281}"/>
    <cellStyle name="SAPBEXexcGood1 3 4 3" xfId="12402" xr:uid="{E242B475-3AA4-46ED-98C7-F88FD9263F0A}"/>
    <cellStyle name="SAPBEXexcGood1 3 4 3 2" xfId="40276" xr:uid="{6435FB56-407B-4E1D-B338-F2950C82279D}"/>
    <cellStyle name="SAPBEXexcGood1 3 4 3 3" xfId="27732" xr:uid="{35659BD8-2474-4457-AB44-321819A49F8C}"/>
    <cellStyle name="SAPBEXexcGood1 3 4 4" xfId="13998" xr:uid="{09C78360-3CB9-4C94-A049-9BD66FB80E45}"/>
    <cellStyle name="SAPBEXexcGood1 3 4 4 2" xfId="41872" xr:uid="{4F0BBF95-5C0C-4230-BE18-6F18C253116A}"/>
    <cellStyle name="SAPBEXexcGood1 3 4 4 3" xfId="29328" xr:uid="{6A38E5B8-35B0-4399-8007-29EB8349DDE5}"/>
    <cellStyle name="SAPBEXexcGood1 3 4 5" xfId="35769" xr:uid="{7A1790FF-011E-4FEC-9578-264EB5DB0CF8}"/>
    <cellStyle name="SAPBEXexcGood1 3 4 6" xfId="22664" xr:uid="{CCDEC1EC-1875-490C-82A5-D306EDAA1122}"/>
    <cellStyle name="SAPBEXexcGood1 3 5" xfId="8865" xr:uid="{8A028FEC-33AA-47D0-BB40-80284B753F10}"/>
    <cellStyle name="SAPBEXexcGood1 3 5 2" xfId="11632" xr:uid="{E9FE58CF-4BE2-4C22-B58C-D948D77225C3}"/>
    <cellStyle name="SAPBEXexcGood1 3 5 2 2" xfId="39506" xr:uid="{D77F3A6D-3523-4E51-AF09-1969C098AA98}"/>
    <cellStyle name="SAPBEXexcGood1 3 5 2 3" xfId="26962" xr:uid="{8E54054E-7D28-4A6C-BA2B-CAC701DB02F3}"/>
    <cellStyle name="SAPBEXexcGood1 3 5 3" xfId="13249" xr:uid="{A3D9B4CF-A3E9-4DB0-A835-824AD369BFC1}"/>
    <cellStyle name="SAPBEXexcGood1 3 5 3 2" xfId="41123" xr:uid="{3D65FDF0-84EB-4291-97B9-842C797D3D58}"/>
    <cellStyle name="SAPBEXexcGood1 3 5 3 3" xfId="28579" xr:uid="{6A20789B-9234-4158-8E7C-D6112BBCEA92}"/>
    <cellStyle name="SAPBEXexcGood1 3 5 4" xfId="14696" xr:uid="{178D1B45-7D2D-4EED-8080-5DC5A5F7AF88}"/>
    <cellStyle name="SAPBEXexcGood1 3 5 4 2" xfId="42570" xr:uid="{ACDB8C5D-3FDB-43C2-8371-53E49D7A5FCE}"/>
    <cellStyle name="SAPBEXexcGood1 3 5 4 3" xfId="30026" xr:uid="{821E8625-BC2E-44AF-ABDE-8ECECBDF8FF8}"/>
    <cellStyle name="SAPBEXexcGood1 3 5 5" xfId="36763" xr:uid="{0B63F536-9E06-494B-A5CA-C965F0B7E61A}"/>
    <cellStyle name="SAPBEXexcGood1 3 5 6" xfId="24197" xr:uid="{9903F915-68F6-4A58-BBA0-D7BC9384EEE8}"/>
    <cellStyle name="SAPBEXexcGood1 3 6" xfId="9736" xr:uid="{A6FB0270-5424-4161-B368-BA7DCBFFAF48}"/>
    <cellStyle name="SAPBEXexcGood1 3 6 2" xfId="8592" xr:uid="{D44CA511-47AB-45F7-B388-663DE296EF1C}"/>
    <cellStyle name="SAPBEXexcGood1 3 6 2 2" xfId="36490" xr:uid="{4E84BAF9-8B8E-40C9-B6A2-0AB97D98CFA2}"/>
    <cellStyle name="SAPBEXexcGood1 3 6 2 3" xfId="23924" xr:uid="{007F4C96-4E32-4AA2-9CD1-6C6F92D972D5}"/>
    <cellStyle name="SAPBEXexcGood1 3 6 3" xfId="6215" xr:uid="{4F64CE6C-0547-41BB-AE45-E0B6482CBD1B}"/>
    <cellStyle name="SAPBEXexcGood1 3 6 3 2" xfId="34969" xr:uid="{E96B2E9D-BF3B-4AD0-AE60-9639853E8A11}"/>
    <cellStyle name="SAPBEXexcGood1 3 6 3 3" xfId="21556" xr:uid="{1BA0F80B-01AA-4E7E-B542-126EBFBC20B2}"/>
    <cellStyle name="SAPBEXexcGood1 3 6 4" xfId="37634" xr:uid="{48D07CCA-10D4-42EE-9F5F-BAE8D57933AC}"/>
    <cellStyle name="SAPBEXexcGood1 3 6 5" xfId="25068" xr:uid="{72760A1B-C17F-4496-9A06-B25BBE4E70EA}"/>
    <cellStyle name="SAPBEXexcGood1 3 7" xfId="9048" xr:uid="{036A2951-4537-4BA0-BE0A-0554EF1FD7F6}"/>
    <cellStyle name="SAPBEXexcGood1 3 7 2" xfId="36946" xr:uid="{CF1F965A-BF79-4678-ADC6-E24AA33E369D}"/>
    <cellStyle name="SAPBEXexcGood1 3 7 3" xfId="24380" xr:uid="{0CB832A3-0620-4484-89F2-B33AAFC0E04E}"/>
    <cellStyle name="SAPBEXexcGood1 3 8" xfId="10989" xr:uid="{BAB73FBC-C0B2-45B2-A73B-21E40D968D80}"/>
    <cellStyle name="SAPBEXexcGood1 3 8 2" xfId="38865" xr:uid="{86EE6F68-9210-4576-ACE3-8787F460B37C}"/>
    <cellStyle name="SAPBEXexcGood1 3 8 3" xfId="26319" xr:uid="{0D276CA2-62D2-4AD8-A685-9D8A94F4DAD2}"/>
    <cellStyle name="SAPBEXexcGood1 3 9" xfId="12571" xr:uid="{5D4B0F5E-9A18-48CF-8652-3913930F1B6A}"/>
    <cellStyle name="SAPBEXexcGood1 3 9 2" xfId="40445" xr:uid="{1573732C-049D-49A6-9458-19E63C99EA02}"/>
    <cellStyle name="SAPBEXexcGood1 3 9 3" xfId="27901" xr:uid="{AC030A70-F1D3-4D46-9E86-65B7DFF50A2F}"/>
    <cellStyle name="SAPBEXexcGood1 4" xfId="4077" xr:uid="{FC6E8534-F4F0-424D-8F93-CB8A6A41B47D}"/>
    <cellStyle name="SAPBEXexcGood1 4 10" xfId="18346" xr:uid="{C9D29D01-DB1D-4642-8451-E36E6761CD36}"/>
    <cellStyle name="SAPBEXexcGood1 4 10 2" xfId="44214" xr:uid="{5EC06C3B-17C6-4E32-8E57-0E893BE95394}"/>
    <cellStyle name="SAPBEXexcGood1 4 10 3" xfId="33644" xr:uid="{548BB646-BAA9-4B63-A165-85E6E3458E45}"/>
    <cellStyle name="SAPBEXexcGood1 4 11" xfId="34156" xr:uid="{0D761336-859C-467C-9DC3-A876B17337DC}"/>
    <cellStyle name="SAPBEXexcGood1 4 12" xfId="19657" xr:uid="{47908BC0-3D89-48A8-A799-63A3A9A903C2}"/>
    <cellStyle name="SAPBEXexcGood1 4 2" xfId="8056" xr:uid="{06A0DB80-97BA-4CE8-A851-789CB09833B2}"/>
    <cellStyle name="SAPBEXexcGood1 4 2 10" xfId="35959" xr:uid="{4A95EAF3-197A-4810-A12E-598613D0ECDC}"/>
    <cellStyle name="SAPBEXexcGood1 4 2 11" xfId="23393" xr:uid="{1F17230A-E610-4532-BC9A-0BFEC40EEA79}"/>
    <cellStyle name="SAPBEXexcGood1 4 2 2" xfId="9218" xr:uid="{DBC5F5EC-F75A-4F0A-8E1C-8C05CCFDCB5F}"/>
    <cellStyle name="SAPBEXexcGood1 4 2 2 2" xfId="11802" xr:uid="{A140C425-00C0-490B-8FCE-A39B2681CBAA}"/>
    <cellStyle name="SAPBEXexcGood1 4 2 2 2 2" xfId="39676" xr:uid="{37971B6B-5725-4503-B8F5-A2BA6ABC5100}"/>
    <cellStyle name="SAPBEXexcGood1 4 2 2 2 3" xfId="27132" xr:uid="{597C4C15-2F9F-4A0A-96B6-5C4D4B1F3CDB}"/>
    <cellStyle name="SAPBEXexcGood1 4 2 2 3" xfId="13419" xr:uid="{00E62572-8F02-432D-A008-A719604254F6}"/>
    <cellStyle name="SAPBEXexcGood1 4 2 2 3 2" xfId="41293" xr:uid="{D5B5D0D8-E2C4-4DED-BD66-10C818342E8F}"/>
    <cellStyle name="SAPBEXexcGood1 4 2 2 3 3" xfId="28749" xr:uid="{5059754A-EA88-4A02-BDA8-6E06F177D6CE}"/>
    <cellStyle name="SAPBEXexcGood1 4 2 2 4" xfId="14866" xr:uid="{0A18E12D-E54B-4A3A-A48F-86C920F5AB78}"/>
    <cellStyle name="SAPBEXexcGood1 4 2 2 4 2" xfId="42740" xr:uid="{3CDE5553-2FDA-4558-B244-204B97E76091}"/>
    <cellStyle name="SAPBEXexcGood1 4 2 2 4 3" xfId="30196" xr:uid="{554BBF1E-20C4-4FD6-B1EC-B98C877628EC}"/>
    <cellStyle name="SAPBEXexcGood1 4 2 2 5" xfId="37116" xr:uid="{1EDD95E7-C33B-4690-B4E0-B73CDE677724}"/>
    <cellStyle name="SAPBEXexcGood1 4 2 2 6" xfId="24550" xr:uid="{1084DF7C-30D3-4EE8-B51B-7D9E8376EE2B}"/>
    <cellStyle name="SAPBEXexcGood1 4 2 3" xfId="11104" xr:uid="{9595366E-A1A1-4207-B836-05102FDC40F3}"/>
    <cellStyle name="SAPBEXexcGood1 4 2 3 2" xfId="12722" xr:uid="{E86AB2FE-1426-4C9C-8D24-BD40BCA4A4D6}"/>
    <cellStyle name="SAPBEXexcGood1 4 2 3 2 2" xfId="40596" xr:uid="{3DA23D5E-A1EC-4B0C-8321-88541FDE47D1}"/>
    <cellStyle name="SAPBEXexcGood1 4 2 3 2 3" xfId="28052" xr:uid="{F127C6C6-B4FC-4AA1-8A8F-4698DCAEB7E0}"/>
    <cellStyle name="SAPBEXexcGood1 4 2 3 3" xfId="14169" xr:uid="{C517F6A9-8689-43A1-806A-61D6BFF4E3D3}"/>
    <cellStyle name="SAPBEXexcGood1 4 2 3 3 2" xfId="42043" xr:uid="{87575D50-CB92-446F-BBED-D9A8ACAB5C15}"/>
    <cellStyle name="SAPBEXexcGood1 4 2 3 3 3" xfId="29499" xr:uid="{75BB162A-8F30-4038-9523-344FC70FAEE7}"/>
    <cellStyle name="SAPBEXexcGood1 4 2 3 4" xfId="38979" xr:uid="{420EF61A-3EF7-4F25-82C0-202E5640087D}"/>
    <cellStyle name="SAPBEXexcGood1 4 2 3 5" xfId="26434" xr:uid="{2646DEA9-DEF1-4FCC-A44E-F53DDE69AB54}"/>
    <cellStyle name="SAPBEXexcGood1 4 2 4" xfId="9833" xr:uid="{7FA45A52-DE84-4AB7-9BD2-C818BA66A84E}"/>
    <cellStyle name="SAPBEXexcGood1 4 2 4 2" xfId="37730" xr:uid="{C81DF5E6-7B94-4EB0-8639-D980779F833A}"/>
    <cellStyle name="SAPBEXexcGood1 4 2 4 3" xfId="25164" xr:uid="{67779124-6D12-44C0-94EE-6CC42A03CB64}"/>
    <cellStyle name="SAPBEXexcGood1 4 2 5" xfId="8608" xr:uid="{8CCAFBB3-30F2-4A54-88D7-CFAB0DAC0622}"/>
    <cellStyle name="SAPBEXexcGood1 4 2 5 2" xfId="36506" xr:uid="{38AA04FD-6BA9-425C-B6CC-4825CDA74210}"/>
    <cellStyle name="SAPBEXexcGood1 4 2 5 3" xfId="23940" xr:uid="{E34A063C-F922-4060-8DC8-B0A7AA6FD981}"/>
    <cellStyle name="SAPBEXexcGood1 4 2 6" xfId="5332" xr:uid="{EA87747C-8F98-476A-B1B9-363C7F3F49F5}"/>
    <cellStyle name="SAPBEXexcGood1 4 2 6 2" xfId="34477" xr:uid="{7D98BE89-1A61-4993-BC40-3B1D0D56E208}"/>
    <cellStyle name="SAPBEXexcGood1 4 2 6 3" xfId="20676" xr:uid="{DDA435ED-6043-4321-A2EC-042F49FA9048}"/>
    <cellStyle name="SAPBEXexcGood1 4 2 7" xfId="17551" xr:uid="{2978ACE7-C83F-4E78-95AD-9160AD994F4E}"/>
    <cellStyle name="SAPBEXexcGood1 4 2 7 2" xfId="43733" xr:uid="{990EBA87-DF2D-4806-843F-E3944311BA30}"/>
    <cellStyle name="SAPBEXexcGood1 4 2 7 3" xfId="32849" xr:uid="{0175C300-177F-4FB3-9A9A-796AAFF96043}"/>
    <cellStyle name="SAPBEXexcGood1 4 2 8" xfId="18376" xr:uid="{8783E4E7-85F9-4E9F-AAFF-2F1C001326F3}"/>
    <cellStyle name="SAPBEXexcGood1 4 2 8 2" xfId="44244" xr:uid="{7183BCE3-BF19-4CB0-A879-04A62D80C654}"/>
    <cellStyle name="SAPBEXexcGood1 4 2 8 3" xfId="33674" xr:uid="{130C817E-95E2-4597-B917-29BF14FC3133}"/>
    <cellStyle name="SAPBEXexcGood1 4 2 9" xfId="15319" xr:uid="{D6AB7BC1-F654-4F96-94AF-5FE6B78CBEB0}"/>
    <cellStyle name="SAPBEXexcGood1 4 2 9 2" xfId="43166" xr:uid="{9F02D3B3-9666-4CFB-80B2-BAE6C7DF5230}"/>
    <cellStyle name="SAPBEXexcGood1 4 2 9 3" xfId="30648" xr:uid="{DB866EAF-FD97-4C2B-B739-CA2954122805}"/>
    <cellStyle name="SAPBEXexcGood1 4 3" xfId="7074" xr:uid="{F01AC87B-E822-4B0B-A55A-127F90658598}"/>
    <cellStyle name="SAPBEXexcGood1 4 3 2" xfId="10635" xr:uid="{5B1BE950-1CF3-4BEC-8EB4-83DF1FAEE0BA}"/>
    <cellStyle name="SAPBEXexcGood1 4 3 2 2" xfId="38518" xr:uid="{5A850FAD-F6F5-4F4F-A059-F74F8243F8B3}"/>
    <cellStyle name="SAPBEXexcGood1 4 3 2 3" xfId="25965" xr:uid="{3969AEEF-F8E9-44D2-98F5-11B5B1B4975A}"/>
    <cellStyle name="SAPBEXexcGood1 4 3 3" xfId="12290" xr:uid="{B0CA907E-C717-42B5-A9B4-3CDE34617E72}"/>
    <cellStyle name="SAPBEXexcGood1 4 3 3 2" xfId="40164" xr:uid="{E1CE1B85-F951-4292-A156-292D2A63E88C}"/>
    <cellStyle name="SAPBEXexcGood1 4 3 3 3" xfId="27620" xr:uid="{466BBEEE-EA73-469C-8437-1B18A224FFEF}"/>
    <cellStyle name="SAPBEXexcGood1 4 3 4" xfId="13886" xr:uid="{EE044440-2BA8-4374-B9D1-19CA9CE27725}"/>
    <cellStyle name="SAPBEXexcGood1 4 3 4 2" xfId="41760" xr:uid="{0ED27958-26EC-4463-98CF-0D98CF23DBD5}"/>
    <cellStyle name="SAPBEXexcGood1 4 3 4 3" xfId="29216" xr:uid="{7B8FE6D0-0060-4748-B2D8-D2EDAD9E83F9}"/>
    <cellStyle name="SAPBEXexcGood1 4 3 5" xfId="35556" xr:uid="{203BC939-45AB-46CF-BBDC-9BD4AF909DD4}"/>
    <cellStyle name="SAPBEXexcGood1 4 3 6" xfId="22415" xr:uid="{B8FCB9CD-CE82-405B-BF40-B72D81979480}"/>
    <cellStyle name="SAPBEXexcGood1 4 4" xfId="8650" xr:uid="{BB214948-7A1F-43F0-8FD1-A40483A89E4D}"/>
    <cellStyle name="SAPBEXexcGood1 4 4 2" xfId="11521" xr:uid="{EB86BC22-E1BE-484F-8600-EE6A2E9650E5}"/>
    <cellStyle name="SAPBEXexcGood1 4 4 2 2" xfId="39395" xr:uid="{5914021B-3D6D-4660-8AE8-C1AD698C2B72}"/>
    <cellStyle name="SAPBEXexcGood1 4 4 2 3" xfId="26851" xr:uid="{7DF985FA-5653-4240-BFBF-79BCB5EAAFFA}"/>
    <cellStyle name="SAPBEXexcGood1 4 4 3" xfId="13138" xr:uid="{DC7B5862-D1CF-4D70-8AD9-DB7C4DAF05C8}"/>
    <cellStyle name="SAPBEXexcGood1 4 4 3 2" xfId="41012" xr:uid="{D73AF587-AE73-4AA3-A490-B668457A7F30}"/>
    <cellStyle name="SAPBEXexcGood1 4 4 3 3" xfId="28468" xr:uid="{BA1C7EDA-92E1-4C29-8FED-7BA99247C562}"/>
    <cellStyle name="SAPBEXexcGood1 4 4 4" xfId="14585" xr:uid="{7FBC37A0-0C18-4FD0-8F61-FABD1144F29F}"/>
    <cellStyle name="SAPBEXexcGood1 4 4 4 2" xfId="42459" xr:uid="{A94D7047-760A-4ABE-A11F-5ACB48A713C2}"/>
    <cellStyle name="SAPBEXexcGood1 4 4 4 3" xfId="29915" xr:uid="{BFBE56B4-5EE0-42B6-BD73-CCF57BCFF6A6}"/>
    <cellStyle name="SAPBEXexcGood1 4 4 5" xfId="36548" xr:uid="{0B1A9A43-D95F-4950-AB96-5410188073ED}"/>
    <cellStyle name="SAPBEXexcGood1 4 4 6" xfId="23982" xr:uid="{74662A77-34AB-49E8-96BB-3F110408E605}"/>
    <cellStyle name="SAPBEXexcGood1 4 5" xfId="5263" xr:uid="{6D31F965-3800-47AD-835F-8E922BC064BB}"/>
    <cellStyle name="SAPBEXexcGood1 4 5 2" xfId="34425" xr:uid="{1A5A13BF-DBBF-48F8-955B-501BDC2070E9}"/>
    <cellStyle name="SAPBEXexcGood1 4 5 3" xfId="20607" xr:uid="{EC3C1199-9A61-4C98-9B46-5AB992B0D923}"/>
    <cellStyle name="SAPBEXexcGood1 4 6" xfId="10888" xr:uid="{9EDA12F7-2218-4D8C-9E20-ED1E7D1D6AF6}"/>
    <cellStyle name="SAPBEXexcGood1 4 6 2" xfId="38771" xr:uid="{D738DA31-3097-43FC-8C6A-376FFB67FF67}"/>
    <cellStyle name="SAPBEXexcGood1 4 6 3" xfId="26218" xr:uid="{88783DFD-6077-4A77-BE76-058D07236132}"/>
    <cellStyle name="SAPBEXexcGood1 4 7" xfId="12643" xr:uid="{6990894D-5F6A-4A5B-820C-3AD47EE679E8}"/>
    <cellStyle name="SAPBEXexcGood1 4 7 2" xfId="40517" xr:uid="{1F052778-9FAD-43D1-B0A2-CA811E33D493}"/>
    <cellStyle name="SAPBEXexcGood1 4 7 3" xfId="27973" xr:uid="{F2BD571E-EE84-4291-8545-7F88C1AA5A56}"/>
    <cellStyle name="SAPBEXexcGood1 4 8" xfId="16312" xr:uid="{5BADD9A1-9AF1-4D28-A531-D6F431602B62}"/>
    <cellStyle name="SAPBEXexcGood1 4 8 2" xfId="43488" xr:uid="{ADF7B7E9-55E8-4936-A91D-E7A3A2B349A5}"/>
    <cellStyle name="SAPBEXexcGood1 4 8 3" xfId="31618" xr:uid="{E3093FBE-03AA-4EA8-AAEB-7BEAC447404F}"/>
    <cellStyle name="SAPBEXexcGood1 4 9" xfId="18121" xr:uid="{AEA4D6F3-34D6-468D-869B-7C565EC2FE70}"/>
    <cellStyle name="SAPBEXexcGood1 4 9 2" xfId="43989" xr:uid="{91A220E6-6046-4A2A-9368-F0F845DEDD59}"/>
    <cellStyle name="SAPBEXexcGood1 4 9 3" xfId="33419" xr:uid="{C9FDEE1C-D057-4F01-B25B-01BC74BDDA4E}"/>
    <cellStyle name="SAPBEXexcGood1 5" xfId="8231" xr:uid="{96571579-EC71-4D40-A105-09E241A1DB89}"/>
    <cellStyle name="SAPBEXexcGood1 5 2" xfId="9389" xr:uid="{2C6E6609-423B-4E2E-A32C-11ECEE126727}"/>
    <cellStyle name="SAPBEXexcGood1 5 2 2" xfId="11972" xr:uid="{97EF40F8-9F94-4A00-9D12-08CD7C9C2A86}"/>
    <cellStyle name="SAPBEXexcGood1 5 2 2 2" xfId="39846" xr:uid="{3B49F528-466F-4349-B671-BEBFD00948B6}"/>
    <cellStyle name="SAPBEXexcGood1 5 2 2 3" xfId="27302" xr:uid="{C4459591-2C98-4CD3-9838-7B83CB6E6EAD}"/>
    <cellStyle name="SAPBEXexcGood1 5 2 3" xfId="13589" xr:uid="{767BCD85-4AF9-4B3B-9269-ED6E9CE1DA15}"/>
    <cellStyle name="SAPBEXexcGood1 5 2 3 2" xfId="41463" xr:uid="{05651AFE-98C0-4D76-A4EA-F353609548E1}"/>
    <cellStyle name="SAPBEXexcGood1 5 2 3 3" xfId="28919" xr:uid="{AB032229-FF24-4D05-B4C7-E1C8BFD7D153}"/>
    <cellStyle name="SAPBEXexcGood1 5 2 4" xfId="15036" xr:uid="{2BE0588B-90A3-42F7-877B-A7BE99B06BA9}"/>
    <cellStyle name="SAPBEXexcGood1 5 2 4 2" xfId="42910" xr:uid="{820237BB-287F-486F-B65C-54B6882D8EB2}"/>
    <cellStyle name="SAPBEXexcGood1 5 2 4 3" xfId="30366" xr:uid="{66A53692-5F6E-4076-BDE5-D89DED72B8A6}"/>
    <cellStyle name="SAPBEXexcGood1 5 2 5" xfId="37287" xr:uid="{9D70C089-25CC-4951-A72B-F7B9EC647B01}"/>
    <cellStyle name="SAPBEXexcGood1 5 2 6" xfId="24721" xr:uid="{7AE6D004-1E14-4CB1-B008-4CB4BC2AAA51}"/>
    <cellStyle name="SAPBEXexcGood1 5 3" xfId="11275" xr:uid="{0E6A70DD-5931-4997-82F5-196D4FF5C6A6}"/>
    <cellStyle name="SAPBEXexcGood1 5 3 2" xfId="12892" xr:uid="{6842DCDF-EE96-4163-97FC-C6AC7B43E4CA}"/>
    <cellStyle name="SAPBEXexcGood1 5 3 2 2" xfId="40766" xr:uid="{746EBF4B-D80A-44DB-9B96-6D58B1C0C54A}"/>
    <cellStyle name="SAPBEXexcGood1 5 3 2 3" xfId="28222" xr:uid="{B6007450-608C-4F84-B87F-C986BB52FFDC}"/>
    <cellStyle name="SAPBEXexcGood1 5 3 3" xfId="14339" xr:uid="{AD5DFD74-C2FC-4A83-BEF8-3FA8E42012E2}"/>
    <cellStyle name="SAPBEXexcGood1 5 3 3 2" xfId="42213" xr:uid="{DA80E00C-9B83-4245-96E6-A252792A1950}"/>
    <cellStyle name="SAPBEXexcGood1 5 3 3 3" xfId="29669" xr:uid="{F8CF6BF8-EF6B-4D84-B275-64EAEEB28BC2}"/>
    <cellStyle name="SAPBEXexcGood1 5 3 4" xfId="39149" xr:uid="{6019AC30-1275-4987-BDBE-DD22FCA38727}"/>
    <cellStyle name="SAPBEXexcGood1 5 3 5" xfId="26605" xr:uid="{4FE4BC51-9844-485B-9773-434AB1F184DF}"/>
    <cellStyle name="SAPBEXexcGood1 5 4" xfId="10129" xr:uid="{493D2D89-29AC-4F21-B0BF-665D0265419A}"/>
    <cellStyle name="SAPBEXexcGood1 5 4 2" xfId="38025" xr:uid="{84A70219-B751-46AF-A7C5-28E1D6C1ED22}"/>
    <cellStyle name="SAPBEXexcGood1 5 4 3" xfId="25460" xr:uid="{870CE2EB-CC83-4F45-9A54-57656E42320C}"/>
    <cellStyle name="SAPBEXexcGood1 5 5" xfId="11016" xr:uid="{448EE351-25FB-4E12-939D-D6264DB42F3F}"/>
    <cellStyle name="SAPBEXexcGood1 5 5 2" xfId="38892" xr:uid="{0DA7474C-0224-480E-A308-954EC048835A}"/>
    <cellStyle name="SAPBEXexcGood1 5 5 3" xfId="26346" xr:uid="{E0BCA9D0-5786-422A-B927-8E88A2F34E33}"/>
    <cellStyle name="SAPBEXexcGood1 5 6" xfId="6753" xr:uid="{CAD28858-23F6-4DB9-BF33-B2571BE75977}"/>
    <cellStyle name="SAPBEXexcGood1 5 6 2" xfId="35236" xr:uid="{09CA861D-632B-4A44-A128-1DAFDB378A0D}"/>
    <cellStyle name="SAPBEXexcGood1 5 6 3" xfId="22094" xr:uid="{01085427-53F0-4EC3-97CE-D7A1301C479A}"/>
    <cellStyle name="SAPBEXexcGood1 5 7" xfId="36130" xr:uid="{BEFA3285-B654-4933-AFD0-614EAAEF2B10}"/>
    <cellStyle name="SAPBEXexcGood1 5 8" xfId="23564" xr:uid="{1D799FA5-D664-492B-B181-D41B1106EB52}"/>
    <cellStyle name="SAPBEXexcGood1 6" xfId="5559" xr:uid="{8897708A-1974-4119-9B34-A6F177D05E7E}"/>
    <cellStyle name="SAPBEXexcGood1 6 2" xfId="10456" xr:uid="{8B41281F-85E0-4442-872E-F67129BFB01D}"/>
    <cellStyle name="SAPBEXexcGood1 6 2 2" xfId="38346" xr:uid="{5BBC5024-F548-4278-B556-CBFC50A6DBE4}"/>
    <cellStyle name="SAPBEXexcGood1 6 2 3" xfId="25786" xr:uid="{5E178275-2CED-493B-AE7D-A111816D6F1E}"/>
    <cellStyle name="SAPBEXexcGood1 6 3" xfId="10515" xr:uid="{10FBF38F-A60E-4CF7-8AD2-15050D9F4BA9}"/>
    <cellStyle name="SAPBEXexcGood1 6 3 2" xfId="38398" xr:uid="{5612769B-7215-4CDE-BF3B-5A3F16D9AA74}"/>
    <cellStyle name="SAPBEXexcGood1 6 3 3" xfId="25845" xr:uid="{23DC80A2-37B4-4DCA-9E80-8ED81B65622A}"/>
    <cellStyle name="SAPBEXexcGood1 6 4" xfId="12493" xr:uid="{56871C54-0D25-4404-A8B8-0D1C630FCB59}"/>
    <cellStyle name="SAPBEXexcGood1 6 4 2" xfId="40367" xr:uid="{C31DEC3B-8B17-42C3-B688-E125772C6271}"/>
    <cellStyle name="SAPBEXexcGood1 6 4 3" xfId="27823" xr:uid="{0FFFDD83-7552-470B-9D95-6CE42EF2C852}"/>
    <cellStyle name="SAPBEXexcGood1 6 5" xfId="34669" xr:uid="{BDFD0DA6-30ED-4718-9DFB-B86F410B3FBC}"/>
    <cellStyle name="SAPBEXexcGood1 6 6" xfId="20903" xr:uid="{30ABE7A5-37E6-4517-ACD3-355942AD0EBB}"/>
    <cellStyle name="SAPBEXexcGood1 7" xfId="6861" xr:uid="{47ED47BF-25C8-4CB2-9D06-4491398C2CD0}"/>
    <cellStyle name="SAPBEXexcGood1 7 2" xfId="10603" xr:uid="{2D6129DD-F969-4324-B2A7-66247FFADF90}"/>
    <cellStyle name="SAPBEXexcGood1 7 2 2" xfId="38486" xr:uid="{8A5A6BF9-CF73-4532-8608-64023F1885E6}"/>
    <cellStyle name="SAPBEXexcGood1 7 2 3" xfId="25933" xr:uid="{B9E43C1B-68B9-4CCF-A896-0E96C582F054}"/>
    <cellStyle name="SAPBEXexcGood1 7 3" xfId="12258" xr:uid="{B499433E-AB5E-499B-8926-41EDD74CB341}"/>
    <cellStyle name="SAPBEXexcGood1 7 3 2" xfId="40132" xr:uid="{A0D9ED89-3CEE-4478-85FF-5BFDD06DC616}"/>
    <cellStyle name="SAPBEXexcGood1 7 3 3" xfId="27588" xr:uid="{FB5B0707-6038-4DD1-BEC9-57D3FD983374}"/>
    <cellStyle name="SAPBEXexcGood1 7 4" xfId="13854" xr:uid="{3C6B90DC-1C32-4CE2-857F-F1FC2E385224}"/>
    <cellStyle name="SAPBEXexcGood1 7 4 2" xfId="41728" xr:uid="{FBC5040E-9F27-41D4-8EB2-2908D7280AA8}"/>
    <cellStyle name="SAPBEXexcGood1 7 4 3" xfId="29184" xr:uid="{1E6A61B6-D70C-4EEB-AAFC-014E85DCD9EF}"/>
    <cellStyle name="SAPBEXexcGood1 7 5" xfId="35343" xr:uid="{88448BB1-4F89-45BE-A907-4921C759DE85}"/>
    <cellStyle name="SAPBEXexcGood1 7 6" xfId="22202" xr:uid="{EE9E4589-6996-45E1-8BC7-E868D7F26865}"/>
    <cellStyle name="SAPBEXexcGood1 8" xfId="8509" xr:uid="{632A8565-F5E0-42F4-8B71-07E05E3C54AC}"/>
    <cellStyle name="SAPBEXexcGood1 8 2" xfId="36407" xr:uid="{CE2561F6-28AD-44B2-938C-7F7F589120AE}"/>
    <cellStyle name="SAPBEXexcGood1 8 3" xfId="23841" xr:uid="{9D3EE162-D1D1-45A8-99BF-DDF26D330BAC}"/>
    <cellStyle name="SAPBEXexcGood1 9" xfId="15463" xr:uid="{5102CE5D-2397-4E94-BB57-9CD655B3E635}"/>
    <cellStyle name="SAPBEXexcGood1 9 2" xfId="43258" xr:uid="{868EEB3D-C894-4DE9-BFCE-0AA3650E985A}"/>
    <cellStyle name="SAPBEXexcGood1 9 3" xfId="30792" xr:uid="{A4F1210D-742A-4BF4-A5EC-C6394088BF08}"/>
    <cellStyle name="SAPBEXexcGood2" xfId="1228" xr:uid="{D78E044A-1AC1-4DCA-AC95-45540F48FD09}"/>
    <cellStyle name="SAPBEXexcGood2 10" xfId="16253" xr:uid="{AD915F31-58D8-46B3-8306-F7D6F78E2DF2}"/>
    <cellStyle name="SAPBEXexcGood2 10 2" xfId="43433" xr:uid="{6BFB1DC8-D3D3-4A21-9412-B9185FA8A8E5}"/>
    <cellStyle name="SAPBEXexcGood2 10 3" xfId="31563" xr:uid="{F0360F3E-12EB-4261-9AF8-B9D089184129}"/>
    <cellStyle name="SAPBEXexcGood2 11" xfId="18337" xr:uid="{58AED28E-4F6D-4FA9-92C0-C77601914324}"/>
    <cellStyle name="SAPBEXexcGood2 11 2" xfId="44205" xr:uid="{D01BCBDB-5F00-469A-9D2A-90904F88BC58}"/>
    <cellStyle name="SAPBEXexcGood2 11 3" xfId="33635" xr:uid="{A36C85E5-56FE-44B4-A079-6C7E206A1261}"/>
    <cellStyle name="SAPBEXexcGood2 12" xfId="34110" xr:uid="{586DC8EF-B5E5-4C4F-B477-B75439C352D6}"/>
    <cellStyle name="SAPBEXexcGood2 13" xfId="18926" xr:uid="{981B0EDD-8C1B-4C09-834A-51A6F06A24E8}"/>
    <cellStyle name="SAPBEXexcGood2 14" xfId="45101" xr:uid="{E50777F8-E3CC-4A7D-AECC-EF532860B647}"/>
    <cellStyle name="SAPBEXexcGood2 2" xfId="4080" xr:uid="{172C5B5D-E725-4FD0-9CF0-0B2DBD17A0FC}"/>
    <cellStyle name="SAPBEXexcGood2 2 2" xfId="4467" xr:uid="{69B74911-9FE3-4E45-81C7-F927F960E030}"/>
    <cellStyle name="SAPBEXexcGood2 2 2 10" xfId="16480" xr:uid="{84179542-47B9-4E4D-836C-FB810E2672DF}"/>
    <cellStyle name="SAPBEXexcGood2 2 2 10 2" xfId="43617" xr:uid="{757C2B31-4B09-4529-A9CB-FCA39E18F7DB}"/>
    <cellStyle name="SAPBEXexcGood2 2 2 10 3" xfId="31782" xr:uid="{6E20187E-86E8-4E4C-BA88-800EEC01211C}"/>
    <cellStyle name="SAPBEXexcGood2 2 2 11" xfId="18235" xr:uid="{6CCF6E96-3B42-4D66-BC5E-F9F53D5755BD}"/>
    <cellStyle name="SAPBEXexcGood2 2 2 11 2" xfId="44103" xr:uid="{5D923B42-1CAC-4FF0-B75C-06CC8BE62880}"/>
    <cellStyle name="SAPBEXexcGood2 2 2 11 3" xfId="33533" xr:uid="{85FE20E3-695B-4934-B1FE-D80D239A5A13}"/>
    <cellStyle name="SAPBEXexcGood2 2 2 12" xfId="15506" xr:uid="{982E2FBE-584E-4FEB-8208-9EA131C52293}"/>
    <cellStyle name="SAPBEXexcGood2 2 2 12 2" xfId="43298" xr:uid="{95DF011B-9861-43E0-8337-F936A903554F}"/>
    <cellStyle name="SAPBEXexcGood2 2 2 12 3" xfId="30835" xr:uid="{F2D0B8A6-F1DB-40B0-9A69-201D6EC53476}"/>
    <cellStyle name="SAPBEXexcGood2 2 2 13" xfId="34270" xr:uid="{120F143A-3C21-4827-AC12-36A6245F7905}"/>
    <cellStyle name="SAPBEXexcGood2 2 2 14" xfId="19865" xr:uid="{4E2B53F3-B0FA-40A5-B6D6-79ED5B2187A8}"/>
    <cellStyle name="SAPBEXexcGood2 2 2 2" xfId="8345" xr:uid="{23912893-7B08-4849-B30B-C85551295CB0}"/>
    <cellStyle name="SAPBEXexcGood2 2 2 2 10" xfId="36243" xr:uid="{60628270-DE98-40E6-B7F7-0A60294A391D}"/>
    <cellStyle name="SAPBEXexcGood2 2 2 2 11" xfId="23677" xr:uid="{968CFB88-57B1-4294-A460-F7F460988953}"/>
    <cellStyle name="SAPBEXexcGood2 2 2 2 2" xfId="9502" xr:uid="{6408A882-51DA-4B28-A729-F01E7EC059FF}"/>
    <cellStyle name="SAPBEXexcGood2 2 2 2 2 2" xfId="12085" xr:uid="{B0CC87C4-FBF3-4326-92EC-5380C1A26CA0}"/>
    <cellStyle name="SAPBEXexcGood2 2 2 2 2 2 2" xfId="39959" xr:uid="{49352F64-82CB-46E8-B980-500A0A4B0DB8}"/>
    <cellStyle name="SAPBEXexcGood2 2 2 2 2 2 3" xfId="27415" xr:uid="{9D6D37AF-5022-4609-9D43-19E33B2136F5}"/>
    <cellStyle name="SAPBEXexcGood2 2 2 2 2 3" xfId="13702" xr:uid="{0579BE7C-1427-4ED4-86AA-E5F5757A9227}"/>
    <cellStyle name="SAPBEXexcGood2 2 2 2 2 3 2" xfId="41576" xr:uid="{710BF28D-5150-4DA5-86EC-6A97D78B9A04}"/>
    <cellStyle name="SAPBEXexcGood2 2 2 2 2 3 3" xfId="29032" xr:uid="{AF6DF1B5-C8FA-44F7-8F15-8FABB59B30C7}"/>
    <cellStyle name="SAPBEXexcGood2 2 2 2 2 4" xfId="15149" xr:uid="{E23B5067-58C1-490A-B1BC-AE3791843E8C}"/>
    <cellStyle name="SAPBEXexcGood2 2 2 2 2 4 2" xfId="43023" xr:uid="{AEB79C0F-A2DC-44AB-9887-35157DEC2663}"/>
    <cellStyle name="SAPBEXexcGood2 2 2 2 2 4 3" xfId="30479" xr:uid="{993F7D6E-A369-4D39-B147-D7C8F52CB7E6}"/>
    <cellStyle name="SAPBEXexcGood2 2 2 2 2 5" xfId="37400" xr:uid="{E7CE94DD-282E-4BF7-8F4F-6DE012FA7871}"/>
    <cellStyle name="SAPBEXexcGood2 2 2 2 2 6" xfId="24834" xr:uid="{8452BE1D-7798-466E-A73F-DEE97FFA26F7}"/>
    <cellStyle name="SAPBEXexcGood2 2 2 2 3" xfId="11388" xr:uid="{D8B13677-81D5-4F6E-9451-C0AEB8108E69}"/>
    <cellStyle name="SAPBEXexcGood2 2 2 2 3 2" xfId="13005" xr:uid="{33E5A6FD-25B1-4DB1-BDBF-8F9581EDC480}"/>
    <cellStyle name="SAPBEXexcGood2 2 2 2 3 2 2" xfId="40879" xr:uid="{A9162D25-4AA2-418C-9C4A-4E8AEAD787C9}"/>
    <cellStyle name="SAPBEXexcGood2 2 2 2 3 2 3" xfId="28335" xr:uid="{B6E7B0F4-4B4E-4C9F-9172-87712A2CFF43}"/>
    <cellStyle name="SAPBEXexcGood2 2 2 2 3 3" xfId="14452" xr:uid="{06B3AA90-1238-4B8F-AB1E-6EA66974BF0D}"/>
    <cellStyle name="SAPBEXexcGood2 2 2 2 3 3 2" xfId="42326" xr:uid="{36CF0480-86A3-4A44-859E-ADE78707533B}"/>
    <cellStyle name="SAPBEXexcGood2 2 2 2 3 3 3" xfId="29782" xr:uid="{7D68452F-B8FC-472C-9121-5C28A631EAEB}"/>
    <cellStyle name="SAPBEXexcGood2 2 2 2 3 4" xfId="39262" xr:uid="{C86F3853-3ED4-4B2F-B739-ED9F252541A3}"/>
    <cellStyle name="SAPBEXexcGood2 2 2 2 3 5" xfId="26718" xr:uid="{C5FAA4B1-F03F-4DF9-816E-B0320BF05CAB}"/>
    <cellStyle name="SAPBEXexcGood2 2 2 2 4" xfId="10251" xr:uid="{450EF65D-15FE-424A-8876-3F4AB94EDEFE}"/>
    <cellStyle name="SAPBEXexcGood2 2 2 2 4 2" xfId="38146" xr:uid="{080A4E99-F276-42D5-80CE-F7AFC3FBD87D}"/>
    <cellStyle name="SAPBEXexcGood2 2 2 2 4 3" xfId="25581" xr:uid="{2C73F0C9-A31F-4AFD-9145-55BCF05461EC}"/>
    <cellStyle name="SAPBEXexcGood2 2 2 2 5" xfId="5381" xr:uid="{617E9AFD-748A-4DA3-B529-3B7A2F788F75}"/>
    <cellStyle name="SAPBEXexcGood2 2 2 2 5 2" xfId="34509" xr:uid="{DF6ACD09-46EC-4A3E-B2D3-4CBC021BAAEA}"/>
    <cellStyle name="SAPBEXexcGood2 2 2 2 5 3" xfId="20725" xr:uid="{F8AD72B9-0C4A-4E11-B144-03959B9A6D06}"/>
    <cellStyle name="SAPBEXexcGood2 2 2 2 6" xfId="9015" xr:uid="{76C8DA87-7EDF-4A13-BE82-6B2868D1C642}"/>
    <cellStyle name="SAPBEXexcGood2 2 2 2 6 2" xfId="36913" xr:uid="{9B84B869-45CB-4302-94F2-E8FFAF38846E}"/>
    <cellStyle name="SAPBEXexcGood2 2 2 2 6 3" xfId="24347" xr:uid="{A2F8075B-0610-4940-8855-AEB876DDE1D8}"/>
    <cellStyle name="SAPBEXexcGood2 2 2 2 7" xfId="17695" xr:uid="{D08D5D4F-5158-482B-918B-9439E83C91EA}"/>
    <cellStyle name="SAPBEXexcGood2 2 2 2 7 2" xfId="43842" xr:uid="{BF5C4B61-95CD-40A0-8FF4-DA6010534141}"/>
    <cellStyle name="SAPBEXexcGood2 2 2 2 7 3" xfId="32993" xr:uid="{42A85397-F4C5-40B5-85F3-0230FAC0F556}"/>
    <cellStyle name="SAPBEXexcGood2 2 2 2 8" xfId="18485" xr:uid="{EEBCA135-C3D3-4293-A32E-2B782908DFBD}"/>
    <cellStyle name="SAPBEXexcGood2 2 2 2 8 2" xfId="44353" xr:uid="{DDDC9945-F123-4FAD-B6AD-490D61B4229A}"/>
    <cellStyle name="SAPBEXexcGood2 2 2 2 8 3" xfId="33783" xr:uid="{02E2A148-9421-4F78-A43D-8F27EA823B84}"/>
    <cellStyle name="SAPBEXexcGood2 2 2 2 9" xfId="18689" xr:uid="{D5463158-6671-441F-9571-08E546DFFA52}"/>
    <cellStyle name="SAPBEXexcGood2 2 2 2 9 2" xfId="44557" xr:uid="{EDF4A2F4-F533-4EC3-9BCA-77DB59FC6C87}"/>
    <cellStyle name="SAPBEXexcGood2 2 2 2 9 3" xfId="33987" xr:uid="{925A00A8-82CF-4822-B723-13151146748B}"/>
    <cellStyle name="SAPBEXexcGood2 2 2 3" xfId="8143" xr:uid="{F10B2158-3F6A-47B7-BDE9-B68EE0DA6725}"/>
    <cellStyle name="SAPBEXexcGood2 2 2 3 2" xfId="9303" xr:uid="{854C4BA1-FC34-4B01-88B9-6348431A0AA6}"/>
    <cellStyle name="SAPBEXexcGood2 2 2 3 2 2" xfId="11886" xr:uid="{E7DF97DF-A7F2-4D06-A7CB-F4896242E131}"/>
    <cellStyle name="SAPBEXexcGood2 2 2 3 2 2 2" xfId="39760" xr:uid="{8E73D229-496F-42C4-BF59-7F8BD6F6F5EC}"/>
    <cellStyle name="SAPBEXexcGood2 2 2 3 2 2 3" xfId="27216" xr:uid="{76EB0404-3E20-41C4-BD8F-88342270BD78}"/>
    <cellStyle name="SAPBEXexcGood2 2 2 3 2 3" xfId="13503" xr:uid="{D2EBD8D2-2DF0-4E7B-AC92-D3CE00CCFCAB}"/>
    <cellStyle name="SAPBEXexcGood2 2 2 3 2 3 2" xfId="41377" xr:uid="{FAAFC0EA-25F1-45EF-8123-51678673954D}"/>
    <cellStyle name="SAPBEXexcGood2 2 2 3 2 3 3" xfId="28833" xr:uid="{8BF7D448-CD08-4432-B691-7CDA41172F2F}"/>
    <cellStyle name="SAPBEXexcGood2 2 2 3 2 4" xfId="14950" xr:uid="{D5AB66E2-497C-4CC4-9CFE-251597AB9310}"/>
    <cellStyle name="SAPBEXexcGood2 2 2 3 2 4 2" xfId="42824" xr:uid="{4322088E-D5E6-424D-801A-8520010D27DE}"/>
    <cellStyle name="SAPBEXexcGood2 2 2 3 2 4 3" xfId="30280" xr:uid="{20B523A9-569F-4A44-B920-F41006355558}"/>
    <cellStyle name="SAPBEXexcGood2 2 2 3 2 5" xfId="37201" xr:uid="{1362CFB8-61D0-4024-88C6-42A9139F7CEE}"/>
    <cellStyle name="SAPBEXexcGood2 2 2 3 2 6" xfId="24635" xr:uid="{65903A74-9067-480E-9549-D25BFD7D5610}"/>
    <cellStyle name="SAPBEXexcGood2 2 2 3 3" xfId="11189" xr:uid="{4B644872-FC6E-416B-B750-895CF7BA16DD}"/>
    <cellStyle name="SAPBEXexcGood2 2 2 3 3 2" xfId="12806" xr:uid="{89E65EA1-BA19-4E53-959A-ADC58B08E27D}"/>
    <cellStyle name="SAPBEXexcGood2 2 2 3 3 2 2" xfId="40680" xr:uid="{15CBD5F9-D8E7-4344-9A21-C3D84D82277F}"/>
    <cellStyle name="SAPBEXexcGood2 2 2 3 3 2 3" xfId="28136" xr:uid="{FFCEF804-3C79-49B8-8608-547431C983F9}"/>
    <cellStyle name="SAPBEXexcGood2 2 2 3 3 3" xfId="14253" xr:uid="{1015999C-61CE-4E00-8452-6DAA07D30FE4}"/>
    <cellStyle name="SAPBEXexcGood2 2 2 3 3 3 2" xfId="42127" xr:uid="{EDCCBFF4-47F2-4C37-8CD3-D2C6E6173C37}"/>
    <cellStyle name="SAPBEXexcGood2 2 2 3 3 3 3" xfId="29583" xr:uid="{7F92C2B4-AB46-4909-88E7-66BD0C1CA21E}"/>
    <cellStyle name="SAPBEXexcGood2 2 2 3 3 4" xfId="39063" xr:uid="{47021EC9-2AB9-4B97-B17F-139D088DFEF2}"/>
    <cellStyle name="SAPBEXexcGood2 2 2 3 3 5" xfId="26519" xr:uid="{23BB5CD5-C6A7-4A54-9C59-89D7531369EA}"/>
    <cellStyle name="SAPBEXexcGood2 2 2 3 4" xfId="9950" xr:uid="{E86182F1-6ECD-4448-BC76-2E709B661933}"/>
    <cellStyle name="SAPBEXexcGood2 2 2 3 4 2" xfId="37847" xr:uid="{8B0331D7-B80B-4C1A-BC74-98434B7F7822}"/>
    <cellStyle name="SAPBEXexcGood2 2 2 3 4 3" xfId="25281" xr:uid="{3DA8C17C-7059-4D04-8985-D5B5C765B560}"/>
    <cellStyle name="SAPBEXexcGood2 2 2 3 5" xfId="10926" xr:uid="{92E089ED-C742-4609-BC54-1FBF0D5147C6}"/>
    <cellStyle name="SAPBEXexcGood2 2 2 3 5 2" xfId="38809" xr:uid="{DAC65AF4-C4CF-4C57-88EF-5D0117F25E27}"/>
    <cellStyle name="SAPBEXexcGood2 2 2 3 5 3" xfId="26256" xr:uid="{34CEAE7E-1CD5-4DC6-86ED-586D0853D6E5}"/>
    <cellStyle name="SAPBEXexcGood2 2 2 3 6" xfId="5369" xr:uid="{DFA5AC3D-A05D-4BA1-A887-2769E0119E10}"/>
    <cellStyle name="SAPBEXexcGood2 2 2 3 6 2" xfId="34499" xr:uid="{9A0BB0B1-EBA1-450A-ABB3-9342C7536E72}"/>
    <cellStyle name="SAPBEXexcGood2 2 2 3 6 3" xfId="20713" xr:uid="{8340A4F0-C312-4269-95DE-3A1153A5AE68}"/>
    <cellStyle name="SAPBEXexcGood2 2 2 3 7" xfId="36044" xr:uid="{B1D15B2D-584B-42D0-B45C-517A1A9C48C7}"/>
    <cellStyle name="SAPBEXexcGood2 2 2 3 8" xfId="23478" xr:uid="{3786AA34-DDC1-4BC5-8121-FED4DC09F00D}"/>
    <cellStyle name="SAPBEXexcGood2 2 2 4" xfId="7326" xr:uid="{30D8770A-4E4B-4830-9F1F-7FE49B1EE15B}"/>
    <cellStyle name="SAPBEXexcGood2 2 2 4 2" xfId="10750" xr:uid="{5112F712-EE52-4D38-A01A-DEF4BA665A41}"/>
    <cellStyle name="SAPBEXexcGood2 2 2 4 2 2" xfId="38633" xr:uid="{33B62788-EA91-47BA-B4FB-D749F1567BB1}"/>
    <cellStyle name="SAPBEXexcGood2 2 2 4 2 3" xfId="26080" xr:uid="{76C462EA-DB35-4F11-99CD-5911B776CF58}"/>
    <cellStyle name="SAPBEXexcGood2 2 2 4 3" xfId="12405" xr:uid="{FC442ADF-192C-4035-A2E8-4009786BF4BC}"/>
    <cellStyle name="SAPBEXexcGood2 2 2 4 3 2" xfId="40279" xr:uid="{A2861B61-AAC5-4722-8FF8-22C6974EAE58}"/>
    <cellStyle name="SAPBEXexcGood2 2 2 4 3 3" xfId="27735" xr:uid="{530E75E8-A3D7-4528-8450-A2130A271A02}"/>
    <cellStyle name="SAPBEXexcGood2 2 2 4 4" xfId="14001" xr:uid="{3497B779-5091-44F3-81B8-72EF91E16012}"/>
    <cellStyle name="SAPBEXexcGood2 2 2 4 4 2" xfId="41875" xr:uid="{0696329B-EA25-449D-AA7E-8ABD03384713}"/>
    <cellStyle name="SAPBEXexcGood2 2 2 4 4 3" xfId="29331" xr:uid="{81DF6B79-85E6-41B8-9D20-66682FE1E778}"/>
    <cellStyle name="SAPBEXexcGood2 2 2 4 5" xfId="35772" xr:uid="{ECA14FC5-2E5D-4F92-A0CB-A9A7C17475B1}"/>
    <cellStyle name="SAPBEXexcGood2 2 2 4 6" xfId="22667" xr:uid="{E3D98368-8828-4201-A9E0-9A81BCE1ECB3}"/>
    <cellStyle name="SAPBEXexcGood2 2 2 5" xfId="8868" xr:uid="{189F7435-D754-46B1-8B8F-93D4FA6521E6}"/>
    <cellStyle name="SAPBEXexcGood2 2 2 5 2" xfId="11635" xr:uid="{F5712FCB-C4CD-41BF-9342-6726B157ED34}"/>
    <cellStyle name="SAPBEXexcGood2 2 2 5 2 2" xfId="39509" xr:uid="{13DF1E3D-29B4-4A6C-BA01-3C637C6F17B8}"/>
    <cellStyle name="SAPBEXexcGood2 2 2 5 2 3" xfId="26965" xr:uid="{854B41E9-10C9-4914-A1B7-3C024CFE65AB}"/>
    <cellStyle name="SAPBEXexcGood2 2 2 5 3" xfId="13252" xr:uid="{CEF0CA43-99C3-4222-9C68-1BEE7665B3A2}"/>
    <cellStyle name="SAPBEXexcGood2 2 2 5 3 2" xfId="41126" xr:uid="{E8697205-CE57-4448-AB60-A0530808252F}"/>
    <cellStyle name="SAPBEXexcGood2 2 2 5 3 3" xfId="28582" xr:uid="{73E15107-6B28-42B1-9A00-44D77D595E47}"/>
    <cellStyle name="SAPBEXexcGood2 2 2 5 4" xfId="14699" xr:uid="{AAF1B8FC-A306-4BE8-A088-4274767CF318}"/>
    <cellStyle name="SAPBEXexcGood2 2 2 5 4 2" xfId="42573" xr:uid="{01C97701-AF8B-4A9A-96C5-0A29359BC08E}"/>
    <cellStyle name="SAPBEXexcGood2 2 2 5 4 3" xfId="30029" xr:uid="{035CFD7C-1308-41A0-9A60-25B0031C9CA7}"/>
    <cellStyle name="SAPBEXexcGood2 2 2 5 5" xfId="36766" xr:uid="{92102116-6D72-4145-A3AE-0767555EDD1F}"/>
    <cellStyle name="SAPBEXexcGood2 2 2 5 6" xfId="24200" xr:uid="{226266F2-C35F-45E0-A687-8044C4DFA751}"/>
    <cellStyle name="SAPBEXexcGood2 2 2 6" xfId="9888" xr:uid="{2E4E5C3E-FD81-4E03-BDD3-1DCC082587CB}"/>
    <cellStyle name="SAPBEXexcGood2 2 2 6 2" xfId="8618" xr:uid="{D80C57E8-A0FC-4A3C-8042-8A41268F8EB4}"/>
    <cellStyle name="SAPBEXexcGood2 2 2 6 2 2" xfId="36516" xr:uid="{838982F3-0855-48C2-AE33-4DFC8C8745ED}"/>
    <cellStyle name="SAPBEXexcGood2 2 2 6 2 3" xfId="23950" xr:uid="{1E5B65CE-1698-4A58-932A-DEFDB8D79F0B}"/>
    <cellStyle name="SAPBEXexcGood2 2 2 6 3" xfId="6822" xr:uid="{13C3C855-E0AE-467C-AA56-426B0580299C}"/>
    <cellStyle name="SAPBEXexcGood2 2 2 6 3 2" xfId="35304" xr:uid="{B50B44A7-EB98-400F-B499-06BE5DEC24F1}"/>
    <cellStyle name="SAPBEXexcGood2 2 2 6 3 3" xfId="22163" xr:uid="{5A868736-6B4F-4BDE-B83C-90DEEC5AF019}"/>
    <cellStyle name="SAPBEXexcGood2 2 2 6 4" xfId="37785" xr:uid="{30AFF8C0-8ED7-4612-BA1D-74CD3D588633}"/>
    <cellStyle name="SAPBEXexcGood2 2 2 6 5" xfId="25219" xr:uid="{EFB02779-55BE-4F40-A3B0-35256F20AE4B}"/>
    <cellStyle name="SAPBEXexcGood2 2 2 7" xfId="7061" xr:uid="{C06C9664-C33B-4377-B98E-FDC1FD96B678}"/>
    <cellStyle name="SAPBEXexcGood2 2 2 7 2" xfId="35543" xr:uid="{38C2DED8-9962-4B62-ACDB-5AD792A5A2D0}"/>
    <cellStyle name="SAPBEXexcGood2 2 2 7 3" xfId="22402" xr:uid="{47AE9AE7-3D74-41BA-A96D-6429B5F749CC}"/>
    <cellStyle name="SAPBEXexcGood2 2 2 8" xfId="9039" xr:uid="{B32EAA95-BD09-4A00-9CF6-1216FE927957}"/>
    <cellStyle name="SAPBEXexcGood2 2 2 8 2" xfId="36937" xr:uid="{F0706BAA-25AD-47DF-BA36-ACEEACFC102F}"/>
    <cellStyle name="SAPBEXexcGood2 2 2 8 3" xfId="24371" xr:uid="{83881184-2F5C-4D2B-BD72-546313999CEB}"/>
    <cellStyle name="SAPBEXexcGood2 2 2 9" xfId="9678" xr:uid="{2EBD77BF-34D1-4284-B8EF-5001C1B0742E}"/>
    <cellStyle name="SAPBEXexcGood2 2 2 9 2" xfId="37576" xr:uid="{E705C6D3-26DD-4504-A543-7E23E3773075}"/>
    <cellStyle name="SAPBEXexcGood2 2 2 9 3" xfId="25010" xr:uid="{7576B6C2-F2BE-4A78-A85C-BC5B5411357B}"/>
    <cellStyle name="SAPBEXexcGood2 2 3" xfId="19660" xr:uid="{768CF101-8F08-4D87-AF70-F50A8AE2378B}"/>
    <cellStyle name="SAPBEXexcGood2 3" xfId="4466" xr:uid="{341FACFC-2146-46F8-B7D5-E9D5CCF7274B}"/>
    <cellStyle name="SAPBEXexcGood2 3 10" xfId="16479" xr:uid="{A9767E00-A708-4A8A-9B4A-DE9D807C9ACE}"/>
    <cellStyle name="SAPBEXexcGood2 3 10 2" xfId="43616" xr:uid="{EE35CF1C-4BAE-41DE-9B0B-D00D3D6C2BE6}"/>
    <cellStyle name="SAPBEXexcGood2 3 10 3" xfId="31781" xr:uid="{67BD7A3A-29D0-4556-A97F-51F205AD5740}"/>
    <cellStyle name="SAPBEXexcGood2 3 11" xfId="18234" xr:uid="{47A68379-CF84-4E62-AA2A-5ADA134F4E7E}"/>
    <cellStyle name="SAPBEXexcGood2 3 11 2" xfId="44102" xr:uid="{A3A45E21-F1B0-4919-959E-CB099A732BF2}"/>
    <cellStyle name="SAPBEXexcGood2 3 11 3" xfId="33532" xr:uid="{02631ADF-5B7E-4B6B-A94F-42EDEBD0E804}"/>
    <cellStyle name="SAPBEXexcGood2 3 12" xfId="15418" xr:uid="{B7AFA3A1-A9F0-44B8-88E9-D1CFF62BB32E}"/>
    <cellStyle name="SAPBEXexcGood2 3 12 2" xfId="43213" xr:uid="{C90A1EDA-3AEF-4B92-A53D-A1465769539B}"/>
    <cellStyle name="SAPBEXexcGood2 3 12 3" xfId="30747" xr:uid="{F228E6FF-AC16-4347-A7DB-A8286CF3BA03}"/>
    <cellStyle name="SAPBEXexcGood2 3 13" xfId="34269" xr:uid="{CF7EEDFB-9EF2-4CC3-8411-E83429D4B5DC}"/>
    <cellStyle name="SAPBEXexcGood2 3 14" xfId="19864" xr:uid="{7433119A-1D9B-48B6-A262-0182418AF1A0}"/>
    <cellStyle name="SAPBEXexcGood2 3 2" xfId="8344" xr:uid="{3C6E42D1-2146-4819-A8A4-4A464C8E9F89}"/>
    <cellStyle name="SAPBEXexcGood2 3 2 10" xfId="36242" xr:uid="{EF90A41D-4113-4110-ABE7-D41625BB76FC}"/>
    <cellStyle name="SAPBEXexcGood2 3 2 11" xfId="23676" xr:uid="{3AB27F39-406F-492F-9488-5C17B5DB559A}"/>
    <cellStyle name="SAPBEXexcGood2 3 2 2" xfId="9501" xr:uid="{99C4AAE6-29B3-45A9-8E8D-25F3B509D560}"/>
    <cellStyle name="SAPBEXexcGood2 3 2 2 2" xfId="12084" xr:uid="{1BE398C3-F06F-495A-A346-BA6317886719}"/>
    <cellStyle name="SAPBEXexcGood2 3 2 2 2 2" xfId="39958" xr:uid="{33ECAA05-5B50-4688-B266-507B79F8A29A}"/>
    <cellStyle name="SAPBEXexcGood2 3 2 2 2 3" xfId="27414" xr:uid="{44B5BCED-3E25-4F71-831A-DE4F3F739FC4}"/>
    <cellStyle name="SAPBEXexcGood2 3 2 2 3" xfId="13701" xr:uid="{C66563E3-9B44-495E-B54F-CF5D8D2C35BB}"/>
    <cellStyle name="SAPBEXexcGood2 3 2 2 3 2" xfId="41575" xr:uid="{2E9AC015-6DB5-4057-B849-63687A6E556B}"/>
    <cellStyle name="SAPBEXexcGood2 3 2 2 3 3" xfId="29031" xr:uid="{68B17049-09A0-41FF-893E-9144AE825986}"/>
    <cellStyle name="SAPBEXexcGood2 3 2 2 4" xfId="15148" xr:uid="{477DFD4E-409B-4BEC-9C45-DBEB4CA920A6}"/>
    <cellStyle name="SAPBEXexcGood2 3 2 2 4 2" xfId="43022" xr:uid="{8D6B1E4E-B6BC-40A2-8E24-86F3FE00E888}"/>
    <cellStyle name="SAPBEXexcGood2 3 2 2 4 3" xfId="30478" xr:uid="{D33E1110-641D-4B1A-878D-28A131E5BE26}"/>
    <cellStyle name="SAPBEXexcGood2 3 2 2 5" xfId="37399" xr:uid="{67237521-1C74-4797-B2C1-49847ED4B185}"/>
    <cellStyle name="SAPBEXexcGood2 3 2 2 6" xfId="24833" xr:uid="{7A24274F-FA28-45B2-BA6F-749FE0924B9E}"/>
    <cellStyle name="SAPBEXexcGood2 3 2 3" xfId="11387" xr:uid="{6D90B0FD-B93D-4444-B374-647BF2DCF57F}"/>
    <cellStyle name="SAPBEXexcGood2 3 2 3 2" xfId="13004" xr:uid="{48083B6F-4244-43E4-B9E1-92D86F71A9C3}"/>
    <cellStyle name="SAPBEXexcGood2 3 2 3 2 2" xfId="40878" xr:uid="{D5969D78-2BCC-45E5-997C-8A3DC92888DA}"/>
    <cellStyle name="SAPBEXexcGood2 3 2 3 2 3" xfId="28334" xr:uid="{D268DA4B-F395-4C05-ADE1-F19AEF004CF9}"/>
    <cellStyle name="SAPBEXexcGood2 3 2 3 3" xfId="14451" xr:uid="{FD26CEBC-EEA4-4D72-A959-BBB3E5BB35F6}"/>
    <cellStyle name="SAPBEXexcGood2 3 2 3 3 2" xfId="42325" xr:uid="{3CAC6666-21CB-4677-AD65-7E71A7393613}"/>
    <cellStyle name="SAPBEXexcGood2 3 2 3 3 3" xfId="29781" xr:uid="{6F5E2519-35E3-4218-9007-5AAA68599192}"/>
    <cellStyle name="SAPBEXexcGood2 3 2 3 4" xfId="39261" xr:uid="{158A3C68-E14C-4FB5-847A-DD7E5E288D70}"/>
    <cellStyle name="SAPBEXexcGood2 3 2 3 5" xfId="26717" xr:uid="{410FF159-2EF2-48A6-8D89-4209820A0D70}"/>
    <cellStyle name="SAPBEXexcGood2 3 2 4" xfId="10250" xr:uid="{CDA9FCAE-3DF0-4F87-97AE-5BDD0D7EFFD4}"/>
    <cellStyle name="SAPBEXexcGood2 3 2 4 2" xfId="38145" xr:uid="{B2EB3C72-0E55-4E79-990A-15F8075EECCB}"/>
    <cellStyle name="SAPBEXexcGood2 3 2 4 3" xfId="25580" xr:uid="{8B371033-2859-4F07-8DE5-19338CC5C595}"/>
    <cellStyle name="SAPBEXexcGood2 3 2 5" xfId="5613" xr:uid="{DF99F267-9484-4E12-83BC-5AC4056A2895}"/>
    <cellStyle name="SAPBEXexcGood2 3 2 5 2" xfId="34723" xr:uid="{6F79CC4D-B8DB-4AD1-838D-A117229758BC}"/>
    <cellStyle name="SAPBEXexcGood2 3 2 5 3" xfId="20957" xr:uid="{F3ED385B-FFEC-40FB-830F-AC22AA33D341}"/>
    <cellStyle name="SAPBEXexcGood2 3 2 6" xfId="8479" xr:uid="{FE7E1362-F175-4779-BA48-1A0D40BBC35E}"/>
    <cellStyle name="SAPBEXexcGood2 3 2 6 2" xfId="36377" xr:uid="{8D7E169D-8B40-4922-B07E-A8FC05EA8F65}"/>
    <cellStyle name="SAPBEXexcGood2 3 2 6 3" xfId="23811" xr:uid="{3C0E2529-1C7F-4F4D-92C2-9771E507659F}"/>
    <cellStyle name="SAPBEXexcGood2 3 2 7" xfId="17694" xr:uid="{ABFEAA26-9BA7-42B3-9ED6-2D707BCF7821}"/>
    <cellStyle name="SAPBEXexcGood2 3 2 7 2" xfId="43841" xr:uid="{4297E815-605F-4E72-92EE-110EF39E2BF2}"/>
    <cellStyle name="SAPBEXexcGood2 3 2 7 3" xfId="32992" xr:uid="{EE3B9849-3AED-4EBA-8632-C3C140D931C5}"/>
    <cellStyle name="SAPBEXexcGood2 3 2 8" xfId="18484" xr:uid="{CE0FD04A-4A11-4133-93C9-398D980A236A}"/>
    <cellStyle name="SAPBEXexcGood2 3 2 8 2" xfId="44352" xr:uid="{BDD85CBA-0E7C-4D71-AC61-BF1A0E3BEE80}"/>
    <cellStyle name="SAPBEXexcGood2 3 2 8 3" xfId="33782" xr:uid="{45CAD3DB-AAEA-4638-8D50-9EE123F5F424}"/>
    <cellStyle name="SAPBEXexcGood2 3 2 9" xfId="18688" xr:uid="{BE38A270-766F-4406-B13E-19F925EE505C}"/>
    <cellStyle name="SAPBEXexcGood2 3 2 9 2" xfId="44556" xr:uid="{B5255ECD-4C17-4B5F-9AA3-1174D890D38D}"/>
    <cellStyle name="SAPBEXexcGood2 3 2 9 3" xfId="33986" xr:uid="{5EDDE4CD-D887-424B-96D9-FEA6C5F0F094}"/>
    <cellStyle name="SAPBEXexcGood2 3 3" xfId="8144" xr:uid="{E4E000AF-FFAE-4274-AEAD-A4145D76F291}"/>
    <cellStyle name="SAPBEXexcGood2 3 3 2" xfId="9304" xr:uid="{5C247F47-FE00-454E-BDE6-1D0476FA7D7C}"/>
    <cellStyle name="SAPBEXexcGood2 3 3 2 2" xfId="11887" xr:uid="{78557035-C1B9-48F0-B0B1-EF9599689788}"/>
    <cellStyle name="SAPBEXexcGood2 3 3 2 2 2" xfId="39761" xr:uid="{6538B858-8431-45FE-9613-6CCCD24DA88E}"/>
    <cellStyle name="SAPBEXexcGood2 3 3 2 2 3" xfId="27217" xr:uid="{934CFE6C-1A49-4408-914C-71BE8708F3E3}"/>
    <cellStyle name="SAPBEXexcGood2 3 3 2 3" xfId="13504" xr:uid="{757F0783-4F77-42BE-8A6C-813AC80B5240}"/>
    <cellStyle name="SAPBEXexcGood2 3 3 2 3 2" xfId="41378" xr:uid="{27525651-9644-437B-84AA-2929D5EC0DF9}"/>
    <cellStyle name="SAPBEXexcGood2 3 3 2 3 3" xfId="28834" xr:uid="{EBC0FC15-A704-43C0-A868-376D270B74CE}"/>
    <cellStyle name="SAPBEXexcGood2 3 3 2 4" xfId="14951" xr:uid="{C2186FC3-0330-422D-A8F8-533D285387F8}"/>
    <cellStyle name="SAPBEXexcGood2 3 3 2 4 2" xfId="42825" xr:uid="{3D55A21D-1199-4964-825D-B2C1203476F7}"/>
    <cellStyle name="SAPBEXexcGood2 3 3 2 4 3" xfId="30281" xr:uid="{4E118705-F78D-43F7-A08C-9ABC3C4A8829}"/>
    <cellStyle name="SAPBEXexcGood2 3 3 2 5" xfId="37202" xr:uid="{711FCDE1-68B7-432D-84EF-34662939FE9F}"/>
    <cellStyle name="SAPBEXexcGood2 3 3 2 6" xfId="24636" xr:uid="{FDC65F9F-46D7-4DC5-B479-98261837F6F1}"/>
    <cellStyle name="SAPBEXexcGood2 3 3 3" xfId="11190" xr:uid="{36E46490-77D7-4A54-8B5F-49EAF5937377}"/>
    <cellStyle name="SAPBEXexcGood2 3 3 3 2" xfId="12807" xr:uid="{61BEF86D-80AA-464A-87AC-155B07782887}"/>
    <cellStyle name="SAPBEXexcGood2 3 3 3 2 2" xfId="40681" xr:uid="{8A351790-8EEA-4769-9BA8-B0BE25736FB9}"/>
    <cellStyle name="SAPBEXexcGood2 3 3 3 2 3" xfId="28137" xr:uid="{B28F37C1-7124-450B-A279-53D38F597A13}"/>
    <cellStyle name="SAPBEXexcGood2 3 3 3 3" xfId="14254" xr:uid="{A6A15E38-E315-4527-BB04-B9F2F92B7474}"/>
    <cellStyle name="SAPBEXexcGood2 3 3 3 3 2" xfId="42128" xr:uid="{BA9C7285-C0C9-47F2-B3CF-097228099027}"/>
    <cellStyle name="SAPBEXexcGood2 3 3 3 3 3" xfId="29584" xr:uid="{671DF613-7B50-43C6-B206-8423E53B4CDE}"/>
    <cellStyle name="SAPBEXexcGood2 3 3 3 4" xfId="39064" xr:uid="{E2E987DA-6176-4EE7-AC5E-7A47F6F9EAD7}"/>
    <cellStyle name="SAPBEXexcGood2 3 3 3 5" xfId="26520" xr:uid="{C7294A0D-3FEF-4912-A747-6A414BE08415}"/>
    <cellStyle name="SAPBEXexcGood2 3 3 4" xfId="9951" xr:uid="{E1E5C503-0E62-4968-BAE3-55EEF5C2431D}"/>
    <cellStyle name="SAPBEXexcGood2 3 3 4 2" xfId="37848" xr:uid="{7C311588-6925-4AB0-B017-07AF79F929EB}"/>
    <cellStyle name="SAPBEXexcGood2 3 3 4 3" xfId="25282" xr:uid="{6129A8F1-6D4E-44B7-B770-EB26EDD3736E}"/>
    <cellStyle name="SAPBEXexcGood2 3 3 5" xfId="7117" xr:uid="{CF432A47-675E-4951-9F4E-93D48F4985A3}"/>
    <cellStyle name="SAPBEXexcGood2 3 3 5 2" xfId="35599" xr:uid="{89D32BCE-213A-4D9B-8920-F5F04D57BB1B}"/>
    <cellStyle name="SAPBEXexcGood2 3 3 5 3" xfId="22458" xr:uid="{7555C367-D83E-4893-A1F1-55CEE0C26413}"/>
    <cellStyle name="SAPBEXexcGood2 3 3 6" xfId="12639" xr:uid="{DDE151A4-9956-4F40-8CB5-9DFE4B5C6CA6}"/>
    <cellStyle name="SAPBEXexcGood2 3 3 6 2" xfId="40513" xr:uid="{3D9A7E62-FFA8-44F7-BCBF-D08CE8E94D3F}"/>
    <cellStyle name="SAPBEXexcGood2 3 3 6 3" xfId="27969" xr:uid="{26171940-0093-4559-A436-D3EBA4F3110A}"/>
    <cellStyle name="SAPBEXexcGood2 3 3 7" xfId="36045" xr:uid="{DE8BDB06-68FB-4EFB-80A6-AD8EA8A3EBF6}"/>
    <cellStyle name="SAPBEXexcGood2 3 3 8" xfId="23479" xr:uid="{4ED38C8F-A4AF-4AC9-9B8A-44B1618D56E0}"/>
    <cellStyle name="SAPBEXexcGood2 3 4" xfId="7325" xr:uid="{AC848CEA-7558-49C4-8A5E-340575B09BCB}"/>
    <cellStyle name="SAPBEXexcGood2 3 4 2" xfId="10749" xr:uid="{811574E5-37F5-4D53-96AC-4C82E57FEBA8}"/>
    <cellStyle name="SAPBEXexcGood2 3 4 2 2" xfId="38632" xr:uid="{4BFA81E7-1676-4CCF-ABA1-79F2FFC463E1}"/>
    <cellStyle name="SAPBEXexcGood2 3 4 2 3" xfId="26079" xr:uid="{483337E5-CD6A-4774-BD03-D792F0ED03B6}"/>
    <cellStyle name="SAPBEXexcGood2 3 4 3" xfId="12404" xr:uid="{E6D21DB3-9A71-4997-BF03-A08460A696A3}"/>
    <cellStyle name="SAPBEXexcGood2 3 4 3 2" xfId="40278" xr:uid="{1E8A0302-9FE1-4B38-AD1F-821F7ACE8B4B}"/>
    <cellStyle name="SAPBEXexcGood2 3 4 3 3" xfId="27734" xr:uid="{18DB5037-6F1C-4A4B-8868-5D76858C179F}"/>
    <cellStyle name="SAPBEXexcGood2 3 4 4" xfId="14000" xr:uid="{592B313A-4D56-4E73-A316-7CF5C1BC5611}"/>
    <cellStyle name="SAPBEXexcGood2 3 4 4 2" xfId="41874" xr:uid="{AC3CA8D5-FBCB-4D2C-8E74-73DA7915EA55}"/>
    <cellStyle name="SAPBEXexcGood2 3 4 4 3" xfId="29330" xr:uid="{F648AD6A-39EA-474E-9343-2FEA2543B58F}"/>
    <cellStyle name="SAPBEXexcGood2 3 4 5" xfId="35771" xr:uid="{837FD510-1E04-4C36-8048-DE920285E6B2}"/>
    <cellStyle name="SAPBEXexcGood2 3 4 6" xfId="22666" xr:uid="{8D953399-3325-4309-8B8B-38A3D3FAC78B}"/>
    <cellStyle name="SAPBEXexcGood2 3 5" xfId="8867" xr:uid="{B57FB3D6-C050-48C0-B613-A60FC39A918A}"/>
    <cellStyle name="SAPBEXexcGood2 3 5 2" xfId="11634" xr:uid="{06D23F77-7705-4E35-A6C5-D95BC1E58E2C}"/>
    <cellStyle name="SAPBEXexcGood2 3 5 2 2" xfId="39508" xr:uid="{06502563-39AE-4EAF-9D51-1F6011EC74D3}"/>
    <cellStyle name="SAPBEXexcGood2 3 5 2 3" xfId="26964" xr:uid="{907D5D4C-5624-4533-B054-DB01BA74FDC2}"/>
    <cellStyle name="SAPBEXexcGood2 3 5 3" xfId="13251" xr:uid="{45BFAE1F-E412-4C26-AF9C-83ECB5C8D73C}"/>
    <cellStyle name="SAPBEXexcGood2 3 5 3 2" xfId="41125" xr:uid="{E6F6269C-D24A-409E-A70A-8F4682CF29D7}"/>
    <cellStyle name="SAPBEXexcGood2 3 5 3 3" xfId="28581" xr:uid="{E70C28B3-76D5-4E69-8B3E-C178A61C156D}"/>
    <cellStyle name="SAPBEXexcGood2 3 5 4" xfId="14698" xr:uid="{03CF57E2-E18D-40B5-9A61-832BD0086A3B}"/>
    <cellStyle name="SAPBEXexcGood2 3 5 4 2" xfId="42572" xr:uid="{FEF332A4-214E-4A89-9230-3C47DFAF5DBF}"/>
    <cellStyle name="SAPBEXexcGood2 3 5 4 3" xfId="30028" xr:uid="{F34F0F91-A33B-4C50-9C05-9E38F837EE9E}"/>
    <cellStyle name="SAPBEXexcGood2 3 5 5" xfId="36765" xr:uid="{D9899DA0-CFBE-47F4-8470-4241EB53D7DC}"/>
    <cellStyle name="SAPBEXexcGood2 3 5 6" xfId="24199" xr:uid="{040DCAF9-EDC0-4C75-B5A0-9A56A516EB80}"/>
    <cellStyle name="SAPBEXexcGood2 3 6" xfId="9749" xr:uid="{5D83079D-ECDD-400F-BAB0-B477DDD65A35}"/>
    <cellStyle name="SAPBEXexcGood2 3 6 2" xfId="5622" xr:uid="{C36FF66F-3E16-49B8-8F1C-5C4B7D481DCB}"/>
    <cellStyle name="SAPBEXexcGood2 3 6 2 2" xfId="34732" xr:uid="{E3927001-4557-405C-BB61-FD3369BB5986}"/>
    <cellStyle name="SAPBEXexcGood2 3 6 2 3" xfId="20966" xr:uid="{474916F8-5339-4AFC-98D9-A9676080E2DC}"/>
    <cellStyle name="SAPBEXexcGood2 3 6 3" xfId="6810" xr:uid="{20E17F2F-557D-4B55-93CE-50CFDE1D1826}"/>
    <cellStyle name="SAPBEXexcGood2 3 6 3 2" xfId="35292" xr:uid="{96962A6A-BE1B-490C-B477-85758F090006}"/>
    <cellStyle name="SAPBEXexcGood2 3 6 3 3" xfId="22151" xr:uid="{0C528484-DE14-41CD-BF59-28971569D878}"/>
    <cellStyle name="SAPBEXexcGood2 3 6 4" xfId="37647" xr:uid="{07C923D4-6780-4BF9-8C78-66ACB54CB5E1}"/>
    <cellStyle name="SAPBEXexcGood2 3 6 5" xfId="25081" xr:uid="{93340EE6-48BC-4001-9214-1D9809670618}"/>
    <cellStyle name="SAPBEXexcGood2 3 7" xfId="7059" xr:uid="{DB08F84F-79DD-4C8A-99DD-6199B0A91A49}"/>
    <cellStyle name="SAPBEXexcGood2 3 7 2" xfId="35541" xr:uid="{F4A6B7F2-48E4-4014-B483-7C05911E739D}"/>
    <cellStyle name="SAPBEXexcGood2 3 7 3" xfId="22400" xr:uid="{28AE673F-EB7A-4993-B729-E1977155ADC0}"/>
    <cellStyle name="SAPBEXexcGood2 3 8" xfId="10891" xr:uid="{7876E74D-7C73-4AD1-A05C-6ED5845647A8}"/>
    <cellStyle name="SAPBEXexcGood2 3 8 2" xfId="38774" xr:uid="{96C230E9-C306-4A0F-A4F6-43A034534132}"/>
    <cellStyle name="SAPBEXexcGood2 3 8 3" xfId="26221" xr:uid="{EBE0FEDB-7D84-4DFF-980E-87E4072700DD}"/>
    <cellStyle name="SAPBEXexcGood2 3 9" xfId="9064" xr:uid="{D215D2D3-52A8-4FC8-BCBE-26A8414BC296}"/>
    <cellStyle name="SAPBEXexcGood2 3 9 2" xfId="36962" xr:uid="{0BE23A93-BCB4-4848-8D60-4F55702B42B8}"/>
    <cellStyle name="SAPBEXexcGood2 3 9 3" xfId="24396" xr:uid="{B5DF343D-D9C8-423E-93DA-263BFF6B912A}"/>
    <cellStyle name="SAPBEXexcGood2 4" xfId="4079" xr:uid="{25ECEE04-506B-46C2-98C0-5A69F7AECBD9}"/>
    <cellStyle name="SAPBEXexcGood2 4 10" xfId="18335" xr:uid="{AE7799CB-8516-4845-BAE0-0F729043634A}"/>
    <cellStyle name="SAPBEXexcGood2 4 10 2" xfId="44203" xr:uid="{48167C17-43F5-48CB-9B95-A732037E3EDC}"/>
    <cellStyle name="SAPBEXexcGood2 4 10 3" xfId="33633" xr:uid="{23135537-4EE8-458B-812D-E7C82649558F}"/>
    <cellStyle name="SAPBEXexcGood2 4 11" xfId="34157" xr:uid="{E71C8022-3161-4944-A8F8-878BE4161F1A}"/>
    <cellStyle name="SAPBEXexcGood2 4 12" xfId="19659" xr:uid="{0E9721A3-18BB-401A-9A24-6048C82EB8F3}"/>
    <cellStyle name="SAPBEXexcGood2 4 2" xfId="8055" xr:uid="{9D578D1F-9B6E-4F71-B73F-CC6F877D7911}"/>
    <cellStyle name="SAPBEXexcGood2 4 2 10" xfId="35958" xr:uid="{3AB6B373-A63F-435A-98E4-CC3ED2537030}"/>
    <cellStyle name="SAPBEXexcGood2 4 2 11" xfId="23392" xr:uid="{7FA2E6CD-5085-44A4-9B88-EAE98BDE6BF5}"/>
    <cellStyle name="SAPBEXexcGood2 4 2 2" xfId="9217" xr:uid="{EF8CEC72-06DD-412F-A7AE-C05841E149BB}"/>
    <cellStyle name="SAPBEXexcGood2 4 2 2 2" xfId="11801" xr:uid="{10D462F6-37B0-45E3-83FE-F24B64E8EB9D}"/>
    <cellStyle name="SAPBEXexcGood2 4 2 2 2 2" xfId="39675" xr:uid="{F08F4CD8-BA7F-4269-A829-FCF049CA15DA}"/>
    <cellStyle name="SAPBEXexcGood2 4 2 2 2 3" xfId="27131" xr:uid="{2E6C0539-AC28-4B0B-9747-83479571EBE4}"/>
    <cellStyle name="SAPBEXexcGood2 4 2 2 3" xfId="13418" xr:uid="{3109BFB3-0D7F-4C45-8863-D01225C0F100}"/>
    <cellStyle name="SAPBEXexcGood2 4 2 2 3 2" xfId="41292" xr:uid="{D390816F-445B-40D4-9BF5-6BE9926AF9C9}"/>
    <cellStyle name="SAPBEXexcGood2 4 2 2 3 3" xfId="28748" xr:uid="{E81DE342-FD95-4485-A1AE-D6C56176F1DC}"/>
    <cellStyle name="SAPBEXexcGood2 4 2 2 4" xfId="14865" xr:uid="{00483CD8-9A40-47B0-AB5D-1B94C8515B6D}"/>
    <cellStyle name="SAPBEXexcGood2 4 2 2 4 2" xfId="42739" xr:uid="{8D64A81F-0288-4EEE-85E2-A40F7EB4BA5C}"/>
    <cellStyle name="SAPBEXexcGood2 4 2 2 4 3" xfId="30195" xr:uid="{D9BB11AA-A14A-4757-B759-8600F5C833E7}"/>
    <cellStyle name="SAPBEXexcGood2 4 2 2 5" xfId="37115" xr:uid="{4CDBF24F-4287-4098-B36E-B877F005A557}"/>
    <cellStyle name="SAPBEXexcGood2 4 2 2 6" xfId="24549" xr:uid="{41A68623-0138-464E-9582-A1834E6EA1BC}"/>
    <cellStyle name="SAPBEXexcGood2 4 2 3" xfId="11103" xr:uid="{B02F2C1D-E522-4249-904B-E97DFB78FA67}"/>
    <cellStyle name="SAPBEXexcGood2 4 2 3 2" xfId="12721" xr:uid="{ABC0413F-0BE4-44CE-A2FB-6804F52124D6}"/>
    <cellStyle name="SAPBEXexcGood2 4 2 3 2 2" xfId="40595" xr:uid="{24BDC895-479A-4F84-9C76-05A927E5AC9A}"/>
    <cellStyle name="SAPBEXexcGood2 4 2 3 2 3" xfId="28051" xr:uid="{5FBAA6F9-FE81-4AE6-9F7C-DD8BEC397F7B}"/>
    <cellStyle name="SAPBEXexcGood2 4 2 3 3" xfId="14168" xr:uid="{92CA6790-9B61-4ADC-AAEB-1A42BA1E6495}"/>
    <cellStyle name="SAPBEXexcGood2 4 2 3 3 2" xfId="42042" xr:uid="{6EFEB822-B865-4BA7-9561-41F7CFB09609}"/>
    <cellStyle name="SAPBEXexcGood2 4 2 3 3 3" xfId="29498" xr:uid="{4EC3F3CE-860C-4E79-9E49-4007F138C6BF}"/>
    <cellStyle name="SAPBEXexcGood2 4 2 3 4" xfId="38978" xr:uid="{90A19623-CB1D-424D-87A2-E2B0075B8492}"/>
    <cellStyle name="SAPBEXexcGood2 4 2 3 5" xfId="26433" xr:uid="{450FE0C7-4C23-4BE5-9D6F-7CBF9529C6F3}"/>
    <cellStyle name="SAPBEXexcGood2 4 2 4" xfId="9832" xr:uid="{10B7482A-89DB-45A1-9782-9DBB8F9CA3C3}"/>
    <cellStyle name="SAPBEXexcGood2 4 2 4 2" xfId="37729" xr:uid="{A33D5230-65C7-48C1-95AC-98E19480EA51}"/>
    <cellStyle name="SAPBEXexcGood2 4 2 4 3" xfId="25163" xr:uid="{4AC867E9-C62B-43B2-BF8F-D1754CFB834E}"/>
    <cellStyle name="SAPBEXexcGood2 4 2 5" xfId="8742" xr:uid="{3913582E-1228-4B2B-A308-7E0734EA927B}"/>
    <cellStyle name="SAPBEXexcGood2 4 2 5 2" xfId="36640" xr:uid="{ACC7919E-0AF7-4121-BC16-856BD4D45B50}"/>
    <cellStyle name="SAPBEXexcGood2 4 2 5 3" xfId="24074" xr:uid="{D4ED5672-8D43-4DF8-9A73-D44D7DCBFF19}"/>
    <cellStyle name="SAPBEXexcGood2 4 2 6" xfId="5221" xr:uid="{4FFA0A84-B547-4634-8F32-15AF56D87F6C}"/>
    <cellStyle name="SAPBEXexcGood2 4 2 6 2" xfId="34400" xr:uid="{EAF39FDA-9C91-4520-A590-BB29F09B74AA}"/>
    <cellStyle name="SAPBEXexcGood2 4 2 6 3" xfId="20565" xr:uid="{590FF301-C98B-4578-AABF-DAE1EB120BAC}"/>
    <cellStyle name="SAPBEXexcGood2 4 2 7" xfId="17552" xr:uid="{4DB2C0AB-3067-4065-A89B-7D792ACA1E19}"/>
    <cellStyle name="SAPBEXexcGood2 4 2 7 2" xfId="43734" xr:uid="{871CDD76-D187-45DC-B0D3-D20083AAA37D}"/>
    <cellStyle name="SAPBEXexcGood2 4 2 7 3" xfId="32850" xr:uid="{D88033B6-2756-4E6E-A56C-5E82BC68384C}"/>
    <cellStyle name="SAPBEXexcGood2 4 2 8" xfId="18377" xr:uid="{BDE5CD90-9FCD-41E3-AD78-2A4C0DBB27AB}"/>
    <cellStyle name="SAPBEXexcGood2 4 2 8 2" xfId="44245" xr:uid="{D7A1AE3C-8AC0-4ED8-9628-4EA0E658D2BD}"/>
    <cellStyle name="SAPBEXexcGood2 4 2 8 3" xfId="33675" xr:uid="{7062A330-2B44-4418-8182-191EBC34918C}"/>
    <cellStyle name="SAPBEXexcGood2 4 2 9" xfId="16209" xr:uid="{B5CA285B-224F-4B1E-907B-281E43562EDC}"/>
    <cellStyle name="SAPBEXexcGood2 4 2 9 2" xfId="43395" xr:uid="{90A00698-4949-4757-9CF5-F579A297AFF7}"/>
    <cellStyle name="SAPBEXexcGood2 4 2 9 3" xfId="31524" xr:uid="{19EBC7AD-C6B9-4CD6-9B4D-52BDD2A661B3}"/>
    <cellStyle name="SAPBEXexcGood2 4 3" xfId="7076" xr:uid="{2FA0BD88-209C-48E0-8805-D41874383B64}"/>
    <cellStyle name="SAPBEXexcGood2 4 3 2" xfId="10636" xr:uid="{D93D7550-5DA3-4A86-BBEE-93F841E783B8}"/>
    <cellStyle name="SAPBEXexcGood2 4 3 2 2" xfId="38519" xr:uid="{0D7639EE-686E-46D9-87CF-79006AD670D1}"/>
    <cellStyle name="SAPBEXexcGood2 4 3 2 3" xfId="25966" xr:uid="{B45A813D-2C4E-4952-9AD4-1AB83ECA5A41}"/>
    <cellStyle name="SAPBEXexcGood2 4 3 3" xfId="12291" xr:uid="{EAD5E255-3213-474F-B473-69BE398E7CDB}"/>
    <cellStyle name="SAPBEXexcGood2 4 3 3 2" xfId="40165" xr:uid="{EAC8676B-00AD-4D7E-8E34-C224217EBCE2}"/>
    <cellStyle name="SAPBEXexcGood2 4 3 3 3" xfId="27621" xr:uid="{EAB205A9-BA75-40C1-88E4-0C8EA7A60415}"/>
    <cellStyle name="SAPBEXexcGood2 4 3 4" xfId="13887" xr:uid="{EFED38B7-69F4-4D4F-8D4F-56B0127051C7}"/>
    <cellStyle name="SAPBEXexcGood2 4 3 4 2" xfId="41761" xr:uid="{5ED601F5-FC2C-4496-99EB-43DD0522AD6B}"/>
    <cellStyle name="SAPBEXexcGood2 4 3 4 3" xfId="29217" xr:uid="{5F04ACB6-A6AB-4201-B1E2-E92C08FF855C}"/>
    <cellStyle name="SAPBEXexcGood2 4 3 5" xfId="35558" xr:uid="{96D51522-662C-488C-8A09-A6F1127C4362}"/>
    <cellStyle name="SAPBEXexcGood2 4 3 6" xfId="22417" xr:uid="{F6FA72E1-2EB9-474C-B475-DD5A8F0FA69A}"/>
    <cellStyle name="SAPBEXexcGood2 4 4" xfId="8652" xr:uid="{515E2A17-FE2F-4A92-85BC-E4AD2F56997D}"/>
    <cellStyle name="SAPBEXexcGood2 4 4 2" xfId="11522" xr:uid="{98145BA4-E240-4F58-B8BA-E830A30F7FAE}"/>
    <cellStyle name="SAPBEXexcGood2 4 4 2 2" xfId="39396" xr:uid="{34C6A5B9-4CFC-4529-8B1A-077E94D222A3}"/>
    <cellStyle name="SAPBEXexcGood2 4 4 2 3" xfId="26852" xr:uid="{72A19290-4112-4376-9D0E-2836FB54F0A4}"/>
    <cellStyle name="SAPBEXexcGood2 4 4 3" xfId="13139" xr:uid="{4B2201DB-AC51-48DB-8E7B-580DF088D068}"/>
    <cellStyle name="SAPBEXexcGood2 4 4 3 2" xfId="41013" xr:uid="{7F348CA3-614B-40C5-8662-4C21E349ADA7}"/>
    <cellStyle name="SAPBEXexcGood2 4 4 3 3" xfId="28469" xr:uid="{85F1D048-D28F-44FF-AEE7-630B3EE3AD9F}"/>
    <cellStyle name="SAPBEXexcGood2 4 4 4" xfId="14586" xr:uid="{E300440B-09F9-4B58-BD07-D59476783B4E}"/>
    <cellStyle name="SAPBEXexcGood2 4 4 4 2" xfId="42460" xr:uid="{2B0DC70D-D0C9-4F6A-BCEB-896D975345FA}"/>
    <cellStyle name="SAPBEXexcGood2 4 4 4 3" xfId="29916" xr:uid="{2FB1A322-6DEE-40B8-84AD-1DF6D570A3D5}"/>
    <cellStyle name="SAPBEXexcGood2 4 4 5" xfId="36550" xr:uid="{86D9D182-D5CB-446C-ADEF-FAF7D7D0B7AA}"/>
    <cellStyle name="SAPBEXexcGood2 4 4 6" xfId="23984" xr:uid="{E87879D9-E92D-47E3-99FC-7E942B3D3C43}"/>
    <cellStyle name="SAPBEXexcGood2 4 5" xfId="7006" xr:uid="{86089A33-345E-4293-9025-B2C6447D61CA}"/>
    <cellStyle name="SAPBEXexcGood2 4 5 2" xfId="35488" xr:uid="{9686050A-C8EA-4347-BDA9-8CAFB21C5501}"/>
    <cellStyle name="SAPBEXexcGood2 4 5 3" xfId="22347" xr:uid="{A51EACBB-D98B-45C3-9073-950BF3EA46A2}"/>
    <cellStyle name="SAPBEXexcGood2 4 6" xfId="10562" xr:uid="{37BBE564-914B-465D-B6ED-E3A7C4D3A537}"/>
    <cellStyle name="SAPBEXexcGood2 4 6 2" xfId="38445" xr:uid="{144F6F52-D84A-4619-A7D7-E6EAFC023C4B}"/>
    <cellStyle name="SAPBEXexcGood2 4 6 3" xfId="25892" xr:uid="{98ADE7DB-25DD-4846-AAA4-5DDF39CFD0A8}"/>
    <cellStyle name="SAPBEXexcGood2 4 7" xfId="12567" xr:uid="{3DF7EAFB-AD3F-45B8-9AB9-11FCB9E7BDE0}"/>
    <cellStyle name="SAPBEXexcGood2 4 7 2" xfId="40441" xr:uid="{22DA805F-59BE-4521-B0EA-5B3C20340AB4}"/>
    <cellStyle name="SAPBEXexcGood2 4 7 3" xfId="27897" xr:uid="{5B3A6231-0B49-4786-8BC3-E00D3ABDCB3C}"/>
    <cellStyle name="SAPBEXexcGood2 4 8" xfId="16313" xr:uid="{0C8B9D5E-B937-40BF-903E-1CB692714492}"/>
    <cellStyle name="SAPBEXexcGood2 4 8 2" xfId="43489" xr:uid="{828F543E-E272-4325-A679-2DCD7EAD714A}"/>
    <cellStyle name="SAPBEXexcGood2 4 8 3" xfId="31619" xr:uid="{4E805B00-F854-4D55-8A2D-B6C4D987DD7C}"/>
    <cellStyle name="SAPBEXexcGood2 4 9" xfId="18122" xr:uid="{30FAB563-5D18-4A44-8B86-8C8EE2734FE4}"/>
    <cellStyle name="SAPBEXexcGood2 4 9 2" xfId="43990" xr:uid="{A634473F-AB50-4C3F-BB53-8A27AF249A27}"/>
    <cellStyle name="SAPBEXexcGood2 4 9 3" xfId="33420" xr:uid="{3FC25BFB-7B6F-4E69-A4AA-6C7B596E4641}"/>
    <cellStyle name="SAPBEXexcGood2 5" xfId="8222" xr:uid="{FD5E849C-86C8-4972-AC5C-2B6B2CCAB35D}"/>
    <cellStyle name="SAPBEXexcGood2 5 2" xfId="9380" xr:uid="{1C93E729-AFE5-4923-85E5-99F893C8904E}"/>
    <cellStyle name="SAPBEXexcGood2 5 2 2" xfId="11963" xr:uid="{96005C9B-61A6-418F-85EA-873E97C0CDF7}"/>
    <cellStyle name="SAPBEXexcGood2 5 2 2 2" xfId="39837" xr:uid="{6119BB51-6138-474F-8EFA-116990F6CD22}"/>
    <cellStyle name="SAPBEXexcGood2 5 2 2 3" xfId="27293" xr:uid="{B8DF95DB-46C7-4E70-9235-9962AB35A550}"/>
    <cellStyle name="SAPBEXexcGood2 5 2 3" xfId="13580" xr:uid="{86A257D7-F299-4863-9AD3-A19E846D6C32}"/>
    <cellStyle name="SAPBEXexcGood2 5 2 3 2" xfId="41454" xr:uid="{0C308768-6A5F-4FD4-811A-B6CC3576C482}"/>
    <cellStyle name="SAPBEXexcGood2 5 2 3 3" xfId="28910" xr:uid="{E895F3A2-9815-416A-9B94-25EA05419DEB}"/>
    <cellStyle name="SAPBEXexcGood2 5 2 4" xfId="15027" xr:uid="{0FC96B79-480B-460A-BAE7-A4BB5E1ECE6D}"/>
    <cellStyle name="SAPBEXexcGood2 5 2 4 2" xfId="42901" xr:uid="{76152C17-F5FE-4E79-9D8B-9113564D6EC6}"/>
    <cellStyle name="SAPBEXexcGood2 5 2 4 3" xfId="30357" xr:uid="{4D04651D-874F-4B0D-A8B0-538E3B30AF74}"/>
    <cellStyle name="SAPBEXexcGood2 5 2 5" xfId="37278" xr:uid="{EDA4981A-137D-45C0-AEAC-D660D34D58FB}"/>
    <cellStyle name="SAPBEXexcGood2 5 2 6" xfId="24712" xr:uid="{D86665C2-98F4-4133-873C-C6C7B301A159}"/>
    <cellStyle name="SAPBEXexcGood2 5 3" xfId="11266" xr:uid="{F0E3F500-E28A-4002-9241-2AD4D628A842}"/>
    <cellStyle name="SAPBEXexcGood2 5 3 2" xfId="12883" xr:uid="{E03D00F6-6ED9-4E4C-8641-1ED6B0B8EED2}"/>
    <cellStyle name="SAPBEXexcGood2 5 3 2 2" xfId="40757" xr:uid="{F656B3D6-37FF-445E-8C57-84269A660EAF}"/>
    <cellStyle name="SAPBEXexcGood2 5 3 2 3" xfId="28213" xr:uid="{84ECAA5A-45EC-4613-8256-0EE3FFDE22DA}"/>
    <cellStyle name="SAPBEXexcGood2 5 3 3" xfId="14330" xr:uid="{AE253FC3-5578-463C-991A-1CAA97C43C99}"/>
    <cellStyle name="SAPBEXexcGood2 5 3 3 2" xfId="42204" xr:uid="{FEBFD960-A5A8-4F7E-AF03-90A3A7B1F829}"/>
    <cellStyle name="SAPBEXexcGood2 5 3 3 3" xfId="29660" xr:uid="{DD044B72-5361-427B-8BD4-8C6A3F6003AD}"/>
    <cellStyle name="SAPBEXexcGood2 5 3 4" xfId="39140" xr:uid="{BDB4BD56-5A00-494B-AC9F-65B33F631CA3}"/>
    <cellStyle name="SAPBEXexcGood2 5 3 5" xfId="26596" xr:uid="{BAE17AC6-0C00-4C72-8AC1-92C93E06BC79}"/>
    <cellStyle name="SAPBEXexcGood2 5 4" xfId="10120" xr:uid="{F58EDE32-0408-4C72-BFDF-F9CBD438AE72}"/>
    <cellStyle name="SAPBEXexcGood2 5 4 2" xfId="38016" xr:uid="{AC9E7BF1-BFD2-47CD-8B86-76DBEE5B7845}"/>
    <cellStyle name="SAPBEXexcGood2 5 4 3" xfId="25451" xr:uid="{93664557-85DA-4C9A-B534-FF48FC1FC6BD}"/>
    <cellStyle name="SAPBEXexcGood2 5 5" xfId="8682" xr:uid="{2CBD9F21-5B10-4002-924F-51A3EF4F9D8D}"/>
    <cellStyle name="SAPBEXexcGood2 5 5 2" xfId="36580" xr:uid="{CBEC2754-1A4B-4883-9A33-1728389C2C03}"/>
    <cellStyle name="SAPBEXexcGood2 5 5 3" xfId="24014" xr:uid="{378E537E-3D21-44E7-9C54-A3C6223A5D4E}"/>
    <cellStyle name="SAPBEXexcGood2 5 6" xfId="6541" xr:uid="{9F571E71-2A12-44E7-8F32-B1D83CC8CAAC}"/>
    <cellStyle name="SAPBEXexcGood2 5 6 2" xfId="35028" xr:uid="{3142E05D-EF59-403D-A844-B038ED5F8357}"/>
    <cellStyle name="SAPBEXexcGood2 5 6 3" xfId="21882" xr:uid="{654BF6A5-79C4-4DD3-9DC5-D145B7C42619}"/>
    <cellStyle name="SAPBEXexcGood2 5 7" xfId="36121" xr:uid="{43DF2AF3-7D30-47E1-8A1E-E61939758D4F}"/>
    <cellStyle name="SAPBEXexcGood2 5 8" xfId="23555" xr:uid="{624BB1E8-43C2-43D6-82DA-4EFD21A572DD}"/>
    <cellStyle name="SAPBEXexcGood2 6" xfId="5560" xr:uid="{C1746189-2090-416E-85DF-3C572A88B1EE}"/>
    <cellStyle name="SAPBEXexcGood2 6 2" xfId="10457" xr:uid="{E389A405-18A1-4EA4-BA0B-F63C80982597}"/>
    <cellStyle name="SAPBEXexcGood2 6 2 2" xfId="38347" xr:uid="{9251363A-5A68-48F5-A8E9-9CF06382FEB0}"/>
    <cellStyle name="SAPBEXexcGood2 6 2 3" xfId="25787" xr:uid="{B4FAC25D-2219-4C74-87F8-6E8CF0EA1294}"/>
    <cellStyle name="SAPBEXexcGood2 6 3" xfId="11004" xr:uid="{D48FBC7A-3995-4A3B-A985-662A15FF861D}"/>
    <cellStyle name="SAPBEXexcGood2 6 3 2" xfId="38880" xr:uid="{07C23E4E-4BB1-48A2-A6A1-A7AFE3A1C6E5}"/>
    <cellStyle name="SAPBEXexcGood2 6 3 3" xfId="26334" xr:uid="{35AC9F03-ADC4-4F19-B946-D2B06657F9F9}"/>
    <cellStyle name="SAPBEXexcGood2 6 4" xfId="5945" xr:uid="{A517119D-A10C-4ACA-AF7B-3F327C647B87}"/>
    <cellStyle name="SAPBEXexcGood2 6 4 2" xfId="34835" xr:uid="{DDFDD7C7-30EC-4B3C-B9D8-FC1F0B0E7AA7}"/>
    <cellStyle name="SAPBEXexcGood2 6 4 3" xfId="21286" xr:uid="{287B1A66-F47C-4165-8132-989D36010CC3}"/>
    <cellStyle name="SAPBEXexcGood2 6 5" xfId="34670" xr:uid="{8A26E528-02A6-48B8-BFBF-F947AF435840}"/>
    <cellStyle name="SAPBEXexcGood2 6 6" xfId="20904" xr:uid="{DDADBD9A-7087-446C-87F3-51442E2CDEFD}"/>
    <cellStyle name="SAPBEXexcGood2 7" xfId="6860" xr:uid="{C184C903-06A6-4D93-BAB5-50486A476D01}"/>
    <cellStyle name="SAPBEXexcGood2 7 2" xfId="10602" xr:uid="{4CE14941-6277-40E6-A2EB-CFFA27DD461E}"/>
    <cellStyle name="SAPBEXexcGood2 7 2 2" xfId="38485" xr:uid="{1CEA34E6-8E9B-40A8-931C-83FFFA14103D}"/>
    <cellStyle name="SAPBEXexcGood2 7 2 3" xfId="25932" xr:uid="{0602F954-2525-47AC-8056-FAE4E24D2A81}"/>
    <cellStyle name="SAPBEXexcGood2 7 3" xfId="12257" xr:uid="{204B124E-9564-4273-B578-CA10CDB7914E}"/>
    <cellStyle name="SAPBEXexcGood2 7 3 2" xfId="40131" xr:uid="{E3B99BEF-7667-4485-B486-C49CFDB5C9B5}"/>
    <cellStyle name="SAPBEXexcGood2 7 3 3" xfId="27587" xr:uid="{5D981C0B-1C91-4A93-A01D-6508DD4BF1AB}"/>
    <cellStyle name="SAPBEXexcGood2 7 4" xfId="13853" xr:uid="{464F84F7-C133-4B50-B1BB-CB301963E744}"/>
    <cellStyle name="SAPBEXexcGood2 7 4 2" xfId="41727" xr:uid="{3C90691A-9212-4B23-9BE8-D47CD5495072}"/>
    <cellStyle name="SAPBEXexcGood2 7 4 3" xfId="29183" xr:uid="{A9E0A6EB-2FF1-405A-B16D-4BD566F869A7}"/>
    <cellStyle name="SAPBEXexcGood2 7 5" xfId="35342" xr:uid="{3E96E7D9-7635-4AC4-AFB6-59EE043262CC}"/>
    <cellStyle name="SAPBEXexcGood2 7 6" xfId="22201" xr:uid="{4F8E612A-3D1E-4EFE-9DE0-A7CB1DC1F51E}"/>
    <cellStyle name="SAPBEXexcGood2 8" xfId="8508" xr:uid="{1AAA8AEA-9A61-4E5E-B91B-18DADB931385}"/>
    <cellStyle name="SAPBEXexcGood2 8 2" xfId="36406" xr:uid="{20C0E4DF-EE5A-429C-B4AD-CD6C710EF191}"/>
    <cellStyle name="SAPBEXexcGood2 8 3" xfId="23840" xr:uid="{C2E9CB02-962A-49A8-BC4A-5AE3C6FD7BEC}"/>
    <cellStyle name="SAPBEXexcGood2 9" xfId="15464" xr:uid="{791E0380-56E7-4097-8109-5AB936A48DD2}"/>
    <cellStyle name="SAPBEXexcGood2 9 2" xfId="43259" xr:uid="{91D88501-7DC8-47E9-B036-9D27310A63BF}"/>
    <cellStyle name="SAPBEXexcGood2 9 3" xfId="30793" xr:uid="{8046E5E7-39AD-4D40-8C1A-5BD4B027258E}"/>
    <cellStyle name="SAPBEXexcGood3" xfId="1229" xr:uid="{9C6A8066-45A0-4986-BAF2-49D38DDE01D2}"/>
    <cellStyle name="SAPBEXexcGood3 10" xfId="16252" xr:uid="{78B8C4EB-0E96-411D-9906-6B6BD0B7B4D8}"/>
    <cellStyle name="SAPBEXexcGood3 10 2" xfId="43432" xr:uid="{04CEF717-C1A7-4A17-9AC4-09A53D237AD2}"/>
    <cellStyle name="SAPBEXexcGood3 10 3" xfId="31562" xr:uid="{400A71BB-9DCF-44EE-8395-D0008D3D2033}"/>
    <cellStyle name="SAPBEXexcGood3 11" xfId="18092" xr:uid="{F55709EE-3C8E-489D-9540-4E8D35D9C8F4}"/>
    <cellStyle name="SAPBEXexcGood3 11 2" xfId="43960" xr:uid="{1F7E8DD9-E878-4831-AAE3-BD0A7308E58E}"/>
    <cellStyle name="SAPBEXexcGood3 11 3" xfId="33390" xr:uid="{4AB9D60F-40CF-41E3-AB40-C0D01B90FBD9}"/>
    <cellStyle name="SAPBEXexcGood3 12" xfId="34111" xr:uid="{BAD83517-B843-4E60-82AF-77666E50BC58}"/>
    <cellStyle name="SAPBEXexcGood3 13" xfId="18927" xr:uid="{53F9A5FB-6AAD-4BB0-92BB-DC53EFA83E34}"/>
    <cellStyle name="SAPBEXexcGood3 14" xfId="45102" xr:uid="{A0D19197-B3DC-4503-ADCA-1E2CCCBA7430}"/>
    <cellStyle name="SAPBEXexcGood3 2" xfId="4082" xr:uid="{299C0EFC-6101-45A4-8AFC-E658A2B97991}"/>
    <cellStyle name="SAPBEXexcGood3 2 2" xfId="4469" xr:uid="{B52ABD0F-6D95-4DAB-9D45-0385C650A37D}"/>
    <cellStyle name="SAPBEXexcGood3 2 2 10" xfId="16482" xr:uid="{7FA210EF-E095-43F6-B9CA-AFD2AD0837AE}"/>
    <cellStyle name="SAPBEXexcGood3 2 2 10 2" xfId="43619" xr:uid="{27BD372F-ABC7-4ACB-9C01-653617D7F399}"/>
    <cellStyle name="SAPBEXexcGood3 2 2 10 3" xfId="31784" xr:uid="{DADE4AB0-930B-4421-88A1-3B67275FEBA0}"/>
    <cellStyle name="SAPBEXexcGood3 2 2 11" xfId="18237" xr:uid="{2F303745-60F7-4471-AA08-19B19095CDA5}"/>
    <cellStyle name="SAPBEXexcGood3 2 2 11 2" xfId="44105" xr:uid="{23620986-613A-4F62-AE11-ADF251E9431E}"/>
    <cellStyle name="SAPBEXexcGood3 2 2 11 3" xfId="33535" xr:uid="{D8436ED2-7E00-4FEC-96CF-D6B35A0E7881}"/>
    <cellStyle name="SAPBEXexcGood3 2 2 12" xfId="15420" xr:uid="{47AEC17B-20BE-4610-A34B-4E6EFFFAEB10}"/>
    <cellStyle name="SAPBEXexcGood3 2 2 12 2" xfId="43215" xr:uid="{7E6AECED-7695-48D2-98D5-D7F636E9BF75}"/>
    <cellStyle name="SAPBEXexcGood3 2 2 12 3" xfId="30749" xr:uid="{E73F08F4-4CD7-48B8-A75F-3E124EF48D52}"/>
    <cellStyle name="SAPBEXexcGood3 2 2 13" xfId="34272" xr:uid="{9AF9D9E5-EDEB-4789-BD6E-91CDA70250A6}"/>
    <cellStyle name="SAPBEXexcGood3 2 2 14" xfId="19867" xr:uid="{06B85778-913D-413B-8F48-C46F6D50E23B}"/>
    <cellStyle name="SAPBEXexcGood3 2 2 2" xfId="8347" xr:uid="{4C6A42AC-8438-4E24-BCC6-39169FB6CF27}"/>
    <cellStyle name="SAPBEXexcGood3 2 2 2 10" xfId="36245" xr:uid="{1EE6EBA1-155F-4BA4-BDB1-32CCA2CBE632}"/>
    <cellStyle name="SAPBEXexcGood3 2 2 2 11" xfId="23679" xr:uid="{947FDB94-399B-4FE5-AD16-F38455FF0EA7}"/>
    <cellStyle name="SAPBEXexcGood3 2 2 2 2" xfId="9504" xr:uid="{82BA0A3E-ACFF-457A-9819-1FEC257BF960}"/>
    <cellStyle name="SAPBEXexcGood3 2 2 2 2 2" xfId="12087" xr:uid="{53AF7BC5-2125-4BB8-B4F8-C65AB9FC7030}"/>
    <cellStyle name="SAPBEXexcGood3 2 2 2 2 2 2" xfId="39961" xr:uid="{9B1C23D4-CB85-412E-8FE1-CDC95631CE50}"/>
    <cellStyle name="SAPBEXexcGood3 2 2 2 2 2 3" xfId="27417" xr:uid="{5BFB0408-76A0-40C2-A7D2-09F1571D0663}"/>
    <cellStyle name="SAPBEXexcGood3 2 2 2 2 3" xfId="13704" xr:uid="{6FEC10EB-EF68-429C-BCCC-F8C57F8513E0}"/>
    <cellStyle name="SAPBEXexcGood3 2 2 2 2 3 2" xfId="41578" xr:uid="{1FC205EC-BB5B-4C87-8575-A6FE7D0A3F8B}"/>
    <cellStyle name="SAPBEXexcGood3 2 2 2 2 3 3" xfId="29034" xr:uid="{FCC1E63A-D948-4469-9253-8C54EC188164}"/>
    <cellStyle name="SAPBEXexcGood3 2 2 2 2 4" xfId="15151" xr:uid="{DA874836-66C3-4886-92FF-5E56F0E87FC8}"/>
    <cellStyle name="SAPBEXexcGood3 2 2 2 2 4 2" xfId="43025" xr:uid="{B263680B-B648-4A06-84FE-8F6D5CFF78FC}"/>
    <cellStyle name="SAPBEXexcGood3 2 2 2 2 4 3" xfId="30481" xr:uid="{6E9F6282-5BE6-4FA9-9682-088638E9BC9E}"/>
    <cellStyle name="SAPBEXexcGood3 2 2 2 2 5" xfId="37402" xr:uid="{3BBD379E-3920-4C55-8B58-CFB8635836BE}"/>
    <cellStyle name="SAPBEXexcGood3 2 2 2 2 6" xfId="24836" xr:uid="{7A641A93-1C35-4D76-8BFA-0FEBCE4BE235}"/>
    <cellStyle name="SAPBEXexcGood3 2 2 2 3" xfId="11390" xr:uid="{AB00E682-34C7-40D8-B2B6-0F2B2EC8B911}"/>
    <cellStyle name="SAPBEXexcGood3 2 2 2 3 2" xfId="13007" xr:uid="{C204EC05-821D-4C5E-9F75-BE0AD2BCE88E}"/>
    <cellStyle name="SAPBEXexcGood3 2 2 2 3 2 2" xfId="40881" xr:uid="{D0046F39-7CA2-4CE4-A266-784EF8119030}"/>
    <cellStyle name="SAPBEXexcGood3 2 2 2 3 2 3" xfId="28337" xr:uid="{411C20E7-EC67-4617-9CA5-DA75B788C724}"/>
    <cellStyle name="SAPBEXexcGood3 2 2 2 3 3" xfId="14454" xr:uid="{5A7E3E44-F9BF-40BF-9ED7-4067B54A191D}"/>
    <cellStyle name="SAPBEXexcGood3 2 2 2 3 3 2" xfId="42328" xr:uid="{534837CD-41D2-47A3-94B1-AFFC32F3E846}"/>
    <cellStyle name="SAPBEXexcGood3 2 2 2 3 3 3" xfId="29784" xr:uid="{58247B26-F01A-4B1B-A974-EBFC441D2A9B}"/>
    <cellStyle name="SAPBEXexcGood3 2 2 2 3 4" xfId="39264" xr:uid="{FF513E90-3837-44AB-9E4E-B2143A64203B}"/>
    <cellStyle name="SAPBEXexcGood3 2 2 2 3 5" xfId="26720" xr:uid="{AD8F8F32-3FE6-4F48-A88C-6E6E9552D4F8}"/>
    <cellStyle name="SAPBEXexcGood3 2 2 2 4" xfId="10253" xr:uid="{C8005737-4D8E-4893-851F-C92365D4F10D}"/>
    <cellStyle name="SAPBEXexcGood3 2 2 2 4 2" xfId="38148" xr:uid="{E923415C-EFD1-40A2-B0CE-C65894E3C9D6}"/>
    <cellStyle name="SAPBEXexcGood3 2 2 2 4 3" xfId="25583" xr:uid="{792978F5-66B2-4F5B-8A7C-3AB1805483EC}"/>
    <cellStyle name="SAPBEXexcGood3 2 2 2 5" xfId="5379" xr:uid="{ADAC312C-D045-417B-B36B-78FEDE910976}"/>
    <cellStyle name="SAPBEXexcGood3 2 2 2 5 2" xfId="34507" xr:uid="{FE86F858-C2F6-43B5-94D0-9D7E41555050}"/>
    <cellStyle name="SAPBEXexcGood3 2 2 2 5 3" xfId="20723" xr:uid="{B6CB0514-44D4-4492-A522-07E4C017DCB6}"/>
    <cellStyle name="SAPBEXexcGood3 2 2 2 6" xfId="6922" xr:uid="{BF77969B-0C51-46F6-840D-20C876DA1D8C}"/>
    <cellStyle name="SAPBEXexcGood3 2 2 2 6 2" xfId="35404" xr:uid="{10C68040-0A6A-4DB6-8800-1A221DB2C8C2}"/>
    <cellStyle name="SAPBEXexcGood3 2 2 2 6 3" xfId="22263" xr:uid="{4EEF8C35-25D4-4815-8406-FF290144A625}"/>
    <cellStyle name="SAPBEXexcGood3 2 2 2 7" xfId="17697" xr:uid="{9C65A388-13CB-4773-A901-5E0690EA8EC3}"/>
    <cellStyle name="SAPBEXexcGood3 2 2 2 7 2" xfId="43844" xr:uid="{96EFF607-6BAB-41BD-850F-80C4D709B35D}"/>
    <cellStyle name="SAPBEXexcGood3 2 2 2 7 3" xfId="32995" xr:uid="{2132604B-A57F-4ABD-935E-8DDC3C99072A}"/>
    <cellStyle name="SAPBEXexcGood3 2 2 2 8" xfId="18487" xr:uid="{5E9C9B2A-DE9C-4DFF-A76A-1EAD685805BF}"/>
    <cellStyle name="SAPBEXexcGood3 2 2 2 8 2" xfId="44355" xr:uid="{9CE04EBC-FDFE-4C98-AA12-1A3D6656C585}"/>
    <cellStyle name="SAPBEXexcGood3 2 2 2 8 3" xfId="33785" xr:uid="{E004AC7E-6FB1-4452-9B8A-E131FE4356E2}"/>
    <cellStyle name="SAPBEXexcGood3 2 2 2 9" xfId="18691" xr:uid="{549AB9A0-9FAD-420F-ACE6-A600A88B7687}"/>
    <cellStyle name="SAPBEXexcGood3 2 2 2 9 2" xfId="44559" xr:uid="{3B98098E-F340-4056-8C12-F0962BBF2B59}"/>
    <cellStyle name="SAPBEXexcGood3 2 2 2 9 3" xfId="33989" xr:uid="{F8964703-7BAC-454E-9F61-A86BAAE5DA39}"/>
    <cellStyle name="SAPBEXexcGood3 2 2 3" xfId="8141" xr:uid="{985B2E7D-83A2-4467-94FA-1C777134096E}"/>
    <cellStyle name="SAPBEXexcGood3 2 2 3 2" xfId="9301" xr:uid="{26451CE7-2884-46F5-ABC8-A3698378C6F6}"/>
    <cellStyle name="SAPBEXexcGood3 2 2 3 2 2" xfId="11884" xr:uid="{00BF3748-CA4D-4FD6-A191-902C515D2908}"/>
    <cellStyle name="SAPBEXexcGood3 2 2 3 2 2 2" xfId="39758" xr:uid="{DA4B7565-2775-400E-955D-E0035C759428}"/>
    <cellStyle name="SAPBEXexcGood3 2 2 3 2 2 3" xfId="27214" xr:uid="{95CE3308-0A60-4232-BF34-9C1F1876B24E}"/>
    <cellStyle name="SAPBEXexcGood3 2 2 3 2 3" xfId="13501" xr:uid="{112E0EB2-DF1A-4DD2-B106-CB2783738EAE}"/>
    <cellStyle name="SAPBEXexcGood3 2 2 3 2 3 2" xfId="41375" xr:uid="{381D89C3-B833-4204-AE9D-AB881EDBD84E}"/>
    <cellStyle name="SAPBEXexcGood3 2 2 3 2 3 3" xfId="28831" xr:uid="{66129C36-F9E4-47FE-867A-EA75C459586B}"/>
    <cellStyle name="SAPBEXexcGood3 2 2 3 2 4" xfId="14948" xr:uid="{3680254A-0881-4C91-BEC3-53641DD96383}"/>
    <cellStyle name="SAPBEXexcGood3 2 2 3 2 4 2" xfId="42822" xr:uid="{C2C2B450-0843-4E0C-AFAD-32DEA0FDFA19}"/>
    <cellStyle name="SAPBEXexcGood3 2 2 3 2 4 3" xfId="30278" xr:uid="{904B357C-4571-47EE-B05D-A9F8405286A8}"/>
    <cellStyle name="SAPBEXexcGood3 2 2 3 2 5" xfId="37199" xr:uid="{C61D0A01-C15F-4411-A325-6AF6054016A2}"/>
    <cellStyle name="SAPBEXexcGood3 2 2 3 2 6" xfId="24633" xr:uid="{691270B0-866E-4DEC-BBD6-C942767C8E77}"/>
    <cellStyle name="SAPBEXexcGood3 2 2 3 3" xfId="11187" xr:uid="{6192E0D6-0ABD-4DFD-BD00-F7CAB5825A9A}"/>
    <cellStyle name="SAPBEXexcGood3 2 2 3 3 2" xfId="12804" xr:uid="{E362EF39-56C6-4DB2-AA7F-114331B116F0}"/>
    <cellStyle name="SAPBEXexcGood3 2 2 3 3 2 2" xfId="40678" xr:uid="{ECC62870-5ABA-4B6F-81F7-AADC61DC4573}"/>
    <cellStyle name="SAPBEXexcGood3 2 2 3 3 2 3" xfId="28134" xr:uid="{498070E8-5BEA-4AC2-9AA9-7560B0F9D60F}"/>
    <cellStyle name="SAPBEXexcGood3 2 2 3 3 3" xfId="14251" xr:uid="{59071277-E7A7-4A07-8D13-D087CDE31D10}"/>
    <cellStyle name="SAPBEXexcGood3 2 2 3 3 3 2" xfId="42125" xr:uid="{2557702A-5C9D-4A6D-B1A1-8F2E4552214C}"/>
    <cellStyle name="SAPBEXexcGood3 2 2 3 3 3 3" xfId="29581" xr:uid="{FDFE57F3-F0E1-4E0F-BD58-FE48FB0BAD10}"/>
    <cellStyle name="SAPBEXexcGood3 2 2 3 3 4" xfId="39061" xr:uid="{D44E8DA3-7D78-433D-9839-C910F008720F}"/>
    <cellStyle name="SAPBEXexcGood3 2 2 3 3 5" xfId="26517" xr:uid="{7DE8287B-0F9B-4CAF-8B11-771D1FD84FE2}"/>
    <cellStyle name="SAPBEXexcGood3 2 2 3 4" xfId="9948" xr:uid="{4E0B62AE-FE84-4C8A-A682-5998DE1978E2}"/>
    <cellStyle name="SAPBEXexcGood3 2 2 3 4 2" xfId="37845" xr:uid="{894402B2-5B98-4154-8A51-F832F11B500F}"/>
    <cellStyle name="SAPBEXexcGood3 2 2 3 4 3" xfId="25279" xr:uid="{2C9944BF-6A72-4A51-BE50-F8B6E349FA7D}"/>
    <cellStyle name="SAPBEXexcGood3 2 2 3 5" xfId="11021" xr:uid="{C438D779-8086-437A-A7CF-1A52E3EF050B}"/>
    <cellStyle name="SAPBEXexcGood3 2 2 3 5 2" xfId="38897" xr:uid="{DCA7C3D6-A885-42EE-8E23-B56C35CF562E}"/>
    <cellStyle name="SAPBEXexcGood3 2 2 3 5 3" xfId="26351" xr:uid="{8D85CFD3-03F9-4186-B7A1-19F71AF604A4}"/>
    <cellStyle name="SAPBEXexcGood3 2 2 3 6" xfId="12507" xr:uid="{E6D5A734-CC50-42FE-B290-DF33FEB76612}"/>
    <cellStyle name="SAPBEXexcGood3 2 2 3 6 2" xfId="40381" xr:uid="{9008E521-3051-495F-BC9A-E4D16C466B39}"/>
    <cellStyle name="SAPBEXexcGood3 2 2 3 6 3" xfId="27837" xr:uid="{81682984-B459-48A5-A918-DB7650F8D68C}"/>
    <cellStyle name="SAPBEXexcGood3 2 2 3 7" xfId="36042" xr:uid="{5693A8A5-5E5A-45E3-A4E0-39C915DFE7E0}"/>
    <cellStyle name="SAPBEXexcGood3 2 2 3 8" xfId="23476" xr:uid="{038BFC88-3FCF-466B-923D-A169442F6216}"/>
    <cellStyle name="SAPBEXexcGood3 2 2 4" xfId="7328" xr:uid="{DC58C39A-2FCA-4E7E-8BE0-A0433A7B9A46}"/>
    <cellStyle name="SAPBEXexcGood3 2 2 4 2" xfId="10752" xr:uid="{F4D493E5-6F87-4022-B188-48170E41A713}"/>
    <cellStyle name="SAPBEXexcGood3 2 2 4 2 2" xfId="38635" xr:uid="{DD051B34-C657-4193-A043-126796A69357}"/>
    <cellStyle name="SAPBEXexcGood3 2 2 4 2 3" xfId="26082" xr:uid="{8159317B-171D-4DBC-A9FA-4FEA50A866F9}"/>
    <cellStyle name="SAPBEXexcGood3 2 2 4 3" xfId="12407" xr:uid="{8E71EF2D-8BB4-4A5A-9C65-89F60978B85C}"/>
    <cellStyle name="SAPBEXexcGood3 2 2 4 3 2" xfId="40281" xr:uid="{39262449-BF41-4276-A90A-78106A484FE6}"/>
    <cellStyle name="SAPBEXexcGood3 2 2 4 3 3" xfId="27737" xr:uid="{E706EC64-CC13-4120-AC21-A4B981C818E7}"/>
    <cellStyle name="SAPBEXexcGood3 2 2 4 4" xfId="14003" xr:uid="{559B5D1F-7C5C-4BE8-A24C-912A9D499D4C}"/>
    <cellStyle name="SAPBEXexcGood3 2 2 4 4 2" xfId="41877" xr:uid="{7C07E143-20D7-40DF-A142-D36DAE46D66A}"/>
    <cellStyle name="SAPBEXexcGood3 2 2 4 4 3" xfId="29333" xr:uid="{32302999-BFF2-49F8-B710-F9F3B8006DF0}"/>
    <cellStyle name="SAPBEXexcGood3 2 2 4 5" xfId="35774" xr:uid="{B27EC1F7-167E-40B0-8650-89A18C4A3959}"/>
    <cellStyle name="SAPBEXexcGood3 2 2 4 6" xfId="22669" xr:uid="{54B5D32E-7569-4ED3-923F-AA21FA7FD984}"/>
    <cellStyle name="SAPBEXexcGood3 2 2 5" xfId="8870" xr:uid="{D5CD47D5-7878-4FA6-B115-CB1FA8ECA655}"/>
    <cellStyle name="SAPBEXexcGood3 2 2 5 2" xfId="11637" xr:uid="{97EBBBCA-1096-440A-BE45-BD54D604364C}"/>
    <cellStyle name="SAPBEXexcGood3 2 2 5 2 2" xfId="39511" xr:uid="{D595BDA5-12B9-42BB-B72B-29387DC37F42}"/>
    <cellStyle name="SAPBEXexcGood3 2 2 5 2 3" xfId="26967" xr:uid="{DB67B5D1-B819-4934-9DA2-9A50E9E4F40E}"/>
    <cellStyle name="SAPBEXexcGood3 2 2 5 3" xfId="13254" xr:uid="{2A8D61A3-07D8-4DFB-B115-434584A6727A}"/>
    <cellStyle name="SAPBEXexcGood3 2 2 5 3 2" xfId="41128" xr:uid="{65500096-B9CB-4509-A332-57D3B333FC55}"/>
    <cellStyle name="SAPBEXexcGood3 2 2 5 3 3" xfId="28584" xr:uid="{3C9FDACE-3657-480A-8016-0EFA947606EC}"/>
    <cellStyle name="SAPBEXexcGood3 2 2 5 4" xfId="14701" xr:uid="{91469159-695B-4385-82B0-5ADA260C7076}"/>
    <cellStyle name="SAPBEXexcGood3 2 2 5 4 2" xfId="42575" xr:uid="{2117DDB8-1070-4609-87E1-47125D085C69}"/>
    <cellStyle name="SAPBEXexcGood3 2 2 5 4 3" xfId="30031" xr:uid="{F22B9D02-E2EA-414A-9645-500A9B695097}"/>
    <cellStyle name="SAPBEXexcGood3 2 2 5 5" xfId="36768" xr:uid="{8836DACA-33C6-437D-81E3-36E163D07B44}"/>
    <cellStyle name="SAPBEXexcGood3 2 2 5 6" xfId="24202" xr:uid="{67E3EFB0-2675-4DC1-901E-EB25CB800F57}"/>
    <cellStyle name="SAPBEXexcGood3 2 2 6" xfId="9771" xr:uid="{DE483F37-BFCB-4E7E-AAB3-81BB200F7D25}"/>
    <cellStyle name="SAPBEXexcGood3 2 2 6 2" xfId="6903" xr:uid="{9470089C-456A-4FE8-AB7B-8E3501FF647F}"/>
    <cellStyle name="SAPBEXexcGood3 2 2 6 2 2" xfId="35385" xr:uid="{3665D267-D57E-43CF-B7CC-91B4F8DA37D7}"/>
    <cellStyle name="SAPBEXexcGood3 2 2 6 2 3" xfId="22244" xr:uid="{1E83BAB5-5D38-4849-817D-45B0C6A36DF2}"/>
    <cellStyle name="SAPBEXexcGood3 2 2 6 3" xfId="6976" xr:uid="{F65C64CC-79A7-40C9-BD6C-57ECFD961F69}"/>
    <cellStyle name="SAPBEXexcGood3 2 2 6 3 2" xfId="35458" xr:uid="{43B7D377-EE64-4D42-A8AD-F2CCAF0F2773}"/>
    <cellStyle name="SAPBEXexcGood3 2 2 6 3 3" xfId="22317" xr:uid="{23CB28E7-C494-4545-99BA-CDCC51140988}"/>
    <cellStyle name="SAPBEXexcGood3 2 2 6 4" xfId="37669" xr:uid="{8D3FE6A7-3B00-441B-A002-FA5E4AA4FC0D}"/>
    <cellStyle name="SAPBEXexcGood3 2 2 6 5" xfId="25103" xr:uid="{F8E22159-E083-41BC-A25F-65BECC7566C1}"/>
    <cellStyle name="SAPBEXexcGood3 2 2 7" xfId="7063" xr:uid="{C674819F-E684-4ED2-8629-D81A7C1611D9}"/>
    <cellStyle name="SAPBEXexcGood3 2 2 7 2" xfId="35545" xr:uid="{5E97614B-556F-42C9-9846-43F7E145EE01}"/>
    <cellStyle name="SAPBEXexcGood3 2 2 7 3" xfId="22404" xr:uid="{52A998E3-25F1-4275-8885-D39DA64D53BB}"/>
    <cellStyle name="SAPBEXexcGood3 2 2 8" xfId="5611" xr:uid="{B3F15230-A590-49BE-869D-4975F3AE8C28}"/>
    <cellStyle name="SAPBEXexcGood3 2 2 8 2" xfId="34721" xr:uid="{AB701F70-7032-4392-AE13-164CD9F0F83F}"/>
    <cellStyle name="SAPBEXexcGood3 2 2 8 3" xfId="20955" xr:uid="{E23FD6A2-EB8E-4CD3-9FB6-99167BBF16D8}"/>
    <cellStyle name="SAPBEXexcGood3 2 2 9" xfId="8571" xr:uid="{426BC2CF-517F-4D5C-88D5-04B1F5861651}"/>
    <cellStyle name="SAPBEXexcGood3 2 2 9 2" xfId="36469" xr:uid="{F38BD8F5-DB1A-48D0-AECF-5EFB2A6724B1}"/>
    <cellStyle name="SAPBEXexcGood3 2 2 9 3" xfId="23903" xr:uid="{944401B7-2D28-4C27-88F1-84554DB7784E}"/>
    <cellStyle name="SAPBEXexcGood3 2 3" xfId="19662" xr:uid="{BAC262F7-7E99-478C-B6BA-7C8CB51FEC68}"/>
    <cellStyle name="SAPBEXexcGood3 3" xfId="4468" xr:uid="{583B5A4E-F71D-4883-AB88-B5178FC5061A}"/>
    <cellStyle name="SAPBEXexcGood3 3 10" xfId="16481" xr:uid="{B6D6D8F3-20FD-4AC7-A8AE-2F8166DDC451}"/>
    <cellStyle name="SAPBEXexcGood3 3 10 2" xfId="43618" xr:uid="{05E05D01-136C-4BA3-B3F5-4B97860DF10A}"/>
    <cellStyle name="SAPBEXexcGood3 3 10 3" xfId="31783" xr:uid="{A988E45A-3363-4056-829F-1D6D351418CF}"/>
    <cellStyle name="SAPBEXexcGood3 3 11" xfId="18236" xr:uid="{39E97B09-70D9-4946-A26A-7EA49DF9C264}"/>
    <cellStyle name="SAPBEXexcGood3 3 11 2" xfId="44104" xr:uid="{9E8714B6-42B7-4EDB-8175-63D811C0383B}"/>
    <cellStyle name="SAPBEXexcGood3 3 11 3" xfId="33534" xr:uid="{DDBDB738-B3A6-4338-9128-334E91D5C3BD}"/>
    <cellStyle name="SAPBEXexcGood3 3 12" xfId="15419" xr:uid="{2E323B8D-C4F0-44C3-A0C6-7C1FC70C6321}"/>
    <cellStyle name="SAPBEXexcGood3 3 12 2" xfId="43214" xr:uid="{8CFDF164-B48B-4597-9149-7348D14080CC}"/>
    <cellStyle name="SAPBEXexcGood3 3 12 3" xfId="30748" xr:uid="{591778E7-737E-43A0-9457-8CF6C72FF319}"/>
    <cellStyle name="SAPBEXexcGood3 3 13" xfId="34271" xr:uid="{F3EBD355-1EB9-4F4E-8DCD-882EE55F1B8B}"/>
    <cellStyle name="SAPBEXexcGood3 3 14" xfId="19866" xr:uid="{D8FCD4E7-05B5-45A5-A5A8-CACD38497D15}"/>
    <cellStyle name="SAPBEXexcGood3 3 2" xfId="8346" xr:uid="{8821CDE6-0A21-41B5-8CA5-03442DB55D86}"/>
    <cellStyle name="SAPBEXexcGood3 3 2 10" xfId="36244" xr:uid="{BE864131-8AF6-439E-A67B-5E2A2C50925A}"/>
    <cellStyle name="SAPBEXexcGood3 3 2 11" xfId="23678" xr:uid="{21BE23C8-B018-415C-9A6C-1DF70D7DB94D}"/>
    <cellStyle name="SAPBEXexcGood3 3 2 2" xfId="9503" xr:uid="{18B08CAB-5EA5-49BE-92A4-C25AF765D75D}"/>
    <cellStyle name="SAPBEXexcGood3 3 2 2 2" xfId="12086" xr:uid="{151D10FE-189F-4122-A30B-A6F4DE3FC86C}"/>
    <cellStyle name="SAPBEXexcGood3 3 2 2 2 2" xfId="39960" xr:uid="{E0D3B8E2-3E83-4519-9D11-FC98D80144DC}"/>
    <cellStyle name="SAPBEXexcGood3 3 2 2 2 3" xfId="27416" xr:uid="{7D162860-3CDF-40A5-AE17-765715239D76}"/>
    <cellStyle name="SAPBEXexcGood3 3 2 2 3" xfId="13703" xr:uid="{63288A82-90C6-46B1-951A-EDB44BEB580E}"/>
    <cellStyle name="SAPBEXexcGood3 3 2 2 3 2" xfId="41577" xr:uid="{A4441C47-929B-4B98-8CAF-798B90812954}"/>
    <cellStyle name="SAPBEXexcGood3 3 2 2 3 3" xfId="29033" xr:uid="{1B178778-F2F8-4A99-9722-025E6B41B01C}"/>
    <cellStyle name="SAPBEXexcGood3 3 2 2 4" xfId="15150" xr:uid="{2A7F3AED-E65A-4D75-A6B3-E0DDA91844B6}"/>
    <cellStyle name="SAPBEXexcGood3 3 2 2 4 2" xfId="43024" xr:uid="{050D60F7-BD5E-4E62-B2E2-DCA4FF9A0777}"/>
    <cellStyle name="SAPBEXexcGood3 3 2 2 4 3" xfId="30480" xr:uid="{6ED55EA3-FCD7-4505-A0D1-7DB8C82790FC}"/>
    <cellStyle name="SAPBEXexcGood3 3 2 2 5" xfId="37401" xr:uid="{8D7211C5-B865-49D1-AFAD-6E8D0B50F214}"/>
    <cellStyle name="SAPBEXexcGood3 3 2 2 6" xfId="24835" xr:uid="{525F5A85-37D0-4381-9F00-0F5FE42B4884}"/>
    <cellStyle name="SAPBEXexcGood3 3 2 3" xfId="11389" xr:uid="{992E90AC-73AC-4392-9710-CFE42817C111}"/>
    <cellStyle name="SAPBEXexcGood3 3 2 3 2" xfId="13006" xr:uid="{4D6E5E22-4A8E-43F0-A612-BDC90EEEB936}"/>
    <cellStyle name="SAPBEXexcGood3 3 2 3 2 2" xfId="40880" xr:uid="{57D22B3B-1639-42B0-9805-ECC589B3E6F2}"/>
    <cellStyle name="SAPBEXexcGood3 3 2 3 2 3" xfId="28336" xr:uid="{E022B8CF-172B-41FF-B059-499A4192522A}"/>
    <cellStyle name="SAPBEXexcGood3 3 2 3 3" xfId="14453" xr:uid="{B71364EF-3D48-4651-A3DE-BACD252E7369}"/>
    <cellStyle name="SAPBEXexcGood3 3 2 3 3 2" xfId="42327" xr:uid="{F7A6D6FE-1F99-4304-8F3B-B5306B38BDA9}"/>
    <cellStyle name="SAPBEXexcGood3 3 2 3 3 3" xfId="29783" xr:uid="{3FC94F8A-6D7A-4870-BBF9-1C4C444863C0}"/>
    <cellStyle name="SAPBEXexcGood3 3 2 3 4" xfId="39263" xr:uid="{E99510F9-68D2-4A6D-8C69-854F959515EF}"/>
    <cellStyle name="SAPBEXexcGood3 3 2 3 5" xfId="26719" xr:uid="{78688DF7-AFD1-47B0-9D03-C044C50A24D9}"/>
    <cellStyle name="SAPBEXexcGood3 3 2 4" xfId="10252" xr:uid="{9054610E-CE57-4893-92F5-571F67AA892C}"/>
    <cellStyle name="SAPBEXexcGood3 3 2 4 2" xfId="38147" xr:uid="{C38564AC-8156-4426-86AD-F808440F062A}"/>
    <cellStyle name="SAPBEXexcGood3 3 2 4 3" xfId="25582" xr:uid="{C375D91D-8DB6-49B5-8399-76940D0F30D0}"/>
    <cellStyle name="SAPBEXexcGood3 3 2 5" xfId="5380" xr:uid="{B9F4F234-1422-499B-974F-FF35711AA7C0}"/>
    <cellStyle name="SAPBEXexcGood3 3 2 5 2" xfId="34508" xr:uid="{7FDF8A03-1724-4CC3-81AB-F069F04F77ED}"/>
    <cellStyle name="SAPBEXexcGood3 3 2 5 3" xfId="20724" xr:uid="{662017D1-55D2-45DB-9A25-1BA5A7D6E012}"/>
    <cellStyle name="SAPBEXexcGood3 3 2 6" xfId="12590" xr:uid="{4894F552-A5C4-4B80-B8C7-EFE788FB7D8A}"/>
    <cellStyle name="SAPBEXexcGood3 3 2 6 2" xfId="40464" xr:uid="{0E88252A-12F5-4E1A-B488-03154B92F3DF}"/>
    <cellStyle name="SAPBEXexcGood3 3 2 6 3" xfId="27920" xr:uid="{E55E51C7-07D4-458A-8304-43E26FBC9E7E}"/>
    <cellStyle name="SAPBEXexcGood3 3 2 7" xfId="17696" xr:uid="{A7C4CA44-13E4-44AD-9A16-624869F1366B}"/>
    <cellStyle name="SAPBEXexcGood3 3 2 7 2" xfId="43843" xr:uid="{4F3E1BEF-ACD9-4A8B-A309-0C6D18DC5CA3}"/>
    <cellStyle name="SAPBEXexcGood3 3 2 7 3" xfId="32994" xr:uid="{A8FDBF5B-4D1F-40E9-B9B3-1BF415D9F7D2}"/>
    <cellStyle name="SAPBEXexcGood3 3 2 8" xfId="18486" xr:uid="{BE640F9D-336D-4940-90FD-581736B26C32}"/>
    <cellStyle name="SAPBEXexcGood3 3 2 8 2" xfId="44354" xr:uid="{66CD0D4F-07F0-4F02-A850-2D118C6EB20A}"/>
    <cellStyle name="SAPBEXexcGood3 3 2 8 3" xfId="33784" xr:uid="{2B2BE8FA-85F9-4EFA-9AAC-7776A8AE92AF}"/>
    <cellStyle name="SAPBEXexcGood3 3 2 9" xfId="18690" xr:uid="{D61CBD2E-0A61-4543-BD73-22AC9A108F65}"/>
    <cellStyle name="SAPBEXexcGood3 3 2 9 2" xfId="44558" xr:uid="{F254D66F-F4AC-4497-A53B-6038DEE542EF}"/>
    <cellStyle name="SAPBEXexcGood3 3 2 9 3" xfId="33988" xr:uid="{6275762A-B0C3-45C8-B5D9-00B050E91405}"/>
    <cellStyle name="SAPBEXexcGood3 3 3" xfId="8142" xr:uid="{B4DF2114-2F33-47B8-8930-DC604D495DE0}"/>
    <cellStyle name="SAPBEXexcGood3 3 3 2" xfId="9302" xr:uid="{9187694F-7992-4617-AC36-9E998E8ADCAE}"/>
    <cellStyle name="SAPBEXexcGood3 3 3 2 2" xfId="11885" xr:uid="{053ACF58-2555-4A87-9BFD-D28C863928BF}"/>
    <cellStyle name="SAPBEXexcGood3 3 3 2 2 2" xfId="39759" xr:uid="{0CD11DB0-DB9A-4D59-865F-A76B1DEF82A3}"/>
    <cellStyle name="SAPBEXexcGood3 3 3 2 2 3" xfId="27215" xr:uid="{EC763E51-8D72-4C0B-94A3-4ED568D14091}"/>
    <cellStyle name="SAPBEXexcGood3 3 3 2 3" xfId="13502" xr:uid="{2CD0FE97-39E5-4C90-AF40-1C2C2ACC53F7}"/>
    <cellStyle name="SAPBEXexcGood3 3 3 2 3 2" xfId="41376" xr:uid="{3A9A4A5A-91A4-4C65-BEA6-6AD046700B34}"/>
    <cellStyle name="SAPBEXexcGood3 3 3 2 3 3" xfId="28832" xr:uid="{BE44A57B-F5CC-44F1-A76A-EF1EA5B072F1}"/>
    <cellStyle name="SAPBEXexcGood3 3 3 2 4" xfId="14949" xr:uid="{4272D832-5155-4D8A-A5FD-A7B47A551091}"/>
    <cellStyle name="SAPBEXexcGood3 3 3 2 4 2" xfId="42823" xr:uid="{99E2AB5D-8873-471B-84B1-D21D937D902D}"/>
    <cellStyle name="SAPBEXexcGood3 3 3 2 4 3" xfId="30279" xr:uid="{59904E90-DD27-4E7D-A68D-C02DD9917B7E}"/>
    <cellStyle name="SAPBEXexcGood3 3 3 2 5" xfId="37200" xr:uid="{C90275B1-2B34-4E63-8D44-B9C1DE35934B}"/>
    <cellStyle name="SAPBEXexcGood3 3 3 2 6" xfId="24634" xr:uid="{80759344-8BD0-4364-82AC-C104780C66FF}"/>
    <cellStyle name="SAPBEXexcGood3 3 3 3" xfId="11188" xr:uid="{92F90537-4817-47EF-8209-6BD583B793AC}"/>
    <cellStyle name="SAPBEXexcGood3 3 3 3 2" xfId="12805" xr:uid="{F862501E-A05D-4D6D-BAA7-8D8816E569AB}"/>
    <cellStyle name="SAPBEXexcGood3 3 3 3 2 2" xfId="40679" xr:uid="{E5B9B4C1-2D2B-41B8-9571-3CDB77B970CC}"/>
    <cellStyle name="SAPBEXexcGood3 3 3 3 2 3" xfId="28135" xr:uid="{3B4D868E-97BB-431D-B85E-B605F261803E}"/>
    <cellStyle name="SAPBEXexcGood3 3 3 3 3" xfId="14252" xr:uid="{51FC74D6-4351-442F-B701-4C93BBBE4DCB}"/>
    <cellStyle name="SAPBEXexcGood3 3 3 3 3 2" xfId="42126" xr:uid="{57D8B41D-AFD0-46EE-9865-B477A7F7D5A8}"/>
    <cellStyle name="SAPBEXexcGood3 3 3 3 3 3" xfId="29582" xr:uid="{75302EF0-60AE-4C61-8BB7-F74AB4D43C3C}"/>
    <cellStyle name="SAPBEXexcGood3 3 3 3 4" xfId="39062" xr:uid="{CB02E2FF-1702-479A-A7B7-BB4D91129087}"/>
    <cellStyle name="SAPBEXexcGood3 3 3 3 5" xfId="26518" xr:uid="{ED5F393C-35CD-4198-B321-F8731E3302DC}"/>
    <cellStyle name="SAPBEXexcGood3 3 3 4" xfId="9949" xr:uid="{EE1FCF4B-8213-4B6B-83C7-4884BF7FC1DD}"/>
    <cellStyle name="SAPBEXexcGood3 3 3 4 2" xfId="37846" xr:uid="{1B4B3D1B-00E2-4BCC-8332-8F0C8BF851F1}"/>
    <cellStyle name="SAPBEXexcGood3 3 3 4 3" xfId="25280" xr:uid="{59C5FA74-83AD-4A7A-9A66-926C34DDDD79}"/>
    <cellStyle name="SAPBEXexcGood3 3 3 5" xfId="9699" xr:uid="{29311E71-8D8C-45B1-9EAF-21B7F2D635F8}"/>
    <cellStyle name="SAPBEXexcGood3 3 3 5 2" xfId="37597" xr:uid="{A6F76171-5D47-45F6-BC68-80D3455FA5AB}"/>
    <cellStyle name="SAPBEXexcGood3 3 3 5 3" xfId="25031" xr:uid="{07921180-2131-4A31-A632-B2C49781C86A}"/>
    <cellStyle name="SAPBEXexcGood3 3 3 6" xfId="10896" xr:uid="{38F7C2F5-48AB-4BE6-AABE-76C95C72210F}"/>
    <cellStyle name="SAPBEXexcGood3 3 3 6 2" xfId="38779" xr:uid="{595A9B60-E68C-4ABB-BA55-148C95C51C12}"/>
    <cellStyle name="SAPBEXexcGood3 3 3 6 3" xfId="26226" xr:uid="{7E7F3C64-8514-4D97-904D-4D687F5BD4D9}"/>
    <cellStyle name="SAPBEXexcGood3 3 3 7" xfId="36043" xr:uid="{CF99B38E-60D5-4020-92A8-6427011A1BBA}"/>
    <cellStyle name="SAPBEXexcGood3 3 3 8" xfId="23477" xr:uid="{FA4D879E-43CF-4BA5-BE14-CD7D4C32068C}"/>
    <cellStyle name="SAPBEXexcGood3 3 4" xfId="7327" xr:uid="{368C7712-6677-4318-8A5A-B189835744D3}"/>
    <cellStyle name="SAPBEXexcGood3 3 4 2" xfId="10751" xr:uid="{4F045B23-6ADA-45F0-A5FD-BDE515831DFA}"/>
    <cellStyle name="SAPBEXexcGood3 3 4 2 2" xfId="38634" xr:uid="{82D82CF6-BD7C-4532-9D85-4AC9D96125BF}"/>
    <cellStyle name="SAPBEXexcGood3 3 4 2 3" xfId="26081" xr:uid="{B1CE64EB-5279-40EE-AF19-E7536F50CB0A}"/>
    <cellStyle name="SAPBEXexcGood3 3 4 3" xfId="12406" xr:uid="{42E6A967-9753-496D-A54D-701E78D58A0F}"/>
    <cellStyle name="SAPBEXexcGood3 3 4 3 2" xfId="40280" xr:uid="{4BED0C19-BD24-431A-A837-CE23EA59DA89}"/>
    <cellStyle name="SAPBEXexcGood3 3 4 3 3" xfId="27736" xr:uid="{3E6449DA-687D-46C1-9096-5CE7168E9A17}"/>
    <cellStyle name="SAPBEXexcGood3 3 4 4" xfId="14002" xr:uid="{8C512609-91F3-403E-BB92-8069061478F6}"/>
    <cellStyle name="SAPBEXexcGood3 3 4 4 2" xfId="41876" xr:uid="{B9060C05-2D01-4D2A-A881-75F85D0AC30C}"/>
    <cellStyle name="SAPBEXexcGood3 3 4 4 3" xfId="29332" xr:uid="{35EC4FE6-5FCA-4EA9-B82F-FC963CF5CB89}"/>
    <cellStyle name="SAPBEXexcGood3 3 4 5" xfId="35773" xr:uid="{5A7F564A-D01A-4C8A-99B5-96570BD126DD}"/>
    <cellStyle name="SAPBEXexcGood3 3 4 6" xfId="22668" xr:uid="{938A6C10-2045-4F1B-B82A-917510BB3986}"/>
    <cellStyle name="SAPBEXexcGood3 3 5" xfId="8869" xr:uid="{E36A2D7F-7466-4619-8E64-3AFA5689EA51}"/>
    <cellStyle name="SAPBEXexcGood3 3 5 2" xfId="11636" xr:uid="{1622C382-C8F1-46FD-A96E-02C2B6DC0DB0}"/>
    <cellStyle name="SAPBEXexcGood3 3 5 2 2" xfId="39510" xr:uid="{D7DF5FFB-8E13-4787-873D-90999552FDA0}"/>
    <cellStyle name="SAPBEXexcGood3 3 5 2 3" xfId="26966" xr:uid="{DEEB6B3D-5AAC-4355-AA8D-807AF53DA880}"/>
    <cellStyle name="SAPBEXexcGood3 3 5 3" xfId="13253" xr:uid="{ADAD1148-D57C-4055-8FC6-F13BAD338D2B}"/>
    <cellStyle name="SAPBEXexcGood3 3 5 3 2" xfId="41127" xr:uid="{894E0426-8E34-4776-B48D-2571B55EC3DD}"/>
    <cellStyle name="SAPBEXexcGood3 3 5 3 3" xfId="28583" xr:uid="{5AA2E0D4-348A-4CDC-9918-78A15652B140}"/>
    <cellStyle name="SAPBEXexcGood3 3 5 4" xfId="14700" xr:uid="{71AA3272-3C0B-4645-AB22-0C23C04F5225}"/>
    <cellStyle name="SAPBEXexcGood3 3 5 4 2" xfId="42574" xr:uid="{CB46521D-8166-45FF-9A1A-0DFEEE0AF8E2}"/>
    <cellStyle name="SAPBEXexcGood3 3 5 4 3" xfId="30030" xr:uid="{987EB2E4-0FDB-43CF-A485-FE05B489A472}"/>
    <cellStyle name="SAPBEXexcGood3 3 5 5" xfId="36767" xr:uid="{C1DA848E-835E-41B3-A99E-C6492D80C4E7}"/>
    <cellStyle name="SAPBEXexcGood3 3 5 6" xfId="24201" xr:uid="{6E254FEA-368B-4FE7-8512-6225A3D6D44C}"/>
    <cellStyle name="SAPBEXexcGood3 3 6" xfId="10388" xr:uid="{1F471C88-8561-42BB-9D0E-3180A2ECD467}"/>
    <cellStyle name="SAPBEXexcGood3 3 6 2" xfId="10414" xr:uid="{440F36BE-6881-4116-B628-5E667B50B4F3}"/>
    <cellStyle name="SAPBEXexcGood3 3 6 2 2" xfId="38304" xr:uid="{37843A39-083C-4EF3-8190-FBC9A7B6F5DD}"/>
    <cellStyle name="SAPBEXexcGood3 3 6 2 3" xfId="25744" xr:uid="{418B886E-92A8-4B9A-B7B9-22C9EA11BE9F}"/>
    <cellStyle name="SAPBEXexcGood3 3 6 3" xfId="6714" xr:uid="{3074399A-21F7-4174-B859-858DD9FE1032}"/>
    <cellStyle name="SAPBEXexcGood3 3 6 3 2" xfId="35197" xr:uid="{D9391F03-7AD3-45D4-89F6-9F2AD606A168}"/>
    <cellStyle name="SAPBEXexcGood3 3 6 3 3" xfId="22055" xr:uid="{067936B6-9238-44FB-8355-DCF635018F49}"/>
    <cellStyle name="SAPBEXexcGood3 3 6 4" xfId="38283" xr:uid="{A47ABA8B-DBC9-43CC-916C-8048CF5F4DF5}"/>
    <cellStyle name="SAPBEXexcGood3 3 6 5" xfId="25718" xr:uid="{685C9B01-89C5-4E68-92B6-FA8968255214}"/>
    <cellStyle name="SAPBEXexcGood3 3 7" xfId="7060" xr:uid="{AB4F8DED-FFF9-415F-A76C-1896F054144B}"/>
    <cellStyle name="SAPBEXexcGood3 3 7 2" xfId="35542" xr:uid="{F572EC8B-EE55-4A9A-8290-22B3600CDBBD}"/>
    <cellStyle name="SAPBEXexcGood3 3 7 3" xfId="22401" xr:uid="{C57974D0-4E2B-467B-833B-308D8B01B78E}"/>
    <cellStyle name="SAPBEXexcGood3 3 8" xfId="5936" xr:uid="{E78B669B-2B28-45AF-89C8-E99B116277C2}"/>
    <cellStyle name="SAPBEXexcGood3 3 8 2" xfId="34826" xr:uid="{EA4B61C4-D330-4856-8FAA-319CF71A620A}"/>
    <cellStyle name="SAPBEXexcGood3 3 8 3" xfId="21277" xr:uid="{F773E6B3-AF01-4AC9-B54C-A23A0222EB30}"/>
    <cellStyle name="SAPBEXexcGood3 3 9" xfId="12614" xr:uid="{387CEE63-9377-42FB-B4C6-DDC30B3E47D2}"/>
    <cellStyle name="SAPBEXexcGood3 3 9 2" xfId="40488" xr:uid="{263D7C8B-3ACD-487C-986C-072F6176CF24}"/>
    <cellStyle name="SAPBEXexcGood3 3 9 3" xfId="27944" xr:uid="{B2B3F415-1D9F-4C41-8848-E1A830C7D67D}"/>
    <cellStyle name="SAPBEXexcGood3 4" xfId="4081" xr:uid="{0240F456-1C82-4851-95B8-C4461FCDF856}"/>
    <cellStyle name="SAPBEXexcGood3 4 10" xfId="18589" xr:uid="{FACED8CA-02D3-468E-BFDB-2FBFB77636F8}"/>
    <cellStyle name="SAPBEXexcGood3 4 10 2" xfId="44457" xr:uid="{FF1A899C-ADB6-4FFA-A051-5FD40444128E}"/>
    <cellStyle name="SAPBEXexcGood3 4 10 3" xfId="33887" xr:uid="{F98B232D-8BFE-4E50-A41A-167AB31897F8}"/>
    <cellStyle name="SAPBEXexcGood3 4 11" xfId="34158" xr:uid="{E194E33D-9DEA-4183-8727-722C90815C27}"/>
    <cellStyle name="SAPBEXexcGood3 4 12" xfId="19661" xr:uid="{70E6E55B-E04A-419A-9388-2D1980CC38F6}"/>
    <cellStyle name="SAPBEXexcGood3 4 2" xfId="8188" xr:uid="{80B7EE53-1237-49D8-AAC6-96AD6A4E22CA}"/>
    <cellStyle name="SAPBEXexcGood3 4 2 10" xfId="36089" xr:uid="{3C7D3538-54A9-4877-B477-3F1572D3A60E}"/>
    <cellStyle name="SAPBEXexcGood3 4 2 11" xfId="23523" xr:uid="{7224BF4F-D214-4E6A-9915-681BDB4D9323}"/>
    <cellStyle name="SAPBEXexcGood3 4 2 2" xfId="9348" xr:uid="{C8537C44-A0A1-4FD5-B3E7-C23F884821AE}"/>
    <cellStyle name="SAPBEXexcGood3 4 2 2 2" xfId="11931" xr:uid="{3AA805F0-5A0A-4A04-8E6C-714A5307CDA1}"/>
    <cellStyle name="SAPBEXexcGood3 4 2 2 2 2" xfId="39805" xr:uid="{1584D25A-FD0F-46EA-85B7-C6C3E6E910DD}"/>
    <cellStyle name="SAPBEXexcGood3 4 2 2 2 3" xfId="27261" xr:uid="{BDD9EC96-7749-4C5C-BAF6-F4809760E35F}"/>
    <cellStyle name="SAPBEXexcGood3 4 2 2 3" xfId="13548" xr:uid="{06D09224-C21A-4432-A98E-D70BB4E02981}"/>
    <cellStyle name="SAPBEXexcGood3 4 2 2 3 2" xfId="41422" xr:uid="{374117D4-0E44-4C78-9A47-7AA4785FD99E}"/>
    <cellStyle name="SAPBEXexcGood3 4 2 2 3 3" xfId="28878" xr:uid="{E6CAD5ED-6931-46DA-BA56-328B91233FA6}"/>
    <cellStyle name="SAPBEXexcGood3 4 2 2 4" xfId="14995" xr:uid="{9DF44D5F-C162-46F4-B051-F28AB4393684}"/>
    <cellStyle name="SAPBEXexcGood3 4 2 2 4 2" xfId="42869" xr:uid="{84428A13-4CB3-418F-B595-6C85EF5D7DCB}"/>
    <cellStyle name="SAPBEXexcGood3 4 2 2 4 3" xfId="30325" xr:uid="{394134BA-7ABB-4E51-ACE2-CFC1E66BB8E8}"/>
    <cellStyle name="SAPBEXexcGood3 4 2 2 5" xfId="37246" xr:uid="{E076DF13-C58E-4416-BEB5-0B3842C7D0C5}"/>
    <cellStyle name="SAPBEXexcGood3 4 2 2 6" xfId="24680" xr:uid="{45020335-4DBA-4C3F-B3BD-C58428CF71A0}"/>
    <cellStyle name="SAPBEXexcGood3 4 2 3" xfId="11234" xr:uid="{46E558CD-6612-46CC-BFA2-324ABC1F9274}"/>
    <cellStyle name="SAPBEXexcGood3 4 2 3 2" xfId="12851" xr:uid="{F6D9D3A3-8134-4F73-8081-82F1B1DF4554}"/>
    <cellStyle name="SAPBEXexcGood3 4 2 3 2 2" xfId="40725" xr:uid="{E29B80C3-F12C-4480-8937-B6A85207C903}"/>
    <cellStyle name="SAPBEXexcGood3 4 2 3 2 3" xfId="28181" xr:uid="{607215A1-2BDD-44DE-AAB0-D6A0C74C8BEC}"/>
    <cellStyle name="SAPBEXexcGood3 4 2 3 3" xfId="14298" xr:uid="{2300DB9F-F27F-4060-A88A-843A118F592D}"/>
    <cellStyle name="SAPBEXexcGood3 4 2 3 3 2" xfId="42172" xr:uid="{B452E382-F7EC-4F5D-BE1A-4074628F53F3}"/>
    <cellStyle name="SAPBEXexcGood3 4 2 3 3 3" xfId="29628" xr:uid="{DBFD8CAA-4EFA-4B57-8C37-9A5C01EED874}"/>
    <cellStyle name="SAPBEXexcGood3 4 2 3 4" xfId="39108" xr:uid="{CADEDCD3-26E9-43D6-B5C8-9A5A198DDE9A}"/>
    <cellStyle name="SAPBEXexcGood3 4 2 3 5" xfId="26564" xr:uid="{9C362375-AB72-4FEA-8C49-87D56EBA5F9A}"/>
    <cellStyle name="SAPBEXexcGood3 4 2 4" xfId="9995" xr:uid="{26C982F7-063D-4136-8C95-B80DD13FD3EE}"/>
    <cellStyle name="SAPBEXexcGood3 4 2 4 2" xfId="37892" xr:uid="{AE15CD14-26D4-41AD-8155-835EB1A8B1B3}"/>
    <cellStyle name="SAPBEXexcGood3 4 2 4 3" xfId="25326" xr:uid="{5602D233-AE85-47B8-A780-85BE2DC08FC7}"/>
    <cellStyle name="SAPBEXexcGood3 4 2 5" xfId="5440" xr:uid="{D6A81A6C-B337-425E-9B83-E7E78E1C5A9C}"/>
    <cellStyle name="SAPBEXexcGood3 4 2 5 2" xfId="34563" xr:uid="{BFC7A10A-BD32-46E2-89D2-B584224EA99F}"/>
    <cellStyle name="SAPBEXexcGood3 4 2 5 3" xfId="20784" xr:uid="{A3FF578E-F1C0-498F-84A0-BAFC76EDEBD4}"/>
    <cellStyle name="SAPBEXexcGood3 4 2 6" xfId="7031" xr:uid="{C92A84DD-ADF9-441B-BE86-B5F31C33767B}"/>
    <cellStyle name="SAPBEXexcGood3 4 2 6 2" xfId="35513" xr:uid="{90D0071D-9FD6-4EAF-9939-476EA8AB3957}"/>
    <cellStyle name="SAPBEXexcGood3 4 2 6 3" xfId="22372" xr:uid="{DA1E3FBD-C40B-4794-BC94-59ED711B4B2E}"/>
    <cellStyle name="SAPBEXexcGood3 4 2 7" xfId="17553" xr:uid="{2B218E01-FF93-4E91-9377-43E83DF61E4C}"/>
    <cellStyle name="SAPBEXexcGood3 4 2 7 2" xfId="43735" xr:uid="{02FEC48E-AE60-46AC-89B8-1DA29A830B1C}"/>
    <cellStyle name="SAPBEXexcGood3 4 2 7 3" xfId="32851" xr:uid="{5BEA31D0-7DE6-48C9-92AD-476EAC238CCA}"/>
    <cellStyle name="SAPBEXexcGood3 4 2 8" xfId="18378" xr:uid="{A62E34A5-7A4A-4BA3-974E-A3436322A9A6}"/>
    <cellStyle name="SAPBEXexcGood3 4 2 8 2" xfId="44246" xr:uid="{535ABF62-D506-4FAF-91C1-D82D12F99CAA}"/>
    <cellStyle name="SAPBEXexcGood3 4 2 8 3" xfId="33676" xr:uid="{06C60886-981A-4D82-891F-4DDE403BBE7A}"/>
    <cellStyle name="SAPBEXexcGood3 4 2 9" xfId="16210" xr:uid="{287C465D-E410-4714-A928-9F5A0826D90A}"/>
    <cellStyle name="SAPBEXexcGood3 4 2 9 2" xfId="43396" xr:uid="{1AA46477-6691-4601-96D4-CB98DD06F925}"/>
    <cellStyle name="SAPBEXexcGood3 4 2 9 3" xfId="31525" xr:uid="{E14FDBFC-2092-46F9-B517-15DB7EF5FEE8}"/>
    <cellStyle name="SAPBEXexcGood3 4 3" xfId="7078" xr:uid="{8E31C2A2-BDF6-4E4E-AFB0-26293E7AEBF8}"/>
    <cellStyle name="SAPBEXexcGood3 4 3 2" xfId="10637" xr:uid="{E47FCBDA-A520-4BEB-9AB6-53C66938D1B2}"/>
    <cellStyle name="SAPBEXexcGood3 4 3 2 2" xfId="38520" xr:uid="{422B0CC0-6F34-4210-AEDA-67530F982641}"/>
    <cellStyle name="SAPBEXexcGood3 4 3 2 3" xfId="25967" xr:uid="{01333342-8599-4EAD-9444-152C22C0AB92}"/>
    <cellStyle name="SAPBEXexcGood3 4 3 3" xfId="12292" xr:uid="{7CB1E851-F229-42BE-B7FF-A9B50EE9E6E2}"/>
    <cellStyle name="SAPBEXexcGood3 4 3 3 2" xfId="40166" xr:uid="{9329C268-4D40-4DAE-9B9D-DF5A9E263630}"/>
    <cellStyle name="SAPBEXexcGood3 4 3 3 3" xfId="27622" xr:uid="{18EDC332-0417-4635-B8D9-06A9E1B2EB76}"/>
    <cellStyle name="SAPBEXexcGood3 4 3 4" xfId="13888" xr:uid="{551C21F1-9A87-4216-B949-CB22545FF9DF}"/>
    <cellStyle name="SAPBEXexcGood3 4 3 4 2" xfId="41762" xr:uid="{F825E848-82C0-4EB8-BC8A-29FF743B768D}"/>
    <cellStyle name="SAPBEXexcGood3 4 3 4 3" xfId="29218" xr:uid="{0F415391-AF9A-463A-8188-D3BD5E0BB5A6}"/>
    <cellStyle name="SAPBEXexcGood3 4 3 5" xfId="35560" xr:uid="{91120265-ACC1-4307-A183-0CE1D2AB422D}"/>
    <cellStyle name="SAPBEXexcGood3 4 3 6" xfId="22419" xr:uid="{CA144A33-857A-4B62-BA0F-96A0F478361B}"/>
    <cellStyle name="SAPBEXexcGood3 4 4" xfId="8654" xr:uid="{A4E53038-9FB0-4305-83BF-6C65DF12BF04}"/>
    <cellStyle name="SAPBEXexcGood3 4 4 2" xfId="11523" xr:uid="{9BA69650-CC94-493B-8D7B-F136866CFA69}"/>
    <cellStyle name="SAPBEXexcGood3 4 4 2 2" xfId="39397" xr:uid="{788D6264-8D9F-4E43-82B9-419B635C204E}"/>
    <cellStyle name="SAPBEXexcGood3 4 4 2 3" xfId="26853" xr:uid="{D78D6FE8-324C-40C4-9CD4-C09C5144F3BC}"/>
    <cellStyle name="SAPBEXexcGood3 4 4 3" xfId="13140" xr:uid="{3F4F8194-B4E6-4DCD-A73A-638D2A00CAC7}"/>
    <cellStyle name="SAPBEXexcGood3 4 4 3 2" xfId="41014" xr:uid="{E6EE2F23-C38A-45B2-B6BF-58A1743DAA46}"/>
    <cellStyle name="SAPBEXexcGood3 4 4 3 3" xfId="28470" xr:uid="{891971A7-36E4-44EC-8E0C-4D77674555B4}"/>
    <cellStyle name="SAPBEXexcGood3 4 4 4" xfId="14587" xr:uid="{C4903172-5387-464B-9511-7E2E771F18AA}"/>
    <cellStyle name="SAPBEXexcGood3 4 4 4 2" xfId="42461" xr:uid="{FFFCE91C-32F6-4032-9073-0609402FEE5D}"/>
    <cellStyle name="SAPBEXexcGood3 4 4 4 3" xfId="29917" xr:uid="{83AC6365-2CFE-4F3A-80DC-F815EF08A81E}"/>
    <cellStyle name="SAPBEXexcGood3 4 4 5" xfId="36552" xr:uid="{36824F20-CC33-4129-BD9D-F52FFC016A39}"/>
    <cellStyle name="SAPBEXexcGood3 4 4 6" xfId="23986" xr:uid="{9007F9E4-DAAE-4404-8218-B664938B532F}"/>
    <cellStyle name="SAPBEXexcGood3 4 5" xfId="7007" xr:uid="{1CC5753D-AC75-4777-9AA8-8E7BE3E0A201}"/>
    <cellStyle name="SAPBEXexcGood3 4 5 2" xfId="35489" xr:uid="{CA7AC707-F290-4CE8-AD8F-08234FB1D868}"/>
    <cellStyle name="SAPBEXexcGood3 4 5 3" xfId="22348" xr:uid="{B4B7E71A-E12C-4DEE-B667-8B6409797510}"/>
    <cellStyle name="SAPBEXexcGood3 4 6" xfId="5934" xr:uid="{7081C5AC-9C2C-4BFC-9035-2F68E26B469B}"/>
    <cellStyle name="SAPBEXexcGood3 4 6 2" xfId="34824" xr:uid="{A2674C45-15E4-4475-84BE-D44F0768D59F}"/>
    <cellStyle name="SAPBEXexcGood3 4 6 3" xfId="21275" xr:uid="{3FEACD9A-5456-41BC-8E71-AB81DC37AB8F}"/>
    <cellStyle name="SAPBEXexcGood3 4 7" xfId="6564" xr:uid="{88D1C39C-935B-4DE3-AE0B-B7F1D8112E3C}"/>
    <cellStyle name="SAPBEXexcGood3 4 7 2" xfId="35048" xr:uid="{A9CC7AF4-C29C-431D-B4DD-D72EDB9EC8C3}"/>
    <cellStyle name="SAPBEXexcGood3 4 7 3" xfId="21905" xr:uid="{4190CB0B-FB0B-41B1-97AB-19B7D9C809EF}"/>
    <cellStyle name="SAPBEXexcGood3 4 8" xfId="16314" xr:uid="{FF4494D2-A62F-4264-A761-F35B8722BB05}"/>
    <cellStyle name="SAPBEXexcGood3 4 8 2" xfId="43490" xr:uid="{1D64C5C7-C912-4887-BA49-BDABC358DC77}"/>
    <cellStyle name="SAPBEXexcGood3 4 8 3" xfId="31620" xr:uid="{8C81AF0F-8541-4C57-A6E5-635437D72073}"/>
    <cellStyle name="SAPBEXexcGood3 4 9" xfId="18123" xr:uid="{63ACC7AF-521E-4F19-A1FF-5341EFC922A8}"/>
    <cellStyle name="SAPBEXexcGood3 4 9 2" xfId="43991" xr:uid="{EB377D2D-5920-4B4A-BC49-A283A60C7B19}"/>
    <cellStyle name="SAPBEXexcGood3 4 9 3" xfId="33421" xr:uid="{22635E7B-5FC0-4124-88E8-3B1FB761309A}"/>
    <cellStyle name="SAPBEXexcGood3 5" xfId="8230" xr:uid="{516DA1AD-6F49-42EC-A2B5-73E9535D6F3A}"/>
    <cellStyle name="SAPBEXexcGood3 5 2" xfId="9388" xr:uid="{B05C9780-2765-4FB5-B1BD-461D75F29EBB}"/>
    <cellStyle name="SAPBEXexcGood3 5 2 2" xfId="11971" xr:uid="{D77BF15B-1F2E-49EF-9090-8CD311CA007C}"/>
    <cellStyle name="SAPBEXexcGood3 5 2 2 2" xfId="39845" xr:uid="{2A9C675A-4FBF-4D00-8D63-066DA2A5A1BF}"/>
    <cellStyle name="SAPBEXexcGood3 5 2 2 3" xfId="27301" xr:uid="{FAFDAC29-AE89-4CED-B36B-F661931F7C10}"/>
    <cellStyle name="SAPBEXexcGood3 5 2 3" xfId="13588" xr:uid="{0830856D-CD8A-4416-A681-2E3CCC53623D}"/>
    <cellStyle name="SAPBEXexcGood3 5 2 3 2" xfId="41462" xr:uid="{A3C46E32-F94B-457F-8E35-46C3CE60F297}"/>
    <cellStyle name="SAPBEXexcGood3 5 2 3 3" xfId="28918" xr:uid="{D51450E5-F107-452B-B8A9-5831C6F9A869}"/>
    <cellStyle name="SAPBEXexcGood3 5 2 4" xfId="15035" xr:uid="{171DF8DA-3C6F-4A38-A327-CBFA11A6DE63}"/>
    <cellStyle name="SAPBEXexcGood3 5 2 4 2" xfId="42909" xr:uid="{D4D65804-9AB3-4289-8AFA-63C6079C7B56}"/>
    <cellStyle name="SAPBEXexcGood3 5 2 4 3" xfId="30365" xr:uid="{618423D1-973C-4756-9406-F0FDFC27CA4A}"/>
    <cellStyle name="SAPBEXexcGood3 5 2 5" xfId="37286" xr:uid="{0772EB8D-6AF1-4C7B-B72B-89AD31DFE6F5}"/>
    <cellStyle name="SAPBEXexcGood3 5 2 6" xfId="24720" xr:uid="{B4E061BF-F5B1-446E-98C4-AD7BD75B806A}"/>
    <cellStyle name="SAPBEXexcGood3 5 3" xfId="11274" xr:uid="{D34509F5-0787-410E-953B-79324C8C4727}"/>
    <cellStyle name="SAPBEXexcGood3 5 3 2" xfId="12891" xr:uid="{B493BE3D-9416-4FF8-A865-B74E2ADEE317}"/>
    <cellStyle name="SAPBEXexcGood3 5 3 2 2" xfId="40765" xr:uid="{DDEE1033-A902-4504-905E-0230E89F5EBC}"/>
    <cellStyle name="SAPBEXexcGood3 5 3 2 3" xfId="28221" xr:uid="{57160122-EF07-4B37-9943-81AEDAFDA949}"/>
    <cellStyle name="SAPBEXexcGood3 5 3 3" xfId="14338" xr:uid="{59C1FD05-1B2F-48E7-9C39-39EAB9506C59}"/>
    <cellStyle name="SAPBEXexcGood3 5 3 3 2" xfId="42212" xr:uid="{4EE8B7C5-B2AE-45C0-AA63-0A7D28061FC9}"/>
    <cellStyle name="SAPBEXexcGood3 5 3 3 3" xfId="29668" xr:uid="{19DC432E-4876-4454-9CBD-849B351F5972}"/>
    <cellStyle name="SAPBEXexcGood3 5 3 4" xfId="39148" xr:uid="{6C9F3B41-A0CE-4800-BA1A-C253998122D3}"/>
    <cellStyle name="SAPBEXexcGood3 5 3 5" xfId="26604" xr:uid="{016B5326-0E19-4A8A-A26F-A1D7D8FBE8A2}"/>
    <cellStyle name="SAPBEXexcGood3 5 4" xfId="10128" xr:uid="{AF804184-01A4-423F-9CDD-49BD30EC88CF}"/>
    <cellStyle name="SAPBEXexcGood3 5 4 2" xfId="38024" xr:uid="{8844276B-D8A9-4944-BFA8-3D8CC09BA67F}"/>
    <cellStyle name="SAPBEXexcGood3 5 4 3" xfId="25459" xr:uid="{1B5D85FB-8C5A-4B72-AEA4-81ED34D562F9}"/>
    <cellStyle name="SAPBEXexcGood3 5 5" xfId="10529" xr:uid="{D70256C9-29E6-45F7-9FB5-EECCDF64EC5F}"/>
    <cellStyle name="SAPBEXexcGood3 5 5 2" xfId="38412" xr:uid="{3B0D5E47-29E2-49EE-81EB-C319AC8B5F86}"/>
    <cellStyle name="SAPBEXexcGood3 5 5 3" xfId="25859" xr:uid="{B680427C-47CF-4CF7-8ACF-BC2818304891}"/>
    <cellStyle name="SAPBEXexcGood3 5 6" xfId="6693" xr:uid="{5CAB43E8-0CCD-4A85-B165-2A1B7B05E178}"/>
    <cellStyle name="SAPBEXexcGood3 5 6 2" xfId="35176" xr:uid="{8CC39E62-CB32-4969-9426-2574198BC4E1}"/>
    <cellStyle name="SAPBEXexcGood3 5 6 3" xfId="22034" xr:uid="{70578A6D-8B92-4E78-8417-960C6E784B54}"/>
    <cellStyle name="SAPBEXexcGood3 5 7" xfId="36129" xr:uid="{1FF5D47D-6A77-4D65-9EAF-A867B02470B2}"/>
    <cellStyle name="SAPBEXexcGood3 5 8" xfId="23563" xr:uid="{D017459E-9C5A-4145-A25D-543117BA8262}"/>
    <cellStyle name="SAPBEXexcGood3 6" xfId="5561" xr:uid="{C2EAED79-0F22-41F1-948C-5DCD4D7FB847}"/>
    <cellStyle name="SAPBEXexcGood3 6 2" xfId="10458" xr:uid="{953C2CAD-58C5-4603-A187-D340B18D5010}"/>
    <cellStyle name="SAPBEXexcGood3 6 2 2" xfId="38348" xr:uid="{0006F788-04F3-46E7-84BC-BD87D2BE27EC}"/>
    <cellStyle name="SAPBEXexcGood3 6 2 3" xfId="25788" xr:uid="{DD8E939F-9730-4E83-8A2F-BA9EBD6184D6}"/>
    <cellStyle name="SAPBEXexcGood3 6 3" xfId="9680" xr:uid="{C4D59F1A-7558-43C6-A0A8-7C3CFCC2EA69}"/>
    <cellStyle name="SAPBEXexcGood3 6 3 2" xfId="37578" xr:uid="{3AEFBAB0-A4D4-4F00-9848-CCA971A74797}"/>
    <cellStyle name="SAPBEXexcGood3 6 3 3" xfId="25012" xr:uid="{9D79DC83-FF47-4556-95A9-F7C70B99DDEE}"/>
    <cellStyle name="SAPBEXexcGood3 6 4" xfId="6805" xr:uid="{E231D38A-7D93-42DE-8DF1-B4C5C21F579B}"/>
    <cellStyle name="SAPBEXexcGood3 6 4 2" xfId="35287" xr:uid="{E47CAD41-2F9E-4D0C-A2F0-8DF62B514530}"/>
    <cellStyle name="SAPBEXexcGood3 6 4 3" xfId="22146" xr:uid="{BE277707-629E-445F-9699-B98B70AFE5AF}"/>
    <cellStyle name="SAPBEXexcGood3 6 5" xfId="34671" xr:uid="{07973007-18CF-498C-9F44-F2F93731AEB3}"/>
    <cellStyle name="SAPBEXexcGood3 6 6" xfId="20905" xr:uid="{7CEAD007-5A8B-47EE-BB28-4E5AA34AF2E0}"/>
    <cellStyle name="SAPBEXexcGood3 7" xfId="6859" xr:uid="{463CEE5E-85EB-456D-8C37-09BB9949806E}"/>
    <cellStyle name="SAPBEXexcGood3 7 2" xfId="10601" xr:uid="{AEE97CA0-9243-4490-B69F-83DDE04674A3}"/>
    <cellStyle name="SAPBEXexcGood3 7 2 2" xfId="38484" xr:uid="{EE88C358-4665-429A-B87F-34703649445A}"/>
    <cellStyle name="SAPBEXexcGood3 7 2 3" xfId="25931" xr:uid="{26DE38CC-A77C-41F5-9863-53433984E2A3}"/>
    <cellStyle name="SAPBEXexcGood3 7 3" xfId="12256" xr:uid="{DCDCD3FF-63CA-4A74-B969-AB3CEE2A77AA}"/>
    <cellStyle name="SAPBEXexcGood3 7 3 2" xfId="40130" xr:uid="{FEDCD248-298D-4440-89B4-A73320100651}"/>
    <cellStyle name="SAPBEXexcGood3 7 3 3" xfId="27586" xr:uid="{C64941B8-1525-4A6B-80FB-FB2E90EA9F78}"/>
    <cellStyle name="SAPBEXexcGood3 7 4" xfId="13852" xr:uid="{49B2B6B7-EABD-44B3-886B-73DE4486FA63}"/>
    <cellStyle name="SAPBEXexcGood3 7 4 2" xfId="41726" xr:uid="{A34F4862-3FD8-4F2C-8431-84794CF4D031}"/>
    <cellStyle name="SAPBEXexcGood3 7 4 3" xfId="29182" xr:uid="{9484B037-BC2D-49AF-B86C-B49A1A012AFC}"/>
    <cellStyle name="SAPBEXexcGood3 7 5" xfId="35341" xr:uid="{AF14CD09-76F7-4CBD-A8B5-F8075FCCCBD3}"/>
    <cellStyle name="SAPBEXexcGood3 7 6" xfId="22200" xr:uid="{B1D8EC03-261C-41AD-8F63-A7629165722F}"/>
    <cellStyle name="SAPBEXexcGood3 8" xfId="8507" xr:uid="{3322F1F5-79B6-4BD4-AE47-339C2E62B1F2}"/>
    <cellStyle name="SAPBEXexcGood3 8 2" xfId="36405" xr:uid="{AE91DCAE-DD0C-4570-B8A2-0A3CF9EBF66C}"/>
    <cellStyle name="SAPBEXexcGood3 8 3" xfId="23839" xr:uid="{73E5DE67-411A-4A7D-99CB-9AE8C5294BB2}"/>
    <cellStyle name="SAPBEXexcGood3 9" xfId="15465" xr:uid="{C5B6B30F-E7BF-4B72-967E-047DAEEA800E}"/>
    <cellStyle name="SAPBEXexcGood3 9 2" xfId="43260" xr:uid="{0E7C25AB-D5EF-4DA4-9DFB-CC3F2A5FD94B}"/>
    <cellStyle name="SAPBEXexcGood3 9 3" xfId="30794" xr:uid="{92856DC0-2D72-4697-97EB-4DEC0C15FF5E}"/>
    <cellStyle name="SAPBEXfilterDrill" xfId="1230" xr:uid="{9DF59179-B8FC-45AB-823B-49AF4C446C2A}"/>
    <cellStyle name="SAPBEXfilterDrill 2" xfId="4084" xr:uid="{5DA4A461-52B8-41DD-ADC4-8119BD8DF6E4}"/>
    <cellStyle name="SAPBEXfilterDrill 2 2" xfId="16316" xr:uid="{2C363303-58F1-47C0-BD9C-2980D8606C65}"/>
    <cellStyle name="SAPBEXfilterDrill 3" xfId="4083" xr:uid="{0040E27A-88CB-4872-AE60-2C2CBD1FE09B}"/>
    <cellStyle name="SAPBEXfilterDrill 3 2" xfId="16315" xr:uid="{522DB3FD-B8C9-4A9C-95BD-CBA7AF96AA82}"/>
    <cellStyle name="SAPBEXfilterItem" xfId="1231" xr:uid="{DBAC30BE-9EEF-44AA-9D3B-749D64ABAA14}"/>
    <cellStyle name="SAPBEXfilterItem 2" xfId="4086" xr:uid="{BF61036F-0570-46FF-B5E1-F92E86CDA9BC}"/>
    <cellStyle name="SAPBEXfilterItem 3" xfId="4085" xr:uid="{D9A29610-343C-4DAF-81B1-9E976830C812}"/>
    <cellStyle name="SAPBEXfilterText" xfId="1232" xr:uid="{36799E90-7DB0-478F-8101-6CEF4ABF9EAA}"/>
    <cellStyle name="SAPBEXfilterText 2" xfId="4088" xr:uid="{1E9DA650-2447-426B-A70B-4C98DB9B1B88}"/>
    <cellStyle name="SAPBEXfilterText 3" xfId="4087" xr:uid="{E29194AF-CE75-40B1-B220-CAC84643C6AB}"/>
    <cellStyle name="SAPBEXformats" xfId="1233" xr:uid="{3E938D13-CFF5-4E57-AE4A-7AC9F5890329}"/>
    <cellStyle name="SAPBEXformats 10" xfId="16251" xr:uid="{88793E86-9836-49FF-BE71-82A59021E26C}"/>
    <cellStyle name="SAPBEXformats 10 2" xfId="43431" xr:uid="{1E6BB09D-AE61-4CC6-ADF4-FE2CC2B75D49}"/>
    <cellStyle name="SAPBEXformats 10 3" xfId="31561" xr:uid="{F08C0CE7-7BC6-409D-ACD4-ACB1F49E1D36}"/>
    <cellStyle name="SAPBEXformats 11" xfId="18091" xr:uid="{A157FAF0-B799-4A85-8838-3BC92EAF1F7C}"/>
    <cellStyle name="SAPBEXformats 11 2" xfId="43959" xr:uid="{AB9B2E5B-D55B-4FF6-BCBD-A760ECD468DE}"/>
    <cellStyle name="SAPBEXformats 11 3" xfId="33389" xr:uid="{6CE242D8-F25A-4175-9A0A-36A2A6EE79BB}"/>
    <cellStyle name="SAPBEXformats 12" xfId="34112" xr:uid="{7B5510C7-8E16-46C4-8A4B-8CE1A969E7D1}"/>
    <cellStyle name="SAPBEXformats 13" xfId="18928" xr:uid="{8CF3D5E2-C387-4BF8-95FD-9D4781BA392C}"/>
    <cellStyle name="SAPBEXformats 14" xfId="45103" xr:uid="{5CA5F1F6-BA95-4525-AC06-3F18F1611149}"/>
    <cellStyle name="SAPBEXformats 2" xfId="4090" xr:uid="{36516AAD-6301-4A7D-8056-2BD397848ADD}"/>
    <cellStyle name="SAPBEXformats 2 2" xfId="4471" xr:uid="{F00231BB-A9E6-4431-B22B-739E2545635C}"/>
    <cellStyle name="SAPBEXformats 2 2 10" xfId="16484" xr:uid="{E3855D13-EC68-409B-A8A9-58A201301513}"/>
    <cellStyle name="SAPBEXformats 2 2 10 2" xfId="43621" xr:uid="{41D7AD05-5B38-4EF4-9C54-9EF09094914D}"/>
    <cellStyle name="SAPBEXformats 2 2 10 3" xfId="31786" xr:uid="{ABBDB007-581C-402E-9C9C-741AB3C04A16}"/>
    <cellStyle name="SAPBEXformats 2 2 11" xfId="18239" xr:uid="{436B1823-EC9F-47C2-8A4A-342ECC102666}"/>
    <cellStyle name="SAPBEXformats 2 2 11 2" xfId="44107" xr:uid="{335295E4-9ECB-4C0E-8241-E5FC550CBAC6}"/>
    <cellStyle name="SAPBEXformats 2 2 11 3" xfId="33537" xr:uid="{60C2285B-E84B-4C25-9845-36E1610B7D06}"/>
    <cellStyle name="SAPBEXformats 2 2 12" xfId="15422" xr:uid="{BAFAD65E-00CB-4173-B981-8F7A896CE941}"/>
    <cellStyle name="SAPBEXformats 2 2 12 2" xfId="43217" xr:uid="{0FAAA89B-62B0-4A0A-83FD-4B6519181B20}"/>
    <cellStyle name="SAPBEXformats 2 2 12 3" xfId="30751" xr:uid="{2E8A4280-C935-40C5-AC93-C358ECBEA5D0}"/>
    <cellStyle name="SAPBEXformats 2 2 13" xfId="34274" xr:uid="{1C898DDC-ACBF-440F-8E4E-B9D9C7D1B4C7}"/>
    <cellStyle name="SAPBEXformats 2 2 14" xfId="19869" xr:uid="{6EEDBD2D-BD50-41E1-974B-5DDD8C87B0FA}"/>
    <cellStyle name="SAPBEXformats 2 2 2" xfId="8349" xr:uid="{ABFC7C0E-766C-4F90-8197-C03414022DB5}"/>
    <cellStyle name="SAPBEXformats 2 2 2 10" xfId="36247" xr:uid="{76DD1F9A-7081-4472-A8F5-03BB602AC852}"/>
    <cellStyle name="SAPBEXformats 2 2 2 11" xfId="23681" xr:uid="{BCDF214E-B6A2-4876-A587-16A02CB0B4F0}"/>
    <cellStyle name="SAPBEXformats 2 2 2 2" xfId="9506" xr:uid="{9C375F4D-ECDE-4E32-9BFA-1D0233BCB6A4}"/>
    <cellStyle name="SAPBEXformats 2 2 2 2 2" xfId="12089" xr:uid="{82F06B58-4D6F-46FC-A269-C11834D50129}"/>
    <cellStyle name="SAPBEXformats 2 2 2 2 2 2" xfId="39963" xr:uid="{421685FA-23B5-473C-82FF-549BC95DD396}"/>
    <cellStyle name="SAPBEXformats 2 2 2 2 2 3" xfId="27419" xr:uid="{28AFFCFD-E5DE-4EE3-80B6-26725B191234}"/>
    <cellStyle name="SAPBEXformats 2 2 2 2 3" xfId="13706" xr:uid="{2705DB15-E6E2-4A11-94EC-557629FB7DC8}"/>
    <cellStyle name="SAPBEXformats 2 2 2 2 3 2" xfId="41580" xr:uid="{26D341F6-5968-4A3A-844A-23C6513E2C52}"/>
    <cellStyle name="SAPBEXformats 2 2 2 2 3 3" xfId="29036" xr:uid="{5DCC2EC6-9EEA-43CD-A2AA-BDAE36603DA4}"/>
    <cellStyle name="SAPBEXformats 2 2 2 2 4" xfId="15153" xr:uid="{83FAD034-C6FF-46AB-BEFE-3F0CF71605B7}"/>
    <cellStyle name="SAPBEXformats 2 2 2 2 4 2" xfId="43027" xr:uid="{6D8E1C7E-1F79-4D91-8A8F-419927B7145C}"/>
    <cellStyle name="SAPBEXformats 2 2 2 2 4 3" xfId="30483" xr:uid="{A94B9D4D-CD71-47DF-9726-C2956EF45D3D}"/>
    <cellStyle name="SAPBEXformats 2 2 2 2 5" xfId="37404" xr:uid="{835DF0C2-41EE-4ED0-8D36-62B291DE09E3}"/>
    <cellStyle name="SAPBEXformats 2 2 2 2 6" xfId="24838" xr:uid="{F9D15E96-C1ED-47FC-A5A7-11F65E7CA31C}"/>
    <cellStyle name="SAPBEXformats 2 2 2 3" xfId="11392" xr:uid="{5FDF8EB7-1590-4878-9A7A-9D3148B93716}"/>
    <cellStyle name="SAPBEXformats 2 2 2 3 2" xfId="13009" xr:uid="{F583D0AD-7633-4ED1-8D48-14B506560A28}"/>
    <cellStyle name="SAPBEXformats 2 2 2 3 2 2" xfId="40883" xr:uid="{AF008EF1-37F9-4BC5-B2FE-DB892030FA01}"/>
    <cellStyle name="SAPBEXformats 2 2 2 3 2 3" xfId="28339" xr:uid="{20469C2E-F288-4339-8515-B98835DAADCE}"/>
    <cellStyle name="SAPBEXformats 2 2 2 3 3" xfId="14456" xr:uid="{E16BF6A4-365B-46E5-B355-4D6EAD7A264B}"/>
    <cellStyle name="SAPBEXformats 2 2 2 3 3 2" xfId="42330" xr:uid="{49A6525C-D11A-40A7-B285-5B8D9C3CB9A3}"/>
    <cellStyle name="SAPBEXformats 2 2 2 3 3 3" xfId="29786" xr:uid="{C05588AB-7D5C-498D-9A51-FBB00CC7E31D}"/>
    <cellStyle name="SAPBEXformats 2 2 2 3 4" xfId="39266" xr:uid="{08C317CF-B307-4C68-8D62-737AD13633B0}"/>
    <cellStyle name="SAPBEXformats 2 2 2 3 5" xfId="26722" xr:uid="{D8C68618-2419-4D5C-A685-A42CCABDE4AD}"/>
    <cellStyle name="SAPBEXformats 2 2 2 4" xfId="10255" xr:uid="{BD8995F1-0B5C-42C6-8C65-99B58FF088A5}"/>
    <cellStyle name="SAPBEXformats 2 2 2 4 2" xfId="38150" xr:uid="{78827879-EDA3-4C95-8357-DEF257F20212}"/>
    <cellStyle name="SAPBEXformats 2 2 2 4 3" xfId="25585" xr:uid="{2FF6B394-4261-452C-93CE-A2159555C881}"/>
    <cellStyle name="SAPBEXformats 2 2 2 5" xfId="5377" xr:uid="{D726E40D-F3C5-4FD4-8ED5-4A4BA0684A7D}"/>
    <cellStyle name="SAPBEXformats 2 2 2 5 2" xfId="34505" xr:uid="{94994532-3DA4-41B9-BE34-9CA55879F76E}"/>
    <cellStyle name="SAPBEXformats 2 2 2 5 3" xfId="20721" xr:uid="{FDDD41F8-300F-40A7-B770-F37890D9D7FB}"/>
    <cellStyle name="SAPBEXformats 2 2 2 6" xfId="10546" xr:uid="{22E6D03C-FA9F-494E-9C54-93673AA8D179}"/>
    <cellStyle name="SAPBEXformats 2 2 2 6 2" xfId="38429" xr:uid="{F631BA82-22F4-43EF-A9F8-F1342B5B1B52}"/>
    <cellStyle name="SAPBEXformats 2 2 2 6 3" xfId="25876" xr:uid="{D6006810-881C-4536-BD1C-CE3DB023F2F4}"/>
    <cellStyle name="SAPBEXformats 2 2 2 7" xfId="17699" xr:uid="{BE5A8373-8B4F-4A98-9E2E-58B19BEBCDE5}"/>
    <cellStyle name="SAPBEXformats 2 2 2 7 2" xfId="43846" xr:uid="{99BA9657-5B77-4A81-8FED-F587A43E9455}"/>
    <cellStyle name="SAPBEXformats 2 2 2 7 3" xfId="32997" xr:uid="{6C627310-987A-45BA-8090-1756E2983853}"/>
    <cellStyle name="SAPBEXformats 2 2 2 8" xfId="18489" xr:uid="{97CF1827-D83C-41F9-AE63-A12B8FAACFE4}"/>
    <cellStyle name="SAPBEXformats 2 2 2 8 2" xfId="44357" xr:uid="{15AEBF50-EAB1-40BE-80AA-E7DF216DD654}"/>
    <cellStyle name="SAPBEXformats 2 2 2 8 3" xfId="33787" xr:uid="{3C1C6BF3-9975-41A4-B817-849B7D12D73B}"/>
    <cellStyle name="SAPBEXformats 2 2 2 9" xfId="18693" xr:uid="{A777AEA1-CA4A-4F08-9811-8F636FF06D8C}"/>
    <cellStyle name="SAPBEXformats 2 2 2 9 2" xfId="44561" xr:uid="{DBCA0C52-9278-40D4-8272-F00B1C17B2DE}"/>
    <cellStyle name="SAPBEXformats 2 2 2 9 3" xfId="33991" xr:uid="{F45D4E12-CAF8-4C4B-A72D-52500207433B}"/>
    <cellStyle name="SAPBEXformats 2 2 3" xfId="8139" xr:uid="{3F0EF065-DDF6-4851-BB69-3CD3690F638D}"/>
    <cellStyle name="SAPBEXformats 2 2 3 2" xfId="9299" xr:uid="{2E6053EE-8721-46AA-A121-E0ED3FF02A34}"/>
    <cellStyle name="SAPBEXformats 2 2 3 2 2" xfId="11882" xr:uid="{1CEE387F-EC52-450F-B0F1-0E53F77F0F8A}"/>
    <cellStyle name="SAPBEXformats 2 2 3 2 2 2" xfId="39756" xr:uid="{9ED9AFAB-6074-412B-B64C-24D6DD9C8420}"/>
    <cellStyle name="SAPBEXformats 2 2 3 2 2 3" xfId="27212" xr:uid="{BA3D6E6C-263D-4EF3-9494-815E944489A0}"/>
    <cellStyle name="SAPBEXformats 2 2 3 2 3" xfId="13499" xr:uid="{E452AB06-A229-42D9-9AA4-05F99830C700}"/>
    <cellStyle name="SAPBEXformats 2 2 3 2 3 2" xfId="41373" xr:uid="{0149423C-C57B-42BE-9D78-35530A274364}"/>
    <cellStyle name="SAPBEXformats 2 2 3 2 3 3" xfId="28829" xr:uid="{E6E0AD18-9CFE-4C10-BCCC-A5CB117B56DC}"/>
    <cellStyle name="SAPBEXformats 2 2 3 2 4" xfId="14946" xr:uid="{AB4F351A-82D8-4754-A097-FC38F30A97E0}"/>
    <cellStyle name="SAPBEXformats 2 2 3 2 4 2" xfId="42820" xr:uid="{06959B82-037E-4625-AEF0-B453735AD028}"/>
    <cellStyle name="SAPBEXformats 2 2 3 2 4 3" xfId="30276" xr:uid="{F008A33D-C3B8-4DEA-BA76-CF4F5B594065}"/>
    <cellStyle name="SAPBEXformats 2 2 3 2 5" xfId="37197" xr:uid="{0FF10D21-9384-4C52-AED5-43F811A157C2}"/>
    <cellStyle name="SAPBEXformats 2 2 3 2 6" xfId="24631" xr:uid="{955E7FF8-83B0-4164-B685-24E9E7511DC1}"/>
    <cellStyle name="SAPBEXformats 2 2 3 3" xfId="11185" xr:uid="{C34289BA-3309-457D-A04A-3D818937E32D}"/>
    <cellStyle name="SAPBEXformats 2 2 3 3 2" xfId="12802" xr:uid="{C6BB73ED-CD2B-4D03-AED1-A6AF8C8E0F6F}"/>
    <cellStyle name="SAPBEXformats 2 2 3 3 2 2" xfId="40676" xr:uid="{75B1DE7A-900F-4131-AAAF-7AF0EE4351AF}"/>
    <cellStyle name="SAPBEXformats 2 2 3 3 2 3" xfId="28132" xr:uid="{C5D20217-BCF6-4F6C-AE1F-03A3E84A17CC}"/>
    <cellStyle name="SAPBEXformats 2 2 3 3 3" xfId="14249" xr:uid="{6F87E010-3D03-4E87-A764-60501849CA8E}"/>
    <cellStyle name="SAPBEXformats 2 2 3 3 3 2" xfId="42123" xr:uid="{9CDFEB15-05A8-4593-A53D-F3FA8A7698D7}"/>
    <cellStyle name="SAPBEXformats 2 2 3 3 3 3" xfId="29579" xr:uid="{B2024865-A507-4DE0-A529-3BF27E7D548A}"/>
    <cellStyle name="SAPBEXformats 2 2 3 3 4" xfId="39059" xr:uid="{EBF7C50E-33EE-417F-B341-ABD8FAD2C3FF}"/>
    <cellStyle name="SAPBEXformats 2 2 3 3 5" xfId="26515" xr:uid="{FD9A657D-A6C6-4F00-827A-E37451BD5027}"/>
    <cellStyle name="SAPBEXformats 2 2 3 4" xfId="9946" xr:uid="{830861CC-36B7-4CF7-AFC3-27C115BD32F7}"/>
    <cellStyle name="SAPBEXformats 2 2 3 4 2" xfId="37843" xr:uid="{20BCFFC4-549B-4E1A-8FA0-EF44528278DB}"/>
    <cellStyle name="SAPBEXformats 2 2 3 4 3" xfId="25277" xr:uid="{5AC6A19A-23FD-4CA5-A5CC-8AF86733223C}"/>
    <cellStyle name="SAPBEXformats 2 2 3 5" xfId="7098" xr:uid="{2121EE57-FEBC-4FBA-AC4D-D7C6FB387E14}"/>
    <cellStyle name="SAPBEXformats 2 2 3 5 2" xfId="35580" xr:uid="{2E447210-7D07-404B-99F9-989474A76EC1}"/>
    <cellStyle name="SAPBEXformats 2 2 3 5 3" xfId="22439" xr:uid="{DB9B2A5F-BFFC-435B-BC3F-D900D5A2B74E}"/>
    <cellStyle name="SAPBEXformats 2 2 3 6" xfId="12600" xr:uid="{DF978F0E-D064-4E80-83E9-8F8FA96FF972}"/>
    <cellStyle name="SAPBEXformats 2 2 3 6 2" xfId="40474" xr:uid="{69BA8D1D-9B23-45CD-9282-7CCC6DE5B1E2}"/>
    <cellStyle name="SAPBEXformats 2 2 3 6 3" xfId="27930" xr:uid="{7672C13E-A668-4BE7-9F7F-5E024BD42AC5}"/>
    <cellStyle name="SAPBEXformats 2 2 3 7" xfId="36040" xr:uid="{A493059C-C81A-40EA-B866-ADB8475ED024}"/>
    <cellStyle name="SAPBEXformats 2 2 3 8" xfId="23474" xr:uid="{59CDE7F9-BA63-4460-8652-BC92F8BB33E2}"/>
    <cellStyle name="SAPBEXformats 2 2 4" xfId="7330" xr:uid="{634F7556-81DA-4374-9125-C7F3F4C88938}"/>
    <cellStyle name="SAPBEXformats 2 2 4 2" xfId="10754" xr:uid="{A75B4550-796A-4768-AD31-4AA99FB95F5A}"/>
    <cellStyle name="SAPBEXformats 2 2 4 2 2" xfId="38637" xr:uid="{2CBFDF60-F7E6-432F-80C4-BC69C2B5C39B}"/>
    <cellStyle name="SAPBEXformats 2 2 4 2 3" xfId="26084" xr:uid="{FA3F309A-B5BB-442E-9EA2-27EBDC26FC98}"/>
    <cellStyle name="SAPBEXformats 2 2 4 3" xfId="12409" xr:uid="{5957F6CC-6E2A-4E13-BECC-6D1EAEC1B3DB}"/>
    <cellStyle name="SAPBEXformats 2 2 4 3 2" xfId="40283" xr:uid="{389D9E64-0DC5-4554-8FD7-0EAD451E8102}"/>
    <cellStyle name="SAPBEXformats 2 2 4 3 3" xfId="27739" xr:uid="{61C93851-DE06-4993-B110-81806992EB6E}"/>
    <cellStyle name="SAPBEXformats 2 2 4 4" xfId="14005" xr:uid="{B7F890C2-F224-4282-AFFA-65E1D037EC8A}"/>
    <cellStyle name="SAPBEXformats 2 2 4 4 2" xfId="41879" xr:uid="{78EBB919-CF67-4652-A8A1-8FD3B6558BBC}"/>
    <cellStyle name="SAPBEXformats 2 2 4 4 3" xfId="29335" xr:uid="{CD3FFD3F-256E-4759-9300-A8CC299B893F}"/>
    <cellStyle name="SAPBEXformats 2 2 4 5" xfId="35776" xr:uid="{B6B149CD-AC3F-44A1-BF01-F95983156766}"/>
    <cellStyle name="SAPBEXformats 2 2 4 6" xfId="22671" xr:uid="{77AE9566-B899-4A17-82C9-D34AD38EE743}"/>
    <cellStyle name="SAPBEXformats 2 2 5" xfId="8872" xr:uid="{005624AE-34FB-40DC-95A4-AE3F1A749B25}"/>
    <cellStyle name="SAPBEXformats 2 2 5 2" xfId="11639" xr:uid="{3CE288E5-8BBF-409C-8C0C-BB20FA0D0A6D}"/>
    <cellStyle name="SAPBEXformats 2 2 5 2 2" xfId="39513" xr:uid="{E3A4FB42-EF02-40FF-A42E-FB34BA64D212}"/>
    <cellStyle name="SAPBEXformats 2 2 5 2 3" xfId="26969" xr:uid="{33B237BC-3D94-4369-9FDA-4E7A2253414F}"/>
    <cellStyle name="SAPBEXformats 2 2 5 3" xfId="13256" xr:uid="{4E74C308-17D3-4D66-A46F-B8A64CA1829F}"/>
    <cellStyle name="SAPBEXformats 2 2 5 3 2" xfId="41130" xr:uid="{3CC39850-A051-4CA7-A1C2-708C18B1DB0B}"/>
    <cellStyle name="SAPBEXformats 2 2 5 3 3" xfId="28586" xr:uid="{73B9006F-7556-4E88-AA81-A68A74A82094}"/>
    <cellStyle name="SAPBEXformats 2 2 5 4" xfId="14703" xr:uid="{29488173-1CAE-4322-A8DE-804A48A7F246}"/>
    <cellStyle name="SAPBEXformats 2 2 5 4 2" xfId="42577" xr:uid="{3CA752F4-84E6-4E04-86F8-F1A28A8FCDBF}"/>
    <cellStyle name="SAPBEXformats 2 2 5 4 3" xfId="30033" xr:uid="{464F38BD-B8A9-4DC2-9668-F1539B99F27D}"/>
    <cellStyle name="SAPBEXformats 2 2 5 5" xfId="36770" xr:uid="{683A563A-88F8-42C7-9500-DD71BB5DDAAF}"/>
    <cellStyle name="SAPBEXformats 2 2 5 6" xfId="24204" xr:uid="{4736FD1B-F8C9-46A6-9070-1178C089A55B}"/>
    <cellStyle name="SAPBEXformats 2 2 6" xfId="9739" xr:uid="{71AA3A4B-B634-4B98-8B35-923FDC6CA4B7}"/>
    <cellStyle name="SAPBEXformats 2 2 6 2" xfId="5459" xr:uid="{77EB6DF2-F084-4B22-916F-9CCA4D098604}"/>
    <cellStyle name="SAPBEXformats 2 2 6 2 2" xfId="34582" xr:uid="{1AFE0676-053E-47F3-9EAA-7AF4DEED8983}"/>
    <cellStyle name="SAPBEXformats 2 2 6 2 3" xfId="20803" xr:uid="{6824D1E8-7AEE-401A-9D27-08FE4B17F85A}"/>
    <cellStyle name="SAPBEXformats 2 2 6 3" xfId="6808" xr:uid="{C7F9E844-1DF8-4828-93D0-A5566E52FC20}"/>
    <cellStyle name="SAPBEXformats 2 2 6 3 2" xfId="35290" xr:uid="{7E786EE2-7503-45E7-AA6C-0699932747E4}"/>
    <cellStyle name="SAPBEXformats 2 2 6 3 3" xfId="22149" xr:uid="{44194594-0D88-40D5-A13B-EBE4A03388E3}"/>
    <cellStyle name="SAPBEXformats 2 2 6 4" xfId="37637" xr:uid="{56533A01-297F-4BAD-81BF-2729A0A4A393}"/>
    <cellStyle name="SAPBEXformats 2 2 6 5" xfId="25071" xr:uid="{30469245-0F7F-4D83-AB08-69FD3D33A122}"/>
    <cellStyle name="SAPBEXformats 2 2 7" xfId="7067" xr:uid="{33F2122A-C38E-477A-B62C-4F3A9D4470D0}"/>
    <cellStyle name="SAPBEXformats 2 2 7 2" xfId="35549" xr:uid="{97666585-1224-4C27-9EA2-12CA4FB8AEF2}"/>
    <cellStyle name="SAPBEXformats 2 2 7 3" xfId="22408" xr:uid="{C3D56D15-4A7A-4264-B429-96F5F0DDDB08}"/>
    <cellStyle name="SAPBEXformats 2 2 8" xfId="10984" xr:uid="{1F8E4343-4D7E-4091-8E4F-F7B2F7F9D548}"/>
    <cellStyle name="SAPBEXformats 2 2 8 2" xfId="38861" xr:uid="{85E9C4DD-93F1-465D-A618-26C812A63AEA}"/>
    <cellStyle name="SAPBEXformats 2 2 8 3" xfId="26314" xr:uid="{9CD34FF7-4C51-4379-809D-0C77D3CF1638}"/>
    <cellStyle name="SAPBEXformats 2 2 9" xfId="6048" xr:uid="{7104C95F-05FF-4A15-BDFB-73904FEDFD7D}"/>
    <cellStyle name="SAPBEXformats 2 2 9 2" xfId="34938" xr:uid="{466B3F00-55ED-42B8-990D-BA657C9353D8}"/>
    <cellStyle name="SAPBEXformats 2 2 9 3" xfId="21389" xr:uid="{8FC1F84C-B464-42D6-BBE4-30455BB662FF}"/>
    <cellStyle name="SAPBEXformats 2 3" xfId="19664" xr:uid="{0A821689-A7E3-4E12-8796-94FB58DEE279}"/>
    <cellStyle name="SAPBEXformats 3" xfId="4470" xr:uid="{2DC4C5EA-86DE-4EFB-B3E1-E41E78FBB285}"/>
    <cellStyle name="SAPBEXformats 3 10" xfId="16483" xr:uid="{1CEC82CE-B439-481F-BC15-CEE84A4B3116}"/>
    <cellStyle name="SAPBEXformats 3 10 2" xfId="43620" xr:uid="{3EDFF6AB-600F-447F-806D-80A4A32D1241}"/>
    <cellStyle name="SAPBEXformats 3 10 3" xfId="31785" xr:uid="{10FB0E20-97AB-42FB-BA7E-855744574AEE}"/>
    <cellStyle name="SAPBEXformats 3 11" xfId="18238" xr:uid="{FFF89487-8A78-4A11-8845-C83BB3DD5728}"/>
    <cellStyle name="SAPBEXformats 3 11 2" xfId="44106" xr:uid="{612CFB99-D1A6-4C8F-B084-A122254D35AE}"/>
    <cellStyle name="SAPBEXformats 3 11 3" xfId="33536" xr:uid="{E2514984-5BFE-491C-99AD-8CCE2F00613F}"/>
    <cellStyle name="SAPBEXformats 3 12" xfId="15421" xr:uid="{82A74853-BBE6-46B3-B552-1237D80BE0DD}"/>
    <cellStyle name="SAPBEXformats 3 12 2" xfId="43216" xr:uid="{36F72FDE-DC4B-4848-B9EF-34B053BF56DF}"/>
    <cellStyle name="SAPBEXformats 3 12 3" xfId="30750" xr:uid="{EB69D8C9-5013-423D-A01F-F85E63BC7022}"/>
    <cellStyle name="SAPBEXformats 3 13" xfId="34273" xr:uid="{B57346D5-7B61-46BE-B061-33DA9AAF4C2B}"/>
    <cellStyle name="SAPBEXformats 3 14" xfId="19868" xr:uid="{2A137E3D-1F06-4BC4-B149-1C846A05ACDA}"/>
    <cellStyle name="SAPBEXformats 3 2" xfId="8348" xr:uid="{267BAAE5-CAB9-405E-ADFE-712072C5541A}"/>
    <cellStyle name="SAPBEXformats 3 2 10" xfId="36246" xr:uid="{D6318831-53E2-40AE-8C2F-FBCC3ED69D42}"/>
    <cellStyle name="SAPBEXformats 3 2 11" xfId="23680" xr:uid="{7B4AC1FF-BB01-4B85-B4B5-341990F65CFB}"/>
    <cellStyle name="SAPBEXformats 3 2 2" xfId="9505" xr:uid="{8933877C-D7FE-4EF1-936A-21D18BA42F1C}"/>
    <cellStyle name="SAPBEXformats 3 2 2 2" xfId="12088" xr:uid="{64FA855A-C0C5-46C2-BB5E-D669B01D9198}"/>
    <cellStyle name="SAPBEXformats 3 2 2 2 2" xfId="39962" xr:uid="{D3169728-51E0-488C-8C0C-740C377D4286}"/>
    <cellStyle name="SAPBEXformats 3 2 2 2 3" xfId="27418" xr:uid="{B8DE6DB2-BC3F-4849-A21C-094CCA803F75}"/>
    <cellStyle name="SAPBEXformats 3 2 2 3" xfId="13705" xr:uid="{163FD3CE-B6D8-4209-BA6C-212C8DA936B8}"/>
    <cellStyle name="SAPBEXformats 3 2 2 3 2" xfId="41579" xr:uid="{706242EA-21B1-49A5-922F-45E8640A29A0}"/>
    <cellStyle name="SAPBEXformats 3 2 2 3 3" xfId="29035" xr:uid="{C6D2516F-2F9D-4FFE-8E8F-F6442EBE0312}"/>
    <cellStyle name="SAPBEXformats 3 2 2 4" xfId="15152" xr:uid="{E8CC8493-086D-49E0-9148-0AFB870E2E29}"/>
    <cellStyle name="SAPBEXformats 3 2 2 4 2" xfId="43026" xr:uid="{351AA682-8BDA-48ED-811F-20A2391EE524}"/>
    <cellStyle name="SAPBEXformats 3 2 2 4 3" xfId="30482" xr:uid="{246E2821-06D3-42D2-A762-8734E509B7EF}"/>
    <cellStyle name="SAPBEXformats 3 2 2 5" xfId="37403" xr:uid="{50D6B91E-EF2B-4BC7-99EF-319D74D7429A}"/>
    <cellStyle name="SAPBEXformats 3 2 2 6" xfId="24837" xr:uid="{629E4086-EFA7-4CFD-A4DF-719AD418470D}"/>
    <cellStyle name="SAPBEXformats 3 2 3" xfId="11391" xr:uid="{522B5FC5-FAE8-478D-9154-EB280525C14C}"/>
    <cellStyle name="SAPBEXformats 3 2 3 2" xfId="13008" xr:uid="{F1F3FEE0-81E8-4F73-98A4-2A54B3EE9DA7}"/>
    <cellStyle name="SAPBEXformats 3 2 3 2 2" xfId="40882" xr:uid="{97B9A2C7-632E-4988-9C51-3DD0328CBBA6}"/>
    <cellStyle name="SAPBEXformats 3 2 3 2 3" xfId="28338" xr:uid="{8915610A-DEE5-47CB-BFF6-157C3EBD0A93}"/>
    <cellStyle name="SAPBEXformats 3 2 3 3" xfId="14455" xr:uid="{B24C4097-3D98-46BF-B8EA-AB34716E1639}"/>
    <cellStyle name="SAPBEXformats 3 2 3 3 2" xfId="42329" xr:uid="{563E4FEC-B072-45D5-9C26-36F892E8D402}"/>
    <cellStyle name="SAPBEXformats 3 2 3 3 3" xfId="29785" xr:uid="{1684891C-BA9D-40CF-A36F-704B32D64CA6}"/>
    <cellStyle name="SAPBEXformats 3 2 3 4" xfId="39265" xr:uid="{DA9C1C58-30EA-4861-83F2-1E39808C38FA}"/>
    <cellStyle name="SAPBEXformats 3 2 3 5" xfId="26721" xr:uid="{8584CF7F-275E-4F81-96E5-C101D41E92AF}"/>
    <cellStyle name="SAPBEXformats 3 2 4" xfId="10254" xr:uid="{398012E2-D5DA-46AB-B17F-7C3B6014AC07}"/>
    <cellStyle name="SAPBEXformats 3 2 4 2" xfId="38149" xr:uid="{B293F407-93F6-4A9E-A062-7B3203DB5EFE}"/>
    <cellStyle name="SAPBEXformats 3 2 4 3" xfId="25584" xr:uid="{C1D8E97B-1A8D-48CE-B1D0-B7AA45D863F2}"/>
    <cellStyle name="SAPBEXformats 3 2 5" xfId="5378" xr:uid="{3245211C-C6B4-4989-A88B-A2B60B7AEDDE}"/>
    <cellStyle name="SAPBEXformats 3 2 5 2" xfId="34506" xr:uid="{2842FED2-727E-4E56-BD94-3A71042688C6}"/>
    <cellStyle name="SAPBEXformats 3 2 5 3" xfId="20722" xr:uid="{3BCD5F6C-5218-4C46-BFB6-295A644336BF}"/>
    <cellStyle name="SAPBEXformats 3 2 6" xfId="12497" xr:uid="{DB0486C9-67E5-499B-AA97-9F2527608D27}"/>
    <cellStyle name="SAPBEXformats 3 2 6 2" xfId="40371" xr:uid="{B2147A11-CFB7-4606-B273-7AEFB0918319}"/>
    <cellStyle name="SAPBEXformats 3 2 6 3" xfId="27827" xr:uid="{CFE4CDC4-794A-4E5D-AA7D-9D1D32957525}"/>
    <cellStyle name="SAPBEXformats 3 2 7" xfId="17698" xr:uid="{1DF16C4F-4019-4D41-A2E5-39EF8AD19ED3}"/>
    <cellStyle name="SAPBEXformats 3 2 7 2" xfId="43845" xr:uid="{7A63834D-E89B-4046-8BB2-0D7A3365E465}"/>
    <cellStyle name="SAPBEXformats 3 2 7 3" xfId="32996" xr:uid="{797CF4BA-F221-4AA2-86AD-9FA59D7E8A84}"/>
    <cellStyle name="SAPBEXformats 3 2 8" xfId="18488" xr:uid="{CED405C6-51E2-4AA2-8715-A4E89C69D84D}"/>
    <cellStyle name="SAPBEXformats 3 2 8 2" xfId="44356" xr:uid="{DE78DB04-2183-462F-9C6A-FB7E1E7B4C57}"/>
    <cellStyle name="SAPBEXformats 3 2 8 3" xfId="33786" xr:uid="{1D3991AA-9C26-486B-AA35-02D7FD236B63}"/>
    <cellStyle name="SAPBEXformats 3 2 9" xfId="18692" xr:uid="{9BEDAD18-88C2-465F-AE84-EBD2E9F94503}"/>
    <cellStyle name="SAPBEXformats 3 2 9 2" xfId="44560" xr:uid="{E224DDEA-E16B-4412-88F9-11923ED41FD5}"/>
    <cellStyle name="SAPBEXformats 3 2 9 3" xfId="33990" xr:uid="{682AF0B2-FE9A-4253-89D2-DBBE4096DB1E}"/>
    <cellStyle name="SAPBEXformats 3 3" xfId="8140" xr:uid="{4C69F961-FA91-47ED-AE50-3041D9CE4FB1}"/>
    <cellStyle name="SAPBEXformats 3 3 2" xfId="9300" xr:uid="{696061F4-A836-4878-866B-111B1992DCBF}"/>
    <cellStyle name="SAPBEXformats 3 3 2 2" xfId="11883" xr:uid="{AFECDB98-05C0-4AD0-91B9-653FF63FE223}"/>
    <cellStyle name="SAPBEXformats 3 3 2 2 2" xfId="39757" xr:uid="{1362B42D-4214-4FC6-B789-D499477ADEAE}"/>
    <cellStyle name="SAPBEXformats 3 3 2 2 3" xfId="27213" xr:uid="{79433D73-EBFB-46B4-8FDE-5A15566D615A}"/>
    <cellStyle name="SAPBEXformats 3 3 2 3" xfId="13500" xr:uid="{B5034C3A-7BF6-4213-A861-EE591E0C5388}"/>
    <cellStyle name="SAPBEXformats 3 3 2 3 2" xfId="41374" xr:uid="{87A8D2BC-A959-404A-81C1-FD1033FA9638}"/>
    <cellStyle name="SAPBEXformats 3 3 2 3 3" xfId="28830" xr:uid="{4872DFE3-C8C1-4DFD-B1D9-217E8249ACAE}"/>
    <cellStyle name="SAPBEXformats 3 3 2 4" xfId="14947" xr:uid="{EA2AD45B-D86A-4336-BD39-A9CE1805993A}"/>
    <cellStyle name="SAPBEXformats 3 3 2 4 2" xfId="42821" xr:uid="{447413C1-460E-448C-9E07-F1812FF871DF}"/>
    <cellStyle name="SAPBEXformats 3 3 2 4 3" xfId="30277" xr:uid="{FD6D1D15-F783-4DC2-BA5A-BC2936DE16BF}"/>
    <cellStyle name="SAPBEXformats 3 3 2 5" xfId="37198" xr:uid="{618F18DE-E651-4B3B-9D08-7912C5F30CB8}"/>
    <cellStyle name="SAPBEXformats 3 3 2 6" xfId="24632" xr:uid="{2089D6D6-3847-4D69-ACA6-1E6CB291734E}"/>
    <cellStyle name="SAPBEXformats 3 3 3" xfId="11186" xr:uid="{06D200B0-1580-4FF9-A2D1-1522BE73BCF1}"/>
    <cellStyle name="SAPBEXformats 3 3 3 2" xfId="12803" xr:uid="{41421C10-0E91-4371-901C-2BEAEFF71152}"/>
    <cellStyle name="SAPBEXformats 3 3 3 2 2" xfId="40677" xr:uid="{26880CBD-71F5-42D5-851A-AE956FB81739}"/>
    <cellStyle name="SAPBEXformats 3 3 3 2 3" xfId="28133" xr:uid="{2C8024FB-4606-4B45-A54F-8D4D8A2134BE}"/>
    <cellStyle name="SAPBEXformats 3 3 3 3" xfId="14250" xr:uid="{8B3C1A73-021C-479D-B649-5DF0F95B2F20}"/>
    <cellStyle name="SAPBEXformats 3 3 3 3 2" xfId="42124" xr:uid="{CD0F6D75-8D5F-43A9-BE82-D24B72B24AFA}"/>
    <cellStyle name="SAPBEXformats 3 3 3 3 3" xfId="29580" xr:uid="{9B3044B4-6D74-4D2D-A23A-DCAC3ACC2B79}"/>
    <cellStyle name="SAPBEXformats 3 3 3 4" xfId="39060" xr:uid="{9169AC2F-71C5-42A7-97C1-F080C3D89737}"/>
    <cellStyle name="SAPBEXformats 3 3 3 5" xfId="26516" xr:uid="{FE6DCD8B-D8AC-4408-A0A1-7699C7379191}"/>
    <cellStyle name="SAPBEXformats 3 3 4" xfId="9947" xr:uid="{89162D7B-A2D8-4E40-A282-91BBDD17626E}"/>
    <cellStyle name="SAPBEXformats 3 3 4 2" xfId="37844" xr:uid="{664024E2-728B-4557-8D1F-EE1628B83BE9}"/>
    <cellStyle name="SAPBEXformats 3 3 4 3" xfId="25278" xr:uid="{1B6356E1-CFEF-403C-BD3E-2A7A11263A02}"/>
    <cellStyle name="SAPBEXformats 3 3 5" xfId="10534" xr:uid="{2ED2D070-9E4F-41B8-85C3-447238011879}"/>
    <cellStyle name="SAPBEXformats 3 3 5 2" xfId="38417" xr:uid="{8F482492-DDC8-4B4E-84C7-FAA1BEBE4CF5}"/>
    <cellStyle name="SAPBEXformats 3 3 5 3" xfId="25864" xr:uid="{F1EAFCFC-88A2-4334-84B2-C6892E13B34D}"/>
    <cellStyle name="SAPBEXformats 3 3 6" xfId="6803" xr:uid="{DED3B2F9-3030-4815-9187-4130B56ED15E}"/>
    <cellStyle name="SAPBEXformats 3 3 6 2" xfId="35285" xr:uid="{C12BA450-A19B-4BC6-8716-B834C5FCB045}"/>
    <cellStyle name="SAPBEXformats 3 3 6 3" xfId="22144" xr:uid="{1175C6CF-AD97-4C7A-9ECD-AC1D949C6178}"/>
    <cellStyle name="SAPBEXformats 3 3 7" xfId="36041" xr:uid="{089EE786-F281-41FA-BD66-B50275732758}"/>
    <cellStyle name="SAPBEXformats 3 3 8" xfId="23475" xr:uid="{01259590-4915-4D61-824A-4086E8C3D76A}"/>
    <cellStyle name="SAPBEXformats 3 4" xfId="7329" xr:uid="{1FFC168A-3813-4BC8-90AA-C97CBA1E9896}"/>
    <cellStyle name="SAPBEXformats 3 4 2" xfId="10753" xr:uid="{B69BF29E-CA09-46AC-9CBA-A99EE2220163}"/>
    <cellStyle name="SAPBEXformats 3 4 2 2" xfId="38636" xr:uid="{33FD9CD1-4F51-48E7-A4F5-3677B184523A}"/>
    <cellStyle name="SAPBEXformats 3 4 2 3" xfId="26083" xr:uid="{914BE20F-16A7-47D4-B1E2-5D9908F85C23}"/>
    <cellStyle name="SAPBEXformats 3 4 3" xfId="12408" xr:uid="{BACC8C66-C323-44FE-BD16-3E480F03C9BD}"/>
    <cellStyle name="SAPBEXformats 3 4 3 2" xfId="40282" xr:uid="{CD0A78FC-665C-489B-A37A-C4CAAF11530E}"/>
    <cellStyle name="SAPBEXformats 3 4 3 3" xfId="27738" xr:uid="{3FBB7B6A-7FA2-4C3D-AAAF-5A7CCC2106CA}"/>
    <cellStyle name="SAPBEXformats 3 4 4" xfId="14004" xr:uid="{C1F7CF6C-14CB-4BE6-81F2-35BB49C238BC}"/>
    <cellStyle name="SAPBEXformats 3 4 4 2" xfId="41878" xr:uid="{414C6991-6D64-4EDB-9104-2CADFD06EB3B}"/>
    <cellStyle name="SAPBEXformats 3 4 4 3" xfId="29334" xr:uid="{99624289-973F-4BF8-B5FE-6129ECA7CD99}"/>
    <cellStyle name="SAPBEXformats 3 4 5" xfId="35775" xr:uid="{05D8D134-D98B-4C4B-8A29-CD7A63C1A4A7}"/>
    <cellStyle name="SAPBEXformats 3 4 6" xfId="22670" xr:uid="{4D71A09F-79BB-4407-90AD-F7C8095EA394}"/>
    <cellStyle name="SAPBEXformats 3 5" xfId="8871" xr:uid="{4B556717-85E5-4F3C-9A3C-BECC8106F302}"/>
    <cellStyle name="SAPBEXformats 3 5 2" xfId="11638" xr:uid="{49C8ABE5-D8D0-4220-9453-0A34528B8B9E}"/>
    <cellStyle name="SAPBEXformats 3 5 2 2" xfId="39512" xr:uid="{A09DB088-DD2A-4D57-BB01-8F7169024C90}"/>
    <cellStyle name="SAPBEXformats 3 5 2 3" xfId="26968" xr:uid="{08ED972B-97AF-48C2-937B-018CFE786C71}"/>
    <cellStyle name="SAPBEXformats 3 5 3" xfId="13255" xr:uid="{FC6BAAB4-D4E3-4CDB-936B-05085CC0F5F0}"/>
    <cellStyle name="SAPBEXformats 3 5 3 2" xfId="41129" xr:uid="{D1058BCA-859D-43B0-9F82-D5061B3EC5F3}"/>
    <cellStyle name="SAPBEXformats 3 5 3 3" xfId="28585" xr:uid="{BE754736-61F9-42A4-BC05-D991E1FDF767}"/>
    <cellStyle name="SAPBEXformats 3 5 4" xfId="14702" xr:uid="{DF5C462D-11CD-4C15-A4A2-E9C9664D1012}"/>
    <cellStyle name="SAPBEXformats 3 5 4 2" xfId="42576" xr:uid="{9EDBFABB-F63C-450F-9B1B-BB25D08885E7}"/>
    <cellStyle name="SAPBEXformats 3 5 4 3" xfId="30032" xr:uid="{A19FB17F-CE25-4704-B3D4-39A4AC4A7042}"/>
    <cellStyle name="SAPBEXformats 3 5 5" xfId="36769" xr:uid="{2ED5F74B-6506-4AFC-8E62-FF9244BD7202}"/>
    <cellStyle name="SAPBEXformats 3 5 6" xfId="24203" xr:uid="{3734435C-6D46-439E-BE86-B7680C39E7DA}"/>
    <cellStyle name="SAPBEXformats 3 6" xfId="10098" xr:uid="{188DD39A-4EAA-4104-AFA7-AA9E353AFDE4}"/>
    <cellStyle name="SAPBEXformats 3 6 2" xfId="5986" xr:uid="{651690DE-5049-4C1D-8608-14F9E3F64922}"/>
    <cellStyle name="SAPBEXformats 3 6 2 2" xfId="34876" xr:uid="{616B8CB8-FA0D-4973-8499-FDC2B37A9EC5}"/>
    <cellStyle name="SAPBEXformats 3 6 2 3" xfId="21327" xr:uid="{64F5B46B-AB09-425E-A856-6A54C3BB724D}"/>
    <cellStyle name="SAPBEXformats 3 6 3" xfId="6502" xr:uid="{15FDC9A3-BF68-4016-B289-6461C2D6981C}"/>
    <cellStyle name="SAPBEXformats 3 6 3 2" xfId="35014" xr:uid="{973DA866-BF19-4D08-9669-543C7475A0F9}"/>
    <cellStyle name="SAPBEXformats 3 6 3 3" xfId="21843" xr:uid="{4024AC60-864D-451B-914D-25F1EC2C7B80}"/>
    <cellStyle name="SAPBEXformats 3 6 4" xfId="37995" xr:uid="{01A95A0B-53DF-4E98-9C52-0B3A2B21E55C}"/>
    <cellStyle name="SAPBEXformats 3 6 5" xfId="25429" xr:uid="{0E9F079D-2ADC-4118-A35D-E2EEAEA0A218}"/>
    <cellStyle name="SAPBEXformats 3 7" xfId="7065" xr:uid="{11F9834E-DDE6-464A-95A7-B25D98D34241}"/>
    <cellStyle name="SAPBEXformats 3 7 2" xfId="35547" xr:uid="{666CEB15-62AF-46C7-8E7A-27C77A57B674}"/>
    <cellStyle name="SAPBEXformats 3 7 3" xfId="22406" xr:uid="{82B6B424-83E9-4B42-8C03-3ADABB6826B5}"/>
    <cellStyle name="SAPBEXformats 3 8" xfId="10496" xr:uid="{7EC18792-AF0A-4890-B25D-3F7BD1BB8B8F}"/>
    <cellStyle name="SAPBEXformats 3 8 2" xfId="38380" xr:uid="{C8EC98FE-008F-4E8C-B0D8-E80398DDA654}"/>
    <cellStyle name="SAPBEXformats 3 8 3" xfId="25826" xr:uid="{2218CBB8-E217-433E-AB60-904FA1833F43}"/>
    <cellStyle name="SAPBEXformats 3 9" xfId="12538" xr:uid="{FFDBF7AE-0579-4112-A015-3839FFE350EB}"/>
    <cellStyle name="SAPBEXformats 3 9 2" xfId="40412" xr:uid="{747EECF4-3563-4532-9940-48292EACD5BB}"/>
    <cellStyle name="SAPBEXformats 3 9 3" xfId="27868" xr:uid="{018C713F-E67B-4670-9B8F-0C2324CF8882}"/>
    <cellStyle name="SAPBEXformats 4" xfId="4089" xr:uid="{E872E616-51A3-4533-8EBF-702656C26CF2}"/>
    <cellStyle name="SAPBEXformats 4 10" xfId="18586" xr:uid="{1E970754-9BE2-4B61-B2B9-F93432666CA1}"/>
    <cellStyle name="SAPBEXformats 4 10 2" xfId="44454" xr:uid="{D8E2F21F-BC9D-4A8B-8A7C-692A75DEDC4B}"/>
    <cellStyle name="SAPBEXformats 4 10 3" xfId="33884" xr:uid="{E4B09C0A-B4D4-4F9D-BCF0-373A14D7359F}"/>
    <cellStyle name="SAPBEXformats 4 11" xfId="34159" xr:uid="{27883FD1-8155-46F1-8E3B-24162307861A}"/>
    <cellStyle name="SAPBEXformats 4 12" xfId="19663" xr:uid="{63044C69-01C5-48F9-B1E5-709D5195E762}"/>
    <cellStyle name="SAPBEXformats 4 2" xfId="7991" xr:uid="{CB3A8C0F-42DE-4685-9CBB-441F83A29119}"/>
    <cellStyle name="SAPBEXformats 4 2 10" xfId="35895" xr:uid="{D64640E6-91BA-4E1C-8195-D4F19905E935}"/>
    <cellStyle name="SAPBEXformats 4 2 11" xfId="23329" xr:uid="{6FBF90D0-2C69-4871-BBBA-AADFB483E581}"/>
    <cellStyle name="SAPBEXformats 4 2 2" xfId="9153" xr:uid="{02F67C64-DCF3-41B4-A4E8-7158C89CE2F0}"/>
    <cellStyle name="SAPBEXformats 4 2 2 2" xfId="11738" xr:uid="{91F52017-F9CF-4530-9384-4407B2AAE675}"/>
    <cellStyle name="SAPBEXformats 4 2 2 2 2" xfId="39612" xr:uid="{A79B6B89-7E5C-46B3-8FF5-77E8056717E9}"/>
    <cellStyle name="SAPBEXformats 4 2 2 2 3" xfId="27068" xr:uid="{C258A4C4-805B-4766-A69B-CAF7668BCD5C}"/>
    <cellStyle name="SAPBEXformats 4 2 2 3" xfId="13355" xr:uid="{7D2AED3E-FCBE-487F-8E2A-1F0014001285}"/>
    <cellStyle name="SAPBEXformats 4 2 2 3 2" xfId="41229" xr:uid="{68E6A748-90AB-4A7E-8A71-CB0F65F8AAE5}"/>
    <cellStyle name="SAPBEXformats 4 2 2 3 3" xfId="28685" xr:uid="{B7DCE611-A9CC-4869-BF72-4D3A5A33C57C}"/>
    <cellStyle name="SAPBEXformats 4 2 2 4" xfId="14802" xr:uid="{379C5C7D-2F5A-4DA1-A71A-A4CB3DEEDE52}"/>
    <cellStyle name="SAPBEXformats 4 2 2 4 2" xfId="42676" xr:uid="{8DBBF7EE-41DD-46DB-932F-CCBBFD7E8B78}"/>
    <cellStyle name="SAPBEXformats 4 2 2 4 3" xfId="30132" xr:uid="{36D38E2A-2D49-4126-80E4-9927A91F5CB0}"/>
    <cellStyle name="SAPBEXformats 4 2 2 5" xfId="37051" xr:uid="{D6ECA38C-D7F3-4918-84AE-32CDF5748639}"/>
    <cellStyle name="SAPBEXformats 4 2 2 6" xfId="24485" xr:uid="{6693B32E-F3F5-456F-8D76-29353986A0ED}"/>
    <cellStyle name="SAPBEXformats 4 2 3" xfId="11040" xr:uid="{08C7144F-B193-42C7-A46C-8FBB07F752A5}"/>
    <cellStyle name="SAPBEXformats 4 2 3 2" xfId="12658" xr:uid="{853354C2-E1B4-43B4-8B3C-A3D53452D5F8}"/>
    <cellStyle name="SAPBEXformats 4 2 3 2 2" xfId="40532" xr:uid="{BB994142-76D5-4346-9752-56EC6DB3D66E}"/>
    <cellStyle name="SAPBEXformats 4 2 3 2 3" xfId="27988" xr:uid="{2E91CC35-2A94-4908-B8AA-DDA274428E2B}"/>
    <cellStyle name="SAPBEXformats 4 2 3 3" xfId="14105" xr:uid="{620B6835-9EEF-4FDE-B63D-326357BA3303}"/>
    <cellStyle name="SAPBEXformats 4 2 3 3 2" xfId="41979" xr:uid="{5FD8F8B1-8CE8-4BE0-998D-1992562D9469}"/>
    <cellStyle name="SAPBEXformats 4 2 3 3 3" xfId="29435" xr:uid="{DCBA4DEA-FA7B-44C7-92E3-A077D6BA643F}"/>
    <cellStyle name="SAPBEXformats 4 2 3 4" xfId="38915" xr:uid="{024B2E56-0C2D-496B-B0A8-1582A06F3B31}"/>
    <cellStyle name="SAPBEXformats 4 2 3 5" xfId="26370" xr:uid="{95C5473E-5B01-4166-9074-E26ED94600BA}"/>
    <cellStyle name="SAPBEXformats 4 2 4" xfId="9756" xr:uid="{CE1FCC67-8A32-42E5-94F7-B13E696EC38E}"/>
    <cellStyle name="SAPBEXformats 4 2 4 2" xfId="37654" xr:uid="{763672CE-DB59-478F-935A-85AF17014D46}"/>
    <cellStyle name="SAPBEXformats 4 2 4 3" xfId="25088" xr:uid="{CDD1299A-F1B0-4BF0-879E-68D7310C7E27}"/>
    <cellStyle name="SAPBEXformats 4 2 5" xfId="5457" xr:uid="{7A1924E0-415A-4787-A655-1D57491059B5}"/>
    <cellStyle name="SAPBEXformats 4 2 5 2" xfId="34580" xr:uid="{78D3C103-7093-4FBA-B309-A18C67BFDD91}"/>
    <cellStyle name="SAPBEXformats 4 2 5 3" xfId="20801" xr:uid="{DCB32845-5372-4A0D-9AFE-1C56074C6086}"/>
    <cellStyle name="SAPBEXformats 4 2 6" xfId="6779" xr:uid="{2DB141C3-DC85-4381-936E-D3AB0B403EEF}"/>
    <cellStyle name="SAPBEXformats 4 2 6 2" xfId="35261" xr:uid="{9C13D3C0-D5A7-454F-AE6D-DF6B324D1C05}"/>
    <cellStyle name="SAPBEXformats 4 2 6 3" xfId="22120" xr:uid="{1F04E6F9-40D9-4CE1-ADB2-74AF1EC483F5}"/>
    <cellStyle name="SAPBEXformats 4 2 7" xfId="17554" xr:uid="{31AE4A82-E17B-40F7-9062-8C1FE008AAE6}"/>
    <cellStyle name="SAPBEXformats 4 2 7 2" xfId="43736" xr:uid="{6C7C0883-2EA7-4F9C-866A-B0F594DF6F3E}"/>
    <cellStyle name="SAPBEXformats 4 2 7 3" xfId="32852" xr:uid="{B0168689-FD5A-4737-9457-E5DF9C7F6ECA}"/>
    <cellStyle name="SAPBEXformats 4 2 8" xfId="18379" xr:uid="{F01AF388-5343-4828-90E0-C5B241B91C6A}"/>
    <cellStyle name="SAPBEXformats 4 2 8 2" xfId="44247" xr:uid="{35564AD3-9120-4699-B6FE-A250CD70566A}"/>
    <cellStyle name="SAPBEXformats 4 2 8 3" xfId="33677" xr:uid="{96EAEE2B-FA3C-4C43-90CD-448C7E049AA2}"/>
    <cellStyle name="SAPBEXformats 4 2 9" xfId="15489" xr:uid="{B1DD31FB-C5A4-422F-80B8-45ADFD44708D}"/>
    <cellStyle name="SAPBEXformats 4 2 9 2" xfId="43284" xr:uid="{38F2BB4B-7638-4997-974D-8879DECD9431}"/>
    <cellStyle name="SAPBEXformats 4 2 9 3" xfId="30818" xr:uid="{8225A001-016C-46A0-95A0-C893C5EA17A5}"/>
    <cellStyle name="SAPBEXformats 4 3" xfId="7080" xr:uid="{6D3DD659-A645-4C6A-A547-37F6875DA1A2}"/>
    <cellStyle name="SAPBEXformats 4 3 2" xfId="10638" xr:uid="{7C48CB4C-30B2-4232-87D9-D444248A9B8D}"/>
    <cellStyle name="SAPBEXformats 4 3 2 2" xfId="38521" xr:uid="{034757CA-9026-4EE7-B4F5-ACBBB422E7C5}"/>
    <cellStyle name="SAPBEXformats 4 3 2 3" xfId="25968" xr:uid="{806FE591-12AB-4E56-BA00-572863F0711E}"/>
    <cellStyle name="SAPBEXformats 4 3 3" xfId="12293" xr:uid="{6B66B5B1-7222-4516-87DE-DB33FC57839D}"/>
    <cellStyle name="SAPBEXformats 4 3 3 2" xfId="40167" xr:uid="{AF520783-E128-49A9-9B6A-6FC33B9193C6}"/>
    <cellStyle name="SAPBEXformats 4 3 3 3" xfId="27623" xr:uid="{9E8C6A1E-268C-4649-A04A-D66E7E567559}"/>
    <cellStyle name="SAPBEXformats 4 3 4" xfId="13889" xr:uid="{F9E300EC-FA33-41E1-8104-C960551A7E06}"/>
    <cellStyle name="SAPBEXformats 4 3 4 2" xfId="41763" xr:uid="{401168D0-1888-4635-9A81-058256C7CE74}"/>
    <cellStyle name="SAPBEXformats 4 3 4 3" xfId="29219" xr:uid="{E0087C64-EC6D-417E-B17A-A6AA4873CE48}"/>
    <cellStyle name="SAPBEXformats 4 3 5" xfId="35562" xr:uid="{99B23C4A-0487-4EBF-801A-36968C27A6D2}"/>
    <cellStyle name="SAPBEXformats 4 3 6" xfId="22421" xr:uid="{60D5C3EF-C753-4302-997D-B780BAE307C5}"/>
    <cellStyle name="SAPBEXformats 4 4" xfId="8662" xr:uid="{C8539C74-F69E-4F2A-94B5-78310BF57D9D}"/>
    <cellStyle name="SAPBEXformats 4 4 2" xfId="11524" xr:uid="{CAE3480B-8307-4DE8-B551-2D8951230141}"/>
    <cellStyle name="SAPBEXformats 4 4 2 2" xfId="39398" xr:uid="{F7AE032C-2667-4BC9-82C4-EE6827BCAD4B}"/>
    <cellStyle name="SAPBEXformats 4 4 2 3" xfId="26854" xr:uid="{613857DE-ECBD-40DE-A6C7-A8E8974C572F}"/>
    <cellStyle name="SAPBEXformats 4 4 3" xfId="13141" xr:uid="{6654B49B-05EF-4ED0-8AA3-59B74DC71024}"/>
    <cellStyle name="SAPBEXformats 4 4 3 2" xfId="41015" xr:uid="{BA711584-B479-4737-84D0-CAE92DDA9D50}"/>
    <cellStyle name="SAPBEXformats 4 4 3 3" xfId="28471" xr:uid="{28130B46-56B6-45E3-8B87-7AFBEF2D9ACA}"/>
    <cellStyle name="SAPBEXformats 4 4 4" xfId="14588" xr:uid="{A9127225-2667-47EC-9962-2816431322BB}"/>
    <cellStyle name="SAPBEXformats 4 4 4 2" xfId="42462" xr:uid="{D8293AD7-048D-46CF-984F-E9FDA3D7BD5B}"/>
    <cellStyle name="SAPBEXformats 4 4 4 3" xfId="29918" xr:uid="{0E2CD766-8FF1-474B-89AA-469F989729B6}"/>
    <cellStyle name="SAPBEXformats 4 4 5" xfId="36560" xr:uid="{8FC89817-31BE-4486-BC5B-02C35D7DE8EB}"/>
    <cellStyle name="SAPBEXformats 4 4 6" xfId="23994" xr:uid="{AB84055D-9F9D-482F-A902-F0D51A58B108}"/>
    <cellStyle name="SAPBEXformats 4 5" xfId="6591" xr:uid="{57CF6243-E214-4FA9-8EB3-8495F5167F30}"/>
    <cellStyle name="SAPBEXformats 4 5 2" xfId="35074" xr:uid="{FB63FE31-48C3-42FE-AC06-4286BB4EFC8D}"/>
    <cellStyle name="SAPBEXformats 4 5 3" xfId="21932" xr:uid="{4836B3C6-2FB5-44AA-9194-73E9583E874F}"/>
    <cellStyle name="SAPBEXformats 4 6" xfId="9713" xr:uid="{82117E3E-FEA3-41ED-B491-8A8A66F948EA}"/>
    <cellStyle name="SAPBEXformats 4 6 2" xfId="37611" xr:uid="{6DA44A54-1953-4A25-9A5D-C9F89B8E4E62}"/>
    <cellStyle name="SAPBEXformats 4 6 3" xfId="25045" xr:uid="{68BAFF17-D32C-434D-BBF6-A6ADF85FB13C}"/>
    <cellStyle name="SAPBEXformats 4 7" xfId="12577" xr:uid="{1F11C6F0-6897-45F7-A174-860C19C274C5}"/>
    <cellStyle name="SAPBEXformats 4 7 2" xfId="40451" xr:uid="{056D9226-BC55-49E3-812A-5E0875A65795}"/>
    <cellStyle name="SAPBEXformats 4 7 3" xfId="27907" xr:uid="{0A2EF3CA-18E4-47C9-86E2-4A4DD3C7D965}"/>
    <cellStyle name="SAPBEXformats 4 8" xfId="16317" xr:uid="{9DD0DB78-1AFD-4E50-BF8B-AB48A43F110B}"/>
    <cellStyle name="SAPBEXformats 4 8 2" xfId="43491" xr:uid="{25F37F48-D8EC-44CC-8E52-19C7FE2731D0}"/>
    <cellStyle name="SAPBEXformats 4 8 3" xfId="31621" xr:uid="{67710C8F-BCE2-4FD9-861F-B5A41FAF1A07}"/>
    <cellStyle name="SAPBEXformats 4 9" xfId="18124" xr:uid="{211D8374-2658-47BE-958E-3169F0A45C83}"/>
    <cellStyle name="SAPBEXformats 4 9 2" xfId="43992" xr:uid="{7EDBDD76-7622-47DF-895F-09DE6806A0E1}"/>
    <cellStyle name="SAPBEXformats 4 9 3" xfId="33422" xr:uid="{D8F2E65E-5E76-4A31-8FAA-151C74DC3EB3}"/>
    <cellStyle name="SAPBEXformats 5" xfId="8229" xr:uid="{C5720C44-2B42-47F9-9E97-8F0034113C99}"/>
    <cellStyle name="SAPBEXformats 5 2" xfId="9387" xr:uid="{F764E21A-F209-429D-AD36-56DDAFBB8452}"/>
    <cellStyle name="SAPBEXformats 5 2 2" xfId="11970" xr:uid="{1298108E-FFFA-41A6-B6D5-F768F885C5FD}"/>
    <cellStyle name="SAPBEXformats 5 2 2 2" xfId="39844" xr:uid="{ED6A2B91-8DB4-4230-8963-D0AD77F31AFD}"/>
    <cellStyle name="SAPBEXformats 5 2 2 3" xfId="27300" xr:uid="{84E12C30-0E9F-40A4-9F30-3DF54A6444A5}"/>
    <cellStyle name="SAPBEXformats 5 2 3" xfId="13587" xr:uid="{F91B6CB2-C11B-4CA7-A1DB-E9388480A359}"/>
    <cellStyle name="SAPBEXformats 5 2 3 2" xfId="41461" xr:uid="{F26E5414-F174-4E5E-82D5-82256A180D2C}"/>
    <cellStyle name="SAPBEXformats 5 2 3 3" xfId="28917" xr:uid="{C0C7967F-2C71-4E16-A8E3-74BC455710F3}"/>
    <cellStyle name="SAPBEXformats 5 2 4" xfId="15034" xr:uid="{4E0F0690-E17E-44F1-8164-6BD0C911FF90}"/>
    <cellStyle name="SAPBEXformats 5 2 4 2" xfId="42908" xr:uid="{FFAC03CE-C172-457D-A131-A9224355E19A}"/>
    <cellStyle name="SAPBEXformats 5 2 4 3" xfId="30364" xr:uid="{7D50B8DF-5E15-43FD-A36C-AB7EB68278D4}"/>
    <cellStyle name="SAPBEXformats 5 2 5" xfId="37285" xr:uid="{D4A34EFB-E6BD-4E88-AB43-C71F5D338991}"/>
    <cellStyle name="SAPBEXformats 5 2 6" xfId="24719" xr:uid="{C4E0E6F4-89A8-4848-8A78-EDE4B6D91DCF}"/>
    <cellStyle name="SAPBEXformats 5 3" xfId="11273" xr:uid="{A3E83A74-738F-4E75-87F2-AA1E7F55D933}"/>
    <cellStyle name="SAPBEXformats 5 3 2" xfId="12890" xr:uid="{27D7B1E6-FF16-44FD-948F-462407C982E8}"/>
    <cellStyle name="SAPBEXformats 5 3 2 2" xfId="40764" xr:uid="{691B4E69-03C8-41C4-9922-F78B728CE752}"/>
    <cellStyle name="SAPBEXformats 5 3 2 3" xfId="28220" xr:uid="{3AA7D00E-7A59-45C0-A0C3-63D509781210}"/>
    <cellStyle name="SAPBEXformats 5 3 3" xfId="14337" xr:uid="{3A624FED-4569-4417-9248-4A0AFEF61EE7}"/>
    <cellStyle name="SAPBEXformats 5 3 3 2" xfId="42211" xr:uid="{3AC962C2-695B-4EEB-AB7F-68AD6A6A60C8}"/>
    <cellStyle name="SAPBEXformats 5 3 3 3" xfId="29667" xr:uid="{8E46860C-DB7D-46D7-9DDE-C7D11435868C}"/>
    <cellStyle name="SAPBEXformats 5 3 4" xfId="39147" xr:uid="{93DDB2F4-A9CA-4898-86B7-4DFF9BEE10A3}"/>
    <cellStyle name="SAPBEXformats 5 3 5" xfId="26603" xr:uid="{F524CE43-F1FE-4E1F-B0AD-6C2A78A3071C}"/>
    <cellStyle name="SAPBEXformats 5 4" xfId="10127" xr:uid="{31B4785C-6EDE-4ED8-9A0B-A5211BC99462}"/>
    <cellStyle name="SAPBEXformats 5 4 2" xfId="38023" xr:uid="{51D556B0-A107-499C-8C60-D7A43DA9AE7E}"/>
    <cellStyle name="SAPBEXformats 5 4 3" xfId="25458" xr:uid="{850F8EB9-09D2-48DE-967D-0DED40F2F269}"/>
    <cellStyle name="SAPBEXformats 5 5" xfId="7089" xr:uid="{4C6992D9-2707-4E35-B147-392DE4591FB5}"/>
    <cellStyle name="SAPBEXformats 5 5 2" xfId="35571" xr:uid="{D8B6606E-5D9E-4316-8B59-511B3BD1BBCA}"/>
    <cellStyle name="SAPBEXformats 5 5 3" xfId="22430" xr:uid="{2766B384-5CD9-48ED-BADB-8BF12EB1662D}"/>
    <cellStyle name="SAPBEXformats 5 6" xfId="6538" xr:uid="{40137F68-A404-444F-A6E9-A6E48857450E}"/>
    <cellStyle name="SAPBEXformats 5 6 2" xfId="35027" xr:uid="{76BF4C8A-6E8E-4C01-86BE-3F9C46C1D44F}"/>
    <cellStyle name="SAPBEXformats 5 6 3" xfId="21879" xr:uid="{4A2D3934-7963-4A2D-8E99-C506111DE720}"/>
    <cellStyle name="SAPBEXformats 5 7" xfId="36128" xr:uid="{893A0D8F-93C0-4E8D-967A-31AF734AA826}"/>
    <cellStyle name="SAPBEXformats 5 8" xfId="23562" xr:uid="{F04D3D55-BBCA-416E-9289-1402EAA523B7}"/>
    <cellStyle name="SAPBEXformats 6" xfId="5563" xr:uid="{312186D5-3360-4E26-B6FF-16C9EAD39271}"/>
    <cellStyle name="SAPBEXformats 6 2" xfId="10459" xr:uid="{BCD69567-AEB4-4616-9840-6483F1A31CD2}"/>
    <cellStyle name="SAPBEXformats 6 2 2" xfId="38349" xr:uid="{D0270054-E8F8-43A8-A483-13B3B458E89B}"/>
    <cellStyle name="SAPBEXformats 6 2 3" xfId="25789" xr:uid="{1316D372-E31E-4C6F-BCE2-0893189D0038}"/>
    <cellStyle name="SAPBEXformats 6 3" xfId="10907" xr:uid="{068239CE-88B3-4221-8F66-67576B956892}"/>
    <cellStyle name="SAPBEXformats 6 3 2" xfId="38790" xr:uid="{1831423D-67DE-4774-89B0-0C14AAA0E046}"/>
    <cellStyle name="SAPBEXformats 6 3 3" xfId="26237" xr:uid="{55FEB721-31D9-4907-8DC8-3E1719FBAD80}"/>
    <cellStyle name="SAPBEXformats 6 4" xfId="12625" xr:uid="{E338493C-0EE9-40F7-A548-F715E44DCCAA}"/>
    <cellStyle name="SAPBEXformats 6 4 2" xfId="40499" xr:uid="{13698265-8EA2-4B12-B68C-E113CAB8B191}"/>
    <cellStyle name="SAPBEXformats 6 4 3" xfId="27955" xr:uid="{BC7F3DE1-708B-4CA2-82F3-AE4F6A649D22}"/>
    <cellStyle name="SAPBEXformats 6 5" xfId="34673" xr:uid="{79379D06-8766-4129-A616-11D8E698FABA}"/>
    <cellStyle name="SAPBEXformats 6 6" xfId="20907" xr:uid="{B4DEA8BE-9C29-42A1-BD71-284F8F0EABA8}"/>
    <cellStyle name="SAPBEXformats 7" xfId="6856" xr:uid="{E6D3DAFA-A009-40C8-9582-8F055D521C69}"/>
    <cellStyle name="SAPBEXformats 7 2" xfId="10600" xr:uid="{E7A6831F-D1EC-4083-AE56-1C3FB80B8F66}"/>
    <cellStyle name="SAPBEXformats 7 2 2" xfId="38483" xr:uid="{8D9AB930-EEF4-4D5A-B0B1-6ED6EE0A14E6}"/>
    <cellStyle name="SAPBEXformats 7 2 3" xfId="25930" xr:uid="{75C9A658-160A-4512-8914-222CA01E44F2}"/>
    <cellStyle name="SAPBEXformats 7 3" xfId="12255" xr:uid="{CCBB597B-EFAA-434A-AA35-81C1B8BB1EC2}"/>
    <cellStyle name="SAPBEXformats 7 3 2" xfId="40129" xr:uid="{4B42CA3E-F361-46FD-AAB0-857E246238C3}"/>
    <cellStyle name="SAPBEXformats 7 3 3" xfId="27585" xr:uid="{C623A483-6D6B-42EE-A156-34F3EF25126C}"/>
    <cellStyle name="SAPBEXformats 7 4" xfId="13851" xr:uid="{A423A276-A74A-4C4D-80FF-9DAA70E0CA0D}"/>
    <cellStyle name="SAPBEXformats 7 4 2" xfId="41725" xr:uid="{EDFE5751-1009-4FFD-9A3F-A8322BA53128}"/>
    <cellStyle name="SAPBEXformats 7 4 3" xfId="29181" xr:uid="{72E6A773-EF15-4536-9D38-A971000B960E}"/>
    <cellStyle name="SAPBEXformats 7 5" xfId="35338" xr:uid="{6196F7A4-8431-4996-B073-9D12B8006221}"/>
    <cellStyle name="SAPBEXformats 7 6" xfId="22197" xr:uid="{0CF32191-F9B6-4F69-AF4D-D66815904393}"/>
    <cellStyle name="SAPBEXformats 8" xfId="8503" xr:uid="{5675B822-C965-47AA-BA80-1EFA42BF978D}"/>
    <cellStyle name="SAPBEXformats 8 2" xfId="36401" xr:uid="{FE7D3383-300D-4F0F-904C-D3851DB9B97D}"/>
    <cellStyle name="SAPBEXformats 8 3" xfId="23835" xr:uid="{E8180293-AA50-4EF9-AB91-0BD2181E051B}"/>
    <cellStyle name="SAPBEXformats 9" xfId="15466" xr:uid="{327EEE39-D692-46E5-A541-1DC19557B819}"/>
    <cellStyle name="SAPBEXformats 9 2" xfId="43261" xr:uid="{1F424AF1-27DB-4812-BB16-CACD99623907}"/>
    <cellStyle name="SAPBEXformats 9 3" xfId="30795" xr:uid="{1CB9DDF2-1DC4-460C-915A-17273699E7A1}"/>
    <cellStyle name="SAPBEXheaderItem" xfId="1234" xr:uid="{DB088230-2DDC-4718-86F4-87E0CFD193A9}"/>
    <cellStyle name="SAPBEXheaderItem 2" xfId="4092" xr:uid="{F91221E7-2586-4C76-9C85-79F018B36F4D}"/>
    <cellStyle name="SAPBEXheaderItem 3" xfId="4091" xr:uid="{02D14D79-CF35-4811-9AFE-60F174342339}"/>
    <cellStyle name="SAPBEXheaderText" xfId="1235" xr:uid="{8F3EA99C-2F60-4788-952D-1553BF6CF26D}"/>
    <cellStyle name="SAPBEXheaderText 10" xfId="18090" xr:uid="{F30AF25D-5238-4CA6-86D5-832140CD3E75}"/>
    <cellStyle name="SAPBEXheaderText 10 2" xfId="43958" xr:uid="{0255B87D-4BC9-49B6-9BB9-8A2A6FB75039}"/>
    <cellStyle name="SAPBEXheaderText 10 3" xfId="33388" xr:uid="{865E98A2-21FA-42D1-8CBB-109E7F5CDFC1}"/>
    <cellStyle name="SAPBEXheaderText 11" xfId="34113" xr:uid="{F79A2D1B-E6F5-4B24-A837-163D5FF6AA3D}"/>
    <cellStyle name="SAPBEXheaderText 12" xfId="18929" xr:uid="{01EB997D-651C-43B6-8956-1980A4E9528E}"/>
    <cellStyle name="SAPBEXheaderText 13" xfId="45104" xr:uid="{AB66F517-F925-42D1-98E7-75B68DB34BE5}"/>
    <cellStyle name="SAPBEXheaderText 2" xfId="4094" xr:uid="{ECA0E150-EAB8-4E68-81B7-083B3C547FAC}"/>
    <cellStyle name="SAPBEXheaderText 3" xfId="4093" xr:uid="{8530168B-B515-4491-9B84-197160EAC75B}"/>
    <cellStyle name="SAPBEXheaderText 4" xfId="8228" xr:uid="{10F31EAF-4F49-4B99-853A-B499CDBDB0F9}"/>
    <cellStyle name="SAPBEXheaderText 4 2" xfId="9386" xr:uid="{1E6E8BB2-1A42-45E6-A694-30D6ADD663A6}"/>
    <cellStyle name="SAPBEXheaderText 4 2 2" xfId="11969" xr:uid="{1CDC9E41-F878-4A33-8E6B-38449D2D8803}"/>
    <cellStyle name="SAPBEXheaderText 4 2 2 2" xfId="39843" xr:uid="{6E7D9BD7-52A2-4CBB-9884-17A1BA66573A}"/>
    <cellStyle name="SAPBEXheaderText 4 2 2 3" xfId="27299" xr:uid="{FCAFFEA0-97C2-44CB-B5D6-3362A93C3FC5}"/>
    <cellStyle name="SAPBEXheaderText 4 2 3" xfId="13586" xr:uid="{34B1780B-CA2D-479F-ACBA-8B053ABD69A5}"/>
    <cellStyle name="SAPBEXheaderText 4 2 3 2" xfId="41460" xr:uid="{6AF35FA7-0FEE-4802-85AE-2A6991A06D60}"/>
    <cellStyle name="SAPBEXheaderText 4 2 3 3" xfId="28916" xr:uid="{D3655F75-818F-415F-B4C7-5999DD6F89A7}"/>
    <cellStyle name="SAPBEXheaderText 4 2 4" xfId="15033" xr:uid="{22F98E4D-328A-4B4E-9447-FD3AB181949B}"/>
    <cellStyle name="SAPBEXheaderText 4 2 4 2" xfId="42907" xr:uid="{36F5AC12-68DE-4D84-9DBC-553CB575D595}"/>
    <cellStyle name="SAPBEXheaderText 4 2 4 3" xfId="30363" xr:uid="{C192D0D0-6F94-4595-9E3C-A03CEF5C3D25}"/>
    <cellStyle name="SAPBEXheaderText 4 2 5" xfId="37284" xr:uid="{46A0650E-5F1F-4BFE-9939-91E58976B260}"/>
    <cellStyle name="SAPBEXheaderText 4 2 6" xfId="24718" xr:uid="{E49DD7D6-6880-43C2-9E2C-AD6C6C9BD11B}"/>
    <cellStyle name="SAPBEXheaderText 4 3" xfId="11272" xr:uid="{51658A12-F382-41EB-91C5-71E499BA9BB0}"/>
    <cellStyle name="SAPBEXheaderText 4 3 2" xfId="12889" xr:uid="{68B2F9F4-9D66-46D0-BA0A-9CBE7557CBF7}"/>
    <cellStyle name="SAPBEXheaderText 4 3 2 2" xfId="40763" xr:uid="{749F6B94-EA0C-420D-9E14-3AD18FEF6274}"/>
    <cellStyle name="SAPBEXheaderText 4 3 2 3" xfId="28219" xr:uid="{3A25FB72-473E-478F-AD8B-074A55F531B0}"/>
    <cellStyle name="SAPBEXheaderText 4 3 3" xfId="14336" xr:uid="{B5149BCF-2651-43DD-AB7C-8D019218A7F5}"/>
    <cellStyle name="SAPBEXheaderText 4 3 3 2" xfId="42210" xr:uid="{09D6DB54-C7AC-4F7A-A90C-964F941DE3A6}"/>
    <cellStyle name="SAPBEXheaderText 4 3 3 3" xfId="29666" xr:uid="{B59ECA57-BDA1-4C92-B5E3-3A2A893996AA}"/>
    <cellStyle name="SAPBEXheaderText 4 3 4" xfId="39146" xr:uid="{C614AF3A-C7B1-4CE5-9D7D-D4D6562561FD}"/>
    <cellStyle name="SAPBEXheaderText 4 3 5" xfId="26602" xr:uid="{225F1CD8-43BE-4B8A-A1E4-96C3628929B3}"/>
    <cellStyle name="SAPBEXheaderText 4 4" xfId="10126" xr:uid="{51CADEF6-356F-4475-A67E-7EEDC9385507}"/>
    <cellStyle name="SAPBEXheaderText 4 4 2" xfId="38022" xr:uid="{32E6D231-EF35-466C-9027-DF87A2443546}"/>
    <cellStyle name="SAPBEXheaderText 4 4 3" xfId="25457" xr:uid="{134B9823-443B-4D31-B598-C201F9B87963}"/>
    <cellStyle name="SAPBEXheaderText 4 5" xfId="10853" xr:uid="{407AA737-7416-468A-A5D3-29B7861084F6}"/>
    <cellStyle name="SAPBEXheaderText 4 5 2" xfId="38736" xr:uid="{471C6869-B498-47AB-8AEF-27CF768F56AE}"/>
    <cellStyle name="SAPBEXheaderText 4 5 3" xfId="26183" xr:uid="{BDF4C027-6D14-451D-8BF7-26C585F30904}"/>
    <cellStyle name="SAPBEXheaderText 4 6" xfId="6536" xr:uid="{38F87289-1206-40D3-B15F-081492CFD028}"/>
    <cellStyle name="SAPBEXheaderText 4 6 2" xfId="35025" xr:uid="{C06F9A70-8906-480F-96DC-3967BC073819}"/>
    <cellStyle name="SAPBEXheaderText 4 6 3" xfId="21877" xr:uid="{98613701-4B69-49A3-9C5D-438BBE69A9DE}"/>
    <cellStyle name="SAPBEXheaderText 4 7" xfId="36127" xr:uid="{03B5BEBB-7D23-4272-8BDB-714FA596154A}"/>
    <cellStyle name="SAPBEXheaderText 4 8" xfId="23561" xr:uid="{5386B1A8-CA64-4E9D-AA7D-987DE91FAD49}"/>
    <cellStyle name="SAPBEXheaderText 5" xfId="5564" xr:uid="{D4CE0225-17AF-405F-A7C6-BB58E169BFAE}"/>
    <cellStyle name="SAPBEXheaderText 5 2" xfId="10460" xr:uid="{DE9ECD14-E4F2-480C-A407-5C4009D26F8D}"/>
    <cellStyle name="SAPBEXheaderText 5 2 2" xfId="38350" xr:uid="{60BC1C95-DFD6-47B5-8507-FEF0C3F4E2E3}"/>
    <cellStyle name="SAPBEXheaderText 5 2 3" xfId="25790" xr:uid="{3A6E52AD-A64B-4A65-919F-41842CCE8E4E}"/>
    <cellStyle name="SAPBEXheaderText 5 3" xfId="8959" xr:uid="{F1469E5D-74EE-4E07-BBC6-772D698C9AEA}"/>
    <cellStyle name="SAPBEXheaderText 5 3 2" xfId="36857" xr:uid="{4F00B70F-85D1-4AA3-923D-F026B287E465}"/>
    <cellStyle name="SAPBEXheaderText 5 3 3" xfId="24291" xr:uid="{E5EBA9B6-2273-4771-A36B-ED56C25909F7}"/>
    <cellStyle name="SAPBEXheaderText 5 4" xfId="8575" xr:uid="{92FDE361-F954-4A17-AD7F-0F3790662986}"/>
    <cellStyle name="SAPBEXheaderText 5 4 2" xfId="36473" xr:uid="{40BF7817-2A7E-42E2-8079-2B6E77B102A5}"/>
    <cellStyle name="SAPBEXheaderText 5 4 3" xfId="23907" xr:uid="{50EF545B-3391-40C4-9274-BBE26DF43717}"/>
    <cellStyle name="SAPBEXheaderText 5 5" xfId="34674" xr:uid="{92F02720-83E5-459B-9007-CA3E085A9C63}"/>
    <cellStyle name="SAPBEXheaderText 5 6" xfId="20908" xr:uid="{5536A574-D20C-4E6C-89C1-08D2A4B365FA}"/>
    <cellStyle name="SAPBEXheaderText 6" xfId="6854" xr:uid="{E6F3A59A-76AE-435E-8DE5-DEE3907EA640}"/>
    <cellStyle name="SAPBEXheaderText 6 2" xfId="10599" xr:uid="{DA7C895D-EB5E-46D1-B967-8EEBBCEFC556}"/>
    <cellStyle name="SAPBEXheaderText 6 2 2" xfId="38482" xr:uid="{1D3A14D2-9528-4FCD-9ECB-257A3D747D57}"/>
    <cellStyle name="SAPBEXheaderText 6 2 3" xfId="25929" xr:uid="{C8EFCDEB-165C-4426-8F79-A1F1E83339CD}"/>
    <cellStyle name="SAPBEXheaderText 6 3" xfId="12254" xr:uid="{E7C433F2-98D4-4496-91EB-D3A937BD0EE8}"/>
    <cellStyle name="SAPBEXheaderText 6 3 2" xfId="40128" xr:uid="{558DCD44-5D00-45CC-8E2C-17883DE1A139}"/>
    <cellStyle name="SAPBEXheaderText 6 3 3" xfId="27584" xr:uid="{B2906B2B-CF74-4224-B380-448D0BD3C7FD}"/>
    <cellStyle name="SAPBEXheaderText 6 4" xfId="13850" xr:uid="{3B8C8D07-E092-43A8-B890-D93609C0E327}"/>
    <cellStyle name="SAPBEXheaderText 6 4 2" xfId="41724" xr:uid="{BCE5015A-3BB4-4554-988D-CE4D4EDD2D64}"/>
    <cellStyle name="SAPBEXheaderText 6 4 3" xfId="29180" xr:uid="{D947FCD4-FA9D-4819-B66A-F9A0A8F762C4}"/>
    <cellStyle name="SAPBEXheaderText 6 5" xfId="35336" xr:uid="{D5743929-F3AA-44DB-98F1-3AD2B21ADF7E}"/>
    <cellStyle name="SAPBEXheaderText 6 6" xfId="22195" xr:uid="{3B89EA40-ACFD-4E38-8D83-B7E1ED9B411E}"/>
    <cellStyle name="SAPBEXheaderText 7" xfId="8501" xr:uid="{24F6CE3E-2116-4073-9031-434D32DD846C}"/>
    <cellStyle name="SAPBEXheaderText 7 2" xfId="36399" xr:uid="{3102F771-FB78-44FB-8F50-6DF03174735F}"/>
    <cellStyle name="SAPBEXheaderText 7 3" xfId="23833" xr:uid="{D46C3A6B-5516-48FA-A0E9-149C2696632B}"/>
    <cellStyle name="SAPBEXheaderText 8" xfId="15467" xr:uid="{0C1C4E70-C2D1-402B-930D-89BAA7AACB95}"/>
    <cellStyle name="SAPBEXheaderText 8 2" xfId="43262" xr:uid="{4173B71E-F4EE-41EA-A9AD-D0C05A878900}"/>
    <cellStyle name="SAPBEXheaderText 8 3" xfId="30796" xr:uid="{43EFAA31-F715-4CCE-A9A0-58378F9BA37D}"/>
    <cellStyle name="SAPBEXheaderText 9" xfId="16250" xr:uid="{FE9FD96D-49B4-47F8-B8A8-22642694358C}"/>
    <cellStyle name="SAPBEXheaderText 9 2" xfId="43430" xr:uid="{FC7FAA68-40B3-4521-BA2D-6186D8753F50}"/>
    <cellStyle name="SAPBEXheaderText 9 3" xfId="31560" xr:uid="{5035E1DE-638E-42CE-985D-E241A188FACE}"/>
    <cellStyle name="SAPBEXHLevel0" xfId="1236" xr:uid="{6032C3A9-7004-4000-9219-60D77EA8D287}"/>
    <cellStyle name="SAPBEXHLevel0 10" xfId="16216" xr:uid="{C92F51BE-A01C-408D-BCD5-F4DB3FA3DF02}"/>
    <cellStyle name="SAPBEXHLevel0 10 2" xfId="43402" xr:uid="{371ECBD6-C713-483A-93BF-8B18175BDFF3}"/>
    <cellStyle name="SAPBEXHLevel0 10 3" xfId="31531" xr:uid="{5DA5F5DE-D923-4710-AA05-B23CD8BDBFAE}"/>
    <cellStyle name="SAPBEXHLevel0 11" xfId="34114" xr:uid="{BF579394-5E97-486F-A00B-890C86211D2E}"/>
    <cellStyle name="SAPBEXHLevel0 12" xfId="18930" xr:uid="{82173095-635D-4959-8E27-746AE225E0AF}"/>
    <cellStyle name="SAPBEXHLevel0 13" xfId="45105" xr:uid="{E6F797A2-84B1-4C88-8876-2249AAA6E089}"/>
    <cellStyle name="SAPBEXHLevel0 2" xfId="4096" xr:uid="{6EE30800-FC86-4FAB-8CD9-5407658CF5D7}"/>
    <cellStyle name="SAPBEXHLevel0 3" xfId="4095" xr:uid="{19A421FC-D142-42D3-89F3-ED80F8AD91DF}"/>
    <cellStyle name="SAPBEXHLevel0 4" xfId="8227" xr:uid="{75478321-1079-4100-868F-0087EA4AB5AF}"/>
    <cellStyle name="SAPBEXHLevel0 4 2" xfId="9385" xr:uid="{D3005E7A-25B5-4112-8FB3-38D77F25B59F}"/>
    <cellStyle name="SAPBEXHLevel0 4 2 2" xfId="11968" xr:uid="{F7905738-6DD8-46F6-928A-DF97F7246E53}"/>
    <cellStyle name="SAPBEXHLevel0 4 2 2 2" xfId="39842" xr:uid="{2B3CB658-B05F-4370-AAD7-9A5CFC7102FC}"/>
    <cellStyle name="SAPBEXHLevel0 4 2 2 3" xfId="27298" xr:uid="{0307D180-749B-4787-B325-772A5F23D7D5}"/>
    <cellStyle name="SAPBEXHLevel0 4 2 3" xfId="13585" xr:uid="{20FD8CFA-CA05-4014-ADA5-A716F49F4B7D}"/>
    <cellStyle name="SAPBEXHLevel0 4 2 3 2" xfId="41459" xr:uid="{FE64BE99-D579-4373-B583-36AB9C653937}"/>
    <cellStyle name="SAPBEXHLevel0 4 2 3 3" xfId="28915" xr:uid="{04C37F6D-CDF3-4211-9F36-E126E8273CDB}"/>
    <cellStyle name="SAPBEXHLevel0 4 2 4" xfId="15032" xr:uid="{C3ACB81B-EF98-4F68-B4F7-A550D7A00D84}"/>
    <cellStyle name="SAPBEXHLevel0 4 2 4 2" xfId="42906" xr:uid="{29CB802F-AD4D-467D-8C33-8624B8B6C53E}"/>
    <cellStyle name="SAPBEXHLevel0 4 2 4 3" xfId="30362" xr:uid="{D1CCAB8C-2F1F-45BD-8843-65F46A251BAB}"/>
    <cellStyle name="SAPBEXHLevel0 4 2 5" xfId="37283" xr:uid="{27CDBDD5-5B66-4CDD-BEAF-7811341C9A36}"/>
    <cellStyle name="SAPBEXHLevel0 4 2 6" xfId="24717" xr:uid="{1F7F30FF-CC29-4460-A1B8-1CEC3C5CA27B}"/>
    <cellStyle name="SAPBEXHLevel0 4 3" xfId="11271" xr:uid="{195C53C4-EDC4-4B37-855C-1E38B5A04CE7}"/>
    <cellStyle name="SAPBEXHLevel0 4 3 2" xfId="12888" xr:uid="{59B2E75E-E379-4ACA-BFF3-13AE240F60D5}"/>
    <cellStyle name="SAPBEXHLevel0 4 3 2 2" xfId="40762" xr:uid="{1E7702C5-C8EA-4F84-82B7-70D9AB57FF59}"/>
    <cellStyle name="SAPBEXHLevel0 4 3 2 3" xfId="28218" xr:uid="{986FD479-AD9F-42A7-A5EB-EBACCDECA81C}"/>
    <cellStyle name="SAPBEXHLevel0 4 3 3" xfId="14335" xr:uid="{8E1B3972-E18E-4186-B82D-67759880029A}"/>
    <cellStyle name="SAPBEXHLevel0 4 3 3 2" xfId="42209" xr:uid="{33A43EC3-D8F1-4752-89D8-2E2146192DC4}"/>
    <cellStyle name="SAPBEXHLevel0 4 3 3 3" xfId="29665" xr:uid="{681D42E1-1D2A-4221-98DF-A24F9EE56629}"/>
    <cellStyle name="SAPBEXHLevel0 4 3 4" xfId="39145" xr:uid="{1AAE20A8-248C-4AFC-B93D-1378F38972B7}"/>
    <cellStyle name="SAPBEXHLevel0 4 3 5" xfId="26601" xr:uid="{3145AFD2-D48C-4B17-9D80-3AE708FD35A2}"/>
    <cellStyle name="SAPBEXHLevel0 4 4" xfId="10125" xr:uid="{2D0CA055-3DE5-49CB-8E25-7635A68C7C39}"/>
    <cellStyle name="SAPBEXHLevel0 4 4 2" xfId="38021" xr:uid="{E1AA6459-47F1-4C9E-A9A3-6EB475BDEFDE}"/>
    <cellStyle name="SAPBEXHLevel0 4 4 3" xfId="25456" xr:uid="{A223CF44-6594-4275-A56D-E3AA87F5D989}"/>
    <cellStyle name="SAPBEXHLevel0 4 5" xfId="9645" xr:uid="{48BAC0E0-B4CF-4C9A-B4AC-F549C9FBC133}"/>
    <cellStyle name="SAPBEXHLevel0 4 5 2" xfId="37543" xr:uid="{539E9A12-CAF0-47C2-9FD0-8C7038DC0AE8}"/>
    <cellStyle name="SAPBEXHLevel0 4 5 3" xfId="24977" xr:uid="{A1722766-AE9D-434C-9F91-B4A3EA4B8445}"/>
    <cellStyle name="SAPBEXHLevel0 4 6" xfId="6542" xr:uid="{6972AD53-6F9E-4606-BF94-EAE85EC8BF52}"/>
    <cellStyle name="SAPBEXHLevel0 4 6 2" xfId="35029" xr:uid="{9C16A276-77D3-4C4E-A40C-0A5B447815E7}"/>
    <cellStyle name="SAPBEXHLevel0 4 6 3" xfId="21883" xr:uid="{6CAE4CE4-1E27-4FF0-9341-D9701C3F1594}"/>
    <cellStyle name="SAPBEXHLevel0 4 7" xfId="36126" xr:uid="{2766628B-79F7-4295-AF1B-7C613A927143}"/>
    <cellStyle name="SAPBEXHLevel0 4 8" xfId="23560" xr:uid="{87479159-C8FE-4BC2-8BE5-E1C07B80AB54}"/>
    <cellStyle name="SAPBEXHLevel0 5" xfId="5565" xr:uid="{641D4FEB-BB7E-4EA1-A639-CE159093BBEF}"/>
    <cellStyle name="SAPBEXHLevel0 5 2" xfId="10461" xr:uid="{57DC6F58-6620-4900-98F3-CC3F765024A9}"/>
    <cellStyle name="SAPBEXHLevel0 5 2 2" xfId="38351" xr:uid="{1E4964A2-812A-4E0C-9F9E-717280C92E64}"/>
    <cellStyle name="SAPBEXHLevel0 5 2 3" xfId="25791" xr:uid="{0907BE20-7853-4347-A20E-67A3E89DBE0F}"/>
    <cellStyle name="SAPBEXHLevel0 5 3" xfId="5950" xr:uid="{CDD7F925-0818-49F3-B271-1B0601C45B09}"/>
    <cellStyle name="SAPBEXHLevel0 5 3 2" xfId="34840" xr:uid="{A7CD9EF8-F389-4FA5-BD9B-88ED03A4720F}"/>
    <cellStyle name="SAPBEXHLevel0 5 3 3" xfId="21291" xr:uid="{A13A7EE7-A4A4-4FAC-AE6F-6F005CE2D6DE}"/>
    <cellStyle name="SAPBEXHLevel0 5 4" xfId="12549" xr:uid="{588BF635-96FA-40EF-9E24-D39A7F6D6618}"/>
    <cellStyle name="SAPBEXHLevel0 5 4 2" xfId="40423" xr:uid="{3776D3E8-4D18-431C-8055-19496DCA54B0}"/>
    <cellStyle name="SAPBEXHLevel0 5 4 3" xfId="27879" xr:uid="{9ED0C173-0CA1-4414-B0F6-1FAFB7A6D8BC}"/>
    <cellStyle name="SAPBEXHLevel0 5 5" xfId="34675" xr:uid="{7976BF2B-365A-4773-95D5-25D9639CDCAD}"/>
    <cellStyle name="SAPBEXHLevel0 5 6" xfId="20909" xr:uid="{5315E5AC-42FD-4767-94F5-1F6008530BC5}"/>
    <cellStyle name="SAPBEXHLevel0 6" xfId="6853" xr:uid="{FF31158D-5539-478F-ACD1-833086737BE0}"/>
    <cellStyle name="SAPBEXHLevel0 6 2" xfId="10598" xr:uid="{3360C01A-4BE5-4EF7-A6DA-9D81AE8850BA}"/>
    <cellStyle name="SAPBEXHLevel0 6 2 2" xfId="38481" xr:uid="{584B70F6-2EC5-41D1-BDE8-4D857144F7FE}"/>
    <cellStyle name="SAPBEXHLevel0 6 2 3" xfId="25928" xr:uid="{D8743A41-1A09-4433-B246-8872BDD525C3}"/>
    <cellStyle name="SAPBEXHLevel0 6 3" xfId="12253" xr:uid="{3A327536-94D9-4665-9AF7-D42E93D48A6C}"/>
    <cellStyle name="SAPBEXHLevel0 6 3 2" xfId="40127" xr:uid="{86ADE00D-4FE0-4C39-B3AE-4E8C3A0B3A96}"/>
    <cellStyle name="SAPBEXHLevel0 6 3 3" xfId="27583" xr:uid="{56EBF4E6-7E94-495E-996D-3B1BFD806B1E}"/>
    <cellStyle name="SAPBEXHLevel0 6 4" xfId="13849" xr:uid="{C6F82C8C-2CE1-4BAA-BC46-6916B2C20C62}"/>
    <cellStyle name="SAPBEXHLevel0 6 4 2" xfId="41723" xr:uid="{BBB5701B-AD45-4CC2-94F5-40F26173BFE0}"/>
    <cellStyle name="SAPBEXHLevel0 6 4 3" xfId="29179" xr:uid="{79DC29B5-3B81-4684-AC47-A1159624716D}"/>
    <cellStyle name="SAPBEXHLevel0 6 5" xfId="35335" xr:uid="{DF42AFC9-B9F8-4329-A8D9-D765107EA764}"/>
    <cellStyle name="SAPBEXHLevel0 6 6" xfId="22194" xr:uid="{FACB77A2-2780-4505-981A-E2D63B601154}"/>
    <cellStyle name="SAPBEXHLevel0 7" xfId="8496" xr:uid="{6422A00C-1152-4AFF-8854-C0E910BBAF29}"/>
    <cellStyle name="SAPBEXHLevel0 7 2" xfId="36394" xr:uid="{74EE0C49-4D87-4059-92F5-4EA8B4044973}"/>
    <cellStyle name="SAPBEXHLevel0 7 3" xfId="23828" xr:uid="{2D8DA37E-130F-4CEB-9ABA-9080508EAC7B}"/>
    <cellStyle name="SAPBEXHLevel0 8" xfId="15468" xr:uid="{E714FFB2-D6C0-4400-884A-B07620ED0433}"/>
    <cellStyle name="SAPBEXHLevel0 8 2" xfId="43263" xr:uid="{FE5FA447-15D4-4266-AADE-BBAB84E74FFC}"/>
    <cellStyle name="SAPBEXHLevel0 8 3" xfId="30797" xr:uid="{D146A73C-F452-40EB-B350-23E4B32CE231}"/>
    <cellStyle name="SAPBEXHLevel0 9" xfId="16249" xr:uid="{3768822B-6A72-4E20-9D68-145D6EDAE4F1}"/>
    <cellStyle name="SAPBEXHLevel0 9 2" xfId="43429" xr:uid="{E6739E38-9A6D-4112-95B1-8F91A537D887}"/>
    <cellStyle name="SAPBEXHLevel0 9 3" xfId="31559" xr:uid="{3ED91EAD-18A0-4C44-A466-D974D6AF7E80}"/>
    <cellStyle name="SAPBEXHLevel0X" xfId="1237" xr:uid="{8365309A-1644-44E1-8728-8B8112A7C7AD}"/>
    <cellStyle name="SAPBEXHLevel0X 10" xfId="16248" xr:uid="{6E6BEBFF-2C1A-4231-BC1B-E08D203462B3}"/>
    <cellStyle name="SAPBEXHLevel0X 10 2" xfId="43428" xr:uid="{52DE6B0C-93E4-47FB-B499-6EBB61B0A933}"/>
    <cellStyle name="SAPBEXHLevel0X 10 3" xfId="31558" xr:uid="{A066132B-00E1-4E21-86A2-0CE8EAE0DF93}"/>
    <cellStyle name="SAPBEXHLevel0X 11" xfId="15514" xr:uid="{2A0E988D-5443-44D9-BD4C-2A652ADAA0A7}"/>
    <cellStyle name="SAPBEXHLevel0X 11 2" xfId="43302" xr:uid="{0ED4C56E-C7DB-455C-A06C-49F6A36D5F73}"/>
    <cellStyle name="SAPBEXHLevel0X 11 3" xfId="30843" xr:uid="{9BB53C02-F870-4AA4-AFCC-4FCFD2AB2C26}"/>
    <cellStyle name="SAPBEXHLevel0X 12" xfId="34115" xr:uid="{2D8E4C38-5D3A-40DB-9D06-DB1CC3ECFDC0}"/>
    <cellStyle name="SAPBEXHLevel0X 13" xfId="18931" xr:uid="{C29EFB67-2FE9-40AD-A16F-332910B739BF}"/>
    <cellStyle name="SAPBEXHLevel0X 14" xfId="45106" xr:uid="{060A07AB-206F-485F-9652-B89CE4445542}"/>
    <cellStyle name="SAPBEXHLevel0X 2" xfId="4098" xr:uid="{FD37893F-E88C-415C-8ABF-6B4239265103}"/>
    <cellStyle name="SAPBEXHLevel0X 2 2" xfId="4473" xr:uid="{C29ED817-6AF4-47B9-B552-62997D65ED75}"/>
    <cellStyle name="SAPBEXHLevel0X 2 2 10" xfId="16486" xr:uid="{E80FF2B6-214E-466E-B742-44FC8F7D615A}"/>
    <cellStyle name="SAPBEXHLevel0X 2 2 10 2" xfId="43623" xr:uid="{EA7589CC-1658-4B17-BDCC-B62F75416F0C}"/>
    <cellStyle name="SAPBEXHLevel0X 2 2 10 3" xfId="31788" xr:uid="{01502775-5A99-4265-99DA-F665CD685AA2}"/>
    <cellStyle name="SAPBEXHLevel0X 2 2 11" xfId="18241" xr:uid="{0C236F6C-06C3-499B-850E-9FA6B17D99EB}"/>
    <cellStyle name="SAPBEXHLevel0X 2 2 11 2" xfId="44109" xr:uid="{19259A83-3B29-4D27-BC22-804F7507EA94}"/>
    <cellStyle name="SAPBEXHLevel0X 2 2 11 3" xfId="33539" xr:uid="{FA1FE3EA-71BD-404F-B810-FE99B854DFF8}"/>
    <cellStyle name="SAPBEXHLevel0X 2 2 12" xfId="16146" xr:uid="{E5D07328-7A3E-407B-A969-B16C781AFE9C}"/>
    <cellStyle name="SAPBEXHLevel0X 2 2 12 2" xfId="43346" xr:uid="{B925E7F2-D1B5-44AF-B2D8-9CDD33925F53}"/>
    <cellStyle name="SAPBEXHLevel0X 2 2 12 3" xfId="31475" xr:uid="{B5C47677-09F9-451E-82C7-CD893C0B9325}"/>
    <cellStyle name="SAPBEXHLevel0X 2 2 13" xfId="34276" xr:uid="{01B9D2DA-957B-4842-A3E9-D77BC79AFE1E}"/>
    <cellStyle name="SAPBEXHLevel0X 2 2 14" xfId="19871" xr:uid="{D982BB15-65D0-4E05-B3BD-46AE4BBA6AE1}"/>
    <cellStyle name="SAPBEXHLevel0X 2 2 2" xfId="8351" xr:uid="{AFEEC19F-2206-4311-AFC0-DFEEFA22EF12}"/>
    <cellStyle name="SAPBEXHLevel0X 2 2 2 10" xfId="36249" xr:uid="{FFAFE438-0769-44A4-A493-90B0735601B8}"/>
    <cellStyle name="SAPBEXHLevel0X 2 2 2 11" xfId="23683" xr:uid="{360E123B-BE1C-49E4-816F-0BD87D7BF05D}"/>
    <cellStyle name="SAPBEXHLevel0X 2 2 2 2" xfId="9508" xr:uid="{8C06E453-5031-456D-BDAF-E14097A9FFA2}"/>
    <cellStyle name="SAPBEXHLevel0X 2 2 2 2 2" xfId="12091" xr:uid="{696A3A06-645A-42AC-BF83-C87186420EAA}"/>
    <cellStyle name="SAPBEXHLevel0X 2 2 2 2 2 2" xfId="39965" xr:uid="{9197ACB3-7685-4413-B1CF-BD14EC460387}"/>
    <cellStyle name="SAPBEXHLevel0X 2 2 2 2 2 3" xfId="27421" xr:uid="{0E066BF6-D795-47BC-A8F8-6DA704293E0B}"/>
    <cellStyle name="SAPBEXHLevel0X 2 2 2 2 3" xfId="13708" xr:uid="{C80CF7DA-4340-4AF5-8BC9-E7081E58104D}"/>
    <cellStyle name="SAPBEXHLevel0X 2 2 2 2 3 2" xfId="41582" xr:uid="{BCE8273F-7ABA-40B7-BED9-10F01584922B}"/>
    <cellStyle name="SAPBEXHLevel0X 2 2 2 2 3 3" xfId="29038" xr:uid="{D205CE77-D6EF-48CC-9C43-3FA266334902}"/>
    <cellStyle name="SAPBEXHLevel0X 2 2 2 2 4" xfId="15155" xr:uid="{FB304959-5994-41AE-950E-F1FEC7B435E4}"/>
    <cellStyle name="SAPBEXHLevel0X 2 2 2 2 4 2" xfId="43029" xr:uid="{D42E57A2-B9C6-434C-974F-A0BA71AD1387}"/>
    <cellStyle name="SAPBEXHLevel0X 2 2 2 2 4 3" xfId="30485" xr:uid="{715E9662-7DB5-4536-A9F9-66370DBA9D49}"/>
    <cellStyle name="SAPBEXHLevel0X 2 2 2 2 5" xfId="37406" xr:uid="{3BD7FDB4-4046-4195-9B2A-BF5A3CA21F28}"/>
    <cellStyle name="SAPBEXHLevel0X 2 2 2 2 6" xfId="24840" xr:uid="{C1D704DA-5B5D-4E86-9D9B-F1B521EFF01C}"/>
    <cellStyle name="SAPBEXHLevel0X 2 2 2 3" xfId="11394" xr:uid="{BB34DA6D-1D0E-4F19-9B9B-703D2A4F5510}"/>
    <cellStyle name="SAPBEXHLevel0X 2 2 2 3 2" xfId="13011" xr:uid="{23EC6273-2214-4630-A18F-22790F910CF2}"/>
    <cellStyle name="SAPBEXHLevel0X 2 2 2 3 2 2" xfId="40885" xr:uid="{AB51C5F2-8855-4BD0-978F-DB7FAECFDD10}"/>
    <cellStyle name="SAPBEXHLevel0X 2 2 2 3 2 3" xfId="28341" xr:uid="{F0F323AA-E3B4-4EC3-9A31-88967807239D}"/>
    <cellStyle name="SAPBEXHLevel0X 2 2 2 3 3" xfId="14458" xr:uid="{6C07AF6E-BB21-4FF1-9A6E-867E0D2E2250}"/>
    <cellStyle name="SAPBEXHLevel0X 2 2 2 3 3 2" xfId="42332" xr:uid="{0FA826F2-018F-4DA5-8D4B-FF8181CCCA1E}"/>
    <cellStyle name="SAPBEXHLevel0X 2 2 2 3 3 3" xfId="29788" xr:uid="{C97EED0F-479A-44D5-802B-99E69691BECA}"/>
    <cellStyle name="SAPBEXHLevel0X 2 2 2 3 4" xfId="39268" xr:uid="{D6DE0D0D-0198-4356-AE79-92733BCCC057}"/>
    <cellStyle name="SAPBEXHLevel0X 2 2 2 3 5" xfId="26724" xr:uid="{53321746-7338-43AA-95FF-8EADC7DED574}"/>
    <cellStyle name="SAPBEXHLevel0X 2 2 2 4" xfId="10257" xr:uid="{1896DECD-1AF0-4F35-8A45-15B6313893D0}"/>
    <cellStyle name="SAPBEXHLevel0X 2 2 2 4 2" xfId="38152" xr:uid="{8A64F9E3-8FA9-4E18-86F2-C2015D762C19}"/>
    <cellStyle name="SAPBEXHLevel0X 2 2 2 4 3" xfId="25587" xr:uid="{2415B5D8-91A8-4525-A568-14E5192177B3}"/>
    <cellStyle name="SAPBEXHLevel0X 2 2 2 5" xfId="6770" xr:uid="{27606330-1685-4FFD-98C7-80CF8F497537}"/>
    <cellStyle name="SAPBEXHLevel0X 2 2 2 5 2" xfId="35253" xr:uid="{D4C067FA-7A1C-4AFD-8AC4-4C8F6448C15E}"/>
    <cellStyle name="SAPBEXHLevel0X 2 2 2 5 3" xfId="22111" xr:uid="{AAAE3909-582A-4036-A59C-957D55C7F732}"/>
    <cellStyle name="SAPBEXHLevel0X 2 2 2 6" xfId="12629" xr:uid="{E722597B-75A8-45BA-8494-AF9F8A279D2F}"/>
    <cellStyle name="SAPBEXHLevel0X 2 2 2 6 2" xfId="40503" xr:uid="{8DBCE393-28EA-4DA4-8145-30C5DC8E5279}"/>
    <cellStyle name="SAPBEXHLevel0X 2 2 2 6 3" xfId="27959" xr:uid="{5DEC1472-0AD3-488A-B168-6FF93D76B7F9}"/>
    <cellStyle name="SAPBEXHLevel0X 2 2 2 7" xfId="17701" xr:uid="{45B49225-9421-4446-AA88-C81DE14FD1D3}"/>
    <cellStyle name="SAPBEXHLevel0X 2 2 2 7 2" xfId="43848" xr:uid="{1511FFA3-121E-4A6C-9C2A-8960FC7CF90B}"/>
    <cellStyle name="SAPBEXHLevel0X 2 2 2 7 3" xfId="32999" xr:uid="{55EE52D8-EE8F-4B11-A334-591FB45AAB46}"/>
    <cellStyle name="SAPBEXHLevel0X 2 2 2 8" xfId="18491" xr:uid="{76085857-F350-4BB8-97B2-C1D9CF45A231}"/>
    <cellStyle name="SAPBEXHLevel0X 2 2 2 8 2" xfId="44359" xr:uid="{209439F3-FB00-4116-BF95-179AC16A9C01}"/>
    <cellStyle name="SAPBEXHLevel0X 2 2 2 8 3" xfId="33789" xr:uid="{F35D3360-56A8-4F06-ADD4-02D29E2AF26C}"/>
    <cellStyle name="SAPBEXHLevel0X 2 2 2 9" xfId="18695" xr:uid="{CD5A24F4-B1B8-4310-B925-A78FE67548D1}"/>
    <cellStyle name="SAPBEXHLevel0X 2 2 2 9 2" xfId="44563" xr:uid="{1F28900B-8684-45BF-970E-6781AABA085E}"/>
    <cellStyle name="SAPBEXHLevel0X 2 2 2 9 3" xfId="33993" xr:uid="{B1F3DC8C-775E-4551-9F99-545C5090B046}"/>
    <cellStyle name="SAPBEXHLevel0X 2 2 3" xfId="8137" xr:uid="{D810EFF5-2909-41E6-967A-E6F6534C6D7E}"/>
    <cellStyle name="SAPBEXHLevel0X 2 2 3 2" xfId="9297" xr:uid="{E878E6B6-3FEC-4BC8-BFF9-D668C231C535}"/>
    <cellStyle name="SAPBEXHLevel0X 2 2 3 2 2" xfId="11880" xr:uid="{3AC4100C-B7B4-45C6-A191-68527FA26450}"/>
    <cellStyle name="SAPBEXHLevel0X 2 2 3 2 2 2" xfId="39754" xr:uid="{81F2B847-DC59-4DA9-B0B6-210A382BDB3C}"/>
    <cellStyle name="SAPBEXHLevel0X 2 2 3 2 2 3" xfId="27210" xr:uid="{29FFEC35-CC4B-45B7-A8C5-4A893FEF950F}"/>
    <cellStyle name="SAPBEXHLevel0X 2 2 3 2 3" xfId="13497" xr:uid="{822C97BB-7C53-482C-AE65-10B2C8FAA635}"/>
    <cellStyle name="SAPBEXHLevel0X 2 2 3 2 3 2" xfId="41371" xr:uid="{F6A6E55D-B0BA-46E6-A460-62461D07B9D8}"/>
    <cellStyle name="SAPBEXHLevel0X 2 2 3 2 3 3" xfId="28827" xr:uid="{62B67CC3-CDC3-45F9-8D1E-5D81F3274199}"/>
    <cellStyle name="SAPBEXHLevel0X 2 2 3 2 4" xfId="14944" xr:uid="{B28DDDB8-518C-4487-8C6C-13C25861C3DC}"/>
    <cellStyle name="SAPBEXHLevel0X 2 2 3 2 4 2" xfId="42818" xr:uid="{607C6BFB-3018-40CB-A9F9-6DE42C8B5560}"/>
    <cellStyle name="SAPBEXHLevel0X 2 2 3 2 4 3" xfId="30274" xr:uid="{BF1FAB17-D877-45E7-9166-76F431D0A3CD}"/>
    <cellStyle name="SAPBEXHLevel0X 2 2 3 2 5" xfId="37195" xr:uid="{BE00563C-E01D-4A0A-BECD-D624A6A6E132}"/>
    <cellStyle name="SAPBEXHLevel0X 2 2 3 2 6" xfId="24629" xr:uid="{D7596601-995F-4FBD-9B26-9EEE2C00DCC0}"/>
    <cellStyle name="SAPBEXHLevel0X 2 2 3 3" xfId="11183" xr:uid="{A6183694-A6AD-492A-A15E-95A40FEACD7C}"/>
    <cellStyle name="SAPBEXHLevel0X 2 2 3 3 2" xfId="12800" xr:uid="{94379ACB-F0C9-492A-9422-13BA3EAF0169}"/>
    <cellStyle name="SAPBEXHLevel0X 2 2 3 3 2 2" xfId="40674" xr:uid="{8E85B631-DBD5-4D5E-949F-BABD62903F50}"/>
    <cellStyle name="SAPBEXHLevel0X 2 2 3 3 2 3" xfId="28130" xr:uid="{4898D8D8-26D8-4899-8172-969D6928DFFE}"/>
    <cellStyle name="SAPBEXHLevel0X 2 2 3 3 3" xfId="14247" xr:uid="{FE18C088-1138-4F07-8C46-099E9932AE5C}"/>
    <cellStyle name="SAPBEXHLevel0X 2 2 3 3 3 2" xfId="42121" xr:uid="{567A9828-5C7F-49C3-AD54-EE2E75EAE133}"/>
    <cellStyle name="SAPBEXHLevel0X 2 2 3 3 3 3" xfId="29577" xr:uid="{ED598D9B-E3C9-4F3D-B318-38B8EF35BC67}"/>
    <cellStyle name="SAPBEXHLevel0X 2 2 3 3 4" xfId="39057" xr:uid="{E3BF3185-0329-418B-B08A-458F3A43C4C8}"/>
    <cellStyle name="SAPBEXHLevel0X 2 2 3 3 5" xfId="26513" xr:uid="{AA61898D-BF0F-4708-9E66-C20D7B03EC7F}"/>
    <cellStyle name="SAPBEXHLevel0X 2 2 3 4" xfId="9944" xr:uid="{07DFBB91-DA75-453F-9A84-AB7EF33E66D9}"/>
    <cellStyle name="SAPBEXHLevel0X 2 2 3 4 2" xfId="37841" xr:uid="{17ADEAED-19BC-4D8A-AA82-067A6D0F304A}"/>
    <cellStyle name="SAPBEXHLevel0X 2 2 3 4 3" xfId="25275" xr:uid="{A3E75E08-DD3B-4F65-A19C-1F57566CB6D4}"/>
    <cellStyle name="SAPBEXHLevel0X 2 2 3 5" xfId="9650" xr:uid="{90999588-B057-44DE-94A9-67CF0253A8EB}"/>
    <cellStyle name="SAPBEXHLevel0X 2 2 3 5 2" xfId="37548" xr:uid="{0F740D85-AE57-4144-9DF0-D191FB32D951}"/>
    <cellStyle name="SAPBEXHLevel0X 2 2 3 5 3" xfId="24982" xr:uid="{3AF82E0B-DB4B-44EA-B867-7F8FB7C3F9AD}"/>
    <cellStyle name="SAPBEXHLevel0X 2 2 3 6" xfId="9000" xr:uid="{E05D900C-1170-4279-A7A4-A0ED9589D878}"/>
    <cellStyle name="SAPBEXHLevel0X 2 2 3 6 2" xfId="36898" xr:uid="{728F3F67-5A82-452B-94CF-AD6405D0EDAA}"/>
    <cellStyle name="SAPBEXHLevel0X 2 2 3 6 3" xfId="24332" xr:uid="{9455859B-E252-4845-BBC7-32FB426517B5}"/>
    <cellStyle name="SAPBEXHLevel0X 2 2 3 7" xfId="36038" xr:uid="{AAE2471A-0696-4BFC-9EA0-6D535629B953}"/>
    <cellStyle name="SAPBEXHLevel0X 2 2 3 8" xfId="23472" xr:uid="{6DAB23F3-E824-47BA-AB47-FE64EAC57B63}"/>
    <cellStyle name="SAPBEXHLevel0X 2 2 4" xfId="7332" xr:uid="{7DDFB757-71B8-453F-8861-A64D7CEF3D2A}"/>
    <cellStyle name="SAPBEXHLevel0X 2 2 4 2" xfId="10756" xr:uid="{8677A2BD-B1D7-4E7F-8551-ED659DAEF054}"/>
    <cellStyle name="SAPBEXHLevel0X 2 2 4 2 2" xfId="38639" xr:uid="{D29DBE1B-62D0-4FE1-AF77-1EEC1C9B059D}"/>
    <cellStyle name="SAPBEXHLevel0X 2 2 4 2 3" xfId="26086" xr:uid="{3E1EE369-68A9-4852-BA4B-8D2BDA59E3BD}"/>
    <cellStyle name="SAPBEXHLevel0X 2 2 4 3" xfId="12411" xr:uid="{53751354-1943-4BF9-A4E9-14C216B0A775}"/>
    <cellStyle name="SAPBEXHLevel0X 2 2 4 3 2" xfId="40285" xr:uid="{A94E5AFD-477E-4997-8843-646CFDD25AB9}"/>
    <cellStyle name="SAPBEXHLevel0X 2 2 4 3 3" xfId="27741" xr:uid="{280F9537-143B-4E75-8B5A-4FD2697CCE95}"/>
    <cellStyle name="SAPBEXHLevel0X 2 2 4 4" xfId="14007" xr:uid="{5F4EF7BA-217B-4846-BB1B-C14D75D55363}"/>
    <cellStyle name="SAPBEXHLevel0X 2 2 4 4 2" xfId="41881" xr:uid="{FB24797B-1112-4CBC-B044-7C02DC38A175}"/>
    <cellStyle name="SAPBEXHLevel0X 2 2 4 4 3" xfId="29337" xr:uid="{D85A68B3-62CA-4F7D-B9B3-3595E73268AF}"/>
    <cellStyle name="SAPBEXHLevel0X 2 2 4 5" xfId="35778" xr:uid="{3CA4CF40-2BC7-45D2-A477-8A60281B983E}"/>
    <cellStyle name="SAPBEXHLevel0X 2 2 4 6" xfId="22673" xr:uid="{9513FFA6-0783-4735-8982-9145C68A3015}"/>
    <cellStyle name="SAPBEXHLevel0X 2 2 5" xfId="8874" xr:uid="{1305483A-3071-4282-8B3C-A61BF6070E10}"/>
    <cellStyle name="SAPBEXHLevel0X 2 2 5 2" xfId="11641" xr:uid="{82D12423-48D8-4912-B5A7-E4209676C3D0}"/>
    <cellStyle name="SAPBEXHLevel0X 2 2 5 2 2" xfId="39515" xr:uid="{E0B7E215-9063-4E29-8AD6-43F7E68A202F}"/>
    <cellStyle name="SAPBEXHLevel0X 2 2 5 2 3" xfId="26971" xr:uid="{79415722-2F6F-44AD-B8AC-14A27A3F7A25}"/>
    <cellStyle name="SAPBEXHLevel0X 2 2 5 3" xfId="13258" xr:uid="{A4ACA05B-99DE-4096-9CE4-4CB683D6CF13}"/>
    <cellStyle name="SAPBEXHLevel0X 2 2 5 3 2" xfId="41132" xr:uid="{CFF410FA-D8A5-47A3-BC83-6B33CA6AA542}"/>
    <cellStyle name="SAPBEXHLevel0X 2 2 5 3 3" xfId="28588" xr:uid="{1434C77F-B609-4609-AFD7-585B70081C63}"/>
    <cellStyle name="SAPBEXHLevel0X 2 2 5 4" xfId="14705" xr:uid="{A9996DFC-D254-46F5-856A-0DC9346805B2}"/>
    <cellStyle name="SAPBEXHLevel0X 2 2 5 4 2" xfId="42579" xr:uid="{A48358FF-F5B9-4CDE-9622-71C3DF0F79A1}"/>
    <cellStyle name="SAPBEXHLevel0X 2 2 5 4 3" xfId="30035" xr:uid="{324BEC9F-5978-4ABD-B80A-73090CDA6AAB}"/>
    <cellStyle name="SAPBEXHLevel0X 2 2 5 5" xfId="36772" xr:uid="{143F89B4-8CE0-4D5A-864F-E273B6B5ED07}"/>
    <cellStyle name="SAPBEXHLevel0X 2 2 5 6" xfId="24206" xr:uid="{4366A1D0-D7E7-4565-B140-780D65D40986}"/>
    <cellStyle name="SAPBEXHLevel0X 2 2 6" xfId="9740" xr:uid="{534858F0-4269-4E96-9AFE-EADC8CDF6B6E}"/>
    <cellStyle name="SAPBEXHLevel0X 2 2 6 2" xfId="6882" xr:uid="{3F3DCEF3-D125-4C9C-9D10-77848B0B2420}"/>
    <cellStyle name="SAPBEXHLevel0X 2 2 6 2 2" xfId="35364" xr:uid="{5095DA67-26AA-4B92-A800-1D363BD426DA}"/>
    <cellStyle name="SAPBEXHLevel0X 2 2 6 2 3" xfId="22223" xr:uid="{97EA1EA7-5057-45F6-9660-2E9242084428}"/>
    <cellStyle name="SAPBEXHLevel0X 2 2 6 3" xfId="6809" xr:uid="{F01D6890-381C-4280-B778-B9B32C171FED}"/>
    <cellStyle name="SAPBEXHLevel0X 2 2 6 3 2" xfId="35291" xr:uid="{AA8152D1-6059-4728-BB97-1E756B3BD234}"/>
    <cellStyle name="SAPBEXHLevel0X 2 2 6 3 3" xfId="22150" xr:uid="{71D6AB9C-AD65-4C19-AC2D-4506A8CA24A0}"/>
    <cellStyle name="SAPBEXHLevel0X 2 2 6 4" xfId="37638" xr:uid="{E71D6466-382F-4471-96A5-79A665B77500}"/>
    <cellStyle name="SAPBEXHLevel0X 2 2 6 5" xfId="25072" xr:uid="{544AAB43-EA2D-430D-88D3-0128D8FBA0B7}"/>
    <cellStyle name="SAPBEXHLevel0X 2 2 7" xfId="7071" xr:uid="{4611B06E-CF42-482D-B8CC-BFF3E949EE21}"/>
    <cellStyle name="SAPBEXHLevel0X 2 2 7 2" xfId="35553" xr:uid="{AFB88C22-AE71-40EB-ADB9-E6F9DB62617B}"/>
    <cellStyle name="SAPBEXHLevel0X 2 2 7 3" xfId="22412" xr:uid="{A33E08EF-3459-4B81-BCA0-92430750B3F3}"/>
    <cellStyle name="SAPBEXHLevel0X 2 2 8" xfId="10885" xr:uid="{C94FF5E6-F745-4D59-B570-C2DE8D45E601}"/>
    <cellStyle name="SAPBEXHLevel0X 2 2 8 2" xfId="38768" xr:uid="{DB11F9E8-3727-4AB6-A9FA-330BE58D6F5F}"/>
    <cellStyle name="SAPBEXHLevel0X 2 2 8 3" xfId="26215" xr:uid="{12F12767-EC5F-4A1C-8B78-C935BEEBB7B2}"/>
    <cellStyle name="SAPBEXHLevel0X 2 2 9" xfId="9102" xr:uid="{4F155527-8024-4C9F-A3FA-11A031D35870}"/>
    <cellStyle name="SAPBEXHLevel0X 2 2 9 2" xfId="37000" xr:uid="{E2964895-4DE0-4D48-8048-F6FA22280634}"/>
    <cellStyle name="SAPBEXHLevel0X 2 2 9 3" xfId="24434" xr:uid="{DD559737-94DB-41BA-95D0-314A5276405A}"/>
    <cellStyle name="SAPBEXHLevel0X 2 3" xfId="19666" xr:uid="{2847B254-7F65-42E6-8231-3942C69633E3}"/>
    <cellStyle name="SAPBEXHLevel0X 3" xfId="4472" xr:uid="{E5E25BF3-5CC0-4A32-94A0-CEF0E684C512}"/>
    <cellStyle name="SAPBEXHLevel0X 3 10" xfId="16485" xr:uid="{77AFCC68-B52C-4B12-BFE1-C24F420ACEAC}"/>
    <cellStyle name="SAPBEXHLevel0X 3 10 2" xfId="43622" xr:uid="{18EA7F31-1994-49F1-8E17-13838FD87C42}"/>
    <cellStyle name="SAPBEXHLevel0X 3 10 3" xfId="31787" xr:uid="{A7617DB5-94D5-4B6D-A944-F91723F2DDD7}"/>
    <cellStyle name="SAPBEXHLevel0X 3 11" xfId="18240" xr:uid="{98D05CEB-8FA3-4D1C-9571-843F484F28AD}"/>
    <cellStyle name="SAPBEXHLevel0X 3 11 2" xfId="44108" xr:uid="{9F4F1BDF-B32C-4782-A310-D717CEF221C7}"/>
    <cellStyle name="SAPBEXHLevel0X 3 11 3" xfId="33538" xr:uid="{F631AC1B-5157-4923-8B29-75A9B6B0FFD6}"/>
    <cellStyle name="SAPBEXHLevel0X 3 12" xfId="16145" xr:uid="{768BFB89-1967-4F07-AF08-81C1A945398B}"/>
    <cellStyle name="SAPBEXHLevel0X 3 12 2" xfId="43345" xr:uid="{41AB9C10-D04F-4208-9CF4-9A6EA8A6F06C}"/>
    <cellStyle name="SAPBEXHLevel0X 3 12 3" xfId="31474" xr:uid="{6EB74EE7-63B6-4565-9587-70F9F52C11B8}"/>
    <cellStyle name="SAPBEXHLevel0X 3 13" xfId="34275" xr:uid="{9FFE46DE-FC93-42E0-8C1C-5D731C8FD34C}"/>
    <cellStyle name="SAPBEXHLevel0X 3 14" xfId="19870" xr:uid="{5C8FA88D-CCE7-4001-8735-146B3A3FB9F9}"/>
    <cellStyle name="SAPBEXHLevel0X 3 2" xfId="8350" xr:uid="{BBE34DB8-5054-4F31-A2C5-2540CE669A51}"/>
    <cellStyle name="SAPBEXHLevel0X 3 2 10" xfId="36248" xr:uid="{BD8DFFCC-F4D7-46E6-86AC-7366BB4D27D8}"/>
    <cellStyle name="SAPBEXHLevel0X 3 2 11" xfId="23682" xr:uid="{7BA59BEA-89FC-41A6-AF8E-69001DC7918A}"/>
    <cellStyle name="SAPBEXHLevel0X 3 2 2" xfId="9507" xr:uid="{694FEE3B-8A45-4E47-91B3-FE49AB38F85F}"/>
    <cellStyle name="SAPBEXHLevel0X 3 2 2 2" xfId="12090" xr:uid="{8BE20792-AC67-402E-B8B7-845F2CB1652D}"/>
    <cellStyle name="SAPBEXHLevel0X 3 2 2 2 2" xfId="39964" xr:uid="{ED80D8D9-0B05-46BC-9C65-267EF15A9292}"/>
    <cellStyle name="SAPBEXHLevel0X 3 2 2 2 3" xfId="27420" xr:uid="{DD00DA91-DB99-4629-B145-678770533A99}"/>
    <cellStyle name="SAPBEXHLevel0X 3 2 2 3" xfId="13707" xr:uid="{C90AFB4C-A0EE-4754-B594-26D9B795C2A5}"/>
    <cellStyle name="SAPBEXHLevel0X 3 2 2 3 2" xfId="41581" xr:uid="{07B059FB-3BAD-420A-8D20-1FFED7C52DDE}"/>
    <cellStyle name="SAPBEXHLevel0X 3 2 2 3 3" xfId="29037" xr:uid="{30A0CDF0-B8BB-496B-AFEE-3800409AAB7B}"/>
    <cellStyle name="SAPBEXHLevel0X 3 2 2 4" xfId="15154" xr:uid="{5D9B8182-DDC0-48B4-8D85-11F1C69BC49F}"/>
    <cellStyle name="SAPBEXHLevel0X 3 2 2 4 2" xfId="43028" xr:uid="{64B6DBD5-10AB-4FA3-B0FC-A4877D548987}"/>
    <cellStyle name="SAPBEXHLevel0X 3 2 2 4 3" xfId="30484" xr:uid="{4A11C297-78AE-4857-B872-FEA549F582D5}"/>
    <cellStyle name="SAPBEXHLevel0X 3 2 2 5" xfId="37405" xr:uid="{1DCF9B8B-C5A9-4C8C-9462-A5BD3B800106}"/>
    <cellStyle name="SAPBEXHLevel0X 3 2 2 6" xfId="24839" xr:uid="{878020D6-AFB3-4BCC-A337-A7B847E262CF}"/>
    <cellStyle name="SAPBEXHLevel0X 3 2 3" xfId="11393" xr:uid="{1C50E246-B133-4F4B-B3CD-165B8ADBF5E5}"/>
    <cellStyle name="SAPBEXHLevel0X 3 2 3 2" xfId="13010" xr:uid="{079B2CDC-42C9-42A5-9984-D4F5E6F40DB8}"/>
    <cellStyle name="SAPBEXHLevel0X 3 2 3 2 2" xfId="40884" xr:uid="{19922EC6-D5B0-4902-AF7C-40668D4248FE}"/>
    <cellStyle name="SAPBEXHLevel0X 3 2 3 2 3" xfId="28340" xr:uid="{7CCFACE6-687A-4C60-B888-D191C4C114AC}"/>
    <cellStyle name="SAPBEXHLevel0X 3 2 3 3" xfId="14457" xr:uid="{3CC5C869-FBF9-4416-ABDE-6A36277DE2E9}"/>
    <cellStyle name="SAPBEXHLevel0X 3 2 3 3 2" xfId="42331" xr:uid="{B0A5E7FA-7C56-416F-808C-6E4DC9ABF006}"/>
    <cellStyle name="SAPBEXHLevel0X 3 2 3 3 3" xfId="29787" xr:uid="{559F0E51-DB76-4AF4-9A54-37D49C90EF8B}"/>
    <cellStyle name="SAPBEXHLevel0X 3 2 3 4" xfId="39267" xr:uid="{24D1DD81-CDF2-4212-877D-B4F336AD699D}"/>
    <cellStyle name="SAPBEXHLevel0X 3 2 3 5" xfId="26723" xr:uid="{45714CB4-705F-4316-8415-3ADF423F33AA}"/>
    <cellStyle name="SAPBEXHLevel0X 3 2 4" xfId="10256" xr:uid="{D9FD82D8-3961-4AB9-B905-BD50BACDD15D}"/>
    <cellStyle name="SAPBEXHLevel0X 3 2 4 2" xfId="38151" xr:uid="{382E112E-EFF1-4121-91A4-6A12E9FBF2C2}"/>
    <cellStyle name="SAPBEXHLevel0X 3 2 4 3" xfId="25586" xr:uid="{4F115015-F588-408A-A1B8-CB11E013EB2E}"/>
    <cellStyle name="SAPBEXHLevel0X 3 2 5" xfId="5612" xr:uid="{B35DC03E-E888-4B60-AEDC-94830E62BAAB}"/>
    <cellStyle name="SAPBEXHLevel0X 3 2 5 2" xfId="34722" xr:uid="{B41D1DE6-641F-427C-AB0E-E19F947F56DE}"/>
    <cellStyle name="SAPBEXHLevel0X 3 2 5 3" xfId="20956" xr:uid="{75E02C82-A8A8-4BB2-85D8-535FF8414772}"/>
    <cellStyle name="SAPBEXHLevel0X 3 2 6" xfId="5373" xr:uid="{C7609E52-0138-405F-A264-7AFCA5DC223E}"/>
    <cellStyle name="SAPBEXHLevel0X 3 2 6 2" xfId="34501" xr:uid="{5D00B87A-6AF6-493D-9A37-AFD98ACB7CF0}"/>
    <cellStyle name="SAPBEXHLevel0X 3 2 6 3" xfId="20717" xr:uid="{1CA9D522-8ABB-48F9-BAF7-CBC5CE453B16}"/>
    <cellStyle name="SAPBEXHLevel0X 3 2 7" xfId="17700" xr:uid="{B0EAFF8C-4C7F-49A5-9017-4028E2DB0F81}"/>
    <cellStyle name="SAPBEXHLevel0X 3 2 7 2" xfId="43847" xr:uid="{92D87344-CD5E-44EF-94AA-64713FD110F1}"/>
    <cellStyle name="SAPBEXHLevel0X 3 2 7 3" xfId="32998" xr:uid="{A6B8260D-3E68-4165-AFE8-43FA5BAAD0E7}"/>
    <cellStyle name="SAPBEXHLevel0X 3 2 8" xfId="18490" xr:uid="{655CBB7C-2190-4D69-8336-D03C2C702637}"/>
    <cellStyle name="SAPBEXHLevel0X 3 2 8 2" xfId="44358" xr:uid="{015341C8-5B9B-4308-8F3F-EB2FF0F4D566}"/>
    <cellStyle name="SAPBEXHLevel0X 3 2 8 3" xfId="33788" xr:uid="{65A6F3B6-3235-4FF9-AA81-CB9B32A015F5}"/>
    <cellStyle name="SAPBEXHLevel0X 3 2 9" xfId="18694" xr:uid="{8ADF4AA0-849D-405B-80F5-A1C8686F4477}"/>
    <cellStyle name="SAPBEXHLevel0X 3 2 9 2" xfId="44562" xr:uid="{DBDA94B8-4864-42CD-B7F1-6986DD87A539}"/>
    <cellStyle name="SAPBEXHLevel0X 3 2 9 3" xfId="33992" xr:uid="{A183C9BC-59DF-4911-B46E-9127CBAF023D}"/>
    <cellStyle name="SAPBEXHLevel0X 3 3" xfId="8138" xr:uid="{9B5EDCE9-90CC-4BDD-9442-020649AA8E5B}"/>
    <cellStyle name="SAPBEXHLevel0X 3 3 2" xfId="9298" xr:uid="{B383007B-E26C-4ABB-A281-51C2F1B4EA55}"/>
    <cellStyle name="SAPBEXHLevel0X 3 3 2 2" xfId="11881" xr:uid="{B85D13A0-F07B-4FF1-B986-F7A5FDE0CB72}"/>
    <cellStyle name="SAPBEXHLevel0X 3 3 2 2 2" xfId="39755" xr:uid="{057713EF-5E8F-4A39-AE47-9AC9B93AB51B}"/>
    <cellStyle name="SAPBEXHLevel0X 3 3 2 2 3" xfId="27211" xr:uid="{9328B360-E62D-4083-878D-21DAFFA80CCA}"/>
    <cellStyle name="SAPBEXHLevel0X 3 3 2 3" xfId="13498" xr:uid="{8FCFEE58-ED44-46FE-8CB3-7AEB0B46922A}"/>
    <cellStyle name="SAPBEXHLevel0X 3 3 2 3 2" xfId="41372" xr:uid="{6C355248-E5D2-48A0-B27D-A6CEDB60BD60}"/>
    <cellStyle name="SAPBEXHLevel0X 3 3 2 3 3" xfId="28828" xr:uid="{E90C95BD-3F11-4868-9340-CE76497360E2}"/>
    <cellStyle name="SAPBEXHLevel0X 3 3 2 4" xfId="14945" xr:uid="{7B6803A9-F503-4996-99B5-8395C958FD7C}"/>
    <cellStyle name="SAPBEXHLevel0X 3 3 2 4 2" xfId="42819" xr:uid="{5BF81A21-D78E-4F71-97DE-192BDAE9AD14}"/>
    <cellStyle name="SAPBEXHLevel0X 3 3 2 4 3" xfId="30275" xr:uid="{71846DF1-90CE-4EC0-AFAD-7D93683141D3}"/>
    <cellStyle name="SAPBEXHLevel0X 3 3 2 5" xfId="37196" xr:uid="{F7F6436A-697D-48CB-A535-C918F5CB4DEB}"/>
    <cellStyle name="SAPBEXHLevel0X 3 3 2 6" xfId="24630" xr:uid="{C2822A87-F51A-413C-92F1-67279162DEC3}"/>
    <cellStyle name="SAPBEXHLevel0X 3 3 3" xfId="11184" xr:uid="{02AED8FA-33A7-4B5D-8AB1-CFCDC67E1F1C}"/>
    <cellStyle name="SAPBEXHLevel0X 3 3 3 2" xfId="12801" xr:uid="{25B34D6C-693F-4019-ABB5-A456F2629C0B}"/>
    <cellStyle name="SAPBEXHLevel0X 3 3 3 2 2" xfId="40675" xr:uid="{36B3770C-1A51-46D3-A6E1-30E470D790D1}"/>
    <cellStyle name="SAPBEXHLevel0X 3 3 3 2 3" xfId="28131" xr:uid="{74A131C9-5AA9-4A3F-8483-42DEE8F23D06}"/>
    <cellStyle name="SAPBEXHLevel0X 3 3 3 3" xfId="14248" xr:uid="{920877F7-FF21-498A-9A64-A6E90E1990A4}"/>
    <cellStyle name="SAPBEXHLevel0X 3 3 3 3 2" xfId="42122" xr:uid="{33DF768C-1F77-4541-8155-0018EAA915A4}"/>
    <cellStyle name="SAPBEXHLevel0X 3 3 3 3 3" xfId="29578" xr:uid="{6E045159-0675-4180-A7BF-C8F2E081C691}"/>
    <cellStyle name="SAPBEXHLevel0X 3 3 3 4" xfId="39058" xr:uid="{223E52DA-5596-4D4B-B4DC-F1F75968F367}"/>
    <cellStyle name="SAPBEXHLevel0X 3 3 3 5" xfId="26514" xr:uid="{9AC613FF-5E73-4FF4-B924-C994DCA7F410}"/>
    <cellStyle name="SAPBEXHLevel0X 3 3 4" xfId="9945" xr:uid="{B21742C8-5C83-462E-91CB-F2DC25D4098C}"/>
    <cellStyle name="SAPBEXHLevel0X 3 3 4 2" xfId="37842" xr:uid="{EBC5A72D-5DD8-4BDB-BE07-5F7C76679CF2}"/>
    <cellStyle name="SAPBEXHLevel0X 3 3 4 3" xfId="25276" xr:uid="{2B40865F-DDA9-4381-8222-750DE90A66B2}"/>
    <cellStyle name="SAPBEXHLevel0X 3 3 5" xfId="10858" xr:uid="{E014ADC4-EBF1-42BE-AE48-13505AC0BE3C}"/>
    <cellStyle name="SAPBEXHLevel0X 3 3 5 2" xfId="38741" xr:uid="{9528C20E-A887-40ED-A182-549F9A16F12A}"/>
    <cellStyle name="SAPBEXHLevel0X 3 3 5 3" xfId="26188" xr:uid="{BA3167D6-A651-475B-B93E-A40C91F34ECE}"/>
    <cellStyle name="SAPBEXHLevel0X 3 3 6" xfId="6712" xr:uid="{19C7B237-8E24-40B6-9CAB-12B9C8C2F841}"/>
    <cellStyle name="SAPBEXHLevel0X 3 3 6 2" xfId="35195" xr:uid="{C4BF32A5-C760-4459-9814-F6AA621DD3EF}"/>
    <cellStyle name="SAPBEXHLevel0X 3 3 6 3" xfId="22053" xr:uid="{E8C13C30-CE66-4D2A-A51B-D8CC601110D2}"/>
    <cellStyle name="SAPBEXHLevel0X 3 3 7" xfId="36039" xr:uid="{E359B304-A1D8-45A1-B3A3-E94A0C1F8E30}"/>
    <cellStyle name="SAPBEXHLevel0X 3 3 8" xfId="23473" xr:uid="{2AADFAFA-8168-4546-B829-87C2A3922DC5}"/>
    <cellStyle name="SAPBEXHLevel0X 3 4" xfId="7331" xr:uid="{1E96BA75-97DC-4656-A32A-AEAAA48CB143}"/>
    <cellStyle name="SAPBEXHLevel0X 3 4 2" xfId="10755" xr:uid="{ACEBD35F-C8CA-45F7-B04B-5A583CE7DF57}"/>
    <cellStyle name="SAPBEXHLevel0X 3 4 2 2" xfId="38638" xr:uid="{8C1FDE12-81CF-4D3B-AB2D-A5C685F52B2A}"/>
    <cellStyle name="SAPBEXHLevel0X 3 4 2 3" xfId="26085" xr:uid="{A9D384A5-74CE-4110-BBA7-2153C19C46FD}"/>
    <cellStyle name="SAPBEXHLevel0X 3 4 3" xfId="12410" xr:uid="{A43DCC49-3AEF-4279-970D-2A3BDACCE59E}"/>
    <cellStyle name="SAPBEXHLevel0X 3 4 3 2" xfId="40284" xr:uid="{EABD3271-C838-45FE-AB81-57B0649F6756}"/>
    <cellStyle name="SAPBEXHLevel0X 3 4 3 3" xfId="27740" xr:uid="{D7AC858C-9905-47F5-83BC-60D83AA4F364}"/>
    <cellStyle name="SAPBEXHLevel0X 3 4 4" xfId="14006" xr:uid="{0F125ACC-732D-4B2E-92DD-1E744A0EF6A5}"/>
    <cellStyle name="SAPBEXHLevel0X 3 4 4 2" xfId="41880" xr:uid="{D1BE8DB5-5C48-4BAF-96BB-CB6235CD9918}"/>
    <cellStyle name="SAPBEXHLevel0X 3 4 4 3" xfId="29336" xr:uid="{2A0EB32E-02BE-4AAF-9EAA-8CD5553092AF}"/>
    <cellStyle name="SAPBEXHLevel0X 3 4 5" xfId="35777" xr:uid="{83E10FD4-E82A-4B73-B62D-3A2396F98A99}"/>
    <cellStyle name="SAPBEXHLevel0X 3 4 6" xfId="22672" xr:uid="{DF7A9FE5-7A67-4ABE-83B3-C0B8B89AF05A}"/>
    <cellStyle name="SAPBEXHLevel0X 3 5" xfId="8873" xr:uid="{09930A1F-2F54-4A6E-8784-EBE26C1D9774}"/>
    <cellStyle name="SAPBEXHLevel0X 3 5 2" xfId="11640" xr:uid="{4666E8F2-6C2D-44AA-8700-63A694BD9480}"/>
    <cellStyle name="SAPBEXHLevel0X 3 5 2 2" xfId="39514" xr:uid="{0AE7C387-F05B-46A2-8BDB-DE5B1C26AD67}"/>
    <cellStyle name="SAPBEXHLevel0X 3 5 2 3" xfId="26970" xr:uid="{0E0EA4FF-F354-4B5F-8EF3-722CDB352CDC}"/>
    <cellStyle name="SAPBEXHLevel0X 3 5 3" xfId="13257" xr:uid="{63EE6219-0741-45F4-87E3-EEED4266720D}"/>
    <cellStyle name="SAPBEXHLevel0X 3 5 3 2" xfId="41131" xr:uid="{6A7EAA1A-A164-4499-B756-682712168840}"/>
    <cellStyle name="SAPBEXHLevel0X 3 5 3 3" xfId="28587" xr:uid="{FDA16DAE-AE05-4454-B489-BA28BEC13957}"/>
    <cellStyle name="SAPBEXHLevel0X 3 5 4" xfId="14704" xr:uid="{EF8EAA8D-8EC1-4626-BBA3-051FB5FF8FD0}"/>
    <cellStyle name="SAPBEXHLevel0X 3 5 4 2" xfId="42578" xr:uid="{7C33347E-8749-4190-AFF0-559BC407859C}"/>
    <cellStyle name="SAPBEXHLevel0X 3 5 4 3" xfId="30034" xr:uid="{8E9509C2-D5E3-412F-A7A7-8CF7FD75718F}"/>
    <cellStyle name="SAPBEXHLevel0X 3 5 5" xfId="36771" xr:uid="{E134C056-7886-4110-8FBA-720E394A8593}"/>
    <cellStyle name="SAPBEXHLevel0X 3 5 6" xfId="24205" xr:uid="{7565B56F-78F6-4ED6-9C3A-4525A60B1DBA}"/>
    <cellStyle name="SAPBEXHLevel0X 3 6" xfId="9745" xr:uid="{B2DD1D74-9730-41A4-A477-6268DE7ACBCD}"/>
    <cellStyle name="SAPBEXHLevel0X 3 6 2" xfId="6909" xr:uid="{08571982-54E8-4B2F-BCE3-1FD6AF37FB52}"/>
    <cellStyle name="SAPBEXHLevel0X 3 6 2 2" xfId="35391" xr:uid="{AE7E329A-0768-4D25-B7B7-ADC31EF18F71}"/>
    <cellStyle name="SAPBEXHLevel0X 3 6 2 3" xfId="22250" xr:uid="{F3ECDDB5-D7FB-42CC-B5ED-917E6F005ABC}"/>
    <cellStyle name="SAPBEXHLevel0X 3 6 3" xfId="5978" xr:uid="{8772D8C8-9412-47A9-9C4D-FC53F042EF37}"/>
    <cellStyle name="SAPBEXHLevel0X 3 6 3 2" xfId="34868" xr:uid="{8463AE18-6708-47D3-96AF-2FD1098F886A}"/>
    <cellStyle name="SAPBEXHLevel0X 3 6 3 3" xfId="21319" xr:uid="{B13DBC62-E88C-4BEA-9BF5-56145143B954}"/>
    <cellStyle name="SAPBEXHLevel0X 3 6 4" xfId="37643" xr:uid="{7FB5765B-963D-484E-8909-6AF4D4E24B38}"/>
    <cellStyle name="SAPBEXHLevel0X 3 6 5" xfId="25077" xr:uid="{A3177E43-499A-4B08-AEEF-297ABE43E5F3}"/>
    <cellStyle name="SAPBEXHLevel0X 3 7" xfId="7069" xr:uid="{8116B1E9-7D6C-46CF-997F-D7CCBB0830B6}"/>
    <cellStyle name="SAPBEXHLevel0X 3 7 2" xfId="35551" xr:uid="{C51DABB7-AD18-49DA-804A-2D5A49C6E581}"/>
    <cellStyle name="SAPBEXHLevel0X 3 7 3" xfId="22410" xr:uid="{AD36CB12-7AC7-4284-BCE5-8BFB33731F1D}"/>
    <cellStyle name="SAPBEXHLevel0X 3 8" xfId="9661" xr:uid="{52E2B337-5F76-4530-8EC4-FA0492B60AC1}"/>
    <cellStyle name="SAPBEXHLevel0X 3 8 2" xfId="37559" xr:uid="{85A6F50E-F9C4-4678-BF78-E97877AAB804}"/>
    <cellStyle name="SAPBEXHLevel0X 3 8 3" xfId="24993" xr:uid="{433E30E6-2A0A-4604-B4DB-F07FB9A2D7C3}"/>
    <cellStyle name="SAPBEXHLevel0X 3 9" xfId="6696" xr:uid="{70CB7C7F-0060-460F-9BE5-DD8F8FD504B5}"/>
    <cellStyle name="SAPBEXHLevel0X 3 9 2" xfId="35179" xr:uid="{CD310F83-041D-411A-8F9F-EA7C9D42AB1F}"/>
    <cellStyle name="SAPBEXHLevel0X 3 9 3" xfId="22037" xr:uid="{E8A50108-1E71-44CA-BBC6-044E99EA4835}"/>
    <cellStyle name="SAPBEXHLevel0X 4" xfId="4097" xr:uid="{22E751DB-7BB7-46D3-AE5E-AA055B4F49AD}"/>
    <cellStyle name="SAPBEXHLevel0X 4 10" xfId="19665" xr:uid="{80DBF9AF-7081-4C5D-9F93-A76F1D0ADC9C}"/>
    <cellStyle name="SAPBEXHLevel0X 4 2" xfId="8054" xr:uid="{5D9EAB92-A9D3-45F6-A9F2-FC7BD0C37E57}"/>
    <cellStyle name="SAPBEXHLevel0X 4 2 2" xfId="9216" xr:uid="{58B1BC23-5AD4-40D0-98F3-81F27C0FCE71}"/>
    <cellStyle name="SAPBEXHLevel0X 4 2 2 2" xfId="11800" xr:uid="{4BE180CD-033F-4B88-9C4B-A34C6689EAAE}"/>
    <cellStyle name="SAPBEXHLevel0X 4 2 2 2 2" xfId="39674" xr:uid="{190D0189-1500-4933-BBA6-F94195B9E580}"/>
    <cellStyle name="SAPBEXHLevel0X 4 2 2 2 3" xfId="27130" xr:uid="{D3F4D544-BEA3-42E3-980C-6392E413E3C0}"/>
    <cellStyle name="SAPBEXHLevel0X 4 2 2 3" xfId="13417" xr:uid="{5C392CA6-FE11-405A-995C-8340898935F0}"/>
    <cellStyle name="SAPBEXHLevel0X 4 2 2 3 2" xfId="41291" xr:uid="{92228F7E-401C-46CC-8ACD-B830C1BC9C36}"/>
    <cellStyle name="SAPBEXHLevel0X 4 2 2 3 3" xfId="28747" xr:uid="{AA0FA331-E163-46F5-A169-1CB5B7562465}"/>
    <cellStyle name="SAPBEXHLevel0X 4 2 2 4" xfId="14864" xr:uid="{D370CDE5-6F59-4873-A21F-426EE9735592}"/>
    <cellStyle name="SAPBEXHLevel0X 4 2 2 4 2" xfId="42738" xr:uid="{35930742-684A-4B1F-9088-E85AD9517E59}"/>
    <cellStyle name="SAPBEXHLevel0X 4 2 2 4 3" xfId="30194" xr:uid="{0A364CFC-1F45-4920-ADD5-AD981063FADA}"/>
    <cellStyle name="SAPBEXHLevel0X 4 2 2 5" xfId="37114" xr:uid="{F923C272-46D9-4BF1-804F-C3ACFC5FF770}"/>
    <cellStyle name="SAPBEXHLevel0X 4 2 2 6" xfId="24548" xr:uid="{39BE6E1A-80F0-4620-B5B6-488535FD3A35}"/>
    <cellStyle name="SAPBEXHLevel0X 4 2 3" xfId="11102" xr:uid="{1256CD10-B187-4668-BD7E-BCF79F85AC9E}"/>
    <cellStyle name="SAPBEXHLevel0X 4 2 3 2" xfId="12720" xr:uid="{4A83CB60-DA50-4BA5-B53B-9642587C0041}"/>
    <cellStyle name="SAPBEXHLevel0X 4 2 3 2 2" xfId="40594" xr:uid="{F2A2ED20-A587-41AF-8856-9A7EA1A3D266}"/>
    <cellStyle name="SAPBEXHLevel0X 4 2 3 2 3" xfId="28050" xr:uid="{3D72724A-F013-4A04-8864-FCFBE4CA0483}"/>
    <cellStyle name="SAPBEXHLevel0X 4 2 3 3" xfId="14167" xr:uid="{B3B82C6F-118D-4D8D-9BE3-B8E7F88CE566}"/>
    <cellStyle name="SAPBEXHLevel0X 4 2 3 3 2" xfId="42041" xr:uid="{B1B67F63-18BA-4635-B6B1-F2A1911CB409}"/>
    <cellStyle name="SAPBEXHLevel0X 4 2 3 3 3" xfId="29497" xr:uid="{53C38CC7-2E41-411E-A6C5-0ACD6179E53E}"/>
    <cellStyle name="SAPBEXHLevel0X 4 2 3 4" xfId="38977" xr:uid="{D9D14F72-7132-4171-863F-137558D1F99A}"/>
    <cellStyle name="SAPBEXHLevel0X 4 2 3 5" xfId="26432" xr:uid="{99878E50-FDFE-4DFC-8AD4-515FA0E542F9}"/>
    <cellStyle name="SAPBEXHLevel0X 4 2 4" xfId="9831" xr:uid="{2D300197-29FD-4C20-A8B2-9700DBD9829C}"/>
    <cellStyle name="SAPBEXHLevel0X 4 2 4 2" xfId="37728" xr:uid="{048668FD-D234-4973-95EB-553E3A559924}"/>
    <cellStyle name="SAPBEXHLevel0X 4 2 4 3" xfId="25162" xr:uid="{395CDC58-90BB-4D8C-B229-7FD27A47886B}"/>
    <cellStyle name="SAPBEXHLevel0X 4 2 5" xfId="8741" xr:uid="{3BC74BDB-D761-4BE5-B8FD-D272FA8D75F6}"/>
    <cellStyle name="SAPBEXHLevel0X 4 2 5 2" xfId="36639" xr:uid="{7A9B81D5-53C3-4106-9CA9-67C67AE948E5}"/>
    <cellStyle name="SAPBEXHLevel0X 4 2 5 3" xfId="24073" xr:uid="{2676421E-9EDB-4E54-BCF7-5549B6396B93}"/>
    <cellStyle name="SAPBEXHLevel0X 4 2 6" xfId="5335" xr:uid="{A60E48E8-F91D-4CAE-99E4-8DAC9736E2E7}"/>
    <cellStyle name="SAPBEXHLevel0X 4 2 6 2" xfId="34479" xr:uid="{92DD01CF-49E4-4B86-90EA-539EC8A82F0A}"/>
    <cellStyle name="SAPBEXHLevel0X 4 2 6 3" xfId="20679" xr:uid="{4D7B540B-BDD1-4A96-8CF8-1977706E10A1}"/>
    <cellStyle name="SAPBEXHLevel0X 4 2 7" xfId="35957" xr:uid="{27C0FD17-D919-4FC0-98A4-9CF552D992E8}"/>
    <cellStyle name="SAPBEXHLevel0X 4 2 8" xfId="23391" xr:uid="{D265C271-9A4B-493F-B113-5B90638ADB7A}"/>
    <cellStyle name="SAPBEXHLevel0X 4 3" xfId="7083" xr:uid="{6FF94C5E-680C-4FF4-B8B4-C868F28B369F}"/>
    <cellStyle name="SAPBEXHLevel0X 4 3 2" xfId="10639" xr:uid="{2BDDB5A1-17A2-48EA-A903-DA9715374834}"/>
    <cellStyle name="SAPBEXHLevel0X 4 3 2 2" xfId="38522" xr:uid="{182358FD-6086-4543-916D-9D86E125C1DE}"/>
    <cellStyle name="SAPBEXHLevel0X 4 3 2 3" xfId="25969" xr:uid="{EC01E00F-8508-4F5D-B100-3C372DE6263F}"/>
    <cellStyle name="SAPBEXHLevel0X 4 3 3" xfId="12294" xr:uid="{14466566-A41E-4899-9A36-3FDAFC00B038}"/>
    <cellStyle name="SAPBEXHLevel0X 4 3 3 2" xfId="40168" xr:uid="{C893CF27-BB6D-4D9F-9694-D951C279375E}"/>
    <cellStyle name="SAPBEXHLevel0X 4 3 3 3" xfId="27624" xr:uid="{7C4AF44F-9B57-4D41-AD38-6DC2A55F5FB3}"/>
    <cellStyle name="SAPBEXHLevel0X 4 3 4" xfId="13890" xr:uid="{324EA344-1C6C-4A14-B9EB-65E9D4EA190E}"/>
    <cellStyle name="SAPBEXHLevel0X 4 3 4 2" xfId="41764" xr:uid="{E8B9337A-B477-454C-8EB2-8A822DAAF731}"/>
    <cellStyle name="SAPBEXHLevel0X 4 3 4 3" xfId="29220" xr:uid="{4915F404-0C40-4C6C-9527-4586A26F6970}"/>
    <cellStyle name="SAPBEXHLevel0X 4 3 5" xfId="35565" xr:uid="{472737DF-5E1A-4C6C-B62B-7F32A27AEDDF}"/>
    <cellStyle name="SAPBEXHLevel0X 4 3 6" xfId="22424" xr:uid="{5C3F904D-49BE-4941-AB1E-1D6E6798BAC5}"/>
    <cellStyle name="SAPBEXHLevel0X 4 4" xfId="8670" xr:uid="{0F2990F2-AFFB-4354-9FEE-FEA8BB5D20AA}"/>
    <cellStyle name="SAPBEXHLevel0X 4 4 2" xfId="11525" xr:uid="{69F7867E-592E-412A-B173-C7BE1057F0DE}"/>
    <cellStyle name="SAPBEXHLevel0X 4 4 2 2" xfId="39399" xr:uid="{E8BF39C4-55E6-4B62-8036-1FCFCCCF8F33}"/>
    <cellStyle name="SAPBEXHLevel0X 4 4 2 3" xfId="26855" xr:uid="{D47E9980-2A80-4477-B94C-00FAA7ED49C8}"/>
    <cellStyle name="SAPBEXHLevel0X 4 4 3" xfId="13142" xr:uid="{CC53F76C-4B95-4961-9B4E-3873412FF69D}"/>
    <cellStyle name="SAPBEXHLevel0X 4 4 3 2" xfId="41016" xr:uid="{DF2252A6-A318-474C-901A-FB665B72AD47}"/>
    <cellStyle name="SAPBEXHLevel0X 4 4 3 3" xfId="28472" xr:uid="{E13F5D3C-40C9-46A9-8785-D647B805A93D}"/>
    <cellStyle name="SAPBEXHLevel0X 4 4 4" xfId="14589" xr:uid="{5DB11D48-DC70-47FB-80BD-FEFC398621D2}"/>
    <cellStyle name="SAPBEXHLevel0X 4 4 4 2" xfId="42463" xr:uid="{EBF97DF9-A01B-49C9-A797-54340BFC68DD}"/>
    <cellStyle name="SAPBEXHLevel0X 4 4 4 3" xfId="29919" xr:uid="{C83D7E7C-CA7F-4508-BC36-4C17A4D75018}"/>
    <cellStyle name="SAPBEXHLevel0X 4 4 5" xfId="36568" xr:uid="{7687759B-1E8C-486D-8DC6-E75122364322}"/>
    <cellStyle name="SAPBEXHLevel0X 4 4 6" xfId="24002" xr:uid="{B5C486E5-F2A4-4855-BAF4-DBAAD2BCA3E9}"/>
    <cellStyle name="SAPBEXHLevel0X 4 5" xfId="7009" xr:uid="{1FA21854-8630-4190-8C27-5834CCDDA6D3}"/>
    <cellStyle name="SAPBEXHLevel0X 4 5 2" xfId="35491" xr:uid="{C1E7CDC2-8B2A-45E1-AEBA-DF62A41A9CD3}"/>
    <cellStyle name="SAPBEXHLevel0X 4 5 3" xfId="22350" xr:uid="{F8A026AA-4006-4ECB-8293-1314374765A5}"/>
    <cellStyle name="SAPBEXHLevel0X 4 6" xfId="16318" xr:uid="{5415AA29-13F6-4F7E-B9B9-526EE824936D}"/>
    <cellStyle name="SAPBEXHLevel0X 4 6 2" xfId="43492" xr:uid="{32B9991E-BF09-4116-B749-BAB635FE8731}"/>
    <cellStyle name="SAPBEXHLevel0X 4 6 3" xfId="31622" xr:uid="{31980414-D851-45D3-8669-573EF668BC52}"/>
    <cellStyle name="SAPBEXHLevel0X 4 7" xfId="18125" xr:uid="{4A0F793F-4B55-4C16-B4B4-9B31B997B688}"/>
    <cellStyle name="SAPBEXHLevel0X 4 7 2" xfId="43993" xr:uid="{4182B67B-8ED5-48FC-88BC-6A9EB14A9172}"/>
    <cellStyle name="SAPBEXHLevel0X 4 7 3" xfId="33423" xr:uid="{2852BF39-4188-451A-991B-40559C9765C8}"/>
    <cellStyle name="SAPBEXHLevel0X 4 8" xfId="18339" xr:uid="{48DB4C9E-1491-4A98-AEF3-DC905BB888A6}"/>
    <cellStyle name="SAPBEXHLevel0X 4 8 2" xfId="44207" xr:uid="{46B24AD9-09B2-46D6-8FFB-0B0D3AB01844}"/>
    <cellStyle name="SAPBEXHLevel0X 4 8 3" xfId="33637" xr:uid="{413FDC1A-500A-4BBC-8274-7BAD2E825210}"/>
    <cellStyle name="SAPBEXHLevel0X 4 9" xfId="34160" xr:uid="{CFE08637-6B59-4558-8AA6-D8AECD15CAE2}"/>
    <cellStyle name="SAPBEXHLevel0X 5" xfId="8226" xr:uid="{B06A5C92-5666-4828-8008-03468C9FAF83}"/>
    <cellStyle name="SAPBEXHLevel0X 5 2" xfId="9384" xr:uid="{BECD61A3-C2D3-44F1-B4D8-CA39E93AE15F}"/>
    <cellStyle name="SAPBEXHLevel0X 5 2 2" xfId="11967" xr:uid="{B8051B5C-EA66-4C09-8B06-9904394F5648}"/>
    <cellStyle name="SAPBEXHLevel0X 5 2 2 2" xfId="39841" xr:uid="{5A83873E-0FB9-4DB7-983B-2790085FC225}"/>
    <cellStyle name="SAPBEXHLevel0X 5 2 2 3" xfId="27297" xr:uid="{040639A1-2C0E-4E30-A6F5-432273110185}"/>
    <cellStyle name="SAPBEXHLevel0X 5 2 3" xfId="13584" xr:uid="{3AB8816F-F7A2-41BF-A701-EBF60867257A}"/>
    <cellStyle name="SAPBEXHLevel0X 5 2 3 2" xfId="41458" xr:uid="{E4BE4F5D-1AC8-4437-AD5F-AC92FD4EA813}"/>
    <cellStyle name="SAPBEXHLevel0X 5 2 3 3" xfId="28914" xr:uid="{D4399A17-3823-4A68-B40C-442EEA5DD0AC}"/>
    <cellStyle name="SAPBEXHLevel0X 5 2 4" xfId="15031" xr:uid="{18C084BA-8A4B-490D-9A38-DB86CE25F8A5}"/>
    <cellStyle name="SAPBEXHLevel0X 5 2 4 2" xfId="42905" xr:uid="{535C3890-1450-481A-974C-2884896C9C50}"/>
    <cellStyle name="SAPBEXHLevel0X 5 2 4 3" xfId="30361" xr:uid="{D822B82A-F1CC-48F3-82B9-2CB99D6193C0}"/>
    <cellStyle name="SAPBEXHLevel0X 5 2 5" xfId="37282" xr:uid="{FB260392-9EEC-453C-B7D1-50CFB3E01BFA}"/>
    <cellStyle name="SAPBEXHLevel0X 5 2 6" xfId="24716" xr:uid="{4AC76C9A-E8B9-4C2D-9DAD-5417D8A1AF5D}"/>
    <cellStyle name="SAPBEXHLevel0X 5 3" xfId="11270" xr:uid="{850C3FBC-4AD6-4CB3-8605-5B1403EC90A6}"/>
    <cellStyle name="SAPBEXHLevel0X 5 3 2" xfId="12887" xr:uid="{1379A267-5BD8-43DB-A7B7-01E1F60ACEFF}"/>
    <cellStyle name="SAPBEXHLevel0X 5 3 2 2" xfId="40761" xr:uid="{63DE5846-3FCF-4A66-9BCC-687D350424B8}"/>
    <cellStyle name="SAPBEXHLevel0X 5 3 2 3" xfId="28217" xr:uid="{AA21797C-6FB4-49EB-844A-9197978DEC5F}"/>
    <cellStyle name="SAPBEXHLevel0X 5 3 3" xfId="14334" xr:uid="{90EE5D31-379B-4DA6-8ADE-565DFEC60EFF}"/>
    <cellStyle name="SAPBEXHLevel0X 5 3 3 2" xfId="42208" xr:uid="{178D7215-A909-44F8-A79F-A60F1DE95C5A}"/>
    <cellStyle name="SAPBEXHLevel0X 5 3 3 3" xfId="29664" xr:uid="{F70304AC-D0E8-4C76-B2D4-A8ABB63F980D}"/>
    <cellStyle name="SAPBEXHLevel0X 5 3 4" xfId="39144" xr:uid="{3CF632D3-138C-46D1-890A-0BD196312075}"/>
    <cellStyle name="SAPBEXHLevel0X 5 3 5" xfId="26600" xr:uid="{F3EC0588-F1B6-4CCE-8858-62C59711DC7F}"/>
    <cellStyle name="SAPBEXHLevel0X 5 4" xfId="10124" xr:uid="{3B756EE4-4D2A-4BBE-B0E9-F946964DFD5F}"/>
    <cellStyle name="SAPBEXHLevel0X 5 4 2" xfId="38020" xr:uid="{B932FA12-97A3-4909-9748-DFC74BA5E6BE}"/>
    <cellStyle name="SAPBEXHLevel0X 5 4 3" xfId="25455" xr:uid="{CFD5464D-41B4-4639-8CAF-8E5406FA3DE3}"/>
    <cellStyle name="SAPBEXHLevel0X 5 5" xfId="10963" xr:uid="{7E9A4F5D-278A-423F-9652-9DD5E520B75E}"/>
    <cellStyle name="SAPBEXHLevel0X 5 5 2" xfId="38845" xr:uid="{BAD25258-06B8-4B99-BFE0-0EBA7C75289D}"/>
    <cellStyle name="SAPBEXHLevel0X 5 5 3" xfId="26293" xr:uid="{27EC1DCE-31E3-4D76-9254-F6C8FE3D4CF9}"/>
    <cellStyle name="SAPBEXHLevel0X 5 6" xfId="9058" xr:uid="{1279990F-6FEC-4DAC-8487-C57ABE751A6E}"/>
    <cellStyle name="SAPBEXHLevel0X 5 6 2" xfId="36956" xr:uid="{A879A41F-BF40-49C9-8A0E-BF80612ED105}"/>
    <cellStyle name="SAPBEXHLevel0X 5 6 3" xfId="24390" xr:uid="{45B18B66-D186-43C2-AFC1-E77D2F32FB81}"/>
    <cellStyle name="SAPBEXHLevel0X 5 7" xfId="36125" xr:uid="{0112E730-7FE3-4EEE-B561-B794345B8964}"/>
    <cellStyle name="SAPBEXHLevel0X 5 8" xfId="23559" xr:uid="{78B7BEC4-910E-4ECD-AB21-15864C788E7D}"/>
    <cellStyle name="SAPBEXHLevel0X 6" xfId="5566" xr:uid="{23D24BC6-D0A0-485C-AE55-E791B9DBC2F2}"/>
    <cellStyle name="SAPBEXHLevel0X 6 2" xfId="10462" xr:uid="{EF18E349-654D-422D-AA3E-3D2C433D02EF}"/>
    <cellStyle name="SAPBEXHLevel0X 6 2 2" xfId="38352" xr:uid="{AE516C28-F406-478B-9787-60B77D516CE1}"/>
    <cellStyle name="SAPBEXHLevel0X 6 2 3" xfId="25792" xr:uid="{EC38EC66-A592-4146-89AE-61ABCB0BF466}"/>
    <cellStyle name="SAPBEXHLevel0X 6 3" xfId="6832" xr:uid="{EF2AF7A4-53DC-40B5-95C2-3DF2AB20BBD9}"/>
    <cellStyle name="SAPBEXHLevel0X 6 3 2" xfId="35314" xr:uid="{7BFF129D-A0FE-4AD9-8D96-A701FA44CA40}"/>
    <cellStyle name="SAPBEXHLevel0X 6 3 3" xfId="22173" xr:uid="{89143C79-07F7-4BDB-B4A6-6BA4B69119A5}"/>
    <cellStyle name="SAPBEXHLevel0X 6 4" xfId="5481" xr:uid="{BA7252C6-CC0C-4E24-8B9F-02DF7C59FE8C}"/>
    <cellStyle name="SAPBEXHLevel0X 6 4 2" xfId="34604" xr:uid="{03D94BFF-35FD-4C05-AFC0-AD6851C94B3E}"/>
    <cellStyle name="SAPBEXHLevel0X 6 4 3" xfId="20825" xr:uid="{5D2EFDE3-60F1-46CF-8E71-A9A1CE716F7E}"/>
    <cellStyle name="SAPBEXHLevel0X 6 5" xfId="34676" xr:uid="{60F5E27A-3A63-4796-A748-A4431B8BDC02}"/>
    <cellStyle name="SAPBEXHLevel0X 6 6" xfId="20910" xr:uid="{E75D7643-5BE0-4159-925B-4CAC20028162}"/>
    <cellStyle name="SAPBEXHLevel0X 7" xfId="6852" xr:uid="{9F1901C8-40FC-490F-BB37-4487AFCDB713}"/>
    <cellStyle name="SAPBEXHLevel0X 7 2" xfId="10597" xr:uid="{875FBB6C-584E-4E63-BBD7-5EA45C00E181}"/>
    <cellStyle name="SAPBEXHLevel0X 7 2 2" xfId="38480" xr:uid="{FD3EF762-F9BC-414F-B5F9-8AA9E8574944}"/>
    <cellStyle name="SAPBEXHLevel0X 7 2 3" xfId="25927" xr:uid="{39868205-22F7-4535-843B-653166152738}"/>
    <cellStyle name="SAPBEXHLevel0X 7 3" xfId="12252" xr:uid="{71486094-ED01-46B9-90CB-778C85319AC6}"/>
    <cellStyle name="SAPBEXHLevel0X 7 3 2" xfId="40126" xr:uid="{A1CFF9A7-7D92-4F85-910F-ADA0D145DF61}"/>
    <cellStyle name="SAPBEXHLevel0X 7 3 3" xfId="27582" xr:uid="{904705E1-1F00-4BF8-9C15-D2D65597CCCD}"/>
    <cellStyle name="SAPBEXHLevel0X 7 4" xfId="13848" xr:uid="{4CDC0B18-6507-48DD-B1E1-0E380BDBFE46}"/>
    <cellStyle name="SAPBEXHLevel0X 7 4 2" xfId="41722" xr:uid="{BF0F483B-07E2-41ED-B77D-2B0E7CC9A086}"/>
    <cellStyle name="SAPBEXHLevel0X 7 4 3" xfId="29178" xr:uid="{56E44AE3-3377-4F3B-8C76-39DB0441B4E6}"/>
    <cellStyle name="SAPBEXHLevel0X 7 5" xfId="35334" xr:uid="{54414E66-14CC-4EA7-AB24-D0A5147B1F93}"/>
    <cellStyle name="SAPBEXHLevel0X 7 6" xfId="22193" xr:uid="{3602AF5F-615E-475E-9284-767043BD29AB}"/>
    <cellStyle name="SAPBEXHLevel0X 8" xfId="8500" xr:uid="{AAF30EEE-DCEC-42D5-BB1B-39BDEF570EF4}"/>
    <cellStyle name="SAPBEXHLevel0X 8 2" xfId="36398" xr:uid="{9FF2EDD6-73CA-4233-96E9-DAF56B68AB82}"/>
    <cellStyle name="SAPBEXHLevel0X 8 3" xfId="23832" xr:uid="{CD76CECA-EE77-455C-AAF5-17FFBFF1C5AB}"/>
    <cellStyle name="SAPBEXHLevel0X 9" xfId="15469" xr:uid="{8763351E-75C4-40A1-9891-3E86C43B608D}"/>
    <cellStyle name="SAPBEXHLevel0X 9 2" xfId="43264" xr:uid="{B31FB042-87D8-42B0-A209-E292A8F4B3C0}"/>
    <cellStyle name="SAPBEXHLevel0X 9 3" xfId="30798" xr:uid="{FA268DA3-DB7E-492D-B163-6E8FFFADBA98}"/>
    <cellStyle name="SAPBEXHLevel1" xfId="1238" xr:uid="{C68D830D-BF2C-4BDF-B56C-8B741F589738}"/>
    <cellStyle name="SAPBEXHLevel1 10" xfId="18085" xr:uid="{346A67A7-4ED7-43B6-8B3A-6CFFEC8D3EB5}"/>
    <cellStyle name="SAPBEXHLevel1 10 2" xfId="43953" xr:uid="{9E2CB78D-90B5-4164-A374-28635256D18B}"/>
    <cellStyle name="SAPBEXHLevel1 10 3" xfId="33383" xr:uid="{D3B0EFD6-0AD9-42B6-B6C8-F6D5197ED458}"/>
    <cellStyle name="SAPBEXHLevel1 11" xfId="34116" xr:uid="{A7C772E4-413F-48A4-ABC0-AC55704B238C}"/>
    <cellStyle name="SAPBEXHLevel1 12" xfId="18932" xr:uid="{E06BA5AC-2591-4EFF-9B45-5F26D5C71D8A}"/>
    <cellStyle name="SAPBEXHLevel1 13" xfId="45107" xr:uid="{BEE0E2FE-89B3-4B62-9DD5-9786248C8A91}"/>
    <cellStyle name="SAPBEXHLevel1 2" xfId="4100" xr:uid="{14B3246A-8FFD-46D3-B4A2-9959A244E54E}"/>
    <cellStyle name="SAPBEXHLevel1 3" xfId="4099" xr:uid="{AD294B85-86CC-4052-B0B8-ACDA468135CD}"/>
    <cellStyle name="SAPBEXHLevel1 4" xfId="8225" xr:uid="{1BA02DDF-88F1-432F-B56F-2ECB28CFCDE7}"/>
    <cellStyle name="SAPBEXHLevel1 4 2" xfId="9383" xr:uid="{0AB3D755-CA86-498C-B755-6320A4842CE3}"/>
    <cellStyle name="SAPBEXHLevel1 4 2 2" xfId="11966" xr:uid="{79DA116D-961F-41A2-9D47-7DD6516C783F}"/>
    <cellStyle name="SAPBEXHLevel1 4 2 2 2" xfId="39840" xr:uid="{A0638CE5-7BFA-47DB-99BC-6EE2FA2AAAEF}"/>
    <cellStyle name="SAPBEXHLevel1 4 2 2 3" xfId="27296" xr:uid="{0B396943-24BA-4E1F-AECC-5D24071B46A5}"/>
    <cellStyle name="SAPBEXHLevel1 4 2 3" xfId="13583" xr:uid="{1AA727E4-6C08-4C8F-8DCF-42C5228ECBF4}"/>
    <cellStyle name="SAPBEXHLevel1 4 2 3 2" xfId="41457" xr:uid="{352800D7-11AF-48BC-96FA-C4ED4175CEC5}"/>
    <cellStyle name="SAPBEXHLevel1 4 2 3 3" xfId="28913" xr:uid="{C92558E2-4DBA-431D-A313-598F22A2FEA5}"/>
    <cellStyle name="SAPBEXHLevel1 4 2 4" xfId="15030" xr:uid="{0DF70952-B589-409C-BBF7-35CFE6410834}"/>
    <cellStyle name="SAPBEXHLevel1 4 2 4 2" xfId="42904" xr:uid="{4425A6F6-1E30-4619-8611-C6FCCD7F0EFC}"/>
    <cellStyle name="SAPBEXHLevel1 4 2 4 3" xfId="30360" xr:uid="{75A64E63-AE80-425E-8931-31030A05C40B}"/>
    <cellStyle name="SAPBEXHLevel1 4 2 5" xfId="37281" xr:uid="{9E0EC037-5E06-4807-906C-CF031981BC90}"/>
    <cellStyle name="SAPBEXHLevel1 4 2 6" xfId="24715" xr:uid="{9503E51C-4B58-4CD2-88AE-279153AB8C35}"/>
    <cellStyle name="SAPBEXHLevel1 4 3" xfId="11269" xr:uid="{F07656D4-32AE-440E-8563-B6AB5B4DD37C}"/>
    <cellStyle name="SAPBEXHLevel1 4 3 2" xfId="12886" xr:uid="{18FA68A4-A314-4DB7-B1D9-1E95068D7AB3}"/>
    <cellStyle name="SAPBEXHLevel1 4 3 2 2" xfId="40760" xr:uid="{2EAA68AE-0B46-4CF7-BE02-B6C0D0C27D8D}"/>
    <cellStyle name="SAPBEXHLevel1 4 3 2 3" xfId="28216" xr:uid="{7B71BF2C-493E-493A-91BD-77A9DD69DD54}"/>
    <cellStyle name="SAPBEXHLevel1 4 3 3" xfId="14333" xr:uid="{56667D1D-951B-4756-90A1-3433F8D87396}"/>
    <cellStyle name="SAPBEXHLevel1 4 3 3 2" xfId="42207" xr:uid="{DBEB5EAD-5076-40AD-ABF1-9CB59DA46558}"/>
    <cellStyle name="SAPBEXHLevel1 4 3 3 3" xfId="29663" xr:uid="{9AE418F4-EC15-4515-B70E-2EC10EE7215C}"/>
    <cellStyle name="SAPBEXHLevel1 4 3 4" xfId="39143" xr:uid="{0BF870D4-44E3-4871-8BA8-1B5FD4233CAF}"/>
    <cellStyle name="SAPBEXHLevel1 4 3 5" xfId="26599" xr:uid="{DDA5D89C-57EF-4487-8DFA-E9DB335D01D8}"/>
    <cellStyle name="SAPBEXHLevel1 4 4" xfId="10123" xr:uid="{6D53AD75-5E2B-48F6-A083-4EA39F5061DA}"/>
    <cellStyle name="SAPBEXHLevel1 4 4 2" xfId="38019" xr:uid="{AC3A901B-3A46-4AE4-94C7-CBC07A45FC66}"/>
    <cellStyle name="SAPBEXHLevel1 4 4 3" xfId="25454" xr:uid="{1AAC4992-D4AC-4391-BB5E-B732C64770A4}"/>
    <cellStyle name="SAPBEXHLevel1 4 5" xfId="10425" xr:uid="{D2FE849B-F937-4E34-AD4B-3893AE412966}"/>
    <cellStyle name="SAPBEXHLevel1 4 5 2" xfId="38315" xr:uid="{EFEA8339-6D52-4E1B-B6EC-3BB96D13D2AD}"/>
    <cellStyle name="SAPBEXHLevel1 4 5 3" xfId="25755" xr:uid="{A55D8784-3F3C-49D2-BE5D-9187C892CA7C}"/>
    <cellStyle name="SAPBEXHLevel1 4 6" xfId="9136" xr:uid="{CA1E08FC-0BA7-4310-A046-3E70D5994AC1}"/>
    <cellStyle name="SAPBEXHLevel1 4 6 2" xfId="37034" xr:uid="{ECF32329-215A-4588-A6F3-EBDF75F31671}"/>
    <cellStyle name="SAPBEXHLevel1 4 6 3" xfId="24468" xr:uid="{D08196C1-884C-433E-85E0-D47EECCAC01C}"/>
    <cellStyle name="SAPBEXHLevel1 4 7" xfId="36124" xr:uid="{879B63B1-1F92-41C5-B2F0-ADF9FC291DAF}"/>
    <cellStyle name="SAPBEXHLevel1 4 8" xfId="23558" xr:uid="{5C4BEA72-F5B5-4BD9-AB8F-49ABFAE5931B}"/>
    <cellStyle name="SAPBEXHLevel1 5" xfId="5567" xr:uid="{97A335DF-7A13-4F40-B570-8173B04B70C3}"/>
    <cellStyle name="SAPBEXHLevel1 5 2" xfId="10463" xr:uid="{2156DEC6-AE22-4B5D-AF23-76C7DF61C1A6}"/>
    <cellStyle name="SAPBEXHLevel1 5 2 2" xfId="38353" xr:uid="{8128B75E-1FBD-4EDA-A10E-30A28630001A}"/>
    <cellStyle name="SAPBEXHLevel1 5 2 3" xfId="25793" xr:uid="{E8559D18-5BE3-4323-9D0E-A83269B05A10}"/>
    <cellStyle name="SAPBEXHLevel1 5 3" xfId="10401" xr:uid="{93A072DE-BB15-4E9E-A3F0-16751BB8350B}"/>
    <cellStyle name="SAPBEXHLevel1 5 3 2" xfId="38292" xr:uid="{1D9DADE6-B3B3-42A1-87BB-CF29A9977192}"/>
    <cellStyle name="SAPBEXHLevel1 5 3 3" xfId="25731" xr:uid="{7E665F33-6835-4759-B8DD-557766F2FC02}"/>
    <cellStyle name="SAPBEXHLevel1 5 4" xfId="6780" xr:uid="{F49171DA-E0D8-4984-84F7-54B111A0E2C4}"/>
    <cellStyle name="SAPBEXHLevel1 5 4 2" xfId="35262" xr:uid="{8200C394-8A92-41DD-BC10-74C590EABA13}"/>
    <cellStyle name="SAPBEXHLevel1 5 4 3" xfId="22121" xr:uid="{F9DC1A33-50B2-442E-910F-C0E63D329C85}"/>
    <cellStyle name="SAPBEXHLevel1 5 5" xfId="34677" xr:uid="{C0779A3F-8788-495A-8672-3F2994015AB7}"/>
    <cellStyle name="SAPBEXHLevel1 5 6" xfId="20911" xr:uid="{ADC354D7-8DEA-4CF3-9225-A419218B1052}"/>
    <cellStyle name="SAPBEXHLevel1 6" xfId="6851" xr:uid="{E64A5F9A-9684-43FE-BE5A-298F358140C8}"/>
    <cellStyle name="SAPBEXHLevel1 6 2" xfId="10596" xr:uid="{B0F86B3E-A0C4-45D6-AE8D-8A75B97D7F80}"/>
    <cellStyle name="SAPBEXHLevel1 6 2 2" xfId="38479" xr:uid="{C78C1B63-32A2-4029-8744-84163C7D9EA4}"/>
    <cellStyle name="SAPBEXHLevel1 6 2 3" xfId="25926" xr:uid="{33C71998-5765-4885-ABD7-C970987ABC17}"/>
    <cellStyle name="SAPBEXHLevel1 6 3" xfId="12251" xr:uid="{45CE7D44-CD46-41D6-B325-3E3041590D0A}"/>
    <cellStyle name="SAPBEXHLevel1 6 3 2" xfId="40125" xr:uid="{BD127414-1E75-430D-9D92-A1315A0DBF2A}"/>
    <cellStyle name="SAPBEXHLevel1 6 3 3" xfId="27581" xr:uid="{4A31B31A-8938-4129-B794-74F841316D9B}"/>
    <cellStyle name="SAPBEXHLevel1 6 4" xfId="13847" xr:uid="{41F2342A-2661-4C11-AD23-60585067F92E}"/>
    <cellStyle name="SAPBEXHLevel1 6 4 2" xfId="41721" xr:uid="{894453DE-24A7-4216-AA2F-213CB54FE803}"/>
    <cellStyle name="SAPBEXHLevel1 6 4 3" xfId="29177" xr:uid="{74851447-42C4-4E0C-9586-F118D075C691}"/>
    <cellStyle name="SAPBEXHLevel1 6 5" xfId="35333" xr:uid="{6CD29805-0DC3-41B0-A449-C6F144DC0006}"/>
    <cellStyle name="SAPBEXHLevel1 6 6" xfId="22192" xr:uid="{EA711AED-4BAF-4632-A164-C3F6FECE2597}"/>
    <cellStyle name="SAPBEXHLevel1 7" xfId="8499" xr:uid="{26078385-1E28-43F6-863D-1AF11CB24BAB}"/>
    <cellStyle name="SAPBEXHLevel1 7 2" xfId="36397" xr:uid="{A7D23B81-F0BF-40A8-B208-03DB622F6BB2}"/>
    <cellStyle name="SAPBEXHLevel1 7 3" xfId="23831" xr:uid="{8958D5B0-0793-4A83-A511-C087F7CF98FF}"/>
    <cellStyle name="SAPBEXHLevel1 8" xfId="15470" xr:uid="{D9D392AF-E80D-4F71-8855-C7028D599B2B}"/>
    <cellStyle name="SAPBEXHLevel1 8 2" xfId="43265" xr:uid="{065CA50E-92A6-4BB2-AA67-FC8A83B776E7}"/>
    <cellStyle name="SAPBEXHLevel1 8 3" xfId="30799" xr:uid="{069F4606-5936-4E21-96D3-36828B37DE4B}"/>
    <cellStyle name="SAPBEXHLevel1 9" xfId="16247" xr:uid="{CC52F782-E862-4917-B798-F58CF54067D9}"/>
    <cellStyle name="SAPBEXHLevel1 9 2" xfId="43427" xr:uid="{EFB7F742-0DCC-4FFB-9A03-560F5E0A4F04}"/>
    <cellStyle name="SAPBEXHLevel1 9 3" xfId="31557" xr:uid="{88289C13-C747-4310-9701-485B5B17AA8B}"/>
    <cellStyle name="SAPBEXHLevel1X" xfId="1239" xr:uid="{F003E41F-F7FC-4CBB-8388-E83195441C1C}"/>
    <cellStyle name="SAPBEXHLevel1X 10" xfId="16246" xr:uid="{A1E15707-33B9-4B78-A37E-F61EBF1E851F}"/>
    <cellStyle name="SAPBEXHLevel1X 10 2" xfId="43426" xr:uid="{5C60F1BC-9C62-4FB8-87F7-25A0A27E15F4}"/>
    <cellStyle name="SAPBEXHLevel1X 10 3" xfId="31556" xr:uid="{D787247C-5158-467B-9646-25AF96D0AF19}"/>
    <cellStyle name="SAPBEXHLevel1X 11" xfId="18089" xr:uid="{EFF5D863-7BE3-4759-80CE-D3DC8700002B}"/>
    <cellStyle name="SAPBEXHLevel1X 11 2" xfId="43957" xr:uid="{8FFC6817-915D-4143-8AA8-CBCA46F45E6D}"/>
    <cellStyle name="SAPBEXHLevel1X 11 3" xfId="33387" xr:uid="{CA347148-4617-4BDA-A762-797B2F1CC6C3}"/>
    <cellStyle name="SAPBEXHLevel1X 12" xfId="34117" xr:uid="{C50575F2-AFDA-4DC2-8270-7B480935062F}"/>
    <cellStyle name="SAPBEXHLevel1X 13" xfId="18933" xr:uid="{35EB74B3-7436-435C-AFAD-1120A54A0C42}"/>
    <cellStyle name="SAPBEXHLevel1X 14" xfId="45108" xr:uid="{9A088EB3-25A0-4F0A-9204-CA71D5B2CCEC}"/>
    <cellStyle name="SAPBEXHLevel1X 2" xfId="4102" xr:uid="{8C09EC7B-05A8-4617-9C98-29238C9016F5}"/>
    <cellStyle name="SAPBEXHLevel1X 2 2" xfId="4475" xr:uid="{AF2FCA7A-1BF0-4AB5-BB4E-4B0465970DF7}"/>
    <cellStyle name="SAPBEXHLevel1X 2 2 10" xfId="16488" xr:uid="{EEAC116D-DA4A-4A88-9CF8-43228CFBFD11}"/>
    <cellStyle name="SAPBEXHLevel1X 2 2 10 2" xfId="43625" xr:uid="{9E4D588B-FDE1-447A-87E7-BC77DAB86FFA}"/>
    <cellStyle name="SAPBEXHLevel1X 2 2 10 3" xfId="31790" xr:uid="{E23DD2C8-2D0C-49A5-B44A-9537AA5E1C3E}"/>
    <cellStyle name="SAPBEXHLevel1X 2 2 11" xfId="18243" xr:uid="{F7E17125-6843-463F-A1C1-E90F7A9FB1CB}"/>
    <cellStyle name="SAPBEXHLevel1X 2 2 11 2" xfId="44111" xr:uid="{F00737AB-E0C4-432E-A99F-0129001D9EE1}"/>
    <cellStyle name="SAPBEXHLevel1X 2 2 11 3" xfId="33541" xr:uid="{A67E88C8-6BEF-491B-8BCF-7B36897D4A39}"/>
    <cellStyle name="SAPBEXHLevel1X 2 2 12" xfId="16148" xr:uid="{A69FF10E-552D-44F9-BF0A-26E8F7A9E67B}"/>
    <cellStyle name="SAPBEXHLevel1X 2 2 12 2" xfId="43348" xr:uid="{D3008C74-4892-4D76-A53A-7132E37DBDBF}"/>
    <cellStyle name="SAPBEXHLevel1X 2 2 12 3" xfId="31477" xr:uid="{B8247E69-8B06-4067-AAB3-AB0055C2B862}"/>
    <cellStyle name="SAPBEXHLevel1X 2 2 13" xfId="34278" xr:uid="{D878A379-C71F-4348-BB0B-696929673423}"/>
    <cellStyle name="SAPBEXHLevel1X 2 2 14" xfId="19873" xr:uid="{4A5A5A57-9914-434C-A581-608D2FB8EFBA}"/>
    <cellStyle name="SAPBEXHLevel1X 2 2 2" xfId="8353" xr:uid="{23047651-2CD7-49BE-B8EE-C3E2A5E37D31}"/>
    <cellStyle name="SAPBEXHLevel1X 2 2 2 10" xfId="36251" xr:uid="{0C740AF3-8C66-4101-94D1-C058000A1A0D}"/>
    <cellStyle name="SAPBEXHLevel1X 2 2 2 11" xfId="23685" xr:uid="{FF2DE04B-0359-40C3-94F9-5BC91C6D48D2}"/>
    <cellStyle name="SAPBEXHLevel1X 2 2 2 2" xfId="9510" xr:uid="{8DA9A953-2BB5-4213-BD1A-2A2884D9553C}"/>
    <cellStyle name="SAPBEXHLevel1X 2 2 2 2 2" xfId="12093" xr:uid="{FE5BE87B-33C8-486B-8C86-ABB103A5EB48}"/>
    <cellStyle name="SAPBEXHLevel1X 2 2 2 2 2 2" xfId="39967" xr:uid="{871F0CC4-0820-4D06-AED4-5F4527D21EAD}"/>
    <cellStyle name="SAPBEXHLevel1X 2 2 2 2 2 3" xfId="27423" xr:uid="{1331E770-C66C-4972-9CE1-815528FD0833}"/>
    <cellStyle name="SAPBEXHLevel1X 2 2 2 2 3" xfId="13710" xr:uid="{9BB20090-2B5E-4B0C-A633-EA257B04FA07}"/>
    <cellStyle name="SAPBEXHLevel1X 2 2 2 2 3 2" xfId="41584" xr:uid="{DB0F657E-4416-4F96-A47F-3D6B77886910}"/>
    <cellStyle name="SAPBEXHLevel1X 2 2 2 2 3 3" xfId="29040" xr:uid="{D6EC28BF-E7AA-4A15-80DF-E2CD771C1CD6}"/>
    <cellStyle name="SAPBEXHLevel1X 2 2 2 2 4" xfId="15157" xr:uid="{D95A7B81-240A-4408-A39E-85215A1192D7}"/>
    <cellStyle name="SAPBEXHLevel1X 2 2 2 2 4 2" xfId="43031" xr:uid="{D84FF317-07CD-4CAD-9E3F-89EB23EDB8A4}"/>
    <cellStyle name="SAPBEXHLevel1X 2 2 2 2 4 3" xfId="30487" xr:uid="{5269B752-94CD-4626-A7A6-8A0FA64C2725}"/>
    <cellStyle name="SAPBEXHLevel1X 2 2 2 2 5" xfId="37408" xr:uid="{14028C01-7549-4023-BF10-FAB0A0845B83}"/>
    <cellStyle name="SAPBEXHLevel1X 2 2 2 2 6" xfId="24842" xr:uid="{67A12AB3-9058-49A5-B326-F40353C82035}"/>
    <cellStyle name="SAPBEXHLevel1X 2 2 2 3" xfId="11396" xr:uid="{9F22C2B5-8C3F-4C85-8172-7CBAF2A82147}"/>
    <cellStyle name="SAPBEXHLevel1X 2 2 2 3 2" xfId="13013" xr:uid="{DBD4496F-A1BC-4189-A37F-A92D27216BA6}"/>
    <cellStyle name="SAPBEXHLevel1X 2 2 2 3 2 2" xfId="40887" xr:uid="{55F0BDA6-44FF-4F71-9473-8EF74CAAB5BD}"/>
    <cellStyle name="SAPBEXHLevel1X 2 2 2 3 2 3" xfId="28343" xr:uid="{41AE2CF5-7136-4632-B6AF-ABAF528183D2}"/>
    <cellStyle name="SAPBEXHLevel1X 2 2 2 3 3" xfId="14460" xr:uid="{D60B3927-FF44-4AB5-BA08-047C60660D01}"/>
    <cellStyle name="SAPBEXHLevel1X 2 2 2 3 3 2" xfId="42334" xr:uid="{F305DA99-CFAF-4EFA-B74B-66CADAD03535}"/>
    <cellStyle name="SAPBEXHLevel1X 2 2 2 3 3 3" xfId="29790" xr:uid="{DB203912-CEDA-493D-8F8B-9CC550C09A31}"/>
    <cellStyle name="SAPBEXHLevel1X 2 2 2 3 4" xfId="39270" xr:uid="{57305C19-A11D-4EF0-B157-C2CF705DD9F3}"/>
    <cellStyle name="SAPBEXHLevel1X 2 2 2 3 5" xfId="26726" xr:uid="{029BF884-0C3D-4965-809E-1751F5325D73}"/>
    <cellStyle name="SAPBEXHLevel1X 2 2 2 4" xfId="10259" xr:uid="{7EC88860-2656-4195-8A7A-F659642061D1}"/>
    <cellStyle name="SAPBEXHLevel1X 2 2 2 4 2" xfId="38154" xr:uid="{09CF063C-EFF7-4E7F-AE63-2B8FD6D7ACF4}"/>
    <cellStyle name="SAPBEXHLevel1X 2 2 2 4 3" xfId="25589" xr:uid="{4FDFD73E-87B7-49C1-8E1E-673FAD2C9CD1}"/>
    <cellStyle name="SAPBEXHLevel1X 2 2 2 5" xfId="5376" xr:uid="{AFF4B090-E767-4D48-AE9E-B9846B1D64CC}"/>
    <cellStyle name="SAPBEXHLevel1X 2 2 2 5 2" xfId="34504" xr:uid="{BC2145BA-2CEA-4681-84EC-0928616E9177}"/>
    <cellStyle name="SAPBEXHLevel1X 2 2 2 5 3" xfId="20720" xr:uid="{E9723DF3-C85D-4CC7-AB65-1AC495CD02EA}"/>
    <cellStyle name="SAPBEXHLevel1X 2 2 2 6" xfId="12553" xr:uid="{295EF9AE-30B0-4950-A169-EA13DBD09684}"/>
    <cellStyle name="SAPBEXHLevel1X 2 2 2 6 2" xfId="40427" xr:uid="{39EF3A91-E11A-47B2-B6D6-EEE34D558C56}"/>
    <cellStyle name="SAPBEXHLevel1X 2 2 2 6 3" xfId="27883" xr:uid="{0B774194-360F-437F-9C05-0E578367E074}"/>
    <cellStyle name="SAPBEXHLevel1X 2 2 2 7" xfId="17703" xr:uid="{DC04A441-0F67-4D93-8F78-AB47D41DE361}"/>
    <cellStyle name="SAPBEXHLevel1X 2 2 2 7 2" xfId="43850" xr:uid="{853686C8-5CD5-4769-A951-DF03CC6CB0E4}"/>
    <cellStyle name="SAPBEXHLevel1X 2 2 2 7 3" xfId="33001" xr:uid="{338667B1-AF81-4054-94F7-59C5202061AF}"/>
    <cellStyle name="SAPBEXHLevel1X 2 2 2 8" xfId="18493" xr:uid="{851CE5C0-DF72-4940-843A-653DE1DA207B}"/>
    <cellStyle name="SAPBEXHLevel1X 2 2 2 8 2" xfId="44361" xr:uid="{DC8ACD85-1312-4ABC-B028-660C781779CF}"/>
    <cellStyle name="SAPBEXHLevel1X 2 2 2 8 3" xfId="33791" xr:uid="{14A09A7E-6551-481B-80DA-6F90B474B3A4}"/>
    <cellStyle name="SAPBEXHLevel1X 2 2 2 9" xfId="18697" xr:uid="{9A48B951-1641-41BB-B6B0-12E60893043C}"/>
    <cellStyle name="SAPBEXHLevel1X 2 2 2 9 2" xfId="44565" xr:uid="{B4D41188-7BB6-4A2D-9C96-706C1C25B3E4}"/>
    <cellStyle name="SAPBEXHLevel1X 2 2 2 9 3" xfId="33995" xr:uid="{FAAA2E36-81CF-48BE-AA22-DC6BAA7E8C37}"/>
    <cellStyle name="SAPBEXHLevel1X 2 2 3" xfId="8135" xr:uid="{ED626F62-912B-49EA-9DC8-69D49296D555}"/>
    <cellStyle name="SAPBEXHLevel1X 2 2 3 2" xfId="9295" xr:uid="{6547BE8D-136E-47B4-A8D0-52D6DA7CA297}"/>
    <cellStyle name="SAPBEXHLevel1X 2 2 3 2 2" xfId="11878" xr:uid="{D7BAE6DC-EBA0-4979-8854-3B2F4DE8CEAF}"/>
    <cellStyle name="SAPBEXHLevel1X 2 2 3 2 2 2" xfId="39752" xr:uid="{FC78AB56-4E2E-4614-8B48-CE6BD3A55253}"/>
    <cellStyle name="SAPBEXHLevel1X 2 2 3 2 2 3" xfId="27208" xr:uid="{19565617-EA6F-4BF8-AF80-166308F195BF}"/>
    <cellStyle name="SAPBEXHLevel1X 2 2 3 2 3" xfId="13495" xr:uid="{BC1970A5-2499-4C66-8B45-06CBDB8A562A}"/>
    <cellStyle name="SAPBEXHLevel1X 2 2 3 2 3 2" xfId="41369" xr:uid="{612EB2BB-4B77-4F36-9FF3-54B42819E109}"/>
    <cellStyle name="SAPBEXHLevel1X 2 2 3 2 3 3" xfId="28825" xr:uid="{9B205FBE-C543-4D66-A683-C0F8D4C5901E}"/>
    <cellStyle name="SAPBEXHLevel1X 2 2 3 2 4" xfId="14942" xr:uid="{A6B8DB68-96EB-4BC3-9FEE-E4807B026756}"/>
    <cellStyle name="SAPBEXHLevel1X 2 2 3 2 4 2" xfId="42816" xr:uid="{3A4ABFCF-76FA-4CBC-8091-1D81C15DE8F8}"/>
    <cellStyle name="SAPBEXHLevel1X 2 2 3 2 4 3" xfId="30272" xr:uid="{31E3DE34-5235-4249-A58C-5CA638E5653B}"/>
    <cellStyle name="SAPBEXHLevel1X 2 2 3 2 5" xfId="37193" xr:uid="{641A722A-5A1B-4DE4-A332-EDE548FA8DCA}"/>
    <cellStyle name="SAPBEXHLevel1X 2 2 3 2 6" xfId="24627" xr:uid="{99236A62-6C96-4CAA-967C-7DC168733D46}"/>
    <cellStyle name="SAPBEXHLevel1X 2 2 3 3" xfId="11181" xr:uid="{9CD60676-03D7-48D3-8E07-CF14E8C00333}"/>
    <cellStyle name="SAPBEXHLevel1X 2 2 3 3 2" xfId="12798" xr:uid="{6A94D470-0833-4F03-925B-5064928BB8C1}"/>
    <cellStyle name="SAPBEXHLevel1X 2 2 3 3 2 2" xfId="40672" xr:uid="{9FB81152-1574-4712-A43E-0D56CC62D8AE}"/>
    <cellStyle name="SAPBEXHLevel1X 2 2 3 3 2 3" xfId="28128" xr:uid="{1FB984CB-23D7-4D3F-9FF3-3512833A6A1E}"/>
    <cellStyle name="SAPBEXHLevel1X 2 2 3 3 3" xfId="14245" xr:uid="{0701C766-0CB1-44AC-931C-74ADB59597A4}"/>
    <cellStyle name="SAPBEXHLevel1X 2 2 3 3 3 2" xfId="42119" xr:uid="{5DF4049B-F9E0-490C-B886-9CFFF9BCF0EC}"/>
    <cellStyle name="SAPBEXHLevel1X 2 2 3 3 3 3" xfId="29575" xr:uid="{EE80CE78-E2ED-44F4-8A06-8D63F2318C4A}"/>
    <cellStyle name="SAPBEXHLevel1X 2 2 3 3 4" xfId="39055" xr:uid="{A389DA88-08B8-41B9-821F-3154B4815294}"/>
    <cellStyle name="SAPBEXHLevel1X 2 2 3 3 5" xfId="26511" xr:uid="{84ECEADB-6B81-4742-A070-23572E36B365}"/>
    <cellStyle name="SAPBEXHLevel1X 2 2 3 4" xfId="9942" xr:uid="{895F73CF-F1B8-4307-9822-34C12C73D542}"/>
    <cellStyle name="SAPBEXHLevel1X 2 2 3 4 2" xfId="37839" xr:uid="{7687BDC3-BC1B-4E49-8AB0-45F9F5B9BA72}"/>
    <cellStyle name="SAPBEXHLevel1X 2 2 3 4 3" xfId="25273" xr:uid="{C7B4C9AB-34DA-4800-8098-0E79FC513C0B}"/>
    <cellStyle name="SAPBEXHLevel1X 2 2 3 5" xfId="10430" xr:uid="{D277874A-0701-409E-9679-5CCDA49B37F8}"/>
    <cellStyle name="SAPBEXHLevel1X 2 2 3 5 2" xfId="38320" xr:uid="{1D83BBFF-4D7E-40EE-A4F7-EC1ECDE48A2C}"/>
    <cellStyle name="SAPBEXHLevel1X 2 2 3 5 3" xfId="25760" xr:uid="{198D770B-CD7B-4C3B-8DAC-F2ECC7EDD076}"/>
    <cellStyle name="SAPBEXHLevel1X 2 2 3 6" xfId="5893" xr:uid="{5863585E-D57A-4556-8BCE-4C27EF72BCDC}"/>
    <cellStyle name="SAPBEXHLevel1X 2 2 3 6 2" xfId="34807" xr:uid="{37D1EB47-4DA5-43B2-A336-462DB1E85AC8}"/>
    <cellStyle name="SAPBEXHLevel1X 2 2 3 6 3" xfId="21236" xr:uid="{EE48C4F1-2A16-4073-AE17-81E249B48CA5}"/>
    <cellStyle name="SAPBEXHLevel1X 2 2 3 7" xfId="36036" xr:uid="{986C0AA3-5FAE-4D87-BEE7-B8EBD19F9274}"/>
    <cellStyle name="SAPBEXHLevel1X 2 2 3 8" xfId="23470" xr:uid="{B2BCD154-19F8-41B2-9E89-5C1DF7B2F92D}"/>
    <cellStyle name="SAPBEXHLevel1X 2 2 4" xfId="7334" xr:uid="{542805A8-6EEA-40AA-9542-ED4B58CA8482}"/>
    <cellStyle name="SAPBEXHLevel1X 2 2 4 2" xfId="10758" xr:uid="{81563695-CB42-4814-810D-AD119DA66B89}"/>
    <cellStyle name="SAPBEXHLevel1X 2 2 4 2 2" xfId="38641" xr:uid="{538B9AD4-D2DC-45E3-B03E-808C54EAA486}"/>
    <cellStyle name="SAPBEXHLevel1X 2 2 4 2 3" xfId="26088" xr:uid="{26C4231D-FF6F-4B17-9043-54A4C4C48B8F}"/>
    <cellStyle name="SAPBEXHLevel1X 2 2 4 3" xfId="12413" xr:uid="{54299055-32CB-4A03-99AF-7B580C9BB3F9}"/>
    <cellStyle name="SAPBEXHLevel1X 2 2 4 3 2" xfId="40287" xr:uid="{F43DDAF9-AD73-4EBE-A582-C47828C4BC60}"/>
    <cellStyle name="SAPBEXHLevel1X 2 2 4 3 3" xfId="27743" xr:uid="{733CD15C-BCFB-4194-B9D8-4294BBC1EBBB}"/>
    <cellStyle name="SAPBEXHLevel1X 2 2 4 4" xfId="14009" xr:uid="{F1748222-7286-45F2-9833-A36696F05DAE}"/>
    <cellStyle name="SAPBEXHLevel1X 2 2 4 4 2" xfId="41883" xr:uid="{067BE43D-2D8C-433E-BCE3-A968E488EF5D}"/>
    <cellStyle name="SAPBEXHLevel1X 2 2 4 4 3" xfId="29339" xr:uid="{913A31E2-80BB-4280-9A3D-933CEE041365}"/>
    <cellStyle name="SAPBEXHLevel1X 2 2 4 5" xfId="35780" xr:uid="{B09D897F-A010-4E8E-9AB0-48D045F08250}"/>
    <cellStyle name="SAPBEXHLevel1X 2 2 4 6" xfId="22675" xr:uid="{8D400529-3C4C-405F-A5E9-55A39B982AB0}"/>
    <cellStyle name="SAPBEXHLevel1X 2 2 5" xfId="8876" xr:uid="{7EF1835E-3578-41B1-A1A9-362932D7F2C5}"/>
    <cellStyle name="SAPBEXHLevel1X 2 2 5 2" xfId="11643" xr:uid="{4BC2953E-D259-41A1-8B91-99B64F767CAA}"/>
    <cellStyle name="SAPBEXHLevel1X 2 2 5 2 2" xfId="39517" xr:uid="{CED0D6C4-9E84-4706-9414-A2B0359FA06A}"/>
    <cellStyle name="SAPBEXHLevel1X 2 2 5 2 3" xfId="26973" xr:uid="{AA6C2059-E5D4-44AE-B717-027D49A0E031}"/>
    <cellStyle name="SAPBEXHLevel1X 2 2 5 3" xfId="13260" xr:uid="{4CEF2368-E263-46BE-9D56-43EB155EFD7A}"/>
    <cellStyle name="SAPBEXHLevel1X 2 2 5 3 2" xfId="41134" xr:uid="{20636B49-4AA8-4AE2-A376-54DB62E91E1E}"/>
    <cellStyle name="SAPBEXHLevel1X 2 2 5 3 3" xfId="28590" xr:uid="{73A98B94-414D-4555-B627-160376C92F25}"/>
    <cellStyle name="SAPBEXHLevel1X 2 2 5 4" xfId="14707" xr:uid="{67C7B1C2-8141-4EE5-BF73-37BBB8999A87}"/>
    <cellStyle name="SAPBEXHLevel1X 2 2 5 4 2" xfId="42581" xr:uid="{3AAD6141-3587-4208-B989-C130FE2B281B}"/>
    <cellStyle name="SAPBEXHLevel1X 2 2 5 4 3" xfId="30037" xr:uid="{BC3846EA-A12F-4AE7-853C-394AE2936A64}"/>
    <cellStyle name="SAPBEXHLevel1X 2 2 5 5" xfId="36774" xr:uid="{D6BCA0B1-E1CE-4382-8226-8D56A91D25F6}"/>
    <cellStyle name="SAPBEXHLevel1X 2 2 5 6" xfId="24208" xr:uid="{CEDF5388-664D-4BE6-B8A2-9F815266BC50}"/>
    <cellStyle name="SAPBEXHLevel1X 2 2 6" xfId="9737" xr:uid="{2FCB1A32-78F3-4D33-9A9C-2DA912D613D9}"/>
    <cellStyle name="SAPBEXHLevel1X 2 2 6 2" xfId="6883" xr:uid="{97C2CF7A-8AC6-4D7F-A56E-1B53FBCCE2A8}"/>
    <cellStyle name="SAPBEXHLevel1X 2 2 6 2 2" xfId="35365" xr:uid="{4B1522BE-2113-43F8-A7BB-EDAA77DA2140}"/>
    <cellStyle name="SAPBEXHLevel1X 2 2 6 2 3" xfId="22224" xr:uid="{B068254E-3116-4EC0-9BF5-489F05A957B3}"/>
    <cellStyle name="SAPBEXHLevel1X 2 2 6 3" xfId="5258" xr:uid="{16189375-DC98-4AF4-BB90-06F86E3B4D67}"/>
    <cellStyle name="SAPBEXHLevel1X 2 2 6 3 2" xfId="34420" xr:uid="{C6746228-FDCE-4DF0-B104-134BD8090AB7}"/>
    <cellStyle name="SAPBEXHLevel1X 2 2 6 3 3" xfId="20602" xr:uid="{868117E5-EA8E-4658-B75C-DF1FBA10013F}"/>
    <cellStyle name="SAPBEXHLevel1X 2 2 6 4" xfId="37635" xr:uid="{C3128DA5-D8B4-491B-A20F-4068E3FCDFD3}"/>
    <cellStyle name="SAPBEXHLevel1X 2 2 6 5" xfId="25069" xr:uid="{EE379A57-7995-4E12-8EF1-55207600530A}"/>
    <cellStyle name="SAPBEXHLevel1X 2 2 7" xfId="9086" xr:uid="{EF8B8B97-B1A7-47DD-85C3-3697FDEC66C4}"/>
    <cellStyle name="SAPBEXHLevel1X 2 2 7 2" xfId="36984" xr:uid="{E33EF7B5-91DF-4774-ADF5-3F2998BDB72B}"/>
    <cellStyle name="SAPBEXHLevel1X 2 2 7 3" xfId="24418" xr:uid="{6C80D0CB-2541-448A-8A11-855E8C0268B6}"/>
    <cellStyle name="SAPBEXHLevel1X 2 2 8" xfId="10543" xr:uid="{E18BA015-CA4B-4E9D-9E7C-91DB95AF6F40}"/>
    <cellStyle name="SAPBEXHLevel1X 2 2 8 2" xfId="38426" xr:uid="{4E815F55-9078-4BA3-B43F-FFDDE92037E4}"/>
    <cellStyle name="SAPBEXHLevel1X 2 2 8 3" xfId="25873" xr:uid="{8A4D450E-2657-40D4-9325-72567F619F3D}"/>
    <cellStyle name="SAPBEXHLevel1X 2 2 9" xfId="12609" xr:uid="{E2E46CD1-2BF2-4C51-B25A-1FC5C37563E9}"/>
    <cellStyle name="SAPBEXHLevel1X 2 2 9 2" xfId="40483" xr:uid="{187256C8-2C8D-4EC5-9A79-6D85EA2F77A6}"/>
    <cellStyle name="SAPBEXHLevel1X 2 2 9 3" xfId="27939" xr:uid="{09313DA9-9960-47B5-9996-723BC102A15D}"/>
    <cellStyle name="SAPBEXHLevel1X 2 3" xfId="19668" xr:uid="{D8C62FE7-1F0B-419D-A413-518C53125B50}"/>
    <cellStyle name="SAPBEXHLevel1X 3" xfId="4474" xr:uid="{416C73C7-6FC9-4EED-A1CB-7FB21D09A303}"/>
    <cellStyle name="SAPBEXHLevel1X 3 10" xfId="16487" xr:uid="{F63C28D5-409F-4E9A-809B-708B64B0DBE9}"/>
    <cellStyle name="SAPBEXHLevel1X 3 10 2" xfId="43624" xr:uid="{090D4179-CAAD-4E11-8390-C20F4AEC7C15}"/>
    <cellStyle name="SAPBEXHLevel1X 3 10 3" xfId="31789" xr:uid="{B323648E-23D4-4B5B-8F6F-9851592E3A7F}"/>
    <cellStyle name="SAPBEXHLevel1X 3 11" xfId="18242" xr:uid="{DCBE3BB3-6FEF-4CD7-8F0E-3B948DC9991A}"/>
    <cellStyle name="SAPBEXHLevel1X 3 11 2" xfId="44110" xr:uid="{C9C31D36-8C3B-4BFB-9CCB-8E9C1FA43F32}"/>
    <cellStyle name="SAPBEXHLevel1X 3 11 3" xfId="33540" xr:uid="{9B2004A2-7D21-42A7-A16E-1E568B291F1F}"/>
    <cellStyle name="SAPBEXHLevel1X 3 12" xfId="16147" xr:uid="{CECF20C4-F05F-4C61-A6E4-15EFE6F9B7F9}"/>
    <cellStyle name="SAPBEXHLevel1X 3 12 2" xfId="43347" xr:uid="{4BA6E5BD-0416-44ED-8AA8-A28ADEBE4001}"/>
    <cellStyle name="SAPBEXHLevel1X 3 12 3" xfId="31476" xr:uid="{F3293402-5821-4E1B-A66A-D632B7B7AE0B}"/>
    <cellStyle name="SAPBEXHLevel1X 3 13" xfId="34277" xr:uid="{188C4A89-EEE3-4FCC-8BEF-9A476BBA0DAC}"/>
    <cellStyle name="SAPBEXHLevel1X 3 14" xfId="19872" xr:uid="{AD6A71CF-D2C0-43DB-9336-726DE27F7252}"/>
    <cellStyle name="SAPBEXHLevel1X 3 2" xfId="8352" xr:uid="{97379F1E-CF99-486E-9508-19732650C183}"/>
    <cellStyle name="SAPBEXHLevel1X 3 2 10" xfId="36250" xr:uid="{5E9069C4-FFF8-4076-BBF5-4253B88F09A6}"/>
    <cellStyle name="SAPBEXHLevel1X 3 2 11" xfId="23684" xr:uid="{4917B458-1F38-46BF-8633-F379B5AAD863}"/>
    <cellStyle name="SAPBEXHLevel1X 3 2 2" xfId="9509" xr:uid="{47C363E8-E279-4B9E-A840-DFC06D6B5863}"/>
    <cellStyle name="SAPBEXHLevel1X 3 2 2 2" xfId="12092" xr:uid="{FC11DBCE-8F7F-47E0-989E-EED94C42B01C}"/>
    <cellStyle name="SAPBEXHLevel1X 3 2 2 2 2" xfId="39966" xr:uid="{4D06D965-203B-4018-B6A2-DF558DCB9878}"/>
    <cellStyle name="SAPBEXHLevel1X 3 2 2 2 3" xfId="27422" xr:uid="{B28B744E-5DDC-4BDB-94C9-54A5C5192128}"/>
    <cellStyle name="SAPBEXHLevel1X 3 2 2 3" xfId="13709" xr:uid="{D1BAAE61-6E12-4BFE-9F24-E890749C7483}"/>
    <cellStyle name="SAPBEXHLevel1X 3 2 2 3 2" xfId="41583" xr:uid="{C5FE4877-AD04-45F7-97D6-09743C8EFC71}"/>
    <cellStyle name="SAPBEXHLevel1X 3 2 2 3 3" xfId="29039" xr:uid="{A917E206-E81E-4076-9FAF-2E7EC6D73DDE}"/>
    <cellStyle name="SAPBEXHLevel1X 3 2 2 4" xfId="15156" xr:uid="{A7E9698D-F5FC-4E8E-8FB8-BAC40340B9D8}"/>
    <cellStyle name="SAPBEXHLevel1X 3 2 2 4 2" xfId="43030" xr:uid="{141EFFFF-70F1-400D-8109-8F5BBECF7C3B}"/>
    <cellStyle name="SAPBEXHLevel1X 3 2 2 4 3" xfId="30486" xr:uid="{659CEF2B-E14B-4498-98AA-18D4906051DC}"/>
    <cellStyle name="SAPBEXHLevel1X 3 2 2 5" xfId="37407" xr:uid="{8CB8A8C7-CB98-49A8-A62C-817F4C4C44D2}"/>
    <cellStyle name="SAPBEXHLevel1X 3 2 2 6" xfId="24841" xr:uid="{59B68699-90CC-49D8-9D1B-4AB2F13FC536}"/>
    <cellStyle name="SAPBEXHLevel1X 3 2 3" xfId="11395" xr:uid="{98B7BE81-3901-431B-863C-0D8015056E45}"/>
    <cellStyle name="SAPBEXHLevel1X 3 2 3 2" xfId="13012" xr:uid="{1A02068A-7452-4F13-A7E4-7A1756A7C8C9}"/>
    <cellStyle name="SAPBEXHLevel1X 3 2 3 2 2" xfId="40886" xr:uid="{5982F20A-4E9F-47BE-8045-0B87AFCD6001}"/>
    <cellStyle name="SAPBEXHLevel1X 3 2 3 2 3" xfId="28342" xr:uid="{1167166B-BCAA-476B-8CB3-66DFF57A6FC2}"/>
    <cellStyle name="SAPBEXHLevel1X 3 2 3 3" xfId="14459" xr:uid="{E9FBE2F6-ACB1-449B-ACAE-F00F0660E43C}"/>
    <cellStyle name="SAPBEXHLevel1X 3 2 3 3 2" xfId="42333" xr:uid="{65D374F3-A340-41B2-9EEC-CDF9AAE8D189}"/>
    <cellStyle name="SAPBEXHLevel1X 3 2 3 3 3" xfId="29789" xr:uid="{7AE94A40-C00C-414A-86CB-13542A7B7592}"/>
    <cellStyle name="SAPBEXHLevel1X 3 2 3 4" xfId="39269" xr:uid="{B5FF26B7-0262-4CE3-BCD3-E25AD4216429}"/>
    <cellStyle name="SAPBEXHLevel1X 3 2 3 5" xfId="26725" xr:uid="{BD1E34A7-11BF-4127-9D70-EB55E87D3C11}"/>
    <cellStyle name="SAPBEXHLevel1X 3 2 4" xfId="10258" xr:uid="{725D91D2-A316-4EAF-88EF-43E03A3BB88E}"/>
    <cellStyle name="SAPBEXHLevel1X 3 2 4 2" xfId="38153" xr:uid="{D3263131-4C54-4E3E-96AB-5CAB2E151BF9}"/>
    <cellStyle name="SAPBEXHLevel1X 3 2 4 3" xfId="25588" xr:uid="{1679A0DE-130C-418E-8BE6-2FBA32870FD8}"/>
    <cellStyle name="SAPBEXHLevel1X 3 2 5" xfId="5375" xr:uid="{68378DD5-8DEC-41BB-B763-1FE59E6CE3FA}"/>
    <cellStyle name="SAPBEXHLevel1X 3 2 5 2" xfId="34503" xr:uid="{588080D4-5A93-4A96-8947-EDC2F9A557D7}"/>
    <cellStyle name="SAPBEXHLevel1X 3 2 5 3" xfId="20719" xr:uid="{DC26CE05-166F-4448-AEAC-8FFD940DBEF1}"/>
    <cellStyle name="SAPBEXHLevel1X 3 2 6" xfId="5464" xr:uid="{008CB478-994F-4AFF-98B3-E4DC2451B42F}"/>
    <cellStyle name="SAPBEXHLevel1X 3 2 6 2" xfId="34587" xr:uid="{AF819650-9CE7-4458-970C-7FBBD092187A}"/>
    <cellStyle name="SAPBEXHLevel1X 3 2 6 3" xfId="20808" xr:uid="{D1996BF6-50FF-43C0-94ED-701A70EB4645}"/>
    <cellStyle name="SAPBEXHLevel1X 3 2 7" xfId="17702" xr:uid="{C007AED7-DB42-4C86-85A7-07362B8B196B}"/>
    <cellStyle name="SAPBEXHLevel1X 3 2 7 2" xfId="43849" xr:uid="{896B0BAD-116E-4665-82B7-FB3427EC4395}"/>
    <cellStyle name="SAPBEXHLevel1X 3 2 7 3" xfId="33000" xr:uid="{0FD522EF-1748-41CD-BBCA-352E326B832E}"/>
    <cellStyle name="SAPBEXHLevel1X 3 2 8" xfId="18492" xr:uid="{BB581624-EA2E-4218-88E4-16F671A30321}"/>
    <cellStyle name="SAPBEXHLevel1X 3 2 8 2" xfId="44360" xr:uid="{4B7D0D71-3595-43B8-9AFB-1DEB22E778E0}"/>
    <cellStyle name="SAPBEXHLevel1X 3 2 8 3" xfId="33790" xr:uid="{48FFDB59-7A3F-423A-8EA0-14D603ADD55C}"/>
    <cellStyle name="SAPBEXHLevel1X 3 2 9" xfId="18696" xr:uid="{6F86AF9D-2953-41D7-B088-5DB9592AA78D}"/>
    <cellStyle name="SAPBEXHLevel1X 3 2 9 2" xfId="44564" xr:uid="{55CA92A3-9B88-4600-B524-7689055E35A5}"/>
    <cellStyle name="SAPBEXHLevel1X 3 2 9 3" xfId="33994" xr:uid="{1BCEC081-B5A4-4DA5-8C98-010DFDD77435}"/>
    <cellStyle name="SAPBEXHLevel1X 3 3" xfId="8136" xr:uid="{11BF5DF9-98D7-47E3-990D-70FE45CA7609}"/>
    <cellStyle name="SAPBEXHLevel1X 3 3 2" xfId="9296" xr:uid="{9017B2DB-98C6-42E5-8505-3A4A39958CD1}"/>
    <cellStyle name="SAPBEXHLevel1X 3 3 2 2" xfId="11879" xr:uid="{3839B38E-FB86-4B14-AAE7-89948297077D}"/>
    <cellStyle name="SAPBEXHLevel1X 3 3 2 2 2" xfId="39753" xr:uid="{48444150-42B6-46DB-838F-48A76F89CF7C}"/>
    <cellStyle name="SAPBEXHLevel1X 3 3 2 2 3" xfId="27209" xr:uid="{87953642-92E4-4D69-93E1-774F28460E06}"/>
    <cellStyle name="SAPBEXHLevel1X 3 3 2 3" xfId="13496" xr:uid="{43874988-4D33-4FC6-8369-04B75C83AAFE}"/>
    <cellStyle name="SAPBEXHLevel1X 3 3 2 3 2" xfId="41370" xr:uid="{9B918052-4FAA-4793-8219-884AE90218F8}"/>
    <cellStyle name="SAPBEXHLevel1X 3 3 2 3 3" xfId="28826" xr:uid="{CF77CB13-3902-490B-BBA3-D9330EDCE23B}"/>
    <cellStyle name="SAPBEXHLevel1X 3 3 2 4" xfId="14943" xr:uid="{6088B525-3605-4FB7-8F90-0F198FDE3C56}"/>
    <cellStyle name="SAPBEXHLevel1X 3 3 2 4 2" xfId="42817" xr:uid="{F373E3FC-60BA-4AC1-96F2-F861F32EB74A}"/>
    <cellStyle name="SAPBEXHLevel1X 3 3 2 4 3" xfId="30273" xr:uid="{927D5A52-7468-4A67-8C52-18EA4B92B20F}"/>
    <cellStyle name="SAPBEXHLevel1X 3 3 2 5" xfId="37194" xr:uid="{F8DA342E-7F05-4F2F-BEEB-E34AD3DBA4D5}"/>
    <cellStyle name="SAPBEXHLevel1X 3 3 2 6" xfId="24628" xr:uid="{E5C75912-66AA-4303-A2A1-36413C50754B}"/>
    <cellStyle name="SAPBEXHLevel1X 3 3 3" xfId="11182" xr:uid="{391B626B-66B2-4354-82CD-E8BC78F56274}"/>
    <cellStyle name="SAPBEXHLevel1X 3 3 3 2" xfId="12799" xr:uid="{F865B4DE-D721-4DE1-A2A2-637DCD00282C}"/>
    <cellStyle name="SAPBEXHLevel1X 3 3 3 2 2" xfId="40673" xr:uid="{D238D2CB-2959-4C62-B1A1-B43A55AB245F}"/>
    <cellStyle name="SAPBEXHLevel1X 3 3 3 2 3" xfId="28129" xr:uid="{51311CCF-3A57-4F32-B541-6F26F5406731}"/>
    <cellStyle name="SAPBEXHLevel1X 3 3 3 3" xfId="14246" xr:uid="{1BFC69A4-1D54-47A8-A6AF-C3839DE086F0}"/>
    <cellStyle name="SAPBEXHLevel1X 3 3 3 3 2" xfId="42120" xr:uid="{2E7EDF0C-1861-4B07-A615-A3BBD7042649}"/>
    <cellStyle name="SAPBEXHLevel1X 3 3 3 3 3" xfId="29576" xr:uid="{A25E1609-C03A-471C-ACCC-28A0BC094007}"/>
    <cellStyle name="SAPBEXHLevel1X 3 3 3 4" xfId="39056" xr:uid="{BC05A42B-A069-4296-B073-AFBF742C4166}"/>
    <cellStyle name="SAPBEXHLevel1X 3 3 3 5" xfId="26512" xr:uid="{36B674F3-F62B-4F1C-B934-224170643CA7}"/>
    <cellStyle name="SAPBEXHLevel1X 3 3 4" xfId="9943" xr:uid="{AC532914-9B52-430C-8678-A8B3A3F5CAA2}"/>
    <cellStyle name="SAPBEXHLevel1X 3 3 4 2" xfId="37840" xr:uid="{4C96D36F-F8B8-4CAF-B855-73B3C78AF8F9}"/>
    <cellStyle name="SAPBEXHLevel1X 3 3 4 3" xfId="25274" xr:uid="{9C9931E5-CBE4-4800-945D-F9AC942AB931}"/>
    <cellStyle name="SAPBEXHLevel1X 3 3 5" xfId="10968" xr:uid="{2042876C-8ADA-4BFE-B589-3E85EDC2D285}"/>
    <cellStyle name="SAPBEXHLevel1X 3 3 5 2" xfId="38850" xr:uid="{734D1DA3-3C80-4BBC-A2A2-B6EF1A47469B}"/>
    <cellStyle name="SAPBEXHLevel1X 3 3 5 3" xfId="26298" xr:uid="{D21813D8-79EA-4F3A-80D5-7F85B61F4A18}"/>
    <cellStyle name="SAPBEXHLevel1X 3 3 6" xfId="9099" xr:uid="{B8C52737-DD88-43A4-882D-35996B5D82BE}"/>
    <cellStyle name="SAPBEXHLevel1X 3 3 6 2" xfId="36997" xr:uid="{450C58F5-A756-4A46-B089-8C90DD684268}"/>
    <cellStyle name="SAPBEXHLevel1X 3 3 6 3" xfId="24431" xr:uid="{B97BAD85-D0D8-4774-A656-D9FE72B81852}"/>
    <cellStyle name="SAPBEXHLevel1X 3 3 7" xfId="36037" xr:uid="{6CFA766C-F195-485A-891E-2A7F6D7D4D95}"/>
    <cellStyle name="SAPBEXHLevel1X 3 3 8" xfId="23471" xr:uid="{CC2B7264-4932-4741-BE3E-8715484D16D9}"/>
    <cellStyle name="SAPBEXHLevel1X 3 4" xfId="7333" xr:uid="{76975957-E94C-46CC-8F5C-8E792273CE36}"/>
    <cellStyle name="SAPBEXHLevel1X 3 4 2" xfId="10757" xr:uid="{DEF84FA4-5BF2-4DE4-84A6-AA52F978586A}"/>
    <cellStyle name="SAPBEXHLevel1X 3 4 2 2" xfId="38640" xr:uid="{71E76F02-3989-40F0-BC7C-D19F3AFF8D5B}"/>
    <cellStyle name="SAPBEXHLevel1X 3 4 2 3" xfId="26087" xr:uid="{9C5A7599-823A-4E12-B7A1-09C713405820}"/>
    <cellStyle name="SAPBEXHLevel1X 3 4 3" xfId="12412" xr:uid="{4D63C981-A7DB-4049-AE67-E064AA8A5F02}"/>
    <cellStyle name="SAPBEXHLevel1X 3 4 3 2" xfId="40286" xr:uid="{DF68CE17-60DF-4A73-89C7-17EFF4EFA4E9}"/>
    <cellStyle name="SAPBEXHLevel1X 3 4 3 3" xfId="27742" xr:uid="{FC066820-E2D4-4C49-BD0C-4759C793D5D6}"/>
    <cellStyle name="SAPBEXHLevel1X 3 4 4" xfId="14008" xr:uid="{9AA8356A-09D4-4CC1-9151-6610071250C4}"/>
    <cellStyle name="SAPBEXHLevel1X 3 4 4 2" xfId="41882" xr:uid="{7AF7C825-E567-4B15-9940-9080235976B4}"/>
    <cellStyle name="SAPBEXHLevel1X 3 4 4 3" xfId="29338" xr:uid="{456F7014-194E-4EFA-87B8-C5C6875023CF}"/>
    <cellStyle name="SAPBEXHLevel1X 3 4 5" xfId="35779" xr:uid="{F0EA70FA-EA60-48A9-87BF-B855A7D84996}"/>
    <cellStyle name="SAPBEXHLevel1X 3 4 6" xfId="22674" xr:uid="{480A78F6-38FE-493C-976E-718BC41BC0A0}"/>
    <cellStyle name="SAPBEXHLevel1X 3 5" xfId="8875" xr:uid="{7CC93C9E-1242-4B95-89AA-E94FFDEC0804}"/>
    <cellStyle name="SAPBEXHLevel1X 3 5 2" xfId="11642" xr:uid="{A9B5BB06-710A-4564-AFD1-6B7387A78C81}"/>
    <cellStyle name="SAPBEXHLevel1X 3 5 2 2" xfId="39516" xr:uid="{2A7619AD-A086-44A4-B47D-88EF35F60142}"/>
    <cellStyle name="SAPBEXHLevel1X 3 5 2 3" xfId="26972" xr:uid="{BD9F814D-CA19-4D63-B88A-FCC01CE17566}"/>
    <cellStyle name="SAPBEXHLevel1X 3 5 3" xfId="13259" xr:uid="{2FF8746D-5B4A-4C96-B77E-CFCB80942D45}"/>
    <cellStyle name="SAPBEXHLevel1X 3 5 3 2" xfId="41133" xr:uid="{3A3A9A64-990E-4E5E-80A3-23CBF3C7484D}"/>
    <cellStyle name="SAPBEXHLevel1X 3 5 3 3" xfId="28589" xr:uid="{65AECA4B-DA39-48DD-B54A-BF3659938E30}"/>
    <cellStyle name="SAPBEXHLevel1X 3 5 4" xfId="14706" xr:uid="{5E91F8F2-4662-4DF7-BCBB-9AD07F3D9BDD}"/>
    <cellStyle name="SAPBEXHLevel1X 3 5 4 2" xfId="42580" xr:uid="{D7EDEAE7-1A22-4A66-A082-1F2E534FC151}"/>
    <cellStyle name="SAPBEXHLevel1X 3 5 4 3" xfId="30036" xr:uid="{7A562BAA-6DEC-4880-90B2-BDB858AEA593}"/>
    <cellStyle name="SAPBEXHLevel1X 3 5 5" xfId="36773" xr:uid="{9B4131C4-621E-46DD-89A3-5473591B9AC4}"/>
    <cellStyle name="SAPBEXHLevel1X 3 5 6" xfId="24207" xr:uid="{A9748863-A894-40BD-9DA0-58C67716E00C}"/>
    <cellStyle name="SAPBEXHLevel1X 3 6" xfId="9746" xr:uid="{48A633D4-F02C-48F6-8C52-56546AB3BC10}"/>
    <cellStyle name="SAPBEXHLevel1X 3 6 2" xfId="7139" xr:uid="{9F00F01E-72C6-4368-8B79-53531A80046E}"/>
    <cellStyle name="SAPBEXHLevel1X 3 6 2 2" xfId="35621" xr:uid="{5026EE99-5AF6-48F7-8E44-C672CF1AE186}"/>
    <cellStyle name="SAPBEXHLevel1X 3 6 2 3" xfId="22480" xr:uid="{C11523B1-32C9-4A2B-A477-3630BEB07A6C}"/>
    <cellStyle name="SAPBEXHLevel1X 3 6 3" xfId="6203" xr:uid="{D2D13EE0-D45D-41B1-ADD7-1E9576B3BE84}"/>
    <cellStyle name="SAPBEXHLevel1X 3 6 3 2" xfId="34965" xr:uid="{688C90E9-B2BC-4687-8B29-1F9B3D631231}"/>
    <cellStyle name="SAPBEXHLevel1X 3 6 3 3" xfId="21544" xr:uid="{73F81F91-A5DB-487A-B7B7-53AD33F1F9D0}"/>
    <cellStyle name="SAPBEXHLevel1X 3 6 4" xfId="37644" xr:uid="{9AD17F23-4231-4B8E-BFBB-88CF54EE2D5C}"/>
    <cellStyle name="SAPBEXHLevel1X 3 6 5" xfId="25078" xr:uid="{AEE4442C-29E6-490A-9C82-DDC9E6C11B54}"/>
    <cellStyle name="SAPBEXHLevel1X 3 7" xfId="7073" xr:uid="{715AC0FA-06C8-4078-9B2E-CD1E166A0E48}"/>
    <cellStyle name="SAPBEXHLevel1X 3 7 2" xfId="35555" xr:uid="{F294E7AC-3C80-4D9F-9AFB-D26FCCADF777}"/>
    <cellStyle name="SAPBEXHLevel1X 3 7 3" xfId="22414" xr:uid="{48C24FF4-9A97-4A38-8A1E-41DB137C2E6E}"/>
    <cellStyle name="SAPBEXHLevel1X 3 8" xfId="5179" xr:uid="{ACF68109-9E6F-4282-ADFE-E37F1657A35D}"/>
    <cellStyle name="SAPBEXHLevel1X 3 8 2" xfId="34378" xr:uid="{1448612B-4969-478C-B13D-F32B83442C44}"/>
    <cellStyle name="SAPBEXHLevel1X 3 8 3" xfId="20524" xr:uid="{20F0B408-47A7-4F43-8B4E-AB91D16803C6}"/>
    <cellStyle name="SAPBEXHLevel1X 3 9" xfId="10409" xr:uid="{11CD30F8-D843-4B55-990C-01D09DD0AE8A}"/>
    <cellStyle name="SAPBEXHLevel1X 3 9 2" xfId="38299" xr:uid="{0FBA9A29-93C5-4F9D-84E8-A835996754CF}"/>
    <cellStyle name="SAPBEXHLevel1X 3 9 3" xfId="25739" xr:uid="{1A9F9B36-8BC0-488C-B17A-8BD87FEC16D8}"/>
    <cellStyle name="SAPBEXHLevel1X 4" xfId="4101" xr:uid="{2E7985C2-B1CA-4382-AFEB-AAC21C3508D6}"/>
    <cellStyle name="SAPBEXHLevel1X 4 10" xfId="19667" xr:uid="{3B6669C3-5F9A-4136-8B3A-A82D32DD413B}"/>
    <cellStyle name="SAPBEXHLevel1X 4 2" xfId="8053" xr:uid="{F74A637D-589D-468B-BC41-6A6FE029C7DD}"/>
    <cellStyle name="SAPBEXHLevel1X 4 2 2" xfId="9215" xr:uid="{2B2D9A0F-14EB-41E7-85E2-BA51EB39C9ED}"/>
    <cellStyle name="SAPBEXHLevel1X 4 2 2 2" xfId="11799" xr:uid="{6E902405-BC39-4AA8-A187-052D43364143}"/>
    <cellStyle name="SAPBEXHLevel1X 4 2 2 2 2" xfId="39673" xr:uid="{11510D82-62C2-4D59-98B0-88443F76684B}"/>
    <cellStyle name="SAPBEXHLevel1X 4 2 2 2 3" xfId="27129" xr:uid="{4DD620AC-5E8B-4B15-8E22-6AA05DBA1354}"/>
    <cellStyle name="SAPBEXHLevel1X 4 2 2 3" xfId="13416" xr:uid="{1A49E439-64DB-46F5-991C-A4942B4CCF1D}"/>
    <cellStyle name="SAPBEXHLevel1X 4 2 2 3 2" xfId="41290" xr:uid="{CEC99961-AE57-4F87-974A-2F5E4AF3A07C}"/>
    <cellStyle name="SAPBEXHLevel1X 4 2 2 3 3" xfId="28746" xr:uid="{C699C4E5-35F4-4EB3-B580-A3E61EA8711C}"/>
    <cellStyle name="SAPBEXHLevel1X 4 2 2 4" xfId="14863" xr:uid="{947C156A-3C68-4F1E-A6FC-3F95B8C2AE5E}"/>
    <cellStyle name="SAPBEXHLevel1X 4 2 2 4 2" xfId="42737" xr:uid="{FB8B456B-8F7C-40B8-BD65-CB53342D1B77}"/>
    <cellStyle name="SAPBEXHLevel1X 4 2 2 4 3" xfId="30193" xr:uid="{0C8F8F27-F970-42AA-A41C-423E6893853F}"/>
    <cellStyle name="SAPBEXHLevel1X 4 2 2 5" xfId="37113" xr:uid="{F2A2679B-559C-4685-8616-D614B8CC5BAA}"/>
    <cellStyle name="SAPBEXHLevel1X 4 2 2 6" xfId="24547" xr:uid="{3215A64B-60C6-4108-90A7-ADB4775866D7}"/>
    <cellStyle name="SAPBEXHLevel1X 4 2 3" xfId="11101" xr:uid="{7061337A-8767-44C1-9B47-B1873ACBADBC}"/>
    <cellStyle name="SAPBEXHLevel1X 4 2 3 2" xfId="12719" xr:uid="{96BEE5A0-3B72-486E-B5AA-6B953DD945BB}"/>
    <cellStyle name="SAPBEXHLevel1X 4 2 3 2 2" xfId="40593" xr:uid="{095B1F94-238A-4C2D-9197-0D5F67B90678}"/>
    <cellStyle name="SAPBEXHLevel1X 4 2 3 2 3" xfId="28049" xr:uid="{938216A5-5B59-48A6-B80D-48B19B693687}"/>
    <cellStyle name="SAPBEXHLevel1X 4 2 3 3" xfId="14166" xr:uid="{11DD450F-DA1E-4B7C-B991-5F292AE66619}"/>
    <cellStyle name="SAPBEXHLevel1X 4 2 3 3 2" xfId="42040" xr:uid="{4821C2B6-C599-45B6-84BD-0E764A60FEDC}"/>
    <cellStyle name="SAPBEXHLevel1X 4 2 3 3 3" xfId="29496" xr:uid="{1F808563-8A1D-4BDE-8E2E-10AA50B58C6A}"/>
    <cellStyle name="SAPBEXHLevel1X 4 2 3 4" xfId="38976" xr:uid="{C4BF5B7B-03C3-49A3-8BF9-FDAFEE47B206}"/>
    <cellStyle name="SAPBEXHLevel1X 4 2 3 5" xfId="26431" xr:uid="{CD4F5DEE-8AC2-43E2-8592-09EE593BBDB5}"/>
    <cellStyle name="SAPBEXHLevel1X 4 2 4" xfId="9830" xr:uid="{C059AD58-59D7-4483-A3EE-A58A5D001C59}"/>
    <cellStyle name="SAPBEXHLevel1X 4 2 4 2" xfId="37727" xr:uid="{28D920FE-9BA2-4AF6-9F00-EB52ADCB965C}"/>
    <cellStyle name="SAPBEXHLevel1X 4 2 4 3" xfId="25161" xr:uid="{23AA7B61-F2DA-4343-9055-D3155BBDFEA3}"/>
    <cellStyle name="SAPBEXHLevel1X 4 2 5" xfId="8607" xr:uid="{F4099B87-1122-47DD-9538-54D2D7CB342C}"/>
    <cellStyle name="SAPBEXHLevel1X 4 2 5 2" xfId="36505" xr:uid="{E4527C01-92AB-42D8-A67F-20D1D229C004}"/>
    <cellStyle name="SAPBEXHLevel1X 4 2 5 3" xfId="23939" xr:uid="{02329206-159F-46B1-9411-58D567250169}"/>
    <cellStyle name="SAPBEXHLevel1X 4 2 6" xfId="6683" xr:uid="{18201290-A355-4217-87ED-8943E5B9A8A0}"/>
    <cellStyle name="SAPBEXHLevel1X 4 2 6 2" xfId="35166" xr:uid="{04AEC6C8-2C62-49F9-9B17-4D3AC14431B0}"/>
    <cellStyle name="SAPBEXHLevel1X 4 2 6 3" xfId="22024" xr:uid="{6002138A-37D1-4E96-B14F-9539B9BC59AD}"/>
    <cellStyle name="SAPBEXHLevel1X 4 2 7" xfId="35956" xr:uid="{C374DF2E-0A0F-458C-A37E-3B3861AFB3BE}"/>
    <cellStyle name="SAPBEXHLevel1X 4 2 8" xfId="23390" xr:uid="{FBAA9664-67A2-46FA-A803-8B5F0B16C358}"/>
    <cellStyle name="SAPBEXHLevel1X 4 3" xfId="7087" xr:uid="{39B7B972-8CD4-45E8-B475-7B85F7DDF8B3}"/>
    <cellStyle name="SAPBEXHLevel1X 4 3 2" xfId="10640" xr:uid="{CED7E495-9D44-42DD-A11F-638B11B0AC96}"/>
    <cellStyle name="SAPBEXHLevel1X 4 3 2 2" xfId="38523" xr:uid="{E5ABAB7C-8CC5-4154-B676-BF1AD0FFE4C2}"/>
    <cellStyle name="SAPBEXHLevel1X 4 3 2 3" xfId="25970" xr:uid="{2A16D874-FACA-4238-83C3-60EB3CB38B3A}"/>
    <cellStyle name="SAPBEXHLevel1X 4 3 3" xfId="12295" xr:uid="{E1FFB19D-BB2C-4F15-A5CC-B63673FF364F}"/>
    <cellStyle name="SAPBEXHLevel1X 4 3 3 2" xfId="40169" xr:uid="{C1EFE130-5AAA-40FA-8CA4-ECACED6E4832}"/>
    <cellStyle name="SAPBEXHLevel1X 4 3 3 3" xfId="27625" xr:uid="{CE716E74-D3CB-43B5-9C71-D6E911D80194}"/>
    <cellStyle name="SAPBEXHLevel1X 4 3 4" xfId="13891" xr:uid="{11295C76-AEF1-4398-8E13-B001CE8EB86E}"/>
    <cellStyle name="SAPBEXHLevel1X 4 3 4 2" xfId="41765" xr:uid="{88774468-461D-4271-B64F-364BAD86D7DF}"/>
    <cellStyle name="SAPBEXHLevel1X 4 3 4 3" xfId="29221" xr:uid="{AFED2260-D3FE-41F9-B094-EB6F87F1307F}"/>
    <cellStyle name="SAPBEXHLevel1X 4 3 5" xfId="35569" xr:uid="{243CCB78-8828-4323-A496-3AEAC7F45398}"/>
    <cellStyle name="SAPBEXHLevel1X 4 3 6" xfId="22428" xr:uid="{E0D8057A-E226-41DA-8EFA-B62991AC0A16}"/>
    <cellStyle name="SAPBEXHLevel1X 4 4" xfId="8674" xr:uid="{A1ED768B-2EA4-48C1-B756-72D23CC039BE}"/>
    <cellStyle name="SAPBEXHLevel1X 4 4 2" xfId="11526" xr:uid="{CC74061A-A810-4D46-9E9F-01E4B4C005E4}"/>
    <cellStyle name="SAPBEXHLevel1X 4 4 2 2" xfId="39400" xr:uid="{0775E415-DB53-44D1-AA67-39EAC0A86DC3}"/>
    <cellStyle name="SAPBEXHLevel1X 4 4 2 3" xfId="26856" xr:uid="{75108E4E-6802-4FA4-8544-F25A72435C7A}"/>
    <cellStyle name="SAPBEXHLevel1X 4 4 3" xfId="13143" xr:uid="{429A4A92-12A9-4A9F-8786-98E04290E2D2}"/>
    <cellStyle name="SAPBEXHLevel1X 4 4 3 2" xfId="41017" xr:uid="{1293A42F-D3A3-44EB-8FA7-9DBEE762C44C}"/>
    <cellStyle name="SAPBEXHLevel1X 4 4 3 3" xfId="28473" xr:uid="{E1BBBB30-8B39-4DAA-A7F8-F52B9ED50229}"/>
    <cellStyle name="SAPBEXHLevel1X 4 4 4" xfId="14590" xr:uid="{358DABBA-F921-481C-A80D-AF1BC8BCD57B}"/>
    <cellStyle name="SAPBEXHLevel1X 4 4 4 2" xfId="42464" xr:uid="{7398D97A-9B99-44D8-B4FA-622B125D6C82}"/>
    <cellStyle name="SAPBEXHLevel1X 4 4 4 3" xfId="29920" xr:uid="{1C9BE0D8-93C1-410F-8E23-BFF6EBA4647C}"/>
    <cellStyle name="SAPBEXHLevel1X 4 4 5" xfId="36572" xr:uid="{A4273C63-8896-4895-A8CD-7A1E0F4A3C01}"/>
    <cellStyle name="SAPBEXHLevel1X 4 4 6" xfId="24006" xr:uid="{88EBB6A3-530B-40E1-99B4-2275A3C6E16D}"/>
    <cellStyle name="SAPBEXHLevel1X 4 5" xfId="7015" xr:uid="{F9E4E4B7-3B4F-4DE2-A519-BCB92E4CF5E8}"/>
    <cellStyle name="SAPBEXHLevel1X 4 5 2" xfId="35497" xr:uid="{34E63A54-36F1-4589-9C2F-6FED721EFD20}"/>
    <cellStyle name="SAPBEXHLevel1X 4 5 3" xfId="22356" xr:uid="{E2976F51-2787-4BBD-9A3B-5A108CD9FD44}"/>
    <cellStyle name="SAPBEXHLevel1X 4 6" xfId="16319" xr:uid="{B8E280C7-C1E6-4444-BC94-2C6DB6FEFCAA}"/>
    <cellStyle name="SAPBEXHLevel1X 4 6 2" xfId="43493" xr:uid="{8028E8A4-9C70-4633-B7F7-AEFC34B85986}"/>
    <cellStyle name="SAPBEXHLevel1X 4 6 3" xfId="31623" xr:uid="{B21132CB-0A12-4B15-A47B-72A8E596C74A}"/>
    <cellStyle name="SAPBEXHLevel1X 4 7" xfId="18126" xr:uid="{F25B3669-5B4B-4218-B22E-39A03C0FB21B}"/>
    <cellStyle name="SAPBEXHLevel1X 4 7 2" xfId="43994" xr:uid="{FC1F5381-F4C0-407C-9165-155D8EB73015}"/>
    <cellStyle name="SAPBEXHLevel1X 4 7 3" xfId="33424" xr:uid="{E238552B-95AD-45C8-90CD-E16CD4F8D86D}"/>
    <cellStyle name="SAPBEXHLevel1X 4 8" xfId="18584" xr:uid="{A25BF1E0-9C1F-4390-AD32-E85FAB04C2A3}"/>
    <cellStyle name="SAPBEXHLevel1X 4 8 2" xfId="44452" xr:uid="{CCD08E83-AFD1-4167-97ED-7C4B3703B2B0}"/>
    <cellStyle name="SAPBEXHLevel1X 4 8 3" xfId="33882" xr:uid="{8FC73C73-67FD-43BD-88BC-34290E193E9C}"/>
    <cellStyle name="SAPBEXHLevel1X 4 9" xfId="34161" xr:uid="{9FD32442-2751-436C-A587-EC9DD90B0735}"/>
    <cellStyle name="SAPBEXHLevel1X 5" xfId="8224" xr:uid="{00B39AFD-191C-4B70-B696-4F6215F3BEB0}"/>
    <cellStyle name="SAPBEXHLevel1X 5 2" xfId="9382" xr:uid="{B2E8F9C1-E794-4A71-AAEF-C9B0CBBC20E6}"/>
    <cellStyle name="SAPBEXHLevel1X 5 2 2" xfId="11965" xr:uid="{450F50EC-B5F8-42FD-BCB3-B45646A9FFC3}"/>
    <cellStyle name="SAPBEXHLevel1X 5 2 2 2" xfId="39839" xr:uid="{C73E359A-AFA7-4285-90E2-BCAB1B3C5E8D}"/>
    <cellStyle name="SAPBEXHLevel1X 5 2 2 3" xfId="27295" xr:uid="{27328AFC-AAFB-46EB-B584-663316F0D65E}"/>
    <cellStyle name="SAPBEXHLevel1X 5 2 3" xfId="13582" xr:uid="{DFBF11CC-2D37-4301-B9C6-FB576662CFAB}"/>
    <cellStyle name="SAPBEXHLevel1X 5 2 3 2" xfId="41456" xr:uid="{D5C15CB1-3E87-4887-A37C-BD6B570F626C}"/>
    <cellStyle name="SAPBEXHLevel1X 5 2 3 3" xfId="28912" xr:uid="{9B4C23FC-3CDD-4002-891E-4F3A4E4D4AEC}"/>
    <cellStyle name="SAPBEXHLevel1X 5 2 4" xfId="15029" xr:uid="{0DE7AE32-E7F0-406D-B3C1-DBC326D67D51}"/>
    <cellStyle name="SAPBEXHLevel1X 5 2 4 2" xfId="42903" xr:uid="{2D960EE3-D95C-46C6-B0B6-0D0267CDE8D8}"/>
    <cellStyle name="SAPBEXHLevel1X 5 2 4 3" xfId="30359" xr:uid="{2B052BE4-107B-49A0-897A-E4B27B6258C1}"/>
    <cellStyle name="SAPBEXHLevel1X 5 2 5" xfId="37280" xr:uid="{76350C31-1EF8-44BA-8414-6BD4FF8F8E6A}"/>
    <cellStyle name="SAPBEXHLevel1X 5 2 6" xfId="24714" xr:uid="{10FACCA2-BA2C-4DF0-8285-52E44832BD56}"/>
    <cellStyle name="SAPBEXHLevel1X 5 3" xfId="11268" xr:uid="{71071A22-7E78-432F-9BB0-8CBE80CC729F}"/>
    <cellStyle name="SAPBEXHLevel1X 5 3 2" xfId="12885" xr:uid="{C0EA1CBD-0E74-4E7D-8D2A-AD42120BBF43}"/>
    <cellStyle name="SAPBEXHLevel1X 5 3 2 2" xfId="40759" xr:uid="{435CE6D5-F34F-4848-9685-E4D27049FE2B}"/>
    <cellStyle name="SAPBEXHLevel1X 5 3 2 3" xfId="28215" xr:uid="{04A6F409-C388-4FAC-9CFC-A47A4F6F70DF}"/>
    <cellStyle name="SAPBEXHLevel1X 5 3 3" xfId="14332" xr:uid="{19C1A1F6-4806-43F5-A9E4-F186BA47FBBE}"/>
    <cellStyle name="SAPBEXHLevel1X 5 3 3 2" xfId="42206" xr:uid="{8A3FBA08-7711-4E22-9B55-DC4949AF0EF9}"/>
    <cellStyle name="SAPBEXHLevel1X 5 3 3 3" xfId="29662" xr:uid="{99A5B1A3-494F-43F4-B3F6-C994FCD87A57}"/>
    <cellStyle name="SAPBEXHLevel1X 5 3 4" xfId="39142" xr:uid="{D33522CB-EC65-462A-BE1A-B756529C33AD}"/>
    <cellStyle name="SAPBEXHLevel1X 5 3 5" xfId="26598" xr:uid="{CC821CA8-4AAE-4B13-BDD4-15EE093B0623}"/>
    <cellStyle name="SAPBEXHLevel1X 5 4" xfId="10122" xr:uid="{46E205E4-F1EE-4294-8868-03D1FC7EED7C}"/>
    <cellStyle name="SAPBEXHLevel1X 5 4 2" xfId="38018" xr:uid="{2D124362-AA6C-4909-B66A-BDCB8BB60D4E}"/>
    <cellStyle name="SAPBEXHLevel1X 5 4 3" xfId="25453" xr:uid="{37CC20F8-87A1-45FF-B605-B1E58175955D}"/>
    <cellStyle name="SAPBEXHLevel1X 5 5" xfId="8686" xr:uid="{109DE0F8-DEB4-4576-AC1E-003EC8718ABF}"/>
    <cellStyle name="SAPBEXHLevel1X 5 5 2" xfId="36584" xr:uid="{1B25464D-B095-44A3-B053-34CEF26C3A56}"/>
    <cellStyle name="SAPBEXHLevel1X 5 5 3" xfId="24018" xr:uid="{1A77C694-7230-4570-AF65-07E6817D1B5B}"/>
    <cellStyle name="SAPBEXHLevel1X 5 6" xfId="6531" xr:uid="{A95AFBA4-FAB7-46FC-B684-9236256F2BDA}"/>
    <cellStyle name="SAPBEXHLevel1X 5 6 2" xfId="35020" xr:uid="{BD1E5F37-25DA-47E9-A9A1-7EA44652CA93}"/>
    <cellStyle name="SAPBEXHLevel1X 5 6 3" xfId="21872" xr:uid="{1C95A47F-442D-4358-AC16-56255E0015F0}"/>
    <cellStyle name="SAPBEXHLevel1X 5 7" xfId="36123" xr:uid="{54EF08A2-340B-47C4-A1C2-862A39D0B0AE}"/>
    <cellStyle name="SAPBEXHLevel1X 5 8" xfId="23557" xr:uid="{AAA6F078-FE6D-42B8-A5BC-3F0D10CA05AA}"/>
    <cellStyle name="SAPBEXHLevel1X 6" xfId="5568" xr:uid="{31AA249B-8FC1-4B94-BA72-F1F15E68ACEE}"/>
    <cellStyle name="SAPBEXHLevel1X 6 2" xfId="10464" xr:uid="{07250AA9-B6F7-4AC6-A6F4-5FE562724B2A}"/>
    <cellStyle name="SAPBEXHLevel1X 6 2 2" xfId="38354" xr:uid="{794BB778-581B-45A0-82D2-10FFB9482521}"/>
    <cellStyle name="SAPBEXHLevel1X 6 2 3" xfId="25794" xr:uid="{8B25E775-5B76-4538-9AB7-7A78E70085E6}"/>
    <cellStyle name="SAPBEXHLevel1X 6 3" xfId="10942" xr:uid="{9602F06B-A923-48DE-8C3A-E335E83A913A}"/>
    <cellStyle name="SAPBEXHLevel1X 6 3 2" xfId="38825" xr:uid="{55C17506-C7AC-45CC-8B1C-62F009637641}"/>
    <cellStyle name="SAPBEXHLevel1X 6 3 3" xfId="26272" xr:uid="{BB60B344-C225-43C2-B348-DB4BF662E1B7}"/>
    <cellStyle name="SAPBEXHLevel1X 6 4" xfId="5293" xr:uid="{BE98F689-677E-44F1-998A-52543315B0B2}"/>
    <cellStyle name="SAPBEXHLevel1X 6 4 2" xfId="34453" xr:uid="{CC96FE03-7ABF-4188-9941-BEDC75187F26}"/>
    <cellStyle name="SAPBEXHLevel1X 6 4 3" xfId="20637" xr:uid="{F502685C-7582-4B8D-BE87-A0304DEEE68C}"/>
    <cellStyle name="SAPBEXHLevel1X 6 5" xfId="34678" xr:uid="{B3D01DFE-3B72-4424-B41D-ED0B4FFBDF98}"/>
    <cellStyle name="SAPBEXHLevel1X 6 6" xfId="20912" xr:uid="{A15C4746-6969-4559-BCE3-6E2DAA14F21C}"/>
    <cellStyle name="SAPBEXHLevel1X 7" xfId="6850" xr:uid="{ACE8E32B-23E9-4EC1-9443-865E1E3E4EC0}"/>
    <cellStyle name="SAPBEXHLevel1X 7 2" xfId="10595" xr:uid="{26EAED2D-109D-40E8-B1DA-8B62568D84B3}"/>
    <cellStyle name="SAPBEXHLevel1X 7 2 2" xfId="38478" xr:uid="{38BF2A66-2EA7-4965-9195-076E0DB4BAC0}"/>
    <cellStyle name="SAPBEXHLevel1X 7 2 3" xfId="25925" xr:uid="{B446D766-9B03-4102-8A02-F093E647D9F5}"/>
    <cellStyle name="SAPBEXHLevel1X 7 3" xfId="12250" xr:uid="{36A83973-2474-4BA7-935E-A9E9933C705F}"/>
    <cellStyle name="SAPBEXHLevel1X 7 3 2" xfId="40124" xr:uid="{59C4477B-7A9D-4EFB-9B70-010178D96A4C}"/>
    <cellStyle name="SAPBEXHLevel1X 7 3 3" xfId="27580" xr:uid="{19BCDBA2-63B0-44BF-AB47-3D0D6E9AE438}"/>
    <cellStyle name="SAPBEXHLevel1X 7 4" xfId="13846" xr:uid="{431DE88B-E8E1-488D-83F8-F6F7A2B4BB42}"/>
    <cellStyle name="SAPBEXHLevel1X 7 4 2" xfId="41720" xr:uid="{729ED2A9-F8C1-4C06-8663-012C20036183}"/>
    <cellStyle name="SAPBEXHLevel1X 7 4 3" xfId="29176" xr:uid="{4B118E58-0EAB-4E66-BA14-A2142651088D}"/>
    <cellStyle name="SAPBEXHLevel1X 7 5" xfId="35332" xr:uid="{39EEDEE4-4C1D-4224-8C9B-C88D3D2B4C22}"/>
    <cellStyle name="SAPBEXHLevel1X 7 6" xfId="22191" xr:uid="{41952626-50DB-441C-AF92-D9E0E4C562C2}"/>
    <cellStyle name="SAPBEXHLevel1X 8" xfId="8498" xr:uid="{66A59EC8-D3CB-4821-AFB9-F61B431FF0A6}"/>
    <cellStyle name="SAPBEXHLevel1X 8 2" xfId="36396" xr:uid="{382CE97C-07B4-450D-99D8-EC9799D4829D}"/>
    <cellStyle name="SAPBEXHLevel1X 8 3" xfId="23830" xr:uid="{AC577FCD-D3FA-40AB-AE51-EE1A83B5FAF0}"/>
    <cellStyle name="SAPBEXHLevel1X 9" xfId="15471" xr:uid="{D790C7A5-FD9C-4781-AC81-104F554B96FD}"/>
    <cellStyle name="SAPBEXHLevel1X 9 2" xfId="43266" xr:uid="{3CC17537-642D-4D08-96AF-732082D4B598}"/>
    <cellStyle name="SAPBEXHLevel1X 9 3" xfId="30800" xr:uid="{88BF76BE-B6F1-41CE-9881-B4C2E9108A89}"/>
    <cellStyle name="SAPBEXHLevel2" xfId="1240" xr:uid="{1C906124-3EC0-4E0C-BF10-7991F3CFBD7A}"/>
    <cellStyle name="SAPBEXHLevel2 10" xfId="18088" xr:uid="{507D7B78-F08C-4931-8BAB-974055AB90B3}"/>
    <cellStyle name="SAPBEXHLevel2 10 2" xfId="43956" xr:uid="{4D9DAE81-90D7-4F00-A370-52485D104E73}"/>
    <cellStyle name="SAPBEXHLevel2 10 3" xfId="33386" xr:uid="{78D30814-A7B1-4C61-BE46-8654D8DD40A3}"/>
    <cellStyle name="SAPBEXHLevel2 11" xfId="34118" xr:uid="{A5D30422-8A87-41C5-9FE2-AA27AD782682}"/>
    <cellStyle name="SAPBEXHLevel2 12" xfId="18934" xr:uid="{E0AF6FDC-5881-4551-A78A-C4BBF17E5BFC}"/>
    <cellStyle name="SAPBEXHLevel2 13" xfId="45109" xr:uid="{BD4D66E2-3192-4ECD-A181-F86CF26323AD}"/>
    <cellStyle name="SAPBEXHLevel2 2" xfId="4104" xr:uid="{20BC018D-7687-483E-AF89-AAC6A89CD586}"/>
    <cellStyle name="SAPBEXHLevel2 3" xfId="4103" xr:uid="{83800934-EA57-4675-89E1-8EB066CFF129}"/>
    <cellStyle name="SAPBEXHLevel2 4" xfId="8223" xr:uid="{E1E8580B-7ACD-44F7-A195-FCCA33F25E3F}"/>
    <cellStyle name="SAPBEXHLevel2 4 2" xfId="9381" xr:uid="{A9665954-D5BA-4563-9DE0-77B15056FCA3}"/>
    <cellStyle name="SAPBEXHLevel2 4 2 2" xfId="11964" xr:uid="{C9D527CA-70FA-4937-BE8D-F35AC8E84366}"/>
    <cellStyle name="SAPBEXHLevel2 4 2 2 2" xfId="39838" xr:uid="{9E303C19-BBC9-448A-B051-38393064BDD4}"/>
    <cellStyle name="SAPBEXHLevel2 4 2 2 3" xfId="27294" xr:uid="{45829A22-E5D4-4164-86AC-DA29AD6369A6}"/>
    <cellStyle name="SAPBEXHLevel2 4 2 3" xfId="13581" xr:uid="{CA67E050-07F6-47FA-B66E-09DB3253B948}"/>
    <cellStyle name="SAPBEXHLevel2 4 2 3 2" xfId="41455" xr:uid="{33806742-7D60-4E7C-8EFB-81D64D3D16D4}"/>
    <cellStyle name="SAPBEXHLevel2 4 2 3 3" xfId="28911" xr:uid="{5E63FBAB-1656-4A75-B1D7-043DC496D21F}"/>
    <cellStyle name="SAPBEXHLevel2 4 2 4" xfId="15028" xr:uid="{047F3F12-018A-4FA1-9B02-3336F2F15EB7}"/>
    <cellStyle name="SAPBEXHLevel2 4 2 4 2" xfId="42902" xr:uid="{A7DC8723-D178-47B1-896E-0E9A3E9EBADC}"/>
    <cellStyle name="SAPBEXHLevel2 4 2 4 3" xfId="30358" xr:uid="{E3FAF6D7-D9EA-42FB-BCD3-FF891E5BFBB0}"/>
    <cellStyle name="SAPBEXHLevel2 4 2 5" xfId="37279" xr:uid="{71569122-9052-4146-BE9D-AEB99DE316D5}"/>
    <cellStyle name="SAPBEXHLevel2 4 2 6" xfId="24713" xr:uid="{950B620A-C8D3-47B7-BA1E-3205B6B20CD1}"/>
    <cellStyle name="SAPBEXHLevel2 4 3" xfId="11267" xr:uid="{4B7CE72D-7C6A-4D42-AFDF-C0018FA18C6A}"/>
    <cellStyle name="SAPBEXHLevel2 4 3 2" xfId="12884" xr:uid="{04C81B6B-1718-4B1B-BDFA-57C58F9E6B21}"/>
    <cellStyle name="SAPBEXHLevel2 4 3 2 2" xfId="40758" xr:uid="{89921C74-C05C-4DD6-9229-342F5CD943A6}"/>
    <cellStyle name="SAPBEXHLevel2 4 3 2 3" xfId="28214" xr:uid="{F1CACC3E-C1F4-433F-82FF-4517E5E051BC}"/>
    <cellStyle name="SAPBEXHLevel2 4 3 3" xfId="14331" xr:uid="{D2C3B077-020D-484F-AB6B-DE3E5DF5EF98}"/>
    <cellStyle name="SAPBEXHLevel2 4 3 3 2" xfId="42205" xr:uid="{1A19D39F-59C5-4757-B173-DA1999C3C9DE}"/>
    <cellStyle name="SAPBEXHLevel2 4 3 3 3" xfId="29661" xr:uid="{6E24594F-88A2-465E-B628-C8604AFE3B63}"/>
    <cellStyle name="SAPBEXHLevel2 4 3 4" xfId="39141" xr:uid="{F288AD3C-DCBE-4E03-8620-303ADCEC3869}"/>
    <cellStyle name="SAPBEXHLevel2 4 3 5" xfId="26597" xr:uid="{A7A95E56-8F7A-4699-B4DF-0A2D1FACC8B2}"/>
    <cellStyle name="SAPBEXHLevel2 4 4" xfId="10121" xr:uid="{F3433E52-BC30-4D6A-8BAE-C486E485152E}"/>
    <cellStyle name="SAPBEXHLevel2 4 4 2" xfId="38017" xr:uid="{F29DD3DF-AE24-48A6-AA5C-FA92A6ECEC64}"/>
    <cellStyle name="SAPBEXHLevel2 4 4 3" xfId="25452" xr:uid="{1AC65930-9FAA-4396-A010-2CB3D387B37D}"/>
    <cellStyle name="SAPBEXHLevel2 4 5" xfId="8684" xr:uid="{A6FE9999-1AE4-4DD9-8368-607EAA7E169F}"/>
    <cellStyle name="SAPBEXHLevel2 4 5 2" xfId="36582" xr:uid="{1DCC0D8C-39E8-464C-8BA6-7D5B9DFF2936}"/>
    <cellStyle name="SAPBEXHLevel2 4 5 3" xfId="24016" xr:uid="{B36E12C6-5480-433B-8C5F-E6631ACE261D}"/>
    <cellStyle name="SAPBEXHLevel2 4 6" xfId="6535" xr:uid="{839D4C8E-0A64-4C34-9279-08DE3E712F70}"/>
    <cellStyle name="SAPBEXHLevel2 4 6 2" xfId="35024" xr:uid="{8BA2E616-7512-4CD3-9191-74902CD4CDAD}"/>
    <cellStyle name="SAPBEXHLevel2 4 6 3" xfId="21876" xr:uid="{D64F669E-BAD8-46D5-8F4D-7DC924BD06F0}"/>
    <cellStyle name="SAPBEXHLevel2 4 7" xfId="36122" xr:uid="{B7FF051A-DA44-4797-80EE-AFD4A9C27C89}"/>
    <cellStyle name="SAPBEXHLevel2 4 8" xfId="23556" xr:uid="{DC760CF8-D77A-444F-AF55-C0A090F9716A}"/>
    <cellStyle name="SAPBEXHLevel2 5" xfId="5569" xr:uid="{F755278F-D8BB-48FA-B4CB-F80C42EA5FFE}"/>
    <cellStyle name="SAPBEXHLevel2 5 2" xfId="10465" xr:uid="{17195F31-5818-4224-9454-2D8C9BF4B48B}"/>
    <cellStyle name="SAPBEXHLevel2 5 2 2" xfId="38355" xr:uid="{8E7CED7E-F512-4897-83CB-88589726967B}"/>
    <cellStyle name="SAPBEXHLevel2 5 2 3" xfId="25795" xr:uid="{6E17DD5F-E118-4D07-939D-702DBF9F3A61}"/>
    <cellStyle name="SAPBEXHLevel2 5 3" xfId="9625" xr:uid="{434F83DA-709B-4C3E-B6B0-4B293B85C0C0}"/>
    <cellStyle name="SAPBEXHLevel2 5 3 2" xfId="37523" xr:uid="{8914B324-9DD7-4CE0-A76A-C66528848F84}"/>
    <cellStyle name="SAPBEXHLevel2 5 3 3" xfId="24957" xr:uid="{3BB9017D-2878-46D1-BF22-92B93EC57E76}"/>
    <cellStyle name="SAPBEXHLevel2 5 4" xfId="7130" xr:uid="{5C11F860-9724-4E1A-9DE5-1A9BB975D385}"/>
    <cellStyle name="SAPBEXHLevel2 5 4 2" xfId="35612" xr:uid="{E385551C-8C5F-474D-A00C-577555895488}"/>
    <cellStyle name="SAPBEXHLevel2 5 4 3" xfId="22471" xr:uid="{E4FCBA07-A0F6-423B-A252-CBA328D01164}"/>
    <cellStyle name="SAPBEXHLevel2 5 5" xfId="34679" xr:uid="{16BD8E7C-477B-4173-9B4C-3B274D77E355}"/>
    <cellStyle name="SAPBEXHLevel2 5 6" xfId="20913" xr:uid="{505B73D2-6046-415F-BC1E-73C11555AB48}"/>
    <cellStyle name="SAPBEXHLevel2 6" xfId="6849" xr:uid="{96DC8198-7616-43DB-A81E-42D740E5F8C2}"/>
    <cellStyle name="SAPBEXHLevel2 6 2" xfId="10594" xr:uid="{3D24DFA0-D26E-4281-9DD8-60258A58755A}"/>
    <cellStyle name="SAPBEXHLevel2 6 2 2" xfId="38477" xr:uid="{F1411BE1-2684-4E65-BA7E-7D3C7DD04432}"/>
    <cellStyle name="SAPBEXHLevel2 6 2 3" xfId="25924" xr:uid="{FCE8573F-2FF8-44DB-810E-97BAA7F72753}"/>
    <cellStyle name="SAPBEXHLevel2 6 3" xfId="12249" xr:uid="{27CDB452-8782-4728-935D-1BDDBC851F7C}"/>
    <cellStyle name="SAPBEXHLevel2 6 3 2" xfId="40123" xr:uid="{08D976D2-8676-4DF5-9268-CF06192163F9}"/>
    <cellStyle name="SAPBEXHLevel2 6 3 3" xfId="27579" xr:uid="{D9F83215-D0F5-441C-92AA-10158AD4728A}"/>
    <cellStyle name="SAPBEXHLevel2 6 4" xfId="13845" xr:uid="{506BE168-FBD7-478C-A139-75025DE06042}"/>
    <cellStyle name="SAPBEXHLevel2 6 4 2" xfId="41719" xr:uid="{9F9C9F64-B1A4-480A-ADB4-CC9411BBF6AF}"/>
    <cellStyle name="SAPBEXHLevel2 6 4 3" xfId="29175" xr:uid="{8B00D5F5-047B-4D30-B9B6-CBAEF03F44F0}"/>
    <cellStyle name="SAPBEXHLevel2 6 5" xfId="35331" xr:uid="{53DED4E6-76AA-4505-B7D3-F22318DECECC}"/>
    <cellStyle name="SAPBEXHLevel2 6 6" xfId="22190" xr:uid="{1509FF2C-DB90-4D38-9010-A39BCB987AB5}"/>
    <cellStyle name="SAPBEXHLevel2 7" xfId="8497" xr:uid="{828EA47B-1518-42F2-AA1B-CBA17FC51F15}"/>
    <cellStyle name="SAPBEXHLevel2 7 2" xfId="36395" xr:uid="{48DF23D5-AD56-4B4B-874F-55784E718B9E}"/>
    <cellStyle name="SAPBEXHLevel2 7 3" xfId="23829" xr:uid="{980DB8DD-1CF5-4079-A1B5-6000C7E31DAE}"/>
    <cellStyle name="SAPBEXHLevel2 8" xfId="15472" xr:uid="{1E3521AE-7D6F-475F-9179-A5E8B46BF3EF}"/>
    <cellStyle name="SAPBEXHLevel2 8 2" xfId="43267" xr:uid="{2C2D19EF-F791-49FD-8CB8-02B66CD9DD3F}"/>
    <cellStyle name="SAPBEXHLevel2 8 3" xfId="30801" xr:uid="{96584701-C626-43BA-83C9-2C2391F6518E}"/>
    <cellStyle name="SAPBEXHLevel2 9" xfId="16245" xr:uid="{AB636C34-839B-45AD-BBDE-AB12190EBA51}"/>
    <cellStyle name="SAPBEXHLevel2 9 2" xfId="43425" xr:uid="{F720CD47-F4F9-4CE5-9C2C-0197C11AB700}"/>
    <cellStyle name="SAPBEXHLevel2 9 3" xfId="31555" xr:uid="{F4312FE4-B4FF-49E1-900E-51C95C6C7B66}"/>
    <cellStyle name="SAPBEXHLevel2X" xfId="1241" xr:uid="{F7163429-B4BD-46B8-A294-7BCA5F514FDE}"/>
    <cellStyle name="SAPBEXHLevel2X 10" xfId="16244" xr:uid="{82A2C42A-8BF7-4CAC-B65B-8A041BDE51E9}"/>
    <cellStyle name="SAPBEXHLevel2X 10 2" xfId="43424" xr:uid="{2590B239-1BEA-42D3-9B11-90E75B98B53C}"/>
    <cellStyle name="SAPBEXHLevel2X 10 3" xfId="31554" xr:uid="{C83AE3CB-5579-43A7-ACEB-D47E5FF4894C}"/>
    <cellStyle name="SAPBEXHLevel2X 11" xfId="18087" xr:uid="{C81375B5-53C3-4B72-B3D7-0AEFDE677B5D}"/>
    <cellStyle name="SAPBEXHLevel2X 11 2" xfId="43955" xr:uid="{5C380671-9D49-4A22-9F14-BE03D1048EB7}"/>
    <cellStyle name="SAPBEXHLevel2X 11 3" xfId="33385" xr:uid="{69B36414-BC0D-4F84-B5DC-24B9C911B931}"/>
    <cellStyle name="SAPBEXHLevel2X 12" xfId="34119" xr:uid="{CE3A1EA7-9312-4F08-AEE5-50D6E119CC1E}"/>
    <cellStyle name="SAPBEXHLevel2X 13" xfId="18935" xr:uid="{F011F2C7-8A3F-4C77-9D19-C087A3B38788}"/>
    <cellStyle name="SAPBEXHLevel2X 14" xfId="45110" xr:uid="{A82EFBEB-2EE8-4314-A87E-1087184A2E32}"/>
    <cellStyle name="SAPBEXHLevel2X 2" xfId="4106" xr:uid="{709BB1AD-5D40-4C88-A0D8-10E922263B20}"/>
    <cellStyle name="SAPBEXHLevel2X 2 2" xfId="4477" xr:uid="{0D3347BF-E7A4-45D9-82C6-145E8B84FD9E}"/>
    <cellStyle name="SAPBEXHLevel2X 2 2 10" xfId="16490" xr:uid="{733480BE-3DBB-49B2-9F71-86E8238D1260}"/>
    <cellStyle name="SAPBEXHLevel2X 2 2 10 2" xfId="43627" xr:uid="{E53F6542-CDD8-43A0-BFCD-00A3B5AE4F4F}"/>
    <cellStyle name="SAPBEXHLevel2X 2 2 10 3" xfId="31792" xr:uid="{EEA28F46-FB60-4914-B570-FD13BDE124E8}"/>
    <cellStyle name="SAPBEXHLevel2X 2 2 11" xfId="18245" xr:uid="{D02B5BAE-18D4-4D2E-BBE9-FC399FC18FE2}"/>
    <cellStyle name="SAPBEXHLevel2X 2 2 11 2" xfId="44113" xr:uid="{6360BCC2-D1D9-438D-8C01-ED12316EEAE4}"/>
    <cellStyle name="SAPBEXHLevel2X 2 2 11 3" xfId="33543" xr:uid="{80DBF620-0189-458E-8481-4D52D06A431C}"/>
    <cellStyle name="SAPBEXHLevel2X 2 2 12" xfId="16149" xr:uid="{C15A8EDE-C837-4B68-9252-9868638E6EBA}"/>
    <cellStyle name="SAPBEXHLevel2X 2 2 12 2" xfId="43349" xr:uid="{99B3CE34-17AF-41E1-A6BF-19D568D26B81}"/>
    <cellStyle name="SAPBEXHLevel2X 2 2 12 3" xfId="31478" xr:uid="{C96F02E0-0B32-468D-8767-F293D8F14636}"/>
    <cellStyle name="SAPBEXHLevel2X 2 2 13" xfId="34280" xr:uid="{170CD61A-6D7A-4F13-9005-E5A51A246764}"/>
    <cellStyle name="SAPBEXHLevel2X 2 2 14" xfId="19875" xr:uid="{0876478E-76A7-43B3-AE66-5725E3704529}"/>
    <cellStyle name="SAPBEXHLevel2X 2 2 2" xfId="8355" xr:uid="{F7837C49-D201-4167-8F86-90DAF7F99144}"/>
    <cellStyle name="SAPBEXHLevel2X 2 2 2 10" xfId="36253" xr:uid="{0D2DA105-C9D1-43D9-84E9-8C39CC90C2B9}"/>
    <cellStyle name="SAPBEXHLevel2X 2 2 2 11" xfId="23687" xr:uid="{46F1A366-6ED2-4546-ADDD-BE3624A90CF3}"/>
    <cellStyle name="SAPBEXHLevel2X 2 2 2 2" xfId="9512" xr:uid="{C02ACDA2-C144-4ADC-9657-8CBF4846E6F6}"/>
    <cellStyle name="SAPBEXHLevel2X 2 2 2 2 2" xfId="12095" xr:uid="{D88DD4A9-470E-4157-9EDF-75E64CC68D3E}"/>
    <cellStyle name="SAPBEXHLevel2X 2 2 2 2 2 2" xfId="39969" xr:uid="{5F902334-0854-4F58-A61C-C267F624334E}"/>
    <cellStyle name="SAPBEXHLevel2X 2 2 2 2 2 3" xfId="27425" xr:uid="{B6DE260E-9A79-417C-B13F-C5433018F42D}"/>
    <cellStyle name="SAPBEXHLevel2X 2 2 2 2 3" xfId="13712" xr:uid="{F117F243-1C87-438E-9E0F-0359CBA87233}"/>
    <cellStyle name="SAPBEXHLevel2X 2 2 2 2 3 2" xfId="41586" xr:uid="{A2F8E290-CC23-475A-B51D-0CA1D6B032DE}"/>
    <cellStyle name="SAPBEXHLevel2X 2 2 2 2 3 3" xfId="29042" xr:uid="{CBCC60F4-79A2-4FF1-8CA6-08FFC4E52867}"/>
    <cellStyle name="SAPBEXHLevel2X 2 2 2 2 4" xfId="15159" xr:uid="{AC0EF26B-6AF2-4AC1-8E88-3C4CF49C7614}"/>
    <cellStyle name="SAPBEXHLevel2X 2 2 2 2 4 2" xfId="43033" xr:uid="{9A34BB4C-E4A2-43C8-BB3D-12C117057F50}"/>
    <cellStyle name="SAPBEXHLevel2X 2 2 2 2 4 3" xfId="30489" xr:uid="{515E9F1B-DDC7-469A-B6CA-09663A345AE1}"/>
    <cellStyle name="SAPBEXHLevel2X 2 2 2 2 5" xfId="37410" xr:uid="{6BB19BD3-F3B3-40BB-8118-B77AD902088C}"/>
    <cellStyle name="SAPBEXHLevel2X 2 2 2 2 6" xfId="24844" xr:uid="{B2D72AF5-E5BC-457C-8871-D16B9EDAFA91}"/>
    <cellStyle name="SAPBEXHLevel2X 2 2 2 3" xfId="11398" xr:uid="{6DBE11DF-0D05-4A9E-BF51-C666072949E0}"/>
    <cellStyle name="SAPBEXHLevel2X 2 2 2 3 2" xfId="13015" xr:uid="{2A79FE46-F8A1-44B3-824C-C782B0A99E4B}"/>
    <cellStyle name="SAPBEXHLevel2X 2 2 2 3 2 2" xfId="40889" xr:uid="{2777E60B-855E-4CA1-85EF-5AD4B5564473}"/>
    <cellStyle name="SAPBEXHLevel2X 2 2 2 3 2 3" xfId="28345" xr:uid="{1D875223-9595-449E-8DA9-8414D847F188}"/>
    <cellStyle name="SAPBEXHLevel2X 2 2 2 3 3" xfId="14462" xr:uid="{DF6034F4-425B-4F9A-81F0-CEFE458697BB}"/>
    <cellStyle name="SAPBEXHLevel2X 2 2 2 3 3 2" xfId="42336" xr:uid="{23909CA0-8CDE-4914-8BF1-38CDDC477789}"/>
    <cellStyle name="SAPBEXHLevel2X 2 2 2 3 3 3" xfId="29792" xr:uid="{1CE1E303-21E2-4AD9-ABAE-ED7E4C51B5EA}"/>
    <cellStyle name="SAPBEXHLevel2X 2 2 2 3 4" xfId="39272" xr:uid="{D8568CC4-D679-4201-ACCC-08EA3AF01D04}"/>
    <cellStyle name="SAPBEXHLevel2X 2 2 2 3 5" xfId="26728" xr:uid="{9918F694-BD75-4F6C-B89A-35437929DBC1}"/>
    <cellStyle name="SAPBEXHLevel2X 2 2 2 4" xfId="10261" xr:uid="{5F346E4C-D33D-430E-9B68-C57255EE6FF5}"/>
    <cellStyle name="SAPBEXHLevel2X 2 2 2 4 2" xfId="38156" xr:uid="{FF4FA087-E797-4E89-9E8E-C5D2D2D57093}"/>
    <cellStyle name="SAPBEXHLevel2X 2 2 2 4 3" xfId="25591" xr:uid="{61C68663-6691-46D2-BA95-971C08942DB0}"/>
    <cellStyle name="SAPBEXHLevel2X 2 2 2 5" xfId="10959" xr:uid="{372C7196-753F-431C-80D2-072BEE6DADE8}"/>
    <cellStyle name="SAPBEXHLevel2X 2 2 2 5 2" xfId="38841" xr:uid="{A1828534-EE0D-492D-A926-C50713B2A0B3}"/>
    <cellStyle name="SAPBEXHLevel2X 2 2 2 5 3" xfId="26289" xr:uid="{3F0A4BD6-35D2-4A48-ABAF-8A5F61194771}"/>
    <cellStyle name="SAPBEXHLevel2X 2 2 2 6" xfId="6777" xr:uid="{68D3D18E-071B-4CF3-AED1-04B67CC902AF}"/>
    <cellStyle name="SAPBEXHLevel2X 2 2 2 6 2" xfId="35259" xr:uid="{ED4CD500-8E73-409F-9DD7-9C994892671F}"/>
    <cellStyle name="SAPBEXHLevel2X 2 2 2 6 3" xfId="22118" xr:uid="{D3601A93-3735-4D02-80D6-0AC794FD75F1}"/>
    <cellStyle name="SAPBEXHLevel2X 2 2 2 7" xfId="17705" xr:uid="{F67BE754-9F5D-4A1D-92A5-B5E4E200CA3D}"/>
    <cellStyle name="SAPBEXHLevel2X 2 2 2 7 2" xfId="43852" xr:uid="{03EB4CE4-7148-46F7-BE3E-5C1058415FE1}"/>
    <cellStyle name="SAPBEXHLevel2X 2 2 2 7 3" xfId="33003" xr:uid="{D351E6AC-EB0F-4DBA-BD0E-5305C9750A55}"/>
    <cellStyle name="SAPBEXHLevel2X 2 2 2 8" xfId="18495" xr:uid="{45008149-8E30-4220-9448-000D6D2695EE}"/>
    <cellStyle name="SAPBEXHLevel2X 2 2 2 8 2" xfId="44363" xr:uid="{ACE4114B-AC62-4723-8338-B36DC8D11D61}"/>
    <cellStyle name="SAPBEXHLevel2X 2 2 2 8 3" xfId="33793" xr:uid="{25407404-5B54-4911-9D37-26CF7B81E9AD}"/>
    <cellStyle name="SAPBEXHLevel2X 2 2 2 9" xfId="18699" xr:uid="{90576FED-389C-4064-BD18-5DF7A1E28D50}"/>
    <cellStyle name="SAPBEXHLevel2X 2 2 2 9 2" xfId="44567" xr:uid="{7D66430F-EE00-45C7-8BB3-DA2475756035}"/>
    <cellStyle name="SAPBEXHLevel2X 2 2 2 9 3" xfId="33997" xr:uid="{6D81D137-526F-4DE3-805E-73B89EB79589}"/>
    <cellStyle name="SAPBEXHLevel2X 2 2 3" xfId="8133" xr:uid="{A007F455-36E5-47D4-B0F9-FC87F36E4B5D}"/>
    <cellStyle name="SAPBEXHLevel2X 2 2 3 2" xfId="9293" xr:uid="{95DD3269-D19B-499B-96B7-E51CFA7048C1}"/>
    <cellStyle name="SAPBEXHLevel2X 2 2 3 2 2" xfId="11876" xr:uid="{CF64AB04-3882-4AD7-B780-187BD191F2B5}"/>
    <cellStyle name="SAPBEXHLevel2X 2 2 3 2 2 2" xfId="39750" xr:uid="{0D088980-ACDC-41E6-9A69-4D1050682D1D}"/>
    <cellStyle name="SAPBEXHLevel2X 2 2 3 2 2 3" xfId="27206" xr:uid="{997083AE-EBD9-48DD-A71A-83BE86C59FE3}"/>
    <cellStyle name="SAPBEXHLevel2X 2 2 3 2 3" xfId="13493" xr:uid="{88234B34-824B-4BBA-AB74-6544940F44D3}"/>
    <cellStyle name="SAPBEXHLevel2X 2 2 3 2 3 2" xfId="41367" xr:uid="{56A47A82-34F4-43A6-841B-DE3E076020FF}"/>
    <cellStyle name="SAPBEXHLevel2X 2 2 3 2 3 3" xfId="28823" xr:uid="{2CDD82ED-BB10-45B6-90FC-4AC78E6E89FE}"/>
    <cellStyle name="SAPBEXHLevel2X 2 2 3 2 4" xfId="14940" xr:uid="{C575FB88-ED56-4C49-9423-7010C2C91763}"/>
    <cellStyle name="SAPBEXHLevel2X 2 2 3 2 4 2" xfId="42814" xr:uid="{ABE27E0F-9383-410A-8CD6-E9DF9F8863B5}"/>
    <cellStyle name="SAPBEXHLevel2X 2 2 3 2 4 3" xfId="30270" xr:uid="{53F90395-4C6E-4AC2-B8EB-CF5F340C3CA2}"/>
    <cellStyle name="SAPBEXHLevel2X 2 2 3 2 5" xfId="37191" xr:uid="{1D747F43-2D9F-4994-BD5A-86CF8BBB216D}"/>
    <cellStyle name="SAPBEXHLevel2X 2 2 3 2 6" xfId="24625" xr:uid="{C4E1B9AB-5093-4795-A2C7-BA5FBBE1E535}"/>
    <cellStyle name="SAPBEXHLevel2X 2 2 3 3" xfId="11179" xr:uid="{0AAA163E-D0AC-4B4B-916F-DF1E21DF7ECF}"/>
    <cellStyle name="SAPBEXHLevel2X 2 2 3 3 2" xfId="12796" xr:uid="{F104298B-8728-45DB-9EB0-3D14290D1A16}"/>
    <cellStyle name="SAPBEXHLevel2X 2 2 3 3 2 2" xfId="40670" xr:uid="{8585FF39-7EDB-444F-A963-1B2986060AA3}"/>
    <cellStyle name="SAPBEXHLevel2X 2 2 3 3 2 3" xfId="28126" xr:uid="{CA22104B-26BD-4A03-A092-E8B6E8F29017}"/>
    <cellStyle name="SAPBEXHLevel2X 2 2 3 3 3" xfId="14243" xr:uid="{015D45CB-D82B-4689-AD59-0777E78709A9}"/>
    <cellStyle name="SAPBEXHLevel2X 2 2 3 3 3 2" xfId="42117" xr:uid="{AC153421-4E39-401D-96C3-9A781E15D3EB}"/>
    <cellStyle name="SAPBEXHLevel2X 2 2 3 3 3 3" xfId="29573" xr:uid="{857126C7-3B27-4F22-8D25-88718610BBB5}"/>
    <cellStyle name="SAPBEXHLevel2X 2 2 3 3 4" xfId="39053" xr:uid="{B1502732-7E32-4007-BC9B-745CD95A68FC}"/>
    <cellStyle name="SAPBEXHLevel2X 2 2 3 3 5" xfId="26509" xr:uid="{058B3695-3102-463B-9B53-79686265DEB5}"/>
    <cellStyle name="SAPBEXHLevel2X 2 2 3 4" xfId="9940" xr:uid="{47FB94DF-48BF-4E50-953B-087AEF930231}"/>
    <cellStyle name="SAPBEXHLevel2X 2 2 3 4 2" xfId="37837" xr:uid="{86DB7D26-93FB-4DE6-9F4E-81567284E20C}"/>
    <cellStyle name="SAPBEXHLevel2X 2 2 3 4 3" xfId="25271" xr:uid="{B3DF4865-87AA-42EE-A974-D5BF831D4424}"/>
    <cellStyle name="SAPBEXHLevel2X 2 2 3 5" xfId="6858" xr:uid="{8D10C9A2-D952-41B7-8FBD-23A39114A45B}"/>
    <cellStyle name="SAPBEXHLevel2X 2 2 3 5 2" xfId="35340" xr:uid="{DFDF67A9-913E-4B2A-918A-7BC9249549F4}"/>
    <cellStyle name="SAPBEXHLevel2X 2 2 3 5 3" xfId="22199" xr:uid="{D757CA8C-6832-44F1-8006-BB93DAFF67E9}"/>
    <cellStyle name="SAPBEXHLevel2X 2 2 3 6" xfId="6411" xr:uid="{2A84D9FD-8578-4823-A377-09E2A6ABD8B5}"/>
    <cellStyle name="SAPBEXHLevel2X 2 2 3 6 2" xfId="35004" xr:uid="{DCD4C85D-322D-4710-BBDB-931C28782226}"/>
    <cellStyle name="SAPBEXHLevel2X 2 2 3 6 3" xfId="21752" xr:uid="{9DCBA2F4-893E-497E-A1D6-6465418875FD}"/>
    <cellStyle name="SAPBEXHLevel2X 2 2 3 7" xfId="36034" xr:uid="{0471DC42-E54C-4264-B252-DEB6221C1220}"/>
    <cellStyle name="SAPBEXHLevel2X 2 2 3 8" xfId="23468" xr:uid="{FC3AE02F-C037-4D3A-9C3D-18FCC8D1EE3F}"/>
    <cellStyle name="SAPBEXHLevel2X 2 2 4" xfId="7336" xr:uid="{5AC68E49-EFB9-4EFD-99EB-258082186AE9}"/>
    <cellStyle name="SAPBEXHLevel2X 2 2 4 2" xfId="10760" xr:uid="{1D333DD0-D625-4A26-BAC4-A04AFFDB70BE}"/>
    <cellStyle name="SAPBEXHLevel2X 2 2 4 2 2" xfId="38643" xr:uid="{1AB7232F-B771-4015-9CDE-F6E51A524D05}"/>
    <cellStyle name="SAPBEXHLevel2X 2 2 4 2 3" xfId="26090" xr:uid="{D9D5BA11-A93A-4169-BA23-5B2A868642A1}"/>
    <cellStyle name="SAPBEXHLevel2X 2 2 4 3" xfId="12415" xr:uid="{89B4BD8F-C5B4-4A95-8F22-73CE22C7ED45}"/>
    <cellStyle name="SAPBEXHLevel2X 2 2 4 3 2" xfId="40289" xr:uid="{4C916A18-2336-49B3-BDE3-3B4A8A87A3FA}"/>
    <cellStyle name="SAPBEXHLevel2X 2 2 4 3 3" xfId="27745" xr:uid="{7E6B7B70-03D8-4EE0-840D-DC6E02DD1552}"/>
    <cellStyle name="SAPBEXHLevel2X 2 2 4 4" xfId="14011" xr:uid="{CA35F9B8-25B2-4B09-B008-85E0D27282FA}"/>
    <cellStyle name="SAPBEXHLevel2X 2 2 4 4 2" xfId="41885" xr:uid="{729EAC91-55E3-4DEC-8AC8-7375E4E45E60}"/>
    <cellStyle name="SAPBEXHLevel2X 2 2 4 4 3" xfId="29341" xr:uid="{DA7CC379-A04A-42E3-9C72-57C5C3817344}"/>
    <cellStyle name="SAPBEXHLevel2X 2 2 4 5" xfId="35782" xr:uid="{812D00F4-AB1F-4E7C-925A-C9D92C113874}"/>
    <cellStyle name="SAPBEXHLevel2X 2 2 4 6" xfId="22677" xr:uid="{66256527-B947-48FC-9A9E-1D008BBE129C}"/>
    <cellStyle name="SAPBEXHLevel2X 2 2 5" xfId="8878" xr:uid="{E908E400-E934-46DE-ABE0-5E931CE3EC4A}"/>
    <cellStyle name="SAPBEXHLevel2X 2 2 5 2" xfId="11645" xr:uid="{8554D30C-0AC0-4CEB-8D6D-CEF298251419}"/>
    <cellStyle name="SAPBEXHLevel2X 2 2 5 2 2" xfId="39519" xr:uid="{44FD7606-46C0-404B-A97B-DF5FDF9926F1}"/>
    <cellStyle name="SAPBEXHLevel2X 2 2 5 2 3" xfId="26975" xr:uid="{9BEAA832-9B83-4D71-8AF6-583E0EF51C26}"/>
    <cellStyle name="SAPBEXHLevel2X 2 2 5 3" xfId="13262" xr:uid="{0568F28F-6942-4A06-B13B-14002CC88503}"/>
    <cellStyle name="SAPBEXHLevel2X 2 2 5 3 2" xfId="41136" xr:uid="{A8B3846C-C7B6-4ACD-B73A-942E0B18FF49}"/>
    <cellStyle name="SAPBEXHLevel2X 2 2 5 3 3" xfId="28592" xr:uid="{D7953BC2-79EC-4E53-909D-7E2DA45609B1}"/>
    <cellStyle name="SAPBEXHLevel2X 2 2 5 4" xfId="14709" xr:uid="{045941F3-2B26-47DE-B6EE-4DD96D51E839}"/>
    <cellStyle name="SAPBEXHLevel2X 2 2 5 4 2" xfId="42583" xr:uid="{36E23BE6-E862-467F-965E-B2F77387B51A}"/>
    <cellStyle name="SAPBEXHLevel2X 2 2 5 4 3" xfId="30039" xr:uid="{ADFB7040-E9C5-4533-AA1F-851BCF93072C}"/>
    <cellStyle name="SAPBEXHLevel2X 2 2 5 5" xfId="36776" xr:uid="{5DA4AEDC-3D5A-4BAE-9999-D6AECB4A1B77}"/>
    <cellStyle name="SAPBEXHLevel2X 2 2 5 6" xfId="24210" xr:uid="{DE55ACE3-2FD3-479F-81F7-43C7538B3390}"/>
    <cellStyle name="SAPBEXHLevel2X 2 2 6" xfId="9734" xr:uid="{9C9303AA-7E0A-4C11-9264-06D0C14193C1}"/>
    <cellStyle name="SAPBEXHLevel2X 2 2 6 2" xfId="6030" xr:uid="{41872DEA-6CCE-4A4D-9485-0F90A9C934D6}"/>
    <cellStyle name="SAPBEXHLevel2X 2 2 6 2 2" xfId="34920" xr:uid="{60AC587D-2A95-47EC-AFAB-74EFE45C5CD1}"/>
    <cellStyle name="SAPBEXHLevel2X 2 2 6 2 3" xfId="21371" xr:uid="{41B1B3DA-0C1D-4A73-8E42-A36763E7431F}"/>
    <cellStyle name="SAPBEXHLevel2X 2 2 6 3" xfId="8529" xr:uid="{A63635E4-AF6F-4C90-89B7-2620B505837F}"/>
    <cellStyle name="SAPBEXHLevel2X 2 2 6 3 2" xfId="36427" xr:uid="{D8C028B6-9384-4C53-9266-31107BEBE897}"/>
    <cellStyle name="SAPBEXHLevel2X 2 2 6 3 3" xfId="23861" xr:uid="{76FAB814-A09A-45C2-91C6-2837AFBBB6EF}"/>
    <cellStyle name="SAPBEXHLevel2X 2 2 6 4" xfId="37632" xr:uid="{107476F8-7244-46C0-BBFD-C2038753793A}"/>
    <cellStyle name="SAPBEXHLevel2X 2 2 6 5" xfId="25066" xr:uid="{76BBF4C5-FD83-434E-9D10-3377BD874909}"/>
    <cellStyle name="SAPBEXHLevel2X 2 2 7" xfId="9125" xr:uid="{5C767542-F159-45FF-865F-BF2FC492B4D6}"/>
    <cellStyle name="SAPBEXHLevel2X 2 2 7 2" xfId="37023" xr:uid="{A5ADFB63-5188-44DA-9046-2CE416B7E64B}"/>
    <cellStyle name="SAPBEXHLevel2X 2 2 7 3" xfId="24457" xr:uid="{BCAC6A62-FE57-4616-BC6F-B0FDFE0BDD6F}"/>
    <cellStyle name="SAPBEXHLevel2X 2 2 8" xfId="9710" xr:uid="{4FE34952-FE9D-4F04-BA0C-A315470BF70D}"/>
    <cellStyle name="SAPBEXHLevel2X 2 2 8 2" xfId="37608" xr:uid="{07918AD4-E286-49E8-8D12-77D961DC2224}"/>
    <cellStyle name="SAPBEXHLevel2X 2 2 8 3" xfId="25042" xr:uid="{FD89EF3F-981E-4CC4-9546-35EE903858BA}"/>
    <cellStyle name="SAPBEXHLevel2X 2 2 9" xfId="12533" xr:uid="{642F38BC-E2AA-4672-A6FC-F70F51004939}"/>
    <cellStyle name="SAPBEXHLevel2X 2 2 9 2" xfId="40407" xr:uid="{1C222483-A31A-467A-B570-E51A6DC89AEE}"/>
    <cellStyle name="SAPBEXHLevel2X 2 2 9 3" xfId="27863" xr:uid="{2498DF94-5E61-4C7C-81EE-E7FBC6BDFF85}"/>
    <cellStyle name="SAPBEXHLevel2X 2 3" xfId="19670" xr:uid="{6E5C2FBF-D770-4756-865B-757695E81B2B}"/>
    <cellStyle name="SAPBEXHLevel2X 3" xfId="4476" xr:uid="{3C1F3788-4B17-4518-A1D9-C4E88807125B}"/>
    <cellStyle name="SAPBEXHLevel2X 3 10" xfId="16489" xr:uid="{E352C024-6ED3-4992-B28E-D7FF53552756}"/>
    <cellStyle name="SAPBEXHLevel2X 3 10 2" xfId="43626" xr:uid="{5DB79D99-5EDA-45C2-8C51-882211FF3ABD}"/>
    <cellStyle name="SAPBEXHLevel2X 3 10 3" xfId="31791" xr:uid="{73438B2E-1719-44AE-A2CC-C430549EAE5D}"/>
    <cellStyle name="SAPBEXHLevel2X 3 11" xfId="18244" xr:uid="{0BD664B9-6836-4B12-B3F8-7E7218A7E9BC}"/>
    <cellStyle name="SAPBEXHLevel2X 3 11 2" xfId="44112" xr:uid="{F87CF900-8061-4FC0-8DD5-AD267DFB4A75}"/>
    <cellStyle name="SAPBEXHLevel2X 3 11 3" xfId="33542" xr:uid="{70A21A8E-F743-4527-AACD-09E95E96CD80}"/>
    <cellStyle name="SAPBEXHLevel2X 3 12" xfId="15311" xr:uid="{AAFE680B-D882-4E2F-8F39-0484E1FE9C33}"/>
    <cellStyle name="SAPBEXHLevel2X 3 12 2" xfId="43158" xr:uid="{230D88DF-C167-45B9-9916-D53527CA0F32}"/>
    <cellStyle name="SAPBEXHLevel2X 3 12 3" xfId="30640" xr:uid="{CDAE249A-9D34-490A-BB11-431719F5C420}"/>
    <cellStyle name="SAPBEXHLevel2X 3 13" xfId="34279" xr:uid="{455AA355-FE3E-4027-97F9-5900D791A315}"/>
    <cellStyle name="SAPBEXHLevel2X 3 14" xfId="19874" xr:uid="{1BFD02FC-ED6D-4915-A22C-B095F3B77D73}"/>
    <cellStyle name="SAPBEXHLevel2X 3 2" xfId="8354" xr:uid="{A67377F1-20D5-4DDE-A1D6-27F0311721CC}"/>
    <cellStyle name="SAPBEXHLevel2X 3 2 10" xfId="36252" xr:uid="{47F54D85-FD53-4C93-A3E0-903ACC88A93A}"/>
    <cellStyle name="SAPBEXHLevel2X 3 2 11" xfId="23686" xr:uid="{DBF9BC93-51AE-4F9D-86F3-4CD8A961E6AB}"/>
    <cellStyle name="SAPBEXHLevel2X 3 2 2" xfId="9511" xr:uid="{4DB21AE4-BC9A-4A99-B916-CFEF7BB37C8F}"/>
    <cellStyle name="SAPBEXHLevel2X 3 2 2 2" xfId="12094" xr:uid="{60E0C5AF-CFD7-460C-874A-468C864F03B3}"/>
    <cellStyle name="SAPBEXHLevel2X 3 2 2 2 2" xfId="39968" xr:uid="{9A045C22-4B55-4063-8A27-A2BDC464D8BA}"/>
    <cellStyle name="SAPBEXHLevel2X 3 2 2 2 3" xfId="27424" xr:uid="{509B0D6B-D46A-4890-850F-0F7316BA6DA9}"/>
    <cellStyle name="SAPBEXHLevel2X 3 2 2 3" xfId="13711" xr:uid="{53D3AE93-D273-4A6E-91A5-09B61B63C4D2}"/>
    <cellStyle name="SAPBEXHLevel2X 3 2 2 3 2" xfId="41585" xr:uid="{DDD40C47-9A5B-4697-94CA-D1297E78092A}"/>
    <cellStyle name="SAPBEXHLevel2X 3 2 2 3 3" xfId="29041" xr:uid="{1233C6FD-58A8-45E7-BD74-4319EA6438A1}"/>
    <cellStyle name="SAPBEXHLevel2X 3 2 2 4" xfId="15158" xr:uid="{F9844563-4BAF-4810-8DA8-2B73166C8819}"/>
    <cellStyle name="SAPBEXHLevel2X 3 2 2 4 2" xfId="43032" xr:uid="{0D49AF0C-8A2E-4595-9800-EDF7A11EECCD}"/>
    <cellStyle name="SAPBEXHLevel2X 3 2 2 4 3" xfId="30488" xr:uid="{A1D1561A-827D-4721-BC19-DE51635F1017}"/>
    <cellStyle name="SAPBEXHLevel2X 3 2 2 5" xfId="37409" xr:uid="{A4D139CC-E780-4C28-B80B-EAF914AE92E5}"/>
    <cellStyle name="SAPBEXHLevel2X 3 2 2 6" xfId="24843" xr:uid="{0D61677E-2778-47BE-A040-85475F948D90}"/>
    <cellStyle name="SAPBEXHLevel2X 3 2 3" xfId="11397" xr:uid="{E43E5744-1CDC-4AEE-BA57-E70DA59FC19C}"/>
    <cellStyle name="SAPBEXHLevel2X 3 2 3 2" xfId="13014" xr:uid="{59C36CD0-D13A-4FA7-9541-153B853A9407}"/>
    <cellStyle name="SAPBEXHLevel2X 3 2 3 2 2" xfId="40888" xr:uid="{2CFF0C3F-0069-4EF1-8D83-76D7A8510C3F}"/>
    <cellStyle name="SAPBEXHLevel2X 3 2 3 2 3" xfId="28344" xr:uid="{5B82264E-A4B6-4C6B-8022-6349A65B3C7A}"/>
    <cellStyle name="SAPBEXHLevel2X 3 2 3 3" xfId="14461" xr:uid="{593580B1-FBAE-4897-8D74-CF11564F646E}"/>
    <cellStyle name="SAPBEXHLevel2X 3 2 3 3 2" xfId="42335" xr:uid="{41E98039-655C-48AF-80CD-63BB940556A4}"/>
    <cellStyle name="SAPBEXHLevel2X 3 2 3 3 3" xfId="29791" xr:uid="{E44CAACA-4FDF-48C1-9363-C23D54049738}"/>
    <cellStyle name="SAPBEXHLevel2X 3 2 3 4" xfId="39271" xr:uid="{CCAD9BF9-5636-494E-B168-437A3CF87A81}"/>
    <cellStyle name="SAPBEXHLevel2X 3 2 3 5" xfId="26727" xr:uid="{A88CAB8A-8E51-4025-8343-CEFC68AFA76B}"/>
    <cellStyle name="SAPBEXHLevel2X 3 2 4" xfId="10260" xr:uid="{DE3CA5FA-7C47-4A74-8C62-3D00EB4EF36B}"/>
    <cellStyle name="SAPBEXHLevel2X 3 2 4 2" xfId="38155" xr:uid="{AA84DC89-4F9A-4CED-BD3C-AD31F07BDB1E}"/>
    <cellStyle name="SAPBEXHLevel2X 3 2 4 3" xfId="25590" xr:uid="{0B41CD1A-F51D-4ACA-B05D-F4C01F0DB1C5}"/>
    <cellStyle name="SAPBEXHLevel2X 3 2 5" xfId="10421" xr:uid="{6CA1C851-FE57-40B3-BF31-1D9E03CE99B8}"/>
    <cellStyle name="SAPBEXHLevel2X 3 2 5 2" xfId="38311" xr:uid="{1AF83D54-C6B8-4339-B002-E09E85DB8FB4}"/>
    <cellStyle name="SAPBEXHLevel2X 3 2 5 3" xfId="25751" xr:uid="{322096B1-FD27-46AC-8FEF-859D75C6EF1A}"/>
    <cellStyle name="SAPBEXHLevel2X 3 2 6" xfId="5480" xr:uid="{5FE011D7-65F9-4314-9FD8-FB7B915FA62C}"/>
    <cellStyle name="SAPBEXHLevel2X 3 2 6 2" xfId="34603" xr:uid="{2B9BA419-93DC-4AB1-8080-B8F9D24CD772}"/>
    <cellStyle name="SAPBEXHLevel2X 3 2 6 3" xfId="20824" xr:uid="{A7A79C30-5F17-4C9F-9F45-A4290A29EAAD}"/>
    <cellStyle name="SAPBEXHLevel2X 3 2 7" xfId="17704" xr:uid="{E480A882-8FA3-4289-9329-B595C79596AB}"/>
    <cellStyle name="SAPBEXHLevel2X 3 2 7 2" xfId="43851" xr:uid="{1F5AD036-C794-40FA-A406-78AC01AA5624}"/>
    <cellStyle name="SAPBEXHLevel2X 3 2 7 3" xfId="33002" xr:uid="{7EC4E0A7-A121-419B-B7B9-8B3F259BABD3}"/>
    <cellStyle name="SAPBEXHLevel2X 3 2 8" xfId="18494" xr:uid="{F4F7BE54-4184-4F9B-8C6A-886536E382F9}"/>
    <cellStyle name="SAPBEXHLevel2X 3 2 8 2" xfId="44362" xr:uid="{539CBD1C-4DA2-431E-B328-2EC9F2260FB3}"/>
    <cellStyle name="SAPBEXHLevel2X 3 2 8 3" xfId="33792" xr:uid="{5EF3631D-6D8C-47D7-88FB-A10DE3C35676}"/>
    <cellStyle name="SAPBEXHLevel2X 3 2 9" xfId="18698" xr:uid="{634086EC-0FF8-43E3-B330-6908D99DE8FA}"/>
    <cellStyle name="SAPBEXHLevel2X 3 2 9 2" xfId="44566" xr:uid="{830E7A04-B207-4022-8335-058AC1EB942F}"/>
    <cellStyle name="SAPBEXHLevel2X 3 2 9 3" xfId="33996" xr:uid="{A087AF36-5F70-40E3-8C43-F293816D7ABF}"/>
    <cellStyle name="SAPBEXHLevel2X 3 3" xfId="8134" xr:uid="{02BB9880-5BB2-4A7F-A9E1-343A036E0C5E}"/>
    <cellStyle name="SAPBEXHLevel2X 3 3 2" xfId="9294" xr:uid="{CDD3B3BE-7001-4EB1-90F1-5965EF2B8F7C}"/>
    <cellStyle name="SAPBEXHLevel2X 3 3 2 2" xfId="11877" xr:uid="{75EDBEF2-B798-4FC4-BF31-42D2091089B0}"/>
    <cellStyle name="SAPBEXHLevel2X 3 3 2 2 2" xfId="39751" xr:uid="{A8B333E5-D6EC-4A40-9094-DBD6CE700D7B}"/>
    <cellStyle name="SAPBEXHLevel2X 3 3 2 2 3" xfId="27207" xr:uid="{FE09FBDB-0296-4195-A507-EE8B2733A605}"/>
    <cellStyle name="SAPBEXHLevel2X 3 3 2 3" xfId="13494" xr:uid="{8A075B47-F88C-48D0-A24F-B693B7C15932}"/>
    <cellStyle name="SAPBEXHLevel2X 3 3 2 3 2" xfId="41368" xr:uid="{DAFCE049-5CA3-4918-B7A2-C92B8FD48DC6}"/>
    <cellStyle name="SAPBEXHLevel2X 3 3 2 3 3" xfId="28824" xr:uid="{A5DC2AC0-5680-4E68-B9FC-30A07629E29F}"/>
    <cellStyle name="SAPBEXHLevel2X 3 3 2 4" xfId="14941" xr:uid="{6B5CC54D-9F4B-4ABF-B41D-ADA2C0702EAC}"/>
    <cellStyle name="SAPBEXHLevel2X 3 3 2 4 2" xfId="42815" xr:uid="{92CB1773-817F-4587-A4B8-CB3A3363D559}"/>
    <cellStyle name="SAPBEXHLevel2X 3 3 2 4 3" xfId="30271" xr:uid="{477D9C53-3E53-4369-B594-62E062F313F0}"/>
    <cellStyle name="SAPBEXHLevel2X 3 3 2 5" xfId="37192" xr:uid="{F7E9FDAA-D4D9-4F0B-99E4-6B295DEB96FE}"/>
    <cellStyle name="SAPBEXHLevel2X 3 3 2 6" xfId="24626" xr:uid="{514F559F-07FF-4F4B-B5DA-4183829EA662}"/>
    <cellStyle name="SAPBEXHLevel2X 3 3 3" xfId="11180" xr:uid="{2B085E60-B405-4579-AAA6-F93975A0ACC2}"/>
    <cellStyle name="SAPBEXHLevel2X 3 3 3 2" xfId="12797" xr:uid="{74A79661-EB01-40DF-A278-9C5225AA937E}"/>
    <cellStyle name="SAPBEXHLevel2X 3 3 3 2 2" xfId="40671" xr:uid="{DB523EA6-318A-4883-AA1C-E5B688AF6EBC}"/>
    <cellStyle name="SAPBEXHLevel2X 3 3 3 2 3" xfId="28127" xr:uid="{90BC347F-856C-4E72-92A2-92A8A2BC53EE}"/>
    <cellStyle name="SAPBEXHLevel2X 3 3 3 3" xfId="14244" xr:uid="{DF1D818C-3C01-428F-979B-43E34FC0CEC1}"/>
    <cellStyle name="SAPBEXHLevel2X 3 3 3 3 2" xfId="42118" xr:uid="{BA290F3B-0D24-41D9-96F0-257ABF6EC827}"/>
    <cellStyle name="SAPBEXHLevel2X 3 3 3 3 3" xfId="29574" xr:uid="{56DFE950-AF5A-4E3D-8E3B-1129ABEBC133}"/>
    <cellStyle name="SAPBEXHLevel2X 3 3 3 4" xfId="39054" xr:uid="{9479BEF5-0B58-4A77-87BF-30F4C1A58A73}"/>
    <cellStyle name="SAPBEXHLevel2X 3 3 3 5" xfId="26510" xr:uid="{967C6859-A98C-46D1-8482-422F06C3550D}"/>
    <cellStyle name="SAPBEXHLevel2X 3 3 4" xfId="9941" xr:uid="{F4715340-551D-41F2-922E-4ECC6B755C2C}"/>
    <cellStyle name="SAPBEXHLevel2X 3 3 4 2" xfId="37838" xr:uid="{43A19E68-EDFC-44D7-8A5F-EA2E482B5954}"/>
    <cellStyle name="SAPBEXHLevel2X 3 3 4 3" xfId="25272" xr:uid="{73AB6753-CC03-43EC-805B-A5717C0D14DF}"/>
    <cellStyle name="SAPBEXHLevel2X 3 3 5" xfId="8659" xr:uid="{DB9428A5-F04D-442E-8200-7E44D63F9D0D}"/>
    <cellStyle name="SAPBEXHLevel2X 3 3 5 2" xfId="36557" xr:uid="{DDF5D825-CB36-4971-ABB6-8D086816FC0B}"/>
    <cellStyle name="SAPBEXHLevel2X 3 3 5 3" xfId="23991" xr:uid="{DCB30768-3578-4CB3-839C-0A1A6FCBD98F}"/>
    <cellStyle name="SAPBEXHLevel2X 3 3 6" xfId="6409" xr:uid="{A624E990-CD9A-4CFA-91D3-DB1D5E4FCDC8}"/>
    <cellStyle name="SAPBEXHLevel2X 3 3 6 2" xfId="35003" xr:uid="{99A494F6-F87A-465F-93F4-BFCC26D0673B}"/>
    <cellStyle name="SAPBEXHLevel2X 3 3 6 3" xfId="21750" xr:uid="{BAC6C8BF-3472-41C0-AE35-AFC823B2CCF4}"/>
    <cellStyle name="SAPBEXHLevel2X 3 3 7" xfId="36035" xr:uid="{647D448C-5807-412A-8502-197F4ECF5748}"/>
    <cellStyle name="SAPBEXHLevel2X 3 3 8" xfId="23469" xr:uid="{0F11D59F-E91A-4CCE-B8E7-3A0895CCCA7C}"/>
    <cellStyle name="SAPBEXHLevel2X 3 4" xfId="7335" xr:uid="{5802BA4A-4A73-4FDE-972C-6BF10FA501FB}"/>
    <cellStyle name="SAPBEXHLevel2X 3 4 2" xfId="10759" xr:uid="{D6C5F60B-362B-4ED7-BFB7-5AA4919F7434}"/>
    <cellStyle name="SAPBEXHLevel2X 3 4 2 2" xfId="38642" xr:uid="{5DEC6761-ED69-4897-8450-A65A09A7964F}"/>
    <cellStyle name="SAPBEXHLevel2X 3 4 2 3" xfId="26089" xr:uid="{AADA7398-BFA7-4181-8997-738DF4AE3B66}"/>
    <cellStyle name="SAPBEXHLevel2X 3 4 3" xfId="12414" xr:uid="{BD6E18FA-3DEC-4D8E-A923-661ABB546DF7}"/>
    <cellStyle name="SAPBEXHLevel2X 3 4 3 2" xfId="40288" xr:uid="{888EB09D-B436-4B04-BB11-4F41E250B119}"/>
    <cellStyle name="SAPBEXHLevel2X 3 4 3 3" xfId="27744" xr:uid="{ABECFA6F-C95D-49D5-8ED8-C44C0834C8F2}"/>
    <cellStyle name="SAPBEXHLevel2X 3 4 4" xfId="14010" xr:uid="{11F1D031-3E7C-4BCB-A7A4-41B34B579C57}"/>
    <cellStyle name="SAPBEXHLevel2X 3 4 4 2" xfId="41884" xr:uid="{491754B0-8B34-4437-89EE-378D11A9E440}"/>
    <cellStyle name="SAPBEXHLevel2X 3 4 4 3" xfId="29340" xr:uid="{7DA36B0A-14AC-4840-A719-37629CA9D077}"/>
    <cellStyle name="SAPBEXHLevel2X 3 4 5" xfId="35781" xr:uid="{7F2AD59C-D516-4360-B934-F3007D29E80A}"/>
    <cellStyle name="SAPBEXHLevel2X 3 4 6" xfId="22676" xr:uid="{29B2E5F3-462D-4DA5-A086-0F90E3925140}"/>
    <cellStyle name="SAPBEXHLevel2X 3 5" xfId="8877" xr:uid="{D589E2C4-EBFE-42BD-8676-3844798DEAA7}"/>
    <cellStyle name="SAPBEXHLevel2X 3 5 2" xfId="11644" xr:uid="{62659B91-B5BC-4DA1-87D7-CF6DA47E997B}"/>
    <cellStyle name="SAPBEXHLevel2X 3 5 2 2" xfId="39518" xr:uid="{0BC0C6A7-A24E-4282-8C55-EDC047E77D87}"/>
    <cellStyle name="SAPBEXHLevel2X 3 5 2 3" xfId="26974" xr:uid="{85F2312B-5E16-4DCC-B972-50C3023AA3E3}"/>
    <cellStyle name="SAPBEXHLevel2X 3 5 3" xfId="13261" xr:uid="{844F3D73-F267-40AF-8D1F-A61D49993391}"/>
    <cellStyle name="SAPBEXHLevel2X 3 5 3 2" xfId="41135" xr:uid="{8001CF16-E59D-4125-824E-3DF77F1CD6A5}"/>
    <cellStyle name="SAPBEXHLevel2X 3 5 3 3" xfId="28591" xr:uid="{C639D235-440F-441B-AB9F-A786215E1691}"/>
    <cellStyle name="SAPBEXHLevel2X 3 5 4" xfId="14708" xr:uid="{5DD11DFE-2E06-4074-8226-EFADF18EBFA9}"/>
    <cellStyle name="SAPBEXHLevel2X 3 5 4 2" xfId="42582" xr:uid="{20B44F92-DC4B-4DF4-9AFF-E8AA5B1D49A5}"/>
    <cellStyle name="SAPBEXHLevel2X 3 5 4 3" xfId="30038" xr:uid="{71920FAE-BA97-43CA-A9E3-C965B1DD8575}"/>
    <cellStyle name="SAPBEXHLevel2X 3 5 5" xfId="36775" xr:uid="{AB499251-8225-47BD-AC0B-036F713ECEC8}"/>
    <cellStyle name="SAPBEXHLevel2X 3 5 6" xfId="24209" xr:uid="{1510E0E1-606D-4F9C-90E3-AD66A36BD184}"/>
    <cellStyle name="SAPBEXHLevel2X 3 6" xfId="9738" xr:uid="{184FB59C-F29C-4C22-8B98-988E0CC682F7}"/>
    <cellStyle name="SAPBEXHLevel2X 3 6 2" xfId="7141" xr:uid="{333599A7-1A2F-4446-86D5-C68D1A71953F}"/>
    <cellStyle name="SAPBEXHLevel2X 3 6 2 2" xfId="35623" xr:uid="{B76A945E-C20A-4996-B793-4F6398CA1760}"/>
    <cellStyle name="SAPBEXHLevel2X 3 6 2 3" xfId="22482" xr:uid="{02472181-8D05-4CE8-B8A6-97F2D4A15596}"/>
    <cellStyle name="SAPBEXHLevel2X 3 6 3" xfId="6216" xr:uid="{7FF7AC2A-7C55-42EA-A731-7F89EB5C19CA}"/>
    <cellStyle name="SAPBEXHLevel2X 3 6 3 2" xfId="34970" xr:uid="{D12ADB21-FCAF-4382-9AC2-702566B9011A}"/>
    <cellStyle name="SAPBEXHLevel2X 3 6 3 3" xfId="21557" xr:uid="{73A5C599-A29A-408A-9F2C-68BC5DF3C8FF}"/>
    <cellStyle name="SAPBEXHLevel2X 3 6 4" xfId="37636" xr:uid="{F3F99451-6E84-4BB4-AEBC-0DFB9C29F15E}"/>
    <cellStyle name="SAPBEXHLevel2X 3 6 5" xfId="25070" xr:uid="{DC2EDC80-7848-45FA-AB16-DDB4ED6497B6}"/>
    <cellStyle name="SAPBEXHLevel2X 3 7" xfId="8970" xr:uid="{D5F6DAED-4021-43E2-B0CE-0910B14816EF}"/>
    <cellStyle name="SAPBEXHLevel2X 3 7 2" xfId="36868" xr:uid="{9E0C99F7-4799-490B-9AA1-C30A28D4C805}"/>
    <cellStyle name="SAPBEXHLevel2X 3 7 3" xfId="24302" xr:uid="{8C35244F-9EDE-436C-8158-A8702982629D}"/>
    <cellStyle name="SAPBEXHLevel2X 3 8" xfId="11031" xr:uid="{570AEBEF-7E8D-489E-844C-C96B3257AEBC}"/>
    <cellStyle name="SAPBEXHLevel2X 3 8 2" xfId="38907" xr:uid="{95FFD3F0-BDD8-4BCF-BDC3-2D4F1C12B056}"/>
    <cellStyle name="SAPBEXHLevel2X 3 8 3" xfId="26361" xr:uid="{387F5A4C-FACA-4F5C-A944-1A25FB45EFD9}"/>
    <cellStyle name="SAPBEXHLevel2X 3 9" xfId="8570" xr:uid="{59A0D3FC-9BAD-4925-9532-3F380F92C147}"/>
    <cellStyle name="SAPBEXHLevel2X 3 9 2" xfId="36468" xr:uid="{B41740DB-F6C8-474E-B7BD-84C10D103D88}"/>
    <cellStyle name="SAPBEXHLevel2X 3 9 3" xfId="23902" xr:uid="{1ABE721C-F06D-4F5C-A37B-98366EFE2010}"/>
    <cellStyle name="SAPBEXHLevel2X 4" xfId="4105" xr:uid="{DB08D339-C7BD-483B-8D59-F77AC430AB4A}"/>
    <cellStyle name="SAPBEXHLevel2X 4 10" xfId="19669" xr:uid="{5F149794-38BE-4B73-BAD9-0AF869C0BF86}"/>
    <cellStyle name="SAPBEXHLevel2X 4 2" xfId="8052" xr:uid="{59DF9351-6771-426A-ACF5-991800087A04}"/>
    <cellStyle name="SAPBEXHLevel2X 4 2 2" xfId="9214" xr:uid="{785E2972-067B-4C20-85CD-B2BD1FA2D620}"/>
    <cellStyle name="SAPBEXHLevel2X 4 2 2 2" xfId="11798" xr:uid="{0EE7C73C-B607-4660-BBB7-70A0A74B9B76}"/>
    <cellStyle name="SAPBEXHLevel2X 4 2 2 2 2" xfId="39672" xr:uid="{FB9CD437-AA8A-4803-BD4D-F47CC10B5FD3}"/>
    <cellStyle name="SAPBEXHLevel2X 4 2 2 2 3" xfId="27128" xr:uid="{00E78553-C49E-42F3-8C8C-30AC799CD3F1}"/>
    <cellStyle name="SAPBEXHLevel2X 4 2 2 3" xfId="13415" xr:uid="{70D80921-B375-42A4-BB9C-88A3B1AC073B}"/>
    <cellStyle name="SAPBEXHLevel2X 4 2 2 3 2" xfId="41289" xr:uid="{E3BF1ED2-BADF-4A94-8438-B077AEC9760B}"/>
    <cellStyle name="SAPBEXHLevel2X 4 2 2 3 3" xfId="28745" xr:uid="{1C4D23A5-487C-445B-B375-0BB9F8953271}"/>
    <cellStyle name="SAPBEXHLevel2X 4 2 2 4" xfId="14862" xr:uid="{92DFECC8-E562-41A7-9BE7-54AFA5A91ACB}"/>
    <cellStyle name="SAPBEXHLevel2X 4 2 2 4 2" xfId="42736" xr:uid="{3A13D0C6-17E3-4925-B2D2-0F0CF300979C}"/>
    <cellStyle name="SAPBEXHLevel2X 4 2 2 4 3" xfId="30192" xr:uid="{B839B1ED-5DF5-4305-BDFD-1C506418DE41}"/>
    <cellStyle name="SAPBEXHLevel2X 4 2 2 5" xfId="37112" xr:uid="{62B04708-C12A-42DD-AFE0-AF0C0F16DEE9}"/>
    <cellStyle name="SAPBEXHLevel2X 4 2 2 6" xfId="24546" xr:uid="{984AE63C-1863-4336-8A92-B0A2E9EE3F37}"/>
    <cellStyle name="SAPBEXHLevel2X 4 2 3" xfId="11100" xr:uid="{D1A2500F-FE2F-4334-A679-5CC584E9BD5F}"/>
    <cellStyle name="SAPBEXHLevel2X 4 2 3 2" xfId="12718" xr:uid="{D037E1CD-C01E-4EFA-A8A7-B2D4E8479217}"/>
    <cellStyle name="SAPBEXHLevel2X 4 2 3 2 2" xfId="40592" xr:uid="{5B433A5F-039A-44E0-B455-D70A542FDD6E}"/>
    <cellStyle name="SAPBEXHLevel2X 4 2 3 2 3" xfId="28048" xr:uid="{3D8AE1D3-0989-4025-B11C-B7E4C03CB8EE}"/>
    <cellStyle name="SAPBEXHLevel2X 4 2 3 3" xfId="14165" xr:uid="{E4B91E27-1F10-478B-B407-5F1781B84DF8}"/>
    <cellStyle name="SAPBEXHLevel2X 4 2 3 3 2" xfId="42039" xr:uid="{D088B246-898B-45E2-AD85-5F43A9BAC791}"/>
    <cellStyle name="SAPBEXHLevel2X 4 2 3 3 3" xfId="29495" xr:uid="{07A7BDF1-3926-41C0-8265-B65A16FF799E}"/>
    <cellStyle name="SAPBEXHLevel2X 4 2 3 4" xfId="38975" xr:uid="{B4D7FBD1-0AB2-498C-997D-F5E48E0BCD46}"/>
    <cellStyle name="SAPBEXHLevel2X 4 2 3 5" xfId="26430" xr:uid="{0A25A6ED-F5EF-4A6C-B6AA-393DFB84054C}"/>
    <cellStyle name="SAPBEXHLevel2X 4 2 4" xfId="9829" xr:uid="{BFCE12A5-EEA2-4A3B-9C56-7EAE8D49FA48}"/>
    <cellStyle name="SAPBEXHLevel2X 4 2 4 2" xfId="37726" xr:uid="{404DA750-B321-4468-AC81-D0642237A2BB}"/>
    <cellStyle name="SAPBEXHLevel2X 4 2 4 3" xfId="25160" xr:uid="{02351B61-C5D9-4863-A535-5D28BC0411BE}"/>
    <cellStyle name="SAPBEXHLevel2X 4 2 5" xfId="6875" xr:uid="{90301ED6-2612-4235-819F-DBE3B77FFD64}"/>
    <cellStyle name="SAPBEXHLevel2X 4 2 5 2" xfId="35357" xr:uid="{87E833CC-B1B8-4A13-AA1B-59D8A3B79502}"/>
    <cellStyle name="SAPBEXHLevel2X 4 2 5 3" xfId="22216" xr:uid="{ADF93FA9-1B46-4274-810E-FC26290C0DEB}"/>
    <cellStyle name="SAPBEXHLevel2X 4 2 6" xfId="8519" xr:uid="{0CD1DF91-8156-481A-9257-344C3423EED6}"/>
    <cellStyle name="SAPBEXHLevel2X 4 2 6 2" xfId="36417" xr:uid="{EF36F697-F62E-4DB4-B6CF-86B82CF2070C}"/>
    <cellStyle name="SAPBEXHLevel2X 4 2 6 3" xfId="23851" xr:uid="{C2DE4812-94C4-4568-95E9-FEE95B0C245E}"/>
    <cellStyle name="SAPBEXHLevel2X 4 2 7" xfId="35955" xr:uid="{F9407501-955F-46BC-A9A1-4D7352D185FA}"/>
    <cellStyle name="SAPBEXHLevel2X 4 2 8" xfId="23389" xr:uid="{A8AA1DC0-C70E-448E-B194-47DE57F98322}"/>
    <cellStyle name="SAPBEXHLevel2X 4 3" xfId="7091" xr:uid="{A005EDC5-2BF4-40F0-915A-9AB7F47AE037}"/>
    <cellStyle name="SAPBEXHLevel2X 4 3 2" xfId="10641" xr:uid="{29EA4C41-9D3C-4D1C-A343-6ECF852FB599}"/>
    <cellStyle name="SAPBEXHLevel2X 4 3 2 2" xfId="38524" xr:uid="{B61D671F-9121-4A20-8FBE-D0843945C50B}"/>
    <cellStyle name="SAPBEXHLevel2X 4 3 2 3" xfId="25971" xr:uid="{BF8457D3-5D51-4D89-A01C-0B315D125C3D}"/>
    <cellStyle name="SAPBEXHLevel2X 4 3 3" xfId="12296" xr:uid="{D5585C91-543D-49FC-91F8-C2D8C78C69C5}"/>
    <cellStyle name="SAPBEXHLevel2X 4 3 3 2" xfId="40170" xr:uid="{20B59A02-4D1F-4096-ADD2-C5963E8E7D5E}"/>
    <cellStyle name="SAPBEXHLevel2X 4 3 3 3" xfId="27626" xr:uid="{D6E54B76-C1A4-4012-896A-628A50DE539D}"/>
    <cellStyle name="SAPBEXHLevel2X 4 3 4" xfId="13892" xr:uid="{41A848AF-8775-4B4D-8ED3-7EB457C9CE06}"/>
    <cellStyle name="SAPBEXHLevel2X 4 3 4 2" xfId="41766" xr:uid="{350C1EEC-9077-46E1-975B-E9387AF51CC7}"/>
    <cellStyle name="SAPBEXHLevel2X 4 3 4 3" xfId="29222" xr:uid="{D78E06CB-2A43-45B3-B328-ACE5470E03F3}"/>
    <cellStyle name="SAPBEXHLevel2X 4 3 5" xfId="35573" xr:uid="{5FD83031-FB35-4FF9-8C8A-328DA7ACDA86}"/>
    <cellStyle name="SAPBEXHLevel2X 4 3 6" xfId="22432" xr:uid="{AA881FC0-3E4D-4E09-9BFA-7E50A8DE530C}"/>
    <cellStyle name="SAPBEXHLevel2X 4 4" xfId="8677" xr:uid="{B55BBD5B-BE31-48B3-ABA2-ED242574B9F6}"/>
    <cellStyle name="SAPBEXHLevel2X 4 4 2" xfId="11527" xr:uid="{F862F310-4B0F-4C47-AF85-0B7D59C8CFCE}"/>
    <cellStyle name="SAPBEXHLevel2X 4 4 2 2" xfId="39401" xr:uid="{45FCBF9D-EFA5-46F3-8CF3-35D7A10B97A5}"/>
    <cellStyle name="SAPBEXHLevel2X 4 4 2 3" xfId="26857" xr:uid="{E58461A1-1C4C-4A60-9D71-AF399D93D63E}"/>
    <cellStyle name="SAPBEXHLevel2X 4 4 3" xfId="13144" xr:uid="{62E40760-CF5B-46B7-845B-88FE05995B15}"/>
    <cellStyle name="SAPBEXHLevel2X 4 4 3 2" xfId="41018" xr:uid="{8007A73D-2227-4876-BD33-93CB99575D93}"/>
    <cellStyle name="SAPBEXHLevel2X 4 4 3 3" xfId="28474" xr:uid="{C713B661-E36C-4FC6-8E51-F616E51031B9}"/>
    <cellStyle name="SAPBEXHLevel2X 4 4 4" xfId="14591" xr:uid="{799CCEB4-272C-4499-8351-0DD688642499}"/>
    <cellStyle name="SAPBEXHLevel2X 4 4 4 2" xfId="42465" xr:uid="{3CBF6E29-CE26-4BD5-AA1A-671601E9F282}"/>
    <cellStyle name="SAPBEXHLevel2X 4 4 4 3" xfId="29921" xr:uid="{56052CFB-BC6B-470A-BB85-6F425B92944C}"/>
    <cellStyle name="SAPBEXHLevel2X 4 4 5" xfId="36575" xr:uid="{570FD450-E93D-4759-83B1-2743B217D20B}"/>
    <cellStyle name="SAPBEXHLevel2X 4 4 6" xfId="24009" xr:uid="{2DCC7195-9F93-40D3-AC91-A3288635E604}"/>
    <cellStyle name="SAPBEXHLevel2X 4 5" xfId="7018" xr:uid="{AAB35730-3279-4D5C-BF50-F66A2939392E}"/>
    <cellStyle name="SAPBEXHLevel2X 4 5 2" xfId="35500" xr:uid="{8D7B1942-90DB-4C79-A48B-97AD97B4AF37}"/>
    <cellStyle name="SAPBEXHLevel2X 4 5 3" xfId="22359" xr:uid="{82D395EF-D610-49D7-8F70-21DF01624D17}"/>
    <cellStyle name="SAPBEXHLevel2X 4 6" xfId="16320" xr:uid="{E795244A-E9D2-40A4-838E-DB1B1692E586}"/>
    <cellStyle name="SAPBEXHLevel2X 4 6 2" xfId="43494" xr:uid="{6A6FB2D8-2740-419E-AB1F-7DC03C88947B}"/>
    <cellStyle name="SAPBEXHLevel2X 4 6 3" xfId="31624" xr:uid="{1A0070A5-1520-4E8A-9017-82745A611638}"/>
    <cellStyle name="SAPBEXHLevel2X 4 7" xfId="18127" xr:uid="{67684DAA-99E5-4C09-A358-B684DCA38608}"/>
    <cellStyle name="SAPBEXHLevel2X 4 7 2" xfId="43995" xr:uid="{87074281-911E-4D45-98C1-88F24C6D14A6}"/>
    <cellStyle name="SAPBEXHLevel2X 4 7 3" xfId="33425" xr:uid="{E827EEFA-9EFC-435F-8F2C-B286E66A8ABF}"/>
    <cellStyle name="SAPBEXHLevel2X 4 8" xfId="18343" xr:uid="{A676373E-2A31-4D43-94D6-7C4FEB9F9949}"/>
    <cellStyle name="SAPBEXHLevel2X 4 8 2" xfId="44211" xr:uid="{9D174AFB-75BA-44D9-84D4-AD85549D5ABF}"/>
    <cellStyle name="SAPBEXHLevel2X 4 8 3" xfId="33641" xr:uid="{88DF39CD-F3A4-4D50-8779-CE2EBE5A0BF3}"/>
    <cellStyle name="SAPBEXHLevel2X 4 9" xfId="34162" xr:uid="{1E413163-B082-4B24-886E-CCFCE54C0531}"/>
    <cellStyle name="SAPBEXHLevel2X 5" xfId="7995" xr:uid="{77E03BEA-3CF1-498F-8233-BEFB1DDA7CA9}"/>
    <cellStyle name="SAPBEXHLevel2X 5 2" xfId="9157" xr:uid="{79915CF4-96F2-405E-9F22-43FD18932C39}"/>
    <cellStyle name="SAPBEXHLevel2X 5 2 2" xfId="11742" xr:uid="{E48EF53F-29B9-4F43-A59B-120C333D3B38}"/>
    <cellStyle name="SAPBEXHLevel2X 5 2 2 2" xfId="39616" xr:uid="{2507D6F3-0070-48BA-A1D3-D8FCC0A8587C}"/>
    <cellStyle name="SAPBEXHLevel2X 5 2 2 3" xfId="27072" xr:uid="{E7633FBD-4373-4617-9F46-D4E09E3B9935}"/>
    <cellStyle name="SAPBEXHLevel2X 5 2 3" xfId="13359" xr:uid="{47E3692E-3337-45E3-81C4-CC7C7B090651}"/>
    <cellStyle name="SAPBEXHLevel2X 5 2 3 2" xfId="41233" xr:uid="{B8F86F3E-5638-4FD4-9EF2-C678A889F9BA}"/>
    <cellStyle name="SAPBEXHLevel2X 5 2 3 3" xfId="28689" xr:uid="{EC9DBD31-5B61-4282-BB63-FB885D8B4C80}"/>
    <cellStyle name="SAPBEXHLevel2X 5 2 4" xfId="14806" xr:uid="{30539A5A-DC28-4FBE-8149-F5D75E3DFD58}"/>
    <cellStyle name="SAPBEXHLevel2X 5 2 4 2" xfId="42680" xr:uid="{D58CAA4E-0F29-4994-A687-6E86F26B7A50}"/>
    <cellStyle name="SAPBEXHLevel2X 5 2 4 3" xfId="30136" xr:uid="{2921979A-6440-4028-9827-3996A6E0619B}"/>
    <cellStyle name="SAPBEXHLevel2X 5 2 5" xfId="37055" xr:uid="{3D29EF00-8312-4F1B-A109-55BA59154880}"/>
    <cellStyle name="SAPBEXHLevel2X 5 2 6" xfId="24489" xr:uid="{4E96A42E-3D40-4262-A21C-94EA70C87E0C}"/>
    <cellStyle name="SAPBEXHLevel2X 5 3" xfId="11044" xr:uid="{D39702A9-E872-4239-8326-E40AF51C53CD}"/>
    <cellStyle name="SAPBEXHLevel2X 5 3 2" xfId="12662" xr:uid="{63C15BFA-F81E-48F3-92B5-9097F7E932C8}"/>
    <cellStyle name="SAPBEXHLevel2X 5 3 2 2" xfId="40536" xr:uid="{A9A20958-EA63-4EE2-A631-7178A5E6CAB8}"/>
    <cellStyle name="SAPBEXHLevel2X 5 3 2 3" xfId="27992" xr:uid="{771EAE27-D920-4298-A9E4-44E45183F5D8}"/>
    <cellStyle name="SAPBEXHLevel2X 5 3 3" xfId="14109" xr:uid="{19343B87-B69D-4E79-9954-934B67326DF0}"/>
    <cellStyle name="SAPBEXHLevel2X 5 3 3 2" xfId="41983" xr:uid="{A4B1611C-9C99-44D0-9E4E-0370A84E1D34}"/>
    <cellStyle name="SAPBEXHLevel2X 5 3 3 3" xfId="29439" xr:uid="{043CE988-C4DC-47B7-A788-5B1B9CBCB54C}"/>
    <cellStyle name="SAPBEXHLevel2X 5 3 4" xfId="38919" xr:uid="{A06B51AC-7DF3-46C3-9788-F0DD08E1081F}"/>
    <cellStyle name="SAPBEXHLevel2X 5 3 5" xfId="26374" xr:uid="{45D0657B-EBA3-4E52-8B2B-48105F5ECA67}"/>
    <cellStyle name="SAPBEXHLevel2X 5 4" xfId="9765" xr:uid="{10CB482B-E7CA-43FF-AF76-117603A4BA3D}"/>
    <cellStyle name="SAPBEXHLevel2X 5 4 2" xfId="37663" xr:uid="{F6E8833D-4E0D-4FB0-9076-890E63DFBD32}"/>
    <cellStyle name="SAPBEXHLevel2X 5 4 3" xfId="25097" xr:uid="{CB79A10F-8AC0-44FC-BE0A-686703184365}"/>
    <cellStyle name="SAPBEXHLevel2X 5 5" xfId="6905" xr:uid="{6BAC6E7A-8635-449D-B3A4-EBD7F54DB8C9}"/>
    <cellStyle name="SAPBEXHLevel2X 5 5 2" xfId="35387" xr:uid="{70EAEEBD-4B14-44FA-96C0-FB902842D769}"/>
    <cellStyle name="SAPBEXHLevel2X 5 5 3" xfId="22246" xr:uid="{74BA3E4C-443F-4309-B5C3-BBCA87F9918D}"/>
    <cellStyle name="SAPBEXHLevel2X 5 6" xfId="6247" xr:uid="{23E4BEBD-2097-4970-993E-B3BBF1A5B6CD}"/>
    <cellStyle name="SAPBEXHLevel2X 5 6 2" xfId="34982" xr:uid="{9F87AF16-C6E0-4CCD-A968-C141808368BC}"/>
    <cellStyle name="SAPBEXHLevel2X 5 6 3" xfId="21588" xr:uid="{CC4A8123-A10A-4589-9B39-24A32DB6875A}"/>
    <cellStyle name="SAPBEXHLevel2X 5 7" xfId="35899" xr:uid="{52040129-405E-4604-B0BB-C780A7CB1311}"/>
    <cellStyle name="SAPBEXHLevel2X 5 8" xfId="23333" xr:uid="{441CF099-07E8-4AD8-B5D9-10F7A27C9AAA}"/>
    <cellStyle name="SAPBEXHLevel2X 6" xfId="5570" xr:uid="{DE1B00D9-0020-493F-948E-F6EDB8F9AB71}"/>
    <cellStyle name="SAPBEXHLevel2X 6 2" xfId="10466" xr:uid="{FAD61E0A-7DE8-46FA-BA90-99208777AA76}"/>
    <cellStyle name="SAPBEXHLevel2X 6 2 2" xfId="38356" xr:uid="{862E6EB5-E9BB-4344-A598-D8E2D7D474F4}"/>
    <cellStyle name="SAPBEXHLevel2X 6 2 3" xfId="25796" xr:uid="{31F0DD08-DE2F-40F7-9EBA-D717C80B5121}"/>
    <cellStyle name="SAPBEXHLevel2X 6 3" xfId="10832" xr:uid="{88192538-B3F0-4FAA-8BD9-66A316512A6B}"/>
    <cellStyle name="SAPBEXHLevel2X 6 3 2" xfId="38715" xr:uid="{4C068756-EECC-4DF7-B371-DDCAF5E3F523}"/>
    <cellStyle name="SAPBEXHLevel2X 6 3 3" xfId="26162" xr:uid="{B0D5D4A5-1163-40B3-AB63-AD263C0D89CD}"/>
    <cellStyle name="SAPBEXHLevel2X 6 4" xfId="12578" xr:uid="{9A6C9A87-0BCE-40F5-B53C-3D941D69139A}"/>
    <cellStyle name="SAPBEXHLevel2X 6 4 2" xfId="40452" xr:uid="{788E061B-C69E-4B1F-9218-F81B0FA89BA3}"/>
    <cellStyle name="SAPBEXHLevel2X 6 4 3" xfId="27908" xr:uid="{E73FB9C7-91E9-47D6-A205-6AB73234F0F4}"/>
    <cellStyle name="SAPBEXHLevel2X 6 5" xfId="34680" xr:uid="{986DDDEB-D50D-41A5-BAF5-9F9E9C92E10E}"/>
    <cellStyle name="SAPBEXHLevel2X 6 6" xfId="20914" xr:uid="{4431C51F-DBAD-405B-B290-C0FC1610B475}"/>
    <cellStyle name="SAPBEXHLevel2X 7" xfId="6848" xr:uid="{C6D203BF-362A-451C-B5F0-B05A6DDEB604}"/>
    <cellStyle name="SAPBEXHLevel2X 7 2" xfId="10593" xr:uid="{62538660-348C-4CEC-B4D2-3779343627C6}"/>
    <cellStyle name="SAPBEXHLevel2X 7 2 2" xfId="38476" xr:uid="{EF0B8C4E-C259-4FB6-98C2-DA99D3748639}"/>
    <cellStyle name="SAPBEXHLevel2X 7 2 3" xfId="25923" xr:uid="{6CFDB5D2-6CBB-43A4-8ADD-ADD7EA6A0D37}"/>
    <cellStyle name="SAPBEXHLevel2X 7 3" xfId="12248" xr:uid="{E077D1A3-437B-4048-8EC0-9AA67742A48E}"/>
    <cellStyle name="SAPBEXHLevel2X 7 3 2" xfId="40122" xr:uid="{0749BD9F-2AFA-4D8A-AFCE-54648258B73B}"/>
    <cellStyle name="SAPBEXHLevel2X 7 3 3" xfId="27578" xr:uid="{2730C17B-CC55-4935-B44D-175A41B4D732}"/>
    <cellStyle name="SAPBEXHLevel2X 7 4" xfId="13844" xr:uid="{D306ABCD-9E8E-46DF-83A6-C32B32BD1E23}"/>
    <cellStyle name="SAPBEXHLevel2X 7 4 2" xfId="41718" xr:uid="{59B3A26C-8B09-4F7C-A0CD-53F390765F22}"/>
    <cellStyle name="SAPBEXHLevel2X 7 4 3" xfId="29174" xr:uid="{AD696915-AAB2-4AA8-BE8F-8716DE5383A2}"/>
    <cellStyle name="SAPBEXHLevel2X 7 5" xfId="35330" xr:uid="{95FFED27-98D7-4E58-A9DB-244D1AEE77F9}"/>
    <cellStyle name="SAPBEXHLevel2X 7 6" xfId="22189" xr:uid="{13F03685-6788-4E83-ACDF-8539ECEFE684}"/>
    <cellStyle name="SAPBEXHLevel2X 8" xfId="5296" xr:uid="{70740DC6-1D95-4468-9AFF-85B77066C039}"/>
    <cellStyle name="SAPBEXHLevel2X 8 2" xfId="34456" xr:uid="{EA59CCC1-594D-4930-9165-A3654C51ED48}"/>
    <cellStyle name="SAPBEXHLevel2X 8 3" xfId="20640" xr:uid="{D403E4F2-56D0-4309-BE57-FE7775ED60A1}"/>
    <cellStyle name="SAPBEXHLevel2X 9" xfId="15473" xr:uid="{DD61E942-A4CF-4794-A4CC-BC70E1151509}"/>
    <cellStyle name="SAPBEXHLevel2X 9 2" xfId="43268" xr:uid="{9C488E12-5BE8-4299-8B19-EE82CC3052E6}"/>
    <cellStyle name="SAPBEXHLevel2X 9 3" xfId="30802" xr:uid="{8DB021EC-46D2-4790-A9BF-0089CA1F129E}"/>
    <cellStyle name="SAPBEXHLevel3" xfId="1242" xr:uid="{42C9373B-4515-455E-8067-91176B308BDF}"/>
    <cellStyle name="SAPBEXHLevel3 10" xfId="18086" xr:uid="{FEF834D1-880A-4E77-88E6-76DAF35F6990}"/>
    <cellStyle name="SAPBEXHLevel3 10 2" xfId="43954" xr:uid="{38CA2ECC-10BB-4EE9-ADDF-9E04A4CECE69}"/>
    <cellStyle name="SAPBEXHLevel3 10 3" xfId="33384" xr:uid="{9E1D4EDF-F3CA-44C7-89E6-CF807C4E9CB6}"/>
    <cellStyle name="SAPBEXHLevel3 11" xfId="34120" xr:uid="{A9715A8A-CD16-4504-8C44-1BAF11356C00}"/>
    <cellStyle name="SAPBEXHLevel3 12" xfId="18936" xr:uid="{4D56DC2D-4901-488E-B0DC-4552393D7684}"/>
    <cellStyle name="SAPBEXHLevel3 13" xfId="45111" xr:uid="{5CFE1189-C4E9-4616-8508-B2ED43AF10AD}"/>
    <cellStyle name="SAPBEXHLevel3 2" xfId="4108" xr:uid="{038F3133-D5BD-428C-8FCC-B999D0AC28CC}"/>
    <cellStyle name="SAPBEXHLevel3 3" xfId="4107" xr:uid="{412BF1CA-DAB4-4832-9B2F-AA7B89E1B763}"/>
    <cellStyle name="SAPBEXHLevel3 4" xfId="8221" xr:uid="{303D3460-4AFD-47C4-AC59-071785679AC2}"/>
    <cellStyle name="SAPBEXHLevel3 4 2" xfId="9379" xr:uid="{659E2625-C355-487F-BEE8-56EDE1F0C9EF}"/>
    <cellStyle name="SAPBEXHLevel3 4 2 2" xfId="11962" xr:uid="{D03D6B37-2027-4C71-8BAE-B447BCEB77D0}"/>
    <cellStyle name="SAPBEXHLevel3 4 2 2 2" xfId="39836" xr:uid="{DC07077D-BD9C-45F6-9853-BC2003571EF5}"/>
    <cellStyle name="SAPBEXHLevel3 4 2 2 3" xfId="27292" xr:uid="{C02C1D47-7AC4-4077-9981-6347416132CF}"/>
    <cellStyle name="SAPBEXHLevel3 4 2 3" xfId="13579" xr:uid="{305AAC9F-97D3-4545-B6D4-9B7CE2FADC67}"/>
    <cellStyle name="SAPBEXHLevel3 4 2 3 2" xfId="41453" xr:uid="{47D80D7E-7AA0-4A78-909E-DF9E01E3EE4B}"/>
    <cellStyle name="SAPBEXHLevel3 4 2 3 3" xfId="28909" xr:uid="{B29F1138-1400-4318-B9B2-24D95835352B}"/>
    <cellStyle name="SAPBEXHLevel3 4 2 4" xfId="15026" xr:uid="{09A9F90A-45B1-48C3-94AB-1710CC79B169}"/>
    <cellStyle name="SAPBEXHLevel3 4 2 4 2" xfId="42900" xr:uid="{52D15772-19B2-4712-99DF-81094DB011B9}"/>
    <cellStyle name="SAPBEXHLevel3 4 2 4 3" xfId="30356" xr:uid="{4294E640-1109-4E8C-9783-EEFAAEFF7DA8}"/>
    <cellStyle name="SAPBEXHLevel3 4 2 5" xfId="37277" xr:uid="{F8046444-F7B6-4DED-B5BA-E2F9C20ECE9B}"/>
    <cellStyle name="SAPBEXHLevel3 4 2 6" xfId="24711" xr:uid="{38B5A47A-E717-45D3-9DD7-0424E2799D61}"/>
    <cellStyle name="SAPBEXHLevel3 4 3" xfId="11265" xr:uid="{068D4F8D-2665-46C3-8E4B-63A4667187DD}"/>
    <cellStyle name="SAPBEXHLevel3 4 3 2" xfId="12882" xr:uid="{CF9A8B99-4F89-4BD7-B470-2F0836D1EFBB}"/>
    <cellStyle name="SAPBEXHLevel3 4 3 2 2" xfId="40756" xr:uid="{EB5015AE-C463-4977-8402-2E56E2EBCD56}"/>
    <cellStyle name="SAPBEXHLevel3 4 3 2 3" xfId="28212" xr:uid="{A9997A39-7C89-4428-B0E7-65F57A26DA61}"/>
    <cellStyle name="SAPBEXHLevel3 4 3 3" xfId="14329" xr:uid="{FFE63522-22E6-4E36-85DC-03F65CF5C57C}"/>
    <cellStyle name="SAPBEXHLevel3 4 3 3 2" xfId="42203" xr:uid="{B7082011-9389-46C4-ABE2-560F16D5DBFD}"/>
    <cellStyle name="SAPBEXHLevel3 4 3 3 3" xfId="29659" xr:uid="{A1E921C4-328A-43E2-BEF3-ED0EE2A52C14}"/>
    <cellStyle name="SAPBEXHLevel3 4 3 4" xfId="39139" xr:uid="{88724234-FCBF-43DB-8EDC-1271C7C68C41}"/>
    <cellStyle name="SAPBEXHLevel3 4 3 5" xfId="26595" xr:uid="{56B405E3-C2A3-491E-9191-BBFBBE258041}"/>
    <cellStyle name="SAPBEXHLevel3 4 4" xfId="10119" xr:uid="{41A3ADCF-AC38-47B8-9599-5E7189923AD0}"/>
    <cellStyle name="SAPBEXHLevel3 4 4 2" xfId="38015" xr:uid="{61E62751-45A7-4F5E-8988-752E05EA2910}"/>
    <cellStyle name="SAPBEXHLevel3 4 4 3" xfId="25450" xr:uid="{716E6359-14E7-437D-8719-DF71253CF839}"/>
    <cellStyle name="SAPBEXHLevel3 4 5" xfId="5958" xr:uid="{7F5103F8-7885-4096-A11B-6B6955ABF655}"/>
    <cellStyle name="SAPBEXHLevel3 4 5 2" xfId="34848" xr:uid="{431D0E0A-AB6C-47C7-852D-87774F940387}"/>
    <cellStyle name="SAPBEXHLevel3 4 5 3" xfId="21299" xr:uid="{C26890EF-96AF-41B7-AA5E-D6F300790525}"/>
    <cellStyle name="SAPBEXHLevel3 4 6" xfId="8999" xr:uid="{A7094E48-0BE7-45DA-A4B1-377317406A67}"/>
    <cellStyle name="SAPBEXHLevel3 4 6 2" xfId="36897" xr:uid="{1B238940-C0C3-4061-8D23-5D78E6AAA4A6}"/>
    <cellStyle name="SAPBEXHLevel3 4 6 3" xfId="24331" xr:uid="{A02C8962-5A67-43DE-A600-884A4F4731C5}"/>
    <cellStyle name="SAPBEXHLevel3 4 7" xfId="36120" xr:uid="{88460CCC-5CBA-4025-A25E-0DCDE2C0A976}"/>
    <cellStyle name="SAPBEXHLevel3 4 8" xfId="23554" xr:uid="{F2804576-88E1-472F-997C-80315DCA0A53}"/>
    <cellStyle name="SAPBEXHLevel3 5" xfId="5571" xr:uid="{E6897A02-6557-4ACE-8A58-EB10E1C625B2}"/>
    <cellStyle name="SAPBEXHLevel3 5 2" xfId="10467" xr:uid="{FD20E04E-564F-409B-816A-D1C4D4B29871}"/>
    <cellStyle name="SAPBEXHLevel3 5 2 2" xfId="38357" xr:uid="{C92EF058-0763-4A11-A7A2-F5C055A5839A}"/>
    <cellStyle name="SAPBEXHLevel3 5 2 3" xfId="25797" xr:uid="{E05371BA-5BEB-4114-B29C-AAB22093AC8E}"/>
    <cellStyle name="SAPBEXHLevel3 5 3" xfId="9123" xr:uid="{AD46E8AE-CABE-4A98-8EE0-4ECF2F23FBBD}"/>
    <cellStyle name="SAPBEXHLevel3 5 3 2" xfId="37021" xr:uid="{100B098E-0E80-44B5-A819-5EF8964B9314}"/>
    <cellStyle name="SAPBEXHLevel3 5 3 3" xfId="24455" xr:uid="{C3FE4956-AB3C-4CAA-9B48-1F1C51A20F36}"/>
    <cellStyle name="SAPBEXHLevel3 5 4" xfId="5472" xr:uid="{945BB212-3DC0-4358-BCF3-C90F31130BC0}"/>
    <cellStyle name="SAPBEXHLevel3 5 4 2" xfId="34595" xr:uid="{148B7A60-4D39-4529-802F-E58D83FF8880}"/>
    <cellStyle name="SAPBEXHLevel3 5 4 3" xfId="20816" xr:uid="{1AD1E15C-9EC7-4690-8026-3D4C64B59207}"/>
    <cellStyle name="SAPBEXHLevel3 5 5" xfId="34681" xr:uid="{6AA1C6FC-ADD2-428F-A0AD-16FA6DD51B39}"/>
    <cellStyle name="SAPBEXHLevel3 5 6" xfId="20915" xr:uid="{A82923AB-7102-47C2-A663-2A06093DC4E7}"/>
    <cellStyle name="SAPBEXHLevel3 6" xfId="6847" xr:uid="{A56A6718-16C4-4B98-BBBE-0F06DB3C6D3D}"/>
    <cellStyle name="SAPBEXHLevel3 6 2" xfId="10592" xr:uid="{FF5BF55D-2BD8-4737-A240-532036C33DAD}"/>
    <cellStyle name="SAPBEXHLevel3 6 2 2" xfId="38475" xr:uid="{846DA6AA-4F65-48FF-AE63-15F005D389EC}"/>
    <cellStyle name="SAPBEXHLevel3 6 2 3" xfId="25922" xr:uid="{3B328C34-8F73-4340-8395-BE78B0297DDE}"/>
    <cellStyle name="SAPBEXHLevel3 6 3" xfId="12247" xr:uid="{03EFD17A-E8C4-4EF4-AD05-ADFCC7740E91}"/>
    <cellStyle name="SAPBEXHLevel3 6 3 2" xfId="40121" xr:uid="{133C9B5E-6BA9-41E3-AFA8-54FBA0260C45}"/>
    <cellStyle name="SAPBEXHLevel3 6 3 3" xfId="27577" xr:uid="{49DC3AC5-8076-4AAF-8C0F-1CB3603C5493}"/>
    <cellStyle name="SAPBEXHLevel3 6 4" xfId="13843" xr:uid="{EACB5ECB-EE3C-4D43-B764-7F90FB339E89}"/>
    <cellStyle name="SAPBEXHLevel3 6 4 2" xfId="41717" xr:uid="{DB4BE82C-5579-445F-972D-91DA7DC628A3}"/>
    <cellStyle name="SAPBEXHLevel3 6 4 3" xfId="29173" xr:uid="{DFDDEC04-D2CB-4B92-9E9F-774D9F2254A7}"/>
    <cellStyle name="SAPBEXHLevel3 6 5" xfId="35329" xr:uid="{BEEA853B-0299-450D-944E-DBC5498E08EC}"/>
    <cellStyle name="SAPBEXHLevel3 6 6" xfId="22188" xr:uid="{ECB58EFC-34EA-4928-9615-BA2386B3DE05}"/>
    <cellStyle name="SAPBEXHLevel3 7" xfId="7200" xr:uid="{B8B7819D-99E5-41BA-82CE-A5FE8FD7C3B5}"/>
    <cellStyle name="SAPBEXHLevel3 7 2" xfId="35653" xr:uid="{CB97857E-8424-43C2-88AE-F885CF1341FF}"/>
    <cellStyle name="SAPBEXHLevel3 7 3" xfId="22541" xr:uid="{57DE92EF-E912-4980-A7DE-F5549560B43A}"/>
    <cellStyle name="SAPBEXHLevel3 8" xfId="15474" xr:uid="{2C2C9AD2-F438-4B18-87A5-4AC75B391CBE}"/>
    <cellStyle name="SAPBEXHLevel3 8 2" xfId="43269" xr:uid="{3E314109-7427-407D-B5E9-822B26DDD419}"/>
    <cellStyle name="SAPBEXHLevel3 8 3" xfId="30803" xr:uid="{E863B263-85A7-4CA5-87F8-0D3960D63B4D}"/>
    <cellStyle name="SAPBEXHLevel3 9" xfId="16243" xr:uid="{DFB10078-B030-415A-A95C-C6141DCF53DA}"/>
    <cellStyle name="SAPBEXHLevel3 9 2" xfId="43423" xr:uid="{DCD85AA6-8559-40B3-A746-65BC22C10AED}"/>
    <cellStyle name="SAPBEXHLevel3 9 3" xfId="31553" xr:uid="{31DEE933-B6E5-466A-8303-5FF31D8D3B4D}"/>
    <cellStyle name="SAPBEXHLevel3X" xfId="1243" xr:uid="{EEEB5B8B-D0B4-42FA-82B4-1B48B026F8D5}"/>
    <cellStyle name="SAPBEXHLevel3X 10" xfId="16242" xr:uid="{FFCA51F0-2F70-4C2B-B6BA-F923D53AE523}"/>
    <cellStyle name="SAPBEXHLevel3X 10 2" xfId="43422" xr:uid="{C1006A98-527C-4929-AEAF-FE869F8B72BC}"/>
    <cellStyle name="SAPBEXHLevel3X 10 3" xfId="31552" xr:uid="{84564BBD-AB9E-47D8-AB33-72E631696A38}"/>
    <cellStyle name="SAPBEXHLevel3X 11" xfId="15498" xr:uid="{041D0E4A-4F5A-4269-8B5D-11FB22356747}"/>
    <cellStyle name="SAPBEXHLevel3X 11 2" xfId="43293" xr:uid="{6801FC06-6CED-4FFB-9D52-66310062A4CE}"/>
    <cellStyle name="SAPBEXHLevel3X 11 3" xfId="30827" xr:uid="{7463845C-7447-456A-8684-6CF508519B11}"/>
    <cellStyle name="SAPBEXHLevel3X 12" xfId="34121" xr:uid="{D8446E51-EF76-491E-8096-9C4FE1BA2706}"/>
    <cellStyle name="SAPBEXHLevel3X 13" xfId="18937" xr:uid="{987EF094-D5D4-456F-92C9-128FEDC55259}"/>
    <cellStyle name="SAPBEXHLevel3X 14" xfId="45112" xr:uid="{756F3EFC-D3FB-41A8-A965-77DE50795AD9}"/>
    <cellStyle name="SAPBEXHLevel3X 2" xfId="4110" xr:uid="{E005B8AA-E4E4-45BA-B0D7-26B92A7567CE}"/>
    <cellStyle name="SAPBEXHLevel3X 2 2" xfId="4479" xr:uid="{DB0D23D2-0C0B-421B-865C-E507CA5AABA4}"/>
    <cellStyle name="SAPBEXHLevel3X 2 2 10" xfId="16492" xr:uid="{8E5386A5-078E-4213-9175-96F784D099BD}"/>
    <cellStyle name="SAPBEXHLevel3X 2 2 10 2" xfId="43629" xr:uid="{2161129F-7FF8-40CF-AB30-BE68D17C6FF9}"/>
    <cellStyle name="SAPBEXHLevel3X 2 2 10 3" xfId="31794" xr:uid="{19DAE077-2E99-45C9-A30D-4CF1860DC1F5}"/>
    <cellStyle name="SAPBEXHLevel3X 2 2 11" xfId="18247" xr:uid="{204AA607-AD3A-4D35-A5B0-67D183384875}"/>
    <cellStyle name="SAPBEXHLevel3X 2 2 11 2" xfId="44115" xr:uid="{5A833265-FF6E-4D14-B26E-888C47B3DD4E}"/>
    <cellStyle name="SAPBEXHLevel3X 2 2 11 3" xfId="33545" xr:uid="{37F3E3EF-C411-4EFF-8EE0-DCCEF525DE52}"/>
    <cellStyle name="SAPBEXHLevel3X 2 2 12" xfId="16150" xr:uid="{5B63ACF1-1C15-495E-9CD5-6A6E7453C216}"/>
    <cellStyle name="SAPBEXHLevel3X 2 2 12 2" xfId="43350" xr:uid="{E97FF240-6024-4760-8DB3-23F72436AF20}"/>
    <cellStyle name="SAPBEXHLevel3X 2 2 12 3" xfId="31479" xr:uid="{3A1717BC-516D-48D1-BCB7-99982B83A73E}"/>
    <cellStyle name="SAPBEXHLevel3X 2 2 13" xfId="34282" xr:uid="{506EE0EC-E654-4BEB-B7D9-FF1F30DB5DEE}"/>
    <cellStyle name="SAPBEXHLevel3X 2 2 14" xfId="19877" xr:uid="{A8E6CD14-02AE-4BA0-A1B7-1E128F1D8B56}"/>
    <cellStyle name="SAPBEXHLevel3X 2 2 2" xfId="8357" xr:uid="{4C11AB5D-FFEF-4165-A32D-C08AB48BCB6D}"/>
    <cellStyle name="SAPBEXHLevel3X 2 2 2 10" xfId="36255" xr:uid="{58CF0683-0A71-4389-8292-0ACC90EAC766}"/>
    <cellStyle name="SAPBEXHLevel3X 2 2 2 11" xfId="23689" xr:uid="{C638A2A0-88CC-415D-95D5-3789596BDF46}"/>
    <cellStyle name="SAPBEXHLevel3X 2 2 2 2" xfId="9514" xr:uid="{0D5F92F4-03F4-4725-9350-3CB00FF37639}"/>
    <cellStyle name="SAPBEXHLevel3X 2 2 2 2 2" xfId="12097" xr:uid="{9B4E6427-5C4A-49E7-969F-991F51434DEE}"/>
    <cellStyle name="SAPBEXHLevel3X 2 2 2 2 2 2" xfId="39971" xr:uid="{CE6D1F7E-27D7-4C8D-B8BE-43C22AF331DD}"/>
    <cellStyle name="SAPBEXHLevel3X 2 2 2 2 2 3" xfId="27427" xr:uid="{DB5D1127-DD3B-4E51-9412-3CAC625B40F7}"/>
    <cellStyle name="SAPBEXHLevel3X 2 2 2 2 3" xfId="13714" xr:uid="{3F12FA80-E492-4DC6-BCFB-339F407A87A0}"/>
    <cellStyle name="SAPBEXHLevel3X 2 2 2 2 3 2" xfId="41588" xr:uid="{4EB20FCB-702B-487D-8887-F2DAC49189B1}"/>
    <cellStyle name="SAPBEXHLevel3X 2 2 2 2 3 3" xfId="29044" xr:uid="{4066FC0C-66C8-4AD3-BB57-0D464037B6E4}"/>
    <cellStyle name="SAPBEXHLevel3X 2 2 2 2 4" xfId="15161" xr:uid="{C5FEB3E5-6C59-47E6-B977-8A7BCFC35894}"/>
    <cellStyle name="SAPBEXHLevel3X 2 2 2 2 4 2" xfId="43035" xr:uid="{D77FA0A0-D9ED-49EC-ACFF-AD8FBD559C7A}"/>
    <cellStyle name="SAPBEXHLevel3X 2 2 2 2 4 3" xfId="30491" xr:uid="{6EACC179-435A-4033-981A-FAB0B8E75FB2}"/>
    <cellStyle name="SAPBEXHLevel3X 2 2 2 2 5" xfId="37412" xr:uid="{DFBBB347-EDAE-4C84-8E5F-A3D52D8B3C54}"/>
    <cellStyle name="SAPBEXHLevel3X 2 2 2 2 6" xfId="24846" xr:uid="{070C8A05-FB9E-4A79-8D14-A79D7AC9BE6B}"/>
    <cellStyle name="SAPBEXHLevel3X 2 2 2 3" xfId="11400" xr:uid="{2769C40C-B60A-483C-A454-34D97B669EAF}"/>
    <cellStyle name="SAPBEXHLevel3X 2 2 2 3 2" xfId="13017" xr:uid="{7B614423-65B1-4EFD-8773-F6CDD576B07E}"/>
    <cellStyle name="SAPBEXHLevel3X 2 2 2 3 2 2" xfId="40891" xr:uid="{BD96A816-AA6D-4A59-BBB6-2E574C1B5168}"/>
    <cellStyle name="SAPBEXHLevel3X 2 2 2 3 2 3" xfId="28347" xr:uid="{8532A68C-20B4-475F-BAC5-B033223937BA}"/>
    <cellStyle name="SAPBEXHLevel3X 2 2 2 3 3" xfId="14464" xr:uid="{08C0437C-6BBD-4C22-BB17-DC0A693A7386}"/>
    <cellStyle name="SAPBEXHLevel3X 2 2 2 3 3 2" xfId="42338" xr:uid="{8EA039B4-E9A7-40C0-A4EB-003945F0F153}"/>
    <cellStyle name="SAPBEXHLevel3X 2 2 2 3 3 3" xfId="29794" xr:uid="{E20FDF28-098B-49F7-9C6C-9FC10E2DDD95}"/>
    <cellStyle name="SAPBEXHLevel3X 2 2 2 3 4" xfId="39274" xr:uid="{67D06EBC-3ACC-4585-B10B-A1164A7B4424}"/>
    <cellStyle name="SAPBEXHLevel3X 2 2 2 3 5" xfId="26730" xr:uid="{9FCC0145-E3D4-4CDD-BDEF-6F109DF7A831}"/>
    <cellStyle name="SAPBEXHLevel3X 2 2 2 4" xfId="10263" xr:uid="{620CAFDF-4DAA-4767-9E96-8143625FEE80}"/>
    <cellStyle name="SAPBEXHLevel3X 2 2 2 4 2" xfId="38158" xr:uid="{EDDC2D42-5DCA-478F-A835-B1A7FC6BD49A}"/>
    <cellStyle name="SAPBEXHLevel3X 2 2 2 4 3" xfId="25593" xr:uid="{ADFC45D0-9611-4606-9902-1A94D67088CA}"/>
    <cellStyle name="SAPBEXHLevel3X 2 2 2 5" xfId="10849" xr:uid="{37AA76EE-29CE-45CD-9A0F-678F59A240D7}"/>
    <cellStyle name="SAPBEXHLevel3X 2 2 2 5 2" xfId="38732" xr:uid="{BC9676CB-987D-4761-80DE-C34CF842BC17}"/>
    <cellStyle name="SAPBEXHLevel3X 2 2 2 5 3" xfId="26179" xr:uid="{80B752DF-15E7-435B-A3C1-767ECE609E7B}"/>
    <cellStyle name="SAPBEXHLevel3X 2 2 2 6" xfId="6794" xr:uid="{AA45FEF1-9A8A-4070-A1C4-3CF3182A2A27}"/>
    <cellStyle name="SAPBEXHLevel3X 2 2 2 6 2" xfId="35276" xr:uid="{51733031-94F7-4638-A724-018DFE6093BE}"/>
    <cellStyle name="SAPBEXHLevel3X 2 2 2 6 3" xfId="22135" xr:uid="{36061B2B-FD08-4DD3-BE4C-B1C3B4A5EED7}"/>
    <cellStyle name="SAPBEXHLevel3X 2 2 2 7" xfId="17707" xr:uid="{5515FB98-C2D1-4DB5-82B8-AEB88F2865E5}"/>
    <cellStyle name="SAPBEXHLevel3X 2 2 2 7 2" xfId="43854" xr:uid="{39D1D53A-0F94-4605-B906-4CB736319125}"/>
    <cellStyle name="SAPBEXHLevel3X 2 2 2 7 3" xfId="33005" xr:uid="{CFB37FF0-C2D9-40FA-B491-355CF0AB3133}"/>
    <cellStyle name="SAPBEXHLevel3X 2 2 2 8" xfId="18497" xr:uid="{5DEC9DE3-10F1-45AE-B299-DA9AA936DC2F}"/>
    <cellStyle name="SAPBEXHLevel3X 2 2 2 8 2" xfId="44365" xr:uid="{7EA79B8D-DFD9-482B-AF12-0944E3C57182}"/>
    <cellStyle name="SAPBEXHLevel3X 2 2 2 8 3" xfId="33795" xr:uid="{B96C17D1-EB42-4364-BDC2-ECD098861B15}"/>
    <cellStyle name="SAPBEXHLevel3X 2 2 2 9" xfId="18701" xr:uid="{399D0993-F2B2-4635-9A41-5ACB52E74CE5}"/>
    <cellStyle name="SAPBEXHLevel3X 2 2 2 9 2" xfId="44569" xr:uid="{D33BAA2D-39CF-482C-8662-8F37AC93418D}"/>
    <cellStyle name="SAPBEXHLevel3X 2 2 2 9 3" xfId="33999" xr:uid="{74E009E4-E64A-4383-BE84-D566BF0E05D3}"/>
    <cellStyle name="SAPBEXHLevel3X 2 2 3" xfId="8131" xr:uid="{38BAAA29-D9DD-4F29-92BC-A3DDE5D1094D}"/>
    <cellStyle name="SAPBEXHLevel3X 2 2 3 2" xfId="9291" xr:uid="{737F5C90-939F-41A7-BCE1-7D8C8003FD8B}"/>
    <cellStyle name="SAPBEXHLevel3X 2 2 3 2 2" xfId="11874" xr:uid="{4E0534B4-8A8D-4C74-80AD-A982D086A6E1}"/>
    <cellStyle name="SAPBEXHLevel3X 2 2 3 2 2 2" xfId="39748" xr:uid="{3C51D7E5-4AD0-467C-A4AE-C49B727EC2FD}"/>
    <cellStyle name="SAPBEXHLevel3X 2 2 3 2 2 3" xfId="27204" xr:uid="{F1F4B46A-815D-4AE0-8AF6-7F3EAFA3BC78}"/>
    <cellStyle name="SAPBEXHLevel3X 2 2 3 2 3" xfId="13491" xr:uid="{FFC4A652-E1EB-4DDC-81CF-CCAD53525AE5}"/>
    <cellStyle name="SAPBEXHLevel3X 2 2 3 2 3 2" xfId="41365" xr:uid="{A7A63874-322B-47BB-AC5B-9C9C6FECAACC}"/>
    <cellStyle name="SAPBEXHLevel3X 2 2 3 2 3 3" xfId="28821" xr:uid="{055DA4D2-460D-4B6C-A415-FB915A2A5EC0}"/>
    <cellStyle name="SAPBEXHLevel3X 2 2 3 2 4" xfId="14938" xr:uid="{6A88A753-71B2-4390-8E8B-17A148918639}"/>
    <cellStyle name="SAPBEXHLevel3X 2 2 3 2 4 2" xfId="42812" xr:uid="{E4E2AFF4-BD39-4765-82AF-14D106D702EA}"/>
    <cellStyle name="SAPBEXHLevel3X 2 2 3 2 4 3" xfId="30268" xr:uid="{58F01149-4A74-4A1F-86F5-716BC081CA76}"/>
    <cellStyle name="SAPBEXHLevel3X 2 2 3 2 5" xfId="37189" xr:uid="{4FEE9268-5DC7-4DCE-B0F3-D4017BABA349}"/>
    <cellStyle name="SAPBEXHLevel3X 2 2 3 2 6" xfId="24623" xr:uid="{79A6679D-0CCA-409F-B27A-8DE001369F70}"/>
    <cellStyle name="SAPBEXHLevel3X 2 2 3 3" xfId="11177" xr:uid="{BFF591F1-F974-42CE-AB1D-46A81EC0709D}"/>
    <cellStyle name="SAPBEXHLevel3X 2 2 3 3 2" xfId="12794" xr:uid="{1B351304-B602-4441-A26B-4D36E3DF94F9}"/>
    <cellStyle name="SAPBEXHLevel3X 2 2 3 3 2 2" xfId="40668" xr:uid="{6453970A-C2A0-46B2-8A7F-0D19A86FE18A}"/>
    <cellStyle name="SAPBEXHLevel3X 2 2 3 3 2 3" xfId="28124" xr:uid="{86F5DEAB-A2DC-4FE1-A558-C8ECDD56B46B}"/>
    <cellStyle name="SAPBEXHLevel3X 2 2 3 3 3" xfId="14241" xr:uid="{913C9CFB-B03A-413F-BFA9-214E49ADC516}"/>
    <cellStyle name="SAPBEXHLevel3X 2 2 3 3 3 2" xfId="42115" xr:uid="{4C5F10B0-03D8-4A05-9E42-81F7F6BA910F}"/>
    <cellStyle name="SAPBEXHLevel3X 2 2 3 3 3 3" xfId="29571" xr:uid="{7343A866-26D8-4460-86CF-90B4300E694F}"/>
    <cellStyle name="SAPBEXHLevel3X 2 2 3 3 4" xfId="39051" xr:uid="{37C7EF93-BAD7-483E-9B77-25715ADF1187}"/>
    <cellStyle name="SAPBEXHLevel3X 2 2 3 3 5" xfId="26507" xr:uid="{AFC9902D-1DC5-4B70-B031-3B64EA36A03C}"/>
    <cellStyle name="SAPBEXHLevel3X 2 2 3 4" xfId="9938" xr:uid="{B4A85F7F-A88C-4929-98D5-5F8A852221BA}"/>
    <cellStyle name="SAPBEXHLevel3X 2 2 3 4 2" xfId="37835" xr:uid="{E4C9A014-C3D7-440E-9693-5034E670A42D}"/>
    <cellStyle name="SAPBEXHLevel3X 2 2 3 4 3" xfId="25269" xr:uid="{3791123D-2FF3-48CC-9E5E-8364156940AE}"/>
    <cellStyle name="SAPBEXHLevel3X 2 2 3 5" xfId="8657" xr:uid="{BF879141-D2E5-4190-9505-C05328389F35}"/>
    <cellStyle name="SAPBEXHLevel3X 2 2 3 5 2" xfId="36555" xr:uid="{FE3AFBE3-AC66-4755-8D32-03AA01DAACD7}"/>
    <cellStyle name="SAPBEXHLevel3X 2 2 3 5 3" xfId="23989" xr:uid="{1916AD1D-7F04-40D1-9F4A-BD71957C9A7B}"/>
    <cellStyle name="SAPBEXHLevel3X 2 2 3 6" xfId="8728" xr:uid="{967BB9AE-44AD-49FF-9F2F-4A71AF269FF2}"/>
    <cellStyle name="SAPBEXHLevel3X 2 2 3 6 2" xfId="36626" xr:uid="{01E3C93D-29A8-48F9-AB07-434EC931F54A}"/>
    <cellStyle name="SAPBEXHLevel3X 2 2 3 6 3" xfId="24060" xr:uid="{43827170-B160-477B-949E-A4CD9B0A59FB}"/>
    <cellStyle name="SAPBEXHLevel3X 2 2 3 7" xfId="36032" xr:uid="{D99E4A26-C425-447D-921F-0ACF55EA3B2C}"/>
    <cellStyle name="SAPBEXHLevel3X 2 2 3 8" xfId="23466" xr:uid="{69E0350F-00D7-46C7-BC3A-C88842F294D4}"/>
    <cellStyle name="SAPBEXHLevel3X 2 2 4" xfId="7338" xr:uid="{CD30A558-17D4-4297-B8F2-7EDD27793A1F}"/>
    <cellStyle name="SAPBEXHLevel3X 2 2 4 2" xfId="10762" xr:uid="{38B3D695-F6B8-4773-AA2C-A8288AAC250C}"/>
    <cellStyle name="SAPBEXHLevel3X 2 2 4 2 2" xfId="38645" xr:uid="{4600D27A-3678-49F1-82A1-71111DF390BE}"/>
    <cellStyle name="SAPBEXHLevel3X 2 2 4 2 3" xfId="26092" xr:uid="{2CEDEF7F-450E-4023-AD71-5C4106BFF11E}"/>
    <cellStyle name="SAPBEXHLevel3X 2 2 4 3" xfId="12417" xr:uid="{AE99C496-175C-456B-88EF-094600AC62EC}"/>
    <cellStyle name="SAPBEXHLevel3X 2 2 4 3 2" xfId="40291" xr:uid="{0249C1A4-CFD0-4DEA-8391-0547275BB6AB}"/>
    <cellStyle name="SAPBEXHLevel3X 2 2 4 3 3" xfId="27747" xr:uid="{D073C01F-7204-4B8E-B8E3-F14783F8BED2}"/>
    <cellStyle name="SAPBEXHLevel3X 2 2 4 4" xfId="14013" xr:uid="{0DAF880C-B40E-43D6-BD0A-7B794B9D0258}"/>
    <cellStyle name="SAPBEXHLevel3X 2 2 4 4 2" xfId="41887" xr:uid="{89766488-7ADA-4D79-97A4-DD662D62C362}"/>
    <cellStyle name="SAPBEXHLevel3X 2 2 4 4 3" xfId="29343" xr:uid="{CC77C3F5-9134-44E5-A667-B157E08688E9}"/>
    <cellStyle name="SAPBEXHLevel3X 2 2 4 5" xfId="35784" xr:uid="{C77AFA48-2D38-47BF-A1A6-EC0B3CB78F30}"/>
    <cellStyle name="SAPBEXHLevel3X 2 2 4 6" xfId="22679" xr:uid="{B1D71CA4-55A4-4481-97EA-1385821C700F}"/>
    <cellStyle name="SAPBEXHLevel3X 2 2 5" xfId="8880" xr:uid="{D97FF25B-DA35-40E9-8B0D-F84DB6A973B0}"/>
    <cellStyle name="SAPBEXHLevel3X 2 2 5 2" xfId="11647" xr:uid="{51191ADF-0D5D-4294-9A5F-233E4366D7E2}"/>
    <cellStyle name="SAPBEXHLevel3X 2 2 5 2 2" xfId="39521" xr:uid="{4292188C-AECE-45DD-9ED8-DA6027931F10}"/>
    <cellStyle name="SAPBEXHLevel3X 2 2 5 2 3" xfId="26977" xr:uid="{8EC79E03-081C-46BD-829C-D67E6D45B275}"/>
    <cellStyle name="SAPBEXHLevel3X 2 2 5 3" xfId="13264" xr:uid="{399CEA66-1618-4846-BEEF-BBB6AA6C366B}"/>
    <cellStyle name="SAPBEXHLevel3X 2 2 5 3 2" xfId="41138" xr:uid="{7CEFD5C6-F5DF-4408-9170-D7DA87F8D828}"/>
    <cellStyle name="SAPBEXHLevel3X 2 2 5 3 3" xfId="28594" xr:uid="{3E2B8079-05FA-4C76-B834-D00801BCBF1C}"/>
    <cellStyle name="SAPBEXHLevel3X 2 2 5 4" xfId="14711" xr:uid="{1FEC3957-A9C5-44B9-AA2C-67EC453EFE9A}"/>
    <cellStyle name="SAPBEXHLevel3X 2 2 5 4 2" xfId="42585" xr:uid="{DC02C77D-0C3E-4318-BC99-1F8B2E15C445}"/>
    <cellStyle name="SAPBEXHLevel3X 2 2 5 4 3" xfId="30041" xr:uid="{226333BB-00A3-4B08-AFCC-7F37E927EABF}"/>
    <cellStyle name="SAPBEXHLevel3X 2 2 5 5" xfId="36778" xr:uid="{0E1A5304-DD1E-45A2-8161-A8294E0CC781}"/>
    <cellStyle name="SAPBEXHLevel3X 2 2 5 6" xfId="24212" xr:uid="{C1CB56D8-227B-430F-97B7-9072D2564378}"/>
    <cellStyle name="SAPBEXHLevel3X 2 2 6" xfId="9727" xr:uid="{4AC6BE26-A807-4087-A65D-B50DF45B5691}"/>
    <cellStyle name="SAPBEXHLevel3X 2 2 6 2" xfId="6887" xr:uid="{E1612919-4B01-4C58-A734-A95836544C8F}"/>
    <cellStyle name="SAPBEXHLevel3X 2 2 6 2 2" xfId="35369" xr:uid="{FA695508-165D-4057-BBEB-0E1A95D5EA83}"/>
    <cellStyle name="SAPBEXHLevel3X 2 2 6 2 3" xfId="22228" xr:uid="{5E084637-EBD6-4D03-B41D-A03F8C0F3DE9}"/>
    <cellStyle name="SAPBEXHLevel3X 2 2 6 3" xfId="6234" xr:uid="{A9B0A3EA-2733-4226-81D3-CF2A38CD7317}"/>
    <cellStyle name="SAPBEXHLevel3X 2 2 6 3 2" xfId="34972" xr:uid="{D282A2C9-3E72-452D-96CD-FE16998237F3}"/>
    <cellStyle name="SAPBEXHLevel3X 2 2 6 3 3" xfId="21575" xr:uid="{38C1EB3F-C6EA-465B-906B-326DF9232B66}"/>
    <cellStyle name="SAPBEXHLevel3X 2 2 6 4" xfId="37625" xr:uid="{96A3292B-44F5-4B34-9421-134056EC0B4D}"/>
    <cellStyle name="SAPBEXHLevel3X 2 2 6 5" xfId="25059" xr:uid="{D8DC1B36-E5B2-496F-89C4-EC372B5ADD52}"/>
    <cellStyle name="SAPBEXHLevel3X 2 2 7" xfId="5699" xr:uid="{87ABABF7-6102-43FB-B073-5284EDF925F5}"/>
    <cellStyle name="SAPBEXHLevel3X 2 2 7 2" xfId="34787" xr:uid="{4782BB1E-9411-4892-97F8-FC99BF956643}"/>
    <cellStyle name="SAPBEXHLevel3X 2 2 7 3" xfId="21042" xr:uid="{C8E6DCF9-5FEC-49F6-B07B-60582FD031A3}"/>
    <cellStyle name="SAPBEXHLevel3X 2 2 8" xfId="7191" xr:uid="{DED4D618-04A4-4876-AB9A-D9A21D9B779A}"/>
    <cellStyle name="SAPBEXHLevel3X 2 2 8 2" xfId="35645" xr:uid="{648AB618-60E4-4BB4-A2A4-F5C25F0E6181}"/>
    <cellStyle name="SAPBEXHLevel3X 2 2 8 3" xfId="22532" xr:uid="{B674BDD5-DDE7-43FC-9B9E-B5495419A74C}"/>
    <cellStyle name="SAPBEXHLevel3X 2 2 9" xfId="12209" xr:uid="{16A4AD9F-FC16-4C73-BA9D-2BBBDEBD91D5}"/>
    <cellStyle name="SAPBEXHLevel3X 2 2 9 2" xfId="40083" xr:uid="{3941ABA9-55B9-4225-B6FF-11D059B6C28F}"/>
    <cellStyle name="SAPBEXHLevel3X 2 2 9 3" xfId="27539" xr:uid="{71DAF68C-8DA5-4972-8E1F-A4F8C46AF4D5}"/>
    <cellStyle name="SAPBEXHLevel3X 2 3" xfId="19672" xr:uid="{1A8AAF1E-BA22-41D6-9613-660764CBCCA5}"/>
    <cellStyle name="SAPBEXHLevel3X 3" xfId="4478" xr:uid="{23820624-CBBC-483D-BF23-50576464ECB6}"/>
    <cellStyle name="SAPBEXHLevel3X 3 10" xfId="16491" xr:uid="{CE73B442-3502-4195-BACA-0515E05B0526}"/>
    <cellStyle name="SAPBEXHLevel3X 3 10 2" xfId="43628" xr:uid="{E95C4855-DCC6-4AD2-BD22-1D75BB0964D3}"/>
    <cellStyle name="SAPBEXHLevel3X 3 10 3" xfId="31793" xr:uid="{40CA98FC-4F3E-465D-B9D7-48FA678FCF35}"/>
    <cellStyle name="SAPBEXHLevel3X 3 11" xfId="18246" xr:uid="{DEABFBDD-2711-4A29-BD66-D5527F400212}"/>
    <cellStyle name="SAPBEXHLevel3X 3 11 2" xfId="44114" xr:uid="{FB0500F9-2D0C-4935-8A0A-521F773DE7C6}"/>
    <cellStyle name="SAPBEXHLevel3X 3 11 3" xfId="33544" xr:uid="{24EFFF75-66FA-4A0B-B614-E975FD40ABBC}"/>
    <cellStyle name="SAPBEXHLevel3X 3 12" xfId="16367" xr:uid="{30425D6E-480D-4FD9-B50C-9BB91AC2941F}"/>
    <cellStyle name="SAPBEXHLevel3X 3 12 2" xfId="43511" xr:uid="{87F56BEF-D3DF-4510-AB13-375991DF5C2C}"/>
    <cellStyle name="SAPBEXHLevel3X 3 12 3" xfId="31669" xr:uid="{4C73F4D3-D131-443E-8DC5-313A40140A0A}"/>
    <cellStyle name="SAPBEXHLevel3X 3 13" xfId="34281" xr:uid="{79056A90-EA28-4D28-84EF-36E86952AA0C}"/>
    <cellStyle name="SAPBEXHLevel3X 3 14" xfId="19876" xr:uid="{33858164-8015-4285-912F-A0AEE295FAEE}"/>
    <cellStyle name="SAPBEXHLevel3X 3 2" xfId="8356" xr:uid="{3B5EB937-90BE-4160-BBAF-11BA55FDFEF2}"/>
    <cellStyle name="SAPBEXHLevel3X 3 2 10" xfId="36254" xr:uid="{5A3D7DB0-6779-4F7C-9679-BE866656D902}"/>
    <cellStyle name="SAPBEXHLevel3X 3 2 11" xfId="23688" xr:uid="{9A870D7D-FD25-4418-A194-4A594A83C281}"/>
    <cellStyle name="SAPBEXHLevel3X 3 2 2" xfId="9513" xr:uid="{46FBD795-7597-4E2D-AC70-D3EE8A76368D}"/>
    <cellStyle name="SAPBEXHLevel3X 3 2 2 2" xfId="12096" xr:uid="{449C3DA2-2F33-4E7D-B29C-1FFAFA8DA845}"/>
    <cellStyle name="SAPBEXHLevel3X 3 2 2 2 2" xfId="39970" xr:uid="{E5D532A0-2DD4-412D-80E5-3C27B0AC0F23}"/>
    <cellStyle name="SAPBEXHLevel3X 3 2 2 2 3" xfId="27426" xr:uid="{EF51DA87-5C33-4640-8EE9-E0412BDE740F}"/>
    <cellStyle name="SAPBEXHLevel3X 3 2 2 3" xfId="13713" xr:uid="{1DF335CC-EB03-4672-AA01-CD904EC726E1}"/>
    <cellStyle name="SAPBEXHLevel3X 3 2 2 3 2" xfId="41587" xr:uid="{B80E5F37-AB1C-468A-9AA7-C6BD2114CCA4}"/>
    <cellStyle name="SAPBEXHLevel3X 3 2 2 3 3" xfId="29043" xr:uid="{9820F652-CCD9-4B04-BD34-EBEEF8256666}"/>
    <cellStyle name="SAPBEXHLevel3X 3 2 2 4" xfId="15160" xr:uid="{6B59388B-9955-40FD-8E43-C0EAD1CD7000}"/>
    <cellStyle name="SAPBEXHLevel3X 3 2 2 4 2" xfId="43034" xr:uid="{5A85D4DF-25FA-4343-AD8B-AE3E21640291}"/>
    <cellStyle name="SAPBEXHLevel3X 3 2 2 4 3" xfId="30490" xr:uid="{C80A8665-A361-446A-A934-7443DCE967B6}"/>
    <cellStyle name="SAPBEXHLevel3X 3 2 2 5" xfId="37411" xr:uid="{47004D0B-8B39-4865-941A-0BB12894EC9C}"/>
    <cellStyle name="SAPBEXHLevel3X 3 2 2 6" xfId="24845" xr:uid="{287F0F81-2B17-4D33-9A95-C705266D7D93}"/>
    <cellStyle name="SAPBEXHLevel3X 3 2 3" xfId="11399" xr:uid="{D8F6B9E8-418F-48DB-8E90-DAD3CC0D7703}"/>
    <cellStyle name="SAPBEXHLevel3X 3 2 3 2" xfId="13016" xr:uid="{2264F8DF-A1D5-45E6-A151-DB67DA0E7185}"/>
    <cellStyle name="SAPBEXHLevel3X 3 2 3 2 2" xfId="40890" xr:uid="{7F10D3C2-0BFF-4D1A-AF9F-8239126C24C8}"/>
    <cellStyle name="SAPBEXHLevel3X 3 2 3 2 3" xfId="28346" xr:uid="{50D5C8FA-D205-497A-9CED-B1520AE36975}"/>
    <cellStyle name="SAPBEXHLevel3X 3 2 3 3" xfId="14463" xr:uid="{C1B38A33-6B3E-4507-B398-696AEA158E17}"/>
    <cellStyle name="SAPBEXHLevel3X 3 2 3 3 2" xfId="42337" xr:uid="{70B737DE-CEC1-4266-B9B5-E075E2F14706}"/>
    <cellStyle name="SAPBEXHLevel3X 3 2 3 3 3" xfId="29793" xr:uid="{31604654-4567-45D1-83C6-9C837A29A7EA}"/>
    <cellStyle name="SAPBEXHLevel3X 3 2 3 4" xfId="39273" xr:uid="{B2F5BCEF-F46B-4512-8B80-72777D68D657}"/>
    <cellStyle name="SAPBEXHLevel3X 3 2 3 5" xfId="26729" xr:uid="{BE4CF313-CCE7-43FC-9CE4-329B8C8FA54F}"/>
    <cellStyle name="SAPBEXHLevel3X 3 2 4" xfId="10262" xr:uid="{C44DB859-CBE6-429F-872C-694A8892D987}"/>
    <cellStyle name="SAPBEXHLevel3X 3 2 4 2" xfId="38157" xr:uid="{68EC5005-999B-4915-BF01-E44C33F9B99D}"/>
    <cellStyle name="SAPBEXHLevel3X 3 2 4 3" xfId="25592" xr:uid="{9E44A5E5-E3EE-4D16-9308-A0ECF2B7A7DD}"/>
    <cellStyle name="SAPBEXHLevel3X 3 2 5" xfId="9641" xr:uid="{9B16C25D-A5B1-4576-B907-D0F492B66FD8}"/>
    <cellStyle name="SAPBEXHLevel3X 3 2 5 2" xfId="37539" xr:uid="{BFDD5D9E-B14C-4C40-B9FE-E0BCFACEEFFF}"/>
    <cellStyle name="SAPBEXHLevel3X 3 2 5 3" xfId="24973" xr:uid="{DF1F490D-FE82-40DC-882A-8152D74A78DA}"/>
    <cellStyle name="SAPBEXHLevel3X 3 2 6" xfId="8478" xr:uid="{83BDD5B8-9741-4011-AEF1-390CA4BCD3A0}"/>
    <cellStyle name="SAPBEXHLevel3X 3 2 6 2" xfId="36376" xr:uid="{CF6DBDBD-1809-4257-9AC3-E2064EBEB5C8}"/>
    <cellStyle name="SAPBEXHLevel3X 3 2 6 3" xfId="23810" xr:uid="{7908EE07-65DA-4A7D-8263-10DDD285EB9E}"/>
    <cellStyle name="SAPBEXHLevel3X 3 2 7" xfId="17706" xr:uid="{4A08BECD-93CE-48BB-876E-CDAB3CF873E0}"/>
    <cellStyle name="SAPBEXHLevel3X 3 2 7 2" xfId="43853" xr:uid="{41BEB145-C2C7-4BC6-AC0D-7B3F62E382FB}"/>
    <cellStyle name="SAPBEXHLevel3X 3 2 7 3" xfId="33004" xr:uid="{D3FB86DF-AEAC-409A-AD48-F0CEA9418F39}"/>
    <cellStyle name="SAPBEXHLevel3X 3 2 8" xfId="18496" xr:uid="{03678EC3-2339-4050-AF34-DE68C15A438C}"/>
    <cellStyle name="SAPBEXHLevel3X 3 2 8 2" xfId="44364" xr:uid="{32C4CB9E-1684-4521-9AB0-3B9C4C9319B9}"/>
    <cellStyle name="SAPBEXHLevel3X 3 2 8 3" xfId="33794" xr:uid="{A0837B1F-2D4D-4DF6-9F35-90EF61ADC253}"/>
    <cellStyle name="SAPBEXHLevel3X 3 2 9" xfId="18700" xr:uid="{0B413AF1-1B86-4D30-B5B8-A71B2A107902}"/>
    <cellStyle name="SAPBEXHLevel3X 3 2 9 2" xfId="44568" xr:uid="{7F670B50-0B22-4B8C-ABA7-C73756E9D0EA}"/>
    <cellStyle name="SAPBEXHLevel3X 3 2 9 3" xfId="33998" xr:uid="{F82F4251-BD68-4FCC-B14C-2799BF1508B5}"/>
    <cellStyle name="SAPBEXHLevel3X 3 3" xfId="8132" xr:uid="{0C364E9F-DFF6-48BD-BAFE-E02171726771}"/>
    <cellStyle name="SAPBEXHLevel3X 3 3 2" xfId="9292" xr:uid="{F10985EB-937B-4346-8DB9-ED316C3BEB6E}"/>
    <cellStyle name="SAPBEXHLevel3X 3 3 2 2" xfId="11875" xr:uid="{A6ABF43B-2D02-406B-8DF2-0A7228F10E2D}"/>
    <cellStyle name="SAPBEXHLevel3X 3 3 2 2 2" xfId="39749" xr:uid="{F22D2648-A489-4A98-8937-7AF39B11A944}"/>
    <cellStyle name="SAPBEXHLevel3X 3 3 2 2 3" xfId="27205" xr:uid="{B94A4653-AAC9-4312-916B-66BDDCDE8B6A}"/>
    <cellStyle name="SAPBEXHLevel3X 3 3 2 3" xfId="13492" xr:uid="{A3F09D77-BE78-4D64-80ED-925FA590E8CB}"/>
    <cellStyle name="SAPBEXHLevel3X 3 3 2 3 2" xfId="41366" xr:uid="{04D512DB-C37C-42CE-8171-CD92770E32E9}"/>
    <cellStyle name="SAPBEXHLevel3X 3 3 2 3 3" xfId="28822" xr:uid="{F3C6A8E3-299F-4156-AE3D-9E3C823EDEF4}"/>
    <cellStyle name="SAPBEXHLevel3X 3 3 2 4" xfId="14939" xr:uid="{68FF58FF-43F4-4FB2-9E79-327A52B142A4}"/>
    <cellStyle name="SAPBEXHLevel3X 3 3 2 4 2" xfId="42813" xr:uid="{295D4EF3-3795-4EC6-A27E-AB54DF7C1B1F}"/>
    <cellStyle name="SAPBEXHLevel3X 3 3 2 4 3" xfId="30269" xr:uid="{B06BDF69-F917-4B20-AEB3-AAD7A41C612C}"/>
    <cellStyle name="SAPBEXHLevel3X 3 3 2 5" xfId="37190" xr:uid="{80D6D86A-4569-48D9-BC8B-B98D66C33145}"/>
    <cellStyle name="SAPBEXHLevel3X 3 3 2 6" xfId="24624" xr:uid="{B7215F66-9A31-421E-A1F8-7AA20D96832B}"/>
    <cellStyle name="SAPBEXHLevel3X 3 3 3" xfId="11178" xr:uid="{5A69E8AF-3858-4581-AAEC-801B09975C35}"/>
    <cellStyle name="SAPBEXHLevel3X 3 3 3 2" xfId="12795" xr:uid="{8D2B80CC-17E9-4E23-840D-54FA2FC49CB9}"/>
    <cellStyle name="SAPBEXHLevel3X 3 3 3 2 2" xfId="40669" xr:uid="{EC71238B-7F3C-427D-9211-7F93375767BB}"/>
    <cellStyle name="SAPBEXHLevel3X 3 3 3 2 3" xfId="28125" xr:uid="{BF61CB2C-36BE-4702-94DA-05DC1A441369}"/>
    <cellStyle name="SAPBEXHLevel3X 3 3 3 3" xfId="14242" xr:uid="{9D2782EA-5626-4913-9068-3DED2810C153}"/>
    <cellStyle name="SAPBEXHLevel3X 3 3 3 3 2" xfId="42116" xr:uid="{F7681BCA-8AE7-46CB-96E9-CFFB277155D0}"/>
    <cellStyle name="SAPBEXHLevel3X 3 3 3 3 3" xfId="29572" xr:uid="{969AFD20-AD87-4E1C-B411-AB746D41439F}"/>
    <cellStyle name="SAPBEXHLevel3X 3 3 3 4" xfId="39052" xr:uid="{62836610-275D-405B-A25C-6C6954D7C12D}"/>
    <cellStyle name="SAPBEXHLevel3X 3 3 3 5" xfId="26508" xr:uid="{AADDAFA0-BF5F-46FF-AFC6-0FEB983718ED}"/>
    <cellStyle name="SAPBEXHLevel3X 3 3 4" xfId="9939" xr:uid="{8D678ABA-7C8C-4763-B1C7-5258477D35FB}"/>
    <cellStyle name="SAPBEXHLevel3X 3 3 4 2" xfId="37836" xr:uid="{3846247A-028E-4A71-A5D0-8C4FB1264EC4}"/>
    <cellStyle name="SAPBEXHLevel3X 3 3 4 3" xfId="25270" xr:uid="{98DC0F2E-F44F-4F12-8C84-B8B3438B72D7}"/>
    <cellStyle name="SAPBEXHLevel3X 3 3 5" xfId="8656" xr:uid="{2B05CD79-745A-469E-90E6-79DD065004F4}"/>
    <cellStyle name="SAPBEXHLevel3X 3 3 5 2" xfId="36554" xr:uid="{4DEEF658-21B0-4D83-99D3-90D13FBF4F63}"/>
    <cellStyle name="SAPBEXHLevel3X 3 3 5 3" xfId="23988" xr:uid="{26F4CC77-8CEF-4628-98F4-F76A2A2DADB3}"/>
    <cellStyle name="SAPBEXHLevel3X 3 3 6" xfId="9023" xr:uid="{55B952E7-F0BA-4EFD-A0DD-48D15FFA273B}"/>
    <cellStyle name="SAPBEXHLevel3X 3 3 6 2" xfId="36921" xr:uid="{EF3B3FE5-9330-45F7-8E37-39FA2735BF89}"/>
    <cellStyle name="SAPBEXHLevel3X 3 3 6 3" xfId="24355" xr:uid="{BD2A04A4-1F3A-42A2-8FB6-85D89BF72D83}"/>
    <cellStyle name="SAPBEXHLevel3X 3 3 7" xfId="36033" xr:uid="{0296F582-9BBE-4F4B-AFF4-D85DE0043B99}"/>
    <cellStyle name="SAPBEXHLevel3X 3 3 8" xfId="23467" xr:uid="{483F2F4E-8918-4BA7-8182-3110F9B958D9}"/>
    <cellStyle name="SAPBEXHLevel3X 3 4" xfId="7337" xr:uid="{09B2A657-BCFD-4C6D-8BCE-FAB23500A029}"/>
    <cellStyle name="SAPBEXHLevel3X 3 4 2" xfId="10761" xr:uid="{2A93A925-0039-4BE1-8894-30984B6523AB}"/>
    <cellStyle name="SAPBEXHLevel3X 3 4 2 2" xfId="38644" xr:uid="{B684B6A4-0F81-4208-8FAB-1F7C798B3BF2}"/>
    <cellStyle name="SAPBEXHLevel3X 3 4 2 3" xfId="26091" xr:uid="{708F5C44-408D-4E76-849E-80EF62B87668}"/>
    <cellStyle name="SAPBEXHLevel3X 3 4 3" xfId="12416" xr:uid="{F724209E-17B7-4DC2-9848-751959BFC72B}"/>
    <cellStyle name="SAPBEXHLevel3X 3 4 3 2" xfId="40290" xr:uid="{932F32A1-B64F-48D6-AD74-3F55958E9C1F}"/>
    <cellStyle name="SAPBEXHLevel3X 3 4 3 3" xfId="27746" xr:uid="{4356724E-5F61-4381-9BFC-E8C0D53F6D6B}"/>
    <cellStyle name="SAPBEXHLevel3X 3 4 4" xfId="14012" xr:uid="{A23C8C08-CE78-4ACE-A138-BDFECBC6759A}"/>
    <cellStyle name="SAPBEXHLevel3X 3 4 4 2" xfId="41886" xr:uid="{59815EEC-39C2-4E64-BB07-73D766ED4810}"/>
    <cellStyle name="SAPBEXHLevel3X 3 4 4 3" xfId="29342" xr:uid="{6A90E7FC-4CD0-4BCA-BA51-96C388E030B3}"/>
    <cellStyle name="SAPBEXHLevel3X 3 4 5" xfId="35783" xr:uid="{7A8EEA58-A8FE-4857-B92E-E86F8E02C0BE}"/>
    <cellStyle name="SAPBEXHLevel3X 3 4 6" xfId="22678" xr:uid="{FB25226A-8D2B-4DB6-A405-3D093327AE0A}"/>
    <cellStyle name="SAPBEXHLevel3X 3 5" xfId="8879" xr:uid="{F3FD23DA-4DE8-4FBB-9DE2-CB815A7DE253}"/>
    <cellStyle name="SAPBEXHLevel3X 3 5 2" xfId="11646" xr:uid="{4E9BFBAA-E6CA-477A-9D05-C937AEF29674}"/>
    <cellStyle name="SAPBEXHLevel3X 3 5 2 2" xfId="39520" xr:uid="{40E1452C-BB6D-4AA1-B78E-A76DECC23F50}"/>
    <cellStyle name="SAPBEXHLevel3X 3 5 2 3" xfId="26976" xr:uid="{DE799264-F1AE-4A8E-B2AF-575F7DEEF4FC}"/>
    <cellStyle name="SAPBEXHLevel3X 3 5 3" xfId="13263" xr:uid="{981B7C62-822B-42B9-A619-66FD85BEF215}"/>
    <cellStyle name="SAPBEXHLevel3X 3 5 3 2" xfId="41137" xr:uid="{12A4D522-0C62-47BE-B1DE-2445C2BD629D}"/>
    <cellStyle name="SAPBEXHLevel3X 3 5 3 3" xfId="28593" xr:uid="{931FD6E9-2CD3-4347-B883-B3615BC28871}"/>
    <cellStyle name="SAPBEXHLevel3X 3 5 4" xfId="14710" xr:uid="{42D1D6C6-726A-4F18-B41F-C53DA4DF96C3}"/>
    <cellStyle name="SAPBEXHLevel3X 3 5 4 2" xfId="42584" xr:uid="{37EA0FA4-999A-416E-B2D8-D7ABB4097EA6}"/>
    <cellStyle name="SAPBEXHLevel3X 3 5 4 3" xfId="30040" xr:uid="{7A6E5772-32F4-461B-9540-C6BF3E30CB7E}"/>
    <cellStyle name="SAPBEXHLevel3X 3 5 5" xfId="36777" xr:uid="{A9DA4F42-0A33-4409-8DA6-224180380EA2}"/>
    <cellStyle name="SAPBEXHLevel3X 3 5 6" xfId="24211" xr:uid="{7FC9B444-CE65-4057-A88F-477CC3A4E52E}"/>
    <cellStyle name="SAPBEXHLevel3X 3 6" xfId="9747" xr:uid="{41BC5CED-9BBF-45F1-B60E-1E1BECCD853B}"/>
    <cellStyle name="SAPBEXHLevel3X 3 6 2" xfId="5604" xr:uid="{E653A7E4-EACC-40B4-927C-A09C13CC9DFA}"/>
    <cellStyle name="SAPBEXHLevel3X 3 6 2 2" xfId="34714" xr:uid="{340AE61C-720A-4C96-9F16-AC70D86F248A}"/>
    <cellStyle name="SAPBEXHLevel3X 3 6 2 3" xfId="20948" xr:uid="{0664BE2D-EAD2-4226-B0D2-446751FBE218}"/>
    <cellStyle name="SAPBEXHLevel3X 3 6 3" xfId="6971" xr:uid="{535B88B7-9971-4367-884E-A6AA50BCFBC1}"/>
    <cellStyle name="SAPBEXHLevel3X 3 6 3 2" xfId="35453" xr:uid="{63A6F513-7466-4A12-AC18-27C8975DF462}"/>
    <cellStyle name="SAPBEXHLevel3X 3 6 3 3" xfId="22312" xr:uid="{59C4B74A-DF55-4B09-B6EA-6A2ABEEE8D0D}"/>
    <cellStyle name="SAPBEXHLevel3X 3 6 4" xfId="37645" xr:uid="{28627195-F4AE-49C8-98C2-BF8A72123D7B}"/>
    <cellStyle name="SAPBEXHLevel3X 3 6 5" xfId="25079" xr:uid="{DB29EA44-EFB7-4D2E-B548-42ED1AFE2FB8}"/>
    <cellStyle name="SAPBEXHLevel3X 3 7" xfId="9047" xr:uid="{71C4B2FE-05A9-44BB-9DBE-C4012BB1D3DD}"/>
    <cellStyle name="SAPBEXHLevel3X 3 7 2" xfId="36945" xr:uid="{90EC9730-D0F9-41D1-BC3F-AFCF2FCA9834}"/>
    <cellStyle name="SAPBEXHLevel3X 3 7 3" xfId="24379" xr:uid="{E3401EEE-019E-46D6-BA2D-5090B0AB78A4}"/>
    <cellStyle name="SAPBEXHLevel3X 3 8" xfId="10936" xr:uid="{50F039BE-A36D-49F6-A798-83653DC782B0}"/>
    <cellStyle name="SAPBEXHLevel3X 3 8 2" xfId="38819" xr:uid="{F5858817-FC64-4262-9CC9-068C04224C13}"/>
    <cellStyle name="SAPBEXHLevel3X 3 8 3" xfId="26266" xr:uid="{FFF75021-E596-4582-A030-2CBE6D9CEA07}"/>
    <cellStyle name="SAPBEXHLevel3X 3 9" xfId="6936" xr:uid="{B90960B9-A616-478C-A67E-F972D61A8DAB}"/>
    <cellStyle name="SAPBEXHLevel3X 3 9 2" xfId="35418" xr:uid="{C2A8B6DE-9097-45B9-98D8-93E3A75DBB1D}"/>
    <cellStyle name="SAPBEXHLevel3X 3 9 3" xfId="22277" xr:uid="{EA72EC94-CC0E-4C0A-89BB-758677083920}"/>
    <cellStyle name="SAPBEXHLevel3X 4" xfId="4109" xr:uid="{16FB9121-F9D6-4CD2-9AE6-05569A671844}"/>
    <cellStyle name="SAPBEXHLevel3X 4 10" xfId="19671" xr:uid="{C780F4E3-D12C-436E-BBF3-B6808F1E2E54}"/>
    <cellStyle name="SAPBEXHLevel3X 4 2" xfId="8051" xr:uid="{E3A25AC5-4A7E-4F5C-BC02-2AA26533DDFB}"/>
    <cellStyle name="SAPBEXHLevel3X 4 2 2" xfId="9213" xr:uid="{5CE216B1-24D8-450D-B6EF-135B5A68CDBA}"/>
    <cellStyle name="SAPBEXHLevel3X 4 2 2 2" xfId="11797" xr:uid="{55B07874-03F3-4870-A10B-58719211BB6E}"/>
    <cellStyle name="SAPBEXHLevel3X 4 2 2 2 2" xfId="39671" xr:uid="{C12D9BFF-68A3-4D7C-9250-BB9753C8EB6D}"/>
    <cellStyle name="SAPBEXHLevel3X 4 2 2 2 3" xfId="27127" xr:uid="{1334E5DA-ED48-4627-9210-698C08C40B12}"/>
    <cellStyle name="SAPBEXHLevel3X 4 2 2 3" xfId="13414" xr:uid="{C08ACED4-1CFE-4CCB-AAB5-773023000A84}"/>
    <cellStyle name="SAPBEXHLevel3X 4 2 2 3 2" xfId="41288" xr:uid="{C51BD804-77DB-4DEC-A781-49C9C1885161}"/>
    <cellStyle name="SAPBEXHLevel3X 4 2 2 3 3" xfId="28744" xr:uid="{56B2AB2B-348E-4D3B-90DE-94E7E5D53817}"/>
    <cellStyle name="SAPBEXHLevel3X 4 2 2 4" xfId="14861" xr:uid="{40C9FE70-24BE-4B28-92C3-526E1393B30D}"/>
    <cellStyle name="SAPBEXHLevel3X 4 2 2 4 2" xfId="42735" xr:uid="{6DD9B8FF-DCB8-43D3-8982-2D2167D269AB}"/>
    <cellStyle name="SAPBEXHLevel3X 4 2 2 4 3" xfId="30191" xr:uid="{C980C4EA-841C-4B50-8551-2DC594BF4F8E}"/>
    <cellStyle name="SAPBEXHLevel3X 4 2 2 5" xfId="37111" xr:uid="{CB479F06-6990-4629-A226-D80B4374AB09}"/>
    <cellStyle name="SAPBEXHLevel3X 4 2 2 6" xfId="24545" xr:uid="{B65ACC5A-2CDD-4278-A491-C34EBE401A7E}"/>
    <cellStyle name="SAPBEXHLevel3X 4 2 3" xfId="11099" xr:uid="{C13D6B51-4C90-4F1D-B3C2-B2854588F86F}"/>
    <cellStyle name="SAPBEXHLevel3X 4 2 3 2" xfId="12717" xr:uid="{BB24FEF1-602C-41AC-A042-09DAF825BD3C}"/>
    <cellStyle name="SAPBEXHLevel3X 4 2 3 2 2" xfId="40591" xr:uid="{EFF94A10-09EC-44DC-96C0-FC0582C3E70A}"/>
    <cellStyle name="SAPBEXHLevel3X 4 2 3 2 3" xfId="28047" xr:uid="{E8B7CEE2-47D4-474F-99DA-7CF4F5D4C74D}"/>
    <cellStyle name="SAPBEXHLevel3X 4 2 3 3" xfId="14164" xr:uid="{C1E0A022-9963-4C55-970F-E93A4060D8FF}"/>
    <cellStyle name="SAPBEXHLevel3X 4 2 3 3 2" xfId="42038" xr:uid="{EE2A3219-140D-4B9F-BF36-CD10751B46E1}"/>
    <cellStyle name="SAPBEXHLevel3X 4 2 3 3 3" xfId="29494" xr:uid="{A06B0363-89F5-4597-BEAE-D44BB30BAA5D}"/>
    <cellStyle name="SAPBEXHLevel3X 4 2 3 4" xfId="38974" xr:uid="{109D7B06-8A17-4790-897E-7D203918DE37}"/>
    <cellStyle name="SAPBEXHLevel3X 4 2 3 5" xfId="26429" xr:uid="{73BB0715-EFBC-41E7-8D0E-931ADFFB2F5F}"/>
    <cellStyle name="SAPBEXHLevel3X 4 2 4" xfId="9828" xr:uid="{5FF486EF-7814-4B59-8015-53B4FFECF0C0}"/>
    <cellStyle name="SAPBEXHLevel3X 4 2 4 2" xfId="37725" xr:uid="{C74004DD-76D0-4D13-BE97-A45B520024E8}"/>
    <cellStyle name="SAPBEXHLevel3X 4 2 4 3" xfId="25159" xr:uid="{3689B61E-18B4-465A-9686-466F964B1197}"/>
    <cellStyle name="SAPBEXHLevel3X 4 2 5" xfId="8606" xr:uid="{EB6E8046-6C47-4872-A06D-9BD1A68CA3A4}"/>
    <cellStyle name="SAPBEXHLevel3X 4 2 5 2" xfId="36504" xr:uid="{E235CEC9-2681-45F3-90BA-F98106318EA1}"/>
    <cellStyle name="SAPBEXHLevel3X 4 2 5 3" xfId="23938" xr:uid="{C054B50F-0812-4EC4-BD6A-0F0D7083BCDB}"/>
    <cellStyle name="SAPBEXHLevel3X 4 2 6" xfId="6989" xr:uid="{B6E2F898-FC22-4969-8A30-EBA56CEEAD37}"/>
    <cellStyle name="SAPBEXHLevel3X 4 2 6 2" xfId="35471" xr:uid="{4A2E6C4A-99B1-4242-A913-E5C30784E064}"/>
    <cellStyle name="SAPBEXHLevel3X 4 2 6 3" xfId="22330" xr:uid="{8432AA14-B001-4635-9CD7-34D80B4C1B3D}"/>
    <cellStyle name="SAPBEXHLevel3X 4 2 7" xfId="35954" xr:uid="{69E34A26-DD80-498C-AB78-81D01D4F3A4E}"/>
    <cellStyle name="SAPBEXHLevel3X 4 2 8" xfId="23388" xr:uid="{FFDED836-5886-4EFF-B6FF-CE705FB54623}"/>
    <cellStyle name="SAPBEXHLevel3X 4 3" xfId="7095" xr:uid="{6274CD54-3C73-4B8E-B35B-20AC6F2BFEAA}"/>
    <cellStyle name="SAPBEXHLevel3X 4 3 2" xfId="10642" xr:uid="{968AA9FF-0FEC-4D79-B60E-9599D85BE63F}"/>
    <cellStyle name="SAPBEXHLevel3X 4 3 2 2" xfId="38525" xr:uid="{B361C449-C7DE-454E-B6F2-4B43F611E0B0}"/>
    <cellStyle name="SAPBEXHLevel3X 4 3 2 3" xfId="25972" xr:uid="{C66F0A3E-44D0-417C-B1B6-697CFEE3C4D1}"/>
    <cellStyle name="SAPBEXHLevel3X 4 3 3" xfId="12297" xr:uid="{6B30DCD5-CADE-4FF1-B65E-EF274683D969}"/>
    <cellStyle name="SAPBEXHLevel3X 4 3 3 2" xfId="40171" xr:uid="{A4B0E59B-77D6-46C0-A333-355536F001B8}"/>
    <cellStyle name="SAPBEXHLevel3X 4 3 3 3" xfId="27627" xr:uid="{0B385DDE-4002-401A-AC00-AFA8AA0F0AD8}"/>
    <cellStyle name="SAPBEXHLevel3X 4 3 4" xfId="13893" xr:uid="{9F1A7666-2BC5-429B-9310-FAC537100CE9}"/>
    <cellStyle name="SAPBEXHLevel3X 4 3 4 2" xfId="41767" xr:uid="{AAB77CA3-E066-4F18-960D-3BD8EA0382A8}"/>
    <cellStyle name="SAPBEXHLevel3X 4 3 4 3" xfId="29223" xr:uid="{92F00529-AB5C-48D0-A852-C78026996A51}"/>
    <cellStyle name="SAPBEXHLevel3X 4 3 5" xfId="35577" xr:uid="{98BFCC31-3886-45E5-A984-F7670FEC39FE}"/>
    <cellStyle name="SAPBEXHLevel3X 4 3 6" xfId="22436" xr:uid="{1597FD4C-1FFA-4D02-A172-1D0CAF3DDF73}"/>
    <cellStyle name="SAPBEXHLevel3X 4 4" xfId="8681" xr:uid="{92D68351-9727-4F39-ADD9-716CDFF5DE93}"/>
    <cellStyle name="SAPBEXHLevel3X 4 4 2" xfId="11528" xr:uid="{A4D257C5-C06B-4186-91AB-AB5B08F4A76B}"/>
    <cellStyle name="SAPBEXHLevel3X 4 4 2 2" xfId="39402" xr:uid="{FBC61F83-627A-409C-81B1-503B34265301}"/>
    <cellStyle name="SAPBEXHLevel3X 4 4 2 3" xfId="26858" xr:uid="{A96F8518-762B-4DCB-9A46-D75CD2E2898A}"/>
    <cellStyle name="SAPBEXHLevel3X 4 4 3" xfId="13145" xr:uid="{F691A9B9-5837-47F5-AF3F-8589E181474A}"/>
    <cellStyle name="SAPBEXHLevel3X 4 4 3 2" xfId="41019" xr:uid="{49AAFF7C-0D2D-44BB-859D-7EF08158889A}"/>
    <cellStyle name="SAPBEXHLevel3X 4 4 3 3" xfId="28475" xr:uid="{B7C362BA-983F-40C5-AFAE-3E562A064E27}"/>
    <cellStyle name="SAPBEXHLevel3X 4 4 4" xfId="14592" xr:uid="{327A3731-E1FA-4BE7-B51B-D73D46F582AD}"/>
    <cellStyle name="SAPBEXHLevel3X 4 4 4 2" xfId="42466" xr:uid="{A579AC7C-B91C-48D1-ADE5-23BC88A326AD}"/>
    <cellStyle name="SAPBEXHLevel3X 4 4 4 3" xfId="29922" xr:uid="{185AF480-881F-46EC-BAED-1CE159BA360C}"/>
    <cellStyle name="SAPBEXHLevel3X 4 4 5" xfId="36579" xr:uid="{57D1E9CE-30F8-4C24-BFD1-B5C1C3B04EB5}"/>
    <cellStyle name="SAPBEXHLevel3X 4 4 6" xfId="24013" xr:uid="{D81881CD-2A89-40F8-A4E3-9B1C1B9427B8}"/>
    <cellStyle name="SAPBEXHLevel3X 4 5" xfId="7022" xr:uid="{BEFDDE10-E65F-487C-83E4-A43014DE002B}"/>
    <cellStyle name="SAPBEXHLevel3X 4 5 2" xfId="35504" xr:uid="{38F61693-49DC-411A-A8FD-4FBBC0E125CE}"/>
    <cellStyle name="SAPBEXHLevel3X 4 5 3" xfId="22363" xr:uid="{8C308ABF-58EE-4F78-8A6B-5EA9E6F45AEB}"/>
    <cellStyle name="SAPBEXHLevel3X 4 6" xfId="16321" xr:uid="{ECB76A2F-A88E-4F28-9EB8-47DFA7DCF1FB}"/>
    <cellStyle name="SAPBEXHLevel3X 4 6 2" xfId="43495" xr:uid="{D9F7C5FF-48C4-4CD1-8046-25A81809FE21}"/>
    <cellStyle name="SAPBEXHLevel3X 4 6 3" xfId="31625" xr:uid="{66F70510-392C-4052-92F7-6189C5048836}"/>
    <cellStyle name="SAPBEXHLevel3X 4 7" xfId="18128" xr:uid="{AC5DB95F-7E9F-44F8-884F-B8D291EF6683}"/>
    <cellStyle name="SAPBEXHLevel3X 4 7 2" xfId="43996" xr:uid="{3AEB8C10-2569-429D-AF7E-439533B6FA12}"/>
    <cellStyle name="SAPBEXHLevel3X 4 7 3" xfId="33426" xr:uid="{420A98C0-9DEB-432F-8E99-2CAAF149730D}"/>
    <cellStyle name="SAPBEXHLevel3X 4 8" xfId="18338" xr:uid="{F275F575-C9BD-4C9B-A301-2DA94A097B8F}"/>
    <cellStyle name="SAPBEXHLevel3X 4 8 2" xfId="44206" xr:uid="{DED59B79-8885-4DBD-AEB1-F73E0A79BD7A}"/>
    <cellStyle name="SAPBEXHLevel3X 4 8 3" xfId="33636" xr:uid="{A91B2412-CB1F-4FE1-8D83-E16A190BFB2E}"/>
    <cellStyle name="SAPBEXHLevel3X 4 9" xfId="34163" xr:uid="{F1164424-4F2F-49F7-9A60-655CF1356CB7}"/>
    <cellStyle name="SAPBEXHLevel3X 5" xfId="8220" xr:uid="{78FF2FAE-4D12-4602-A3A2-FE4504A57FE2}"/>
    <cellStyle name="SAPBEXHLevel3X 5 2" xfId="9378" xr:uid="{3F4535ED-B367-48B1-8F49-0329C5F393C9}"/>
    <cellStyle name="SAPBEXHLevel3X 5 2 2" xfId="11961" xr:uid="{FEFFD15B-4015-4B68-A4C3-920FE0E01CF5}"/>
    <cellStyle name="SAPBEXHLevel3X 5 2 2 2" xfId="39835" xr:uid="{128AEBB9-2A4E-49A7-B704-70188A546602}"/>
    <cellStyle name="SAPBEXHLevel3X 5 2 2 3" xfId="27291" xr:uid="{1B96E1D5-2936-4DFF-A761-4230A41B60E5}"/>
    <cellStyle name="SAPBEXHLevel3X 5 2 3" xfId="13578" xr:uid="{B5D377CB-EF8E-485B-9412-FC493CE3F607}"/>
    <cellStyle name="SAPBEXHLevel3X 5 2 3 2" xfId="41452" xr:uid="{B2B40F6D-8C52-4076-BFE2-4D101AE4C2A2}"/>
    <cellStyle name="SAPBEXHLevel3X 5 2 3 3" xfId="28908" xr:uid="{04A10D8A-DAB6-4C41-B2B0-06A27C0D0352}"/>
    <cellStyle name="SAPBEXHLevel3X 5 2 4" xfId="15025" xr:uid="{6FC976CE-384C-4072-9896-FEB1F01DF631}"/>
    <cellStyle name="SAPBEXHLevel3X 5 2 4 2" xfId="42899" xr:uid="{E6DE086F-6B8D-4B9D-856E-27B2886C24D8}"/>
    <cellStyle name="SAPBEXHLevel3X 5 2 4 3" xfId="30355" xr:uid="{998A1AE3-8402-463C-9188-F8F2E9FF8B32}"/>
    <cellStyle name="SAPBEXHLevel3X 5 2 5" xfId="37276" xr:uid="{B5E3F57D-C709-469B-BBFD-F9BF54CE69B8}"/>
    <cellStyle name="SAPBEXHLevel3X 5 2 6" xfId="24710" xr:uid="{98A01106-58F4-4D66-A39C-81458FFE9F83}"/>
    <cellStyle name="SAPBEXHLevel3X 5 3" xfId="11264" xr:uid="{F0C7812E-C367-473E-BC86-392E1DFE20A3}"/>
    <cellStyle name="SAPBEXHLevel3X 5 3 2" xfId="12881" xr:uid="{4E49BAA0-7A1C-44A4-B354-2F6F3DB54472}"/>
    <cellStyle name="SAPBEXHLevel3X 5 3 2 2" xfId="40755" xr:uid="{78F7A0A8-0C5E-4A47-9E38-8DAA87797585}"/>
    <cellStyle name="SAPBEXHLevel3X 5 3 2 3" xfId="28211" xr:uid="{B5DCC6B1-0BC4-41AD-AB71-96986A21873E}"/>
    <cellStyle name="SAPBEXHLevel3X 5 3 3" xfId="14328" xr:uid="{304E8666-B23E-4348-8A19-C49CEB296BE9}"/>
    <cellStyle name="SAPBEXHLevel3X 5 3 3 2" xfId="42202" xr:uid="{A5F7A10C-6DD8-4E7C-99C7-1A30002DFFFC}"/>
    <cellStyle name="SAPBEXHLevel3X 5 3 3 3" xfId="29658" xr:uid="{C762BD57-2436-4AA8-A907-FDC744AE83AA}"/>
    <cellStyle name="SAPBEXHLevel3X 5 3 4" xfId="39138" xr:uid="{4D688E83-CFE8-45DB-B332-8BC1422BF64B}"/>
    <cellStyle name="SAPBEXHLevel3X 5 3 5" xfId="26594" xr:uid="{B99F31BF-109B-4FB8-BBBE-8C6C5265330D}"/>
    <cellStyle name="SAPBEXHLevel3X 5 4" xfId="10118" xr:uid="{E72CA7CA-6040-4CF3-A17D-727364EEEE6F}"/>
    <cellStyle name="SAPBEXHLevel3X 5 4 2" xfId="38014" xr:uid="{CA0C044B-AD6D-41BB-81D1-00E0052E4438}"/>
    <cellStyle name="SAPBEXHLevel3X 5 4 3" xfId="25449" xr:uid="{B070BD2E-D273-4ABD-8151-8A5C71FE5493}"/>
    <cellStyle name="SAPBEXHLevel3X 5 5" xfId="8958" xr:uid="{22370763-F1D2-4E13-AAAA-746B858DB19F}"/>
    <cellStyle name="SAPBEXHLevel3X 5 5 2" xfId="36856" xr:uid="{8C18B94B-CC54-42D2-AB35-42BD33F9C976}"/>
    <cellStyle name="SAPBEXHLevel3X 5 5 3" xfId="24290" xr:uid="{751E1054-304D-4C4C-A9A9-E24A41F96404}"/>
    <cellStyle name="SAPBEXHLevel3X 5 6" xfId="9055" xr:uid="{535192B4-D356-4C46-B852-24B6A7FEC5FD}"/>
    <cellStyle name="SAPBEXHLevel3X 5 6 2" xfId="36953" xr:uid="{FF694984-E8DA-4938-BE57-525E669F4AAB}"/>
    <cellStyle name="SAPBEXHLevel3X 5 6 3" xfId="24387" xr:uid="{59C7AA83-9D43-409F-9F58-A3DC2C4E378D}"/>
    <cellStyle name="SAPBEXHLevel3X 5 7" xfId="36119" xr:uid="{563B16D4-EF46-448B-8132-EE811C9E23EB}"/>
    <cellStyle name="SAPBEXHLevel3X 5 8" xfId="23553" xr:uid="{38BAD1B1-89BB-4524-B5D4-39C7F5D72862}"/>
    <cellStyle name="SAPBEXHLevel3X 6" xfId="5572" xr:uid="{9C9547FF-AEAC-4940-9A56-837FC36C76A9}"/>
    <cellStyle name="SAPBEXHLevel3X 6 2" xfId="10468" xr:uid="{F7F90148-BC4C-4E84-951A-68DC8671BA0A}"/>
    <cellStyle name="SAPBEXHLevel3X 6 2 2" xfId="38358" xr:uid="{22F186AF-56CD-47D8-8152-E15CCC2CE264}"/>
    <cellStyle name="SAPBEXHLevel3X 6 2 3" xfId="25798" xr:uid="{849ED851-83B1-4F8F-90B8-5509E3553C19}"/>
    <cellStyle name="SAPBEXHLevel3X 6 3" xfId="10508" xr:uid="{2BA772F7-726D-46CA-98ED-C22652780925}"/>
    <cellStyle name="SAPBEXHLevel3X 6 3 2" xfId="38391" xr:uid="{7DFE59E1-45D7-4EB8-AA02-ADABB914F2BE}"/>
    <cellStyle name="SAPBEXHLevel3X 6 3 3" xfId="25838" xr:uid="{1F11E2EC-60AD-42EB-B38B-AD21C9AC0EF2}"/>
    <cellStyle name="SAPBEXHLevel3X 6 4" xfId="12486" xr:uid="{C6ADFFF8-5EB9-428E-BBAC-01678C923C5F}"/>
    <cellStyle name="SAPBEXHLevel3X 6 4 2" xfId="40360" xr:uid="{31C8566B-A76E-43F3-9DD0-00E2FEC04B12}"/>
    <cellStyle name="SAPBEXHLevel3X 6 4 3" xfId="27816" xr:uid="{7FD43132-9FE9-4423-B65D-D0AB3B8A6D9D}"/>
    <cellStyle name="SAPBEXHLevel3X 6 5" xfId="34682" xr:uid="{4993753C-0BC3-47B6-9616-380CF529E372}"/>
    <cellStyle name="SAPBEXHLevel3X 6 6" xfId="20916" xr:uid="{730ED7CA-1EEA-4323-9AA1-327E36C437E8}"/>
    <cellStyle name="SAPBEXHLevel3X 7" xfId="6846" xr:uid="{95E9637F-AAE5-4FD8-824A-638B24B42A0B}"/>
    <cellStyle name="SAPBEXHLevel3X 7 2" xfId="10591" xr:uid="{AFD6E8C2-6E89-49ED-9144-E2A761460A28}"/>
    <cellStyle name="SAPBEXHLevel3X 7 2 2" xfId="38474" xr:uid="{EA6206A8-5041-4DD5-AE67-6BD17E971807}"/>
    <cellStyle name="SAPBEXHLevel3X 7 2 3" xfId="25921" xr:uid="{54131617-4513-48EA-856F-D19C8D47AE1F}"/>
    <cellStyle name="SAPBEXHLevel3X 7 3" xfId="12246" xr:uid="{815F60F1-AC7D-47B5-87D6-C61F26648798}"/>
    <cellStyle name="SAPBEXHLevel3X 7 3 2" xfId="40120" xr:uid="{6E879C7A-265C-44B1-9FEE-0EEBA0E6E658}"/>
    <cellStyle name="SAPBEXHLevel3X 7 3 3" xfId="27576" xr:uid="{A76522CA-FB5A-4E7F-87D4-49B17A414EB0}"/>
    <cellStyle name="SAPBEXHLevel3X 7 4" xfId="13842" xr:uid="{9C974DA0-A627-4598-BC8D-9202FCD28D8B}"/>
    <cellStyle name="SAPBEXHLevel3X 7 4 2" xfId="41716" xr:uid="{B85C1099-42F5-4EC4-8A04-0A8080951671}"/>
    <cellStyle name="SAPBEXHLevel3X 7 4 3" xfId="29172" xr:uid="{AED875E7-CA43-4011-8112-69DA0F38F146}"/>
    <cellStyle name="SAPBEXHLevel3X 7 5" xfId="35328" xr:uid="{7BB86FAF-F3B7-411E-AF73-97E1E76069AB}"/>
    <cellStyle name="SAPBEXHLevel3X 7 6" xfId="22187" xr:uid="{87F174D0-B29C-4E2B-B103-8CE6109CEAAD}"/>
    <cellStyle name="SAPBEXHLevel3X 8" xfId="8494" xr:uid="{7855BC82-FC4F-4136-8ABE-AA0E519F9709}"/>
    <cellStyle name="SAPBEXHLevel3X 8 2" xfId="36392" xr:uid="{65B792FE-85E6-442D-85C2-BA3C33D96400}"/>
    <cellStyle name="SAPBEXHLevel3X 8 3" xfId="23826" xr:uid="{AB907FD1-94F2-469E-A239-B8DFDE26EABC}"/>
    <cellStyle name="SAPBEXHLevel3X 9" xfId="15475" xr:uid="{9A8F7D57-317F-4A55-B079-0E4DE9017CB9}"/>
    <cellStyle name="SAPBEXHLevel3X 9 2" xfId="43270" xr:uid="{F8151A9F-C223-4656-86DC-887B38F6C023}"/>
    <cellStyle name="SAPBEXHLevel3X 9 3" xfId="30804" xr:uid="{886AEA16-EC3B-4E2F-8978-FF9D4D8A163D}"/>
    <cellStyle name="SAPBEXresData" xfId="1244" xr:uid="{022674B8-8CA7-4B54-A694-03606E92B988}"/>
    <cellStyle name="SAPBEXresData 10" xfId="16241" xr:uid="{B3867F83-AF68-48BA-8398-D298197A1CDC}"/>
    <cellStyle name="SAPBEXresData 10 2" xfId="43421" xr:uid="{C393806C-E97F-4227-B3EF-936923F0C339}"/>
    <cellStyle name="SAPBEXresData 10 3" xfId="31551" xr:uid="{20DA4738-8891-4007-8C8B-A8F595E73FC8}"/>
    <cellStyle name="SAPBEXresData 11" xfId="15507" xr:uid="{DA0FEA0E-6E60-49FE-83F5-6B39475A0227}"/>
    <cellStyle name="SAPBEXresData 11 2" xfId="43299" xr:uid="{51789421-228E-4D72-B1D4-F65F8C0ECBD4}"/>
    <cellStyle name="SAPBEXresData 11 3" xfId="30836" xr:uid="{C8A0752F-DA82-44EA-8951-5D4D9E45C469}"/>
    <cellStyle name="SAPBEXresData 12" xfId="34122" xr:uid="{0311AAC1-A89C-42BB-947F-27F99EB2F059}"/>
    <cellStyle name="SAPBEXresData 13" xfId="18938" xr:uid="{3CDF6A94-536B-4DB3-8365-BA35DE3112C5}"/>
    <cellStyle name="SAPBEXresData 14" xfId="45113" xr:uid="{9A1542F8-0812-45E0-8EFB-F409289E8849}"/>
    <cellStyle name="SAPBEXresData 2" xfId="4112" xr:uid="{D293BE1D-DC88-4536-9589-34D0550A65A5}"/>
    <cellStyle name="SAPBEXresData 2 2" xfId="4481" xr:uid="{C3A090A7-A2FF-4B57-BF6A-FC601EF0BEE9}"/>
    <cellStyle name="SAPBEXresData 2 2 10" xfId="16494" xr:uid="{BC2825A1-5B0D-4559-A7B8-69A7D42BC883}"/>
    <cellStyle name="SAPBEXresData 2 2 10 2" xfId="43631" xr:uid="{68612C36-E790-4F24-B1ED-5C26D22A6298}"/>
    <cellStyle name="SAPBEXresData 2 2 10 3" xfId="31796" xr:uid="{30376B88-9A20-48A7-B9FC-E0561E56C448}"/>
    <cellStyle name="SAPBEXresData 2 2 11" xfId="18249" xr:uid="{09D1FA15-F9BF-4A6C-934D-C51311DEF71C}"/>
    <cellStyle name="SAPBEXresData 2 2 11 2" xfId="44117" xr:uid="{154A8496-D42C-4433-BF94-86ECFD4800DA}"/>
    <cellStyle name="SAPBEXresData 2 2 11 3" xfId="33547" xr:uid="{5D96875F-5B30-45E2-AC17-9FD03AC44015}"/>
    <cellStyle name="SAPBEXresData 2 2 12" xfId="16152" xr:uid="{90A5A232-BC4E-42BA-88C7-22B5FEEB0F3B}"/>
    <cellStyle name="SAPBEXresData 2 2 12 2" xfId="43352" xr:uid="{0CED745D-CF73-4AE2-93A2-9039277B2C4F}"/>
    <cellStyle name="SAPBEXresData 2 2 12 3" xfId="31481" xr:uid="{0E47D4EB-0884-436D-AC9F-9D7B259B3ED9}"/>
    <cellStyle name="SAPBEXresData 2 2 13" xfId="34284" xr:uid="{2A2FB5DE-D890-4900-9289-49386485A60A}"/>
    <cellStyle name="SAPBEXresData 2 2 14" xfId="19879" xr:uid="{A29316DA-9D81-457C-A2F0-504D4F70C3BB}"/>
    <cellStyle name="SAPBEXresData 2 2 2" xfId="8359" xr:uid="{466561FA-5AB7-4A86-9DFC-518D16066D7C}"/>
    <cellStyle name="SAPBEXresData 2 2 2 10" xfId="36257" xr:uid="{B62717C1-0281-4E39-813D-DC1F14CCCE2C}"/>
    <cellStyle name="SAPBEXresData 2 2 2 11" xfId="23691" xr:uid="{9FDFD827-D2A6-4695-B52E-7B509D04327B}"/>
    <cellStyle name="SAPBEXresData 2 2 2 2" xfId="9516" xr:uid="{7B1B59F8-4090-4CBF-A979-BCB581E1ADC3}"/>
    <cellStyle name="SAPBEXresData 2 2 2 2 2" xfId="12099" xr:uid="{F5215E6D-88BD-4055-AECA-E639BA2A845D}"/>
    <cellStyle name="SAPBEXresData 2 2 2 2 2 2" xfId="39973" xr:uid="{378CDB58-DC0D-4645-B7B0-F4531AA045CB}"/>
    <cellStyle name="SAPBEXresData 2 2 2 2 2 3" xfId="27429" xr:uid="{E18B5337-DD18-489D-B81C-A70462C4B2EC}"/>
    <cellStyle name="SAPBEXresData 2 2 2 2 3" xfId="13716" xr:uid="{61548618-1342-4FC3-AD3D-CE3517D00333}"/>
    <cellStyle name="SAPBEXresData 2 2 2 2 3 2" xfId="41590" xr:uid="{0CF5DC71-4EEF-4BF6-A4FF-D6BC37D6E90F}"/>
    <cellStyle name="SAPBEXresData 2 2 2 2 3 3" xfId="29046" xr:uid="{39047810-BF17-44EC-BD45-2D393DDEF270}"/>
    <cellStyle name="SAPBEXresData 2 2 2 2 4" xfId="15163" xr:uid="{3A85E80C-DF0F-4F1E-B9D7-57EB2D2DA5F2}"/>
    <cellStyle name="SAPBEXresData 2 2 2 2 4 2" xfId="43037" xr:uid="{D77823ED-FB2F-4918-B314-65BA2D320114}"/>
    <cellStyle name="SAPBEXresData 2 2 2 2 4 3" xfId="30493" xr:uid="{55CB5556-E436-4EB6-B619-3BDEACB59560}"/>
    <cellStyle name="SAPBEXresData 2 2 2 2 5" xfId="37414" xr:uid="{3247027C-DD2C-4A35-94F1-8774F8F646C3}"/>
    <cellStyle name="SAPBEXresData 2 2 2 2 6" xfId="24848" xr:uid="{53DD134C-9913-4083-8158-CB6FAE2BBB59}"/>
    <cellStyle name="SAPBEXresData 2 2 2 3" xfId="11402" xr:uid="{3F88E77E-A29F-4326-BC86-42A2D08DFA3E}"/>
    <cellStyle name="SAPBEXresData 2 2 2 3 2" xfId="13019" xr:uid="{B840714B-9765-4331-A49E-8F499C072A58}"/>
    <cellStyle name="SAPBEXresData 2 2 2 3 2 2" xfId="40893" xr:uid="{44DD32E6-52B1-4522-ABA5-9C00D82624EF}"/>
    <cellStyle name="SAPBEXresData 2 2 2 3 2 3" xfId="28349" xr:uid="{23242F2E-0056-4E20-84CD-F0233E9B8A07}"/>
    <cellStyle name="SAPBEXresData 2 2 2 3 3" xfId="14466" xr:uid="{668E1738-C7F8-42D8-B2BD-15C97708C498}"/>
    <cellStyle name="SAPBEXresData 2 2 2 3 3 2" xfId="42340" xr:uid="{78DC0C04-6B15-40EE-99CB-7C531CF20F2C}"/>
    <cellStyle name="SAPBEXresData 2 2 2 3 3 3" xfId="29796" xr:uid="{F1195ABC-5C30-4B7C-870F-AF3BE7A3A052}"/>
    <cellStyle name="SAPBEXresData 2 2 2 3 4" xfId="39276" xr:uid="{8C2E2D64-C993-4AAF-A8D2-27C8CF8716D9}"/>
    <cellStyle name="SAPBEXresData 2 2 2 3 5" xfId="26732" xr:uid="{5CD5DB85-BECC-482F-9B0C-1AA0F0EF4BA2}"/>
    <cellStyle name="SAPBEXresData 2 2 2 4" xfId="10265" xr:uid="{854F4F13-74D7-4151-A49C-23CD06A1513B}"/>
    <cellStyle name="SAPBEXresData 2 2 2 4 2" xfId="38160" xr:uid="{6472DF1A-913C-41F0-93B2-1DA77D3837C0}"/>
    <cellStyle name="SAPBEXresData 2 2 2 4 3" xfId="25595" xr:uid="{6536A75E-463E-4DA2-8FBD-343A90D913C5}"/>
    <cellStyle name="SAPBEXresData 2 2 2 5" xfId="10525" xr:uid="{95D3111E-1113-4348-923B-ADB3681ACC2E}"/>
    <cellStyle name="SAPBEXresData 2 2 2 5 2" xfId="38408" xr:uid="{A11FB057-64B5-4605-A0A6-615B76C95712}"/>
    <cellStyle name="SAPBEXresData 2 2 2 5 3" xfId="25855" xr:uid="{5E1EE9F0-B9FA-41B3-8E82-533740C63B36}"/>
    <cellStyle name="SAPBEXresData 2 2 2 6" xfId="6042" xr:uid="{78A056BB-9023-4BB1-8DC3-0FC7527D4484}"/>
    <cellStyle name="SAPBEXresData 2 2 2 6 2" xfId="34932" xr:uid="{EAE045F6-9F61-4948-9F44-89239A14E0A6}"/>
    <cellStyle name="SAPBEXresData 2 2 2 6 3" xfId="21383" xr:uid="{39FBA690-A4BE-4B49-B23D-9DCCACB1505A}"/>
    <cellStyle name="SAPBEXresData 2 2 2 7" xfId="17709" xr:uid="{E047363C-D7FB-4EED-AA17-AB6CC7B19DA6}"/>
    <cellStyle name="SAPBEXresData 2 2 2 7 2" xfId="43856" xr:uid="{E7CFFFCF-990B-4BB2-8DDE-1B5BAFA594AF}"/>
    <cellStyle name="SAPBEXresData 2 2 2 7 3" xfId="33007" xr:uid="{8F087BD3-15F7-49D1-A60B-9825D4C93F19}"/>
    <cellStyle name="SAPBEXresData 2 2 2 8" xfId="18499" xr:uid="{A514CE38-33D6-4E3E-8414-9CA61A52AFC4}"/>
    <cellStyle name="SAPBEXresData 2 2 2 8 2" xfId="44367" xr:uid="{9B3784CC-1A71-4BEB-954C-A960C6B10395}"/>
    <cellStyle name="SAPBEXresData 2 2 2 8 3" xfId="33797" xr:uid="{61BA18D2-EF4A-456C-8A40-CF21D4E83DF9}"/>
    <cellStyle name="SAPBEXresData 2 2 2 9" xfId="18703" xr:uid="{11CF1EFB-1480-443F-8F61-C2423D27A15F}"/>
    <cellStyle name="SAPBEXresData 2 2 2 9 2" xfId="44571" xr:uid="{9E9616EB-F103-4CD0-9506-27C4AE926EA4}"/>
    <cellStyle name="SAPBEXresData 2 2 2 9 3" xfId="34001" xr:uid="{51C8CDF0-F814-47B1-84E3-CC0810C995C5}"/>
    <cellStyle name="SAPBEXresData 2 2 3" xfId="8129" xr:uid="{6235349C-96AF-4E30-B3D1-CE2E44C22F5D}"/>
    <cellStyle name="SAPBEXresData 2 2 3 2" xfId="9289" xr:uid="{44E519D9-C843-436D-B3C5-B8113BB710D7}"/>
    <cellStyle name="SAPBEXresData 2 2 3 2 2" xfId="11872" xr:uid="{DDA87736-F128-4626-8B86-794897EB43DA}"/>
    <cellStyle name="SAPBEXresData 2 2 3 2 2 2" xfId="39746" xr:uid="{D7684A7B-A654-42C6-8378-44FD526817FD}"/>
    <cellStyle name="SAPBEXresData 2 2 3 2 2 3" xfId="27202" xr:uid="{AB4B740D-6D97-4761-86CF-65B59ABD7186}"/>
    <cellStyle name="SAPBEXresData 2 2 3 2 3" xfId="13489" xr:uid="{0C406FB6-3A1E-416C-903C-385259752AFC}"/>
    <cellStyle name="SAPBEXresData 2 2 3 2 3 2" xfId="41363" xr:uid="{4087EFB2-368F-44B9-A6CA-7BBF37BD6F39}"/>
    <cellStyle name="SAPBEXresData 2 2 3 2 3 3" xfId="28819" xr:uid="{D28A3013-9910-4A52-A602-566E959BE50F}"/>
    <cellStyle name="SAPBEXresData 2 2 3 2 4" xfId="14936" xr:uid="{D83BB3BC-5A5B-4589-AB5B-7956C66895F5}"/>
    <cellStyle name="SAPBEXresData 2 2 3 2 4 2" xfId="42810" xr:uid="{C92107D3-2167-4DF2-BCC3-6781E4A73530}"/>
    <cellStyle name="SAPBEXresData 2 2 3 2 4 3" xfId="30266" xr:uid="{D3AF8E5E-E46F-4DF6-B434-1A6DDE97EFE0}"/>
    <cellStyle name="SAPBEXresData 2 2 3 2 5" xfId="37187" xr:uid="{71E4F676-3F53-4E93-B3D4-DC9D93A902F4}"/>
    <cellStyle name="SAPBEXresData 2 2 3 2 6" xfId="24621" xr:uid="{190E6CFC-397C-4D72-828E-CC8D5641087C}"/>
    <cellStyle name="SAPBEXresData 2 2 3 3" xfId="11175" xr:uid="{E08E66D8-72E1-4230-9C27-01FF7900423A}"/>
    <cellStyle name="SAPBEXresData 2 2 3 3 2" xfId="12792" xr:uid="{17CA8B67-AE4E-4193-8090-36660F5C9821}"/>
    <cellStyle name="SAPBEXresData 2 2 3 3 2 2" xfId="40666" xr:uid="{C46DADAC-2F43-4A68-A2B4-902DBE5B7D15}"/>
    <cellStyle name="SAPBEXresData 2 2 3 3 2 3" xfId="28122" xr:uid="{BE941DF2-182C-4D0D-BEB4-9059E86C2025}"/>
    <cellStyle name="SAPBEXresData 2 2 3 3 3" xfId="14239" xr:uid="{C2E6949F-2564-435A-91D8-8CA1AC884A2E}"/>
    <cellStyle name="SAPBEXresData 2 2 3 3 3 2" xfId="42113" xr:uid="{5E4E3472-3697-4312-A0F7-BC218E1C5AD5}"/>
    <cellStyle name="SAPBEXresData 2 2 3 3 3 3" xfId="29569" xr:uid="{E84121B3-E80A-4EFC-AE62-667085C42B2B}"/>
    <cellStyle name="SAPBEXresData 2 2 3 3 4" xfId="39049" xr:uid="{D1C8CA84-2C8D-4ABF-8B77-EBB18BEB3656}"/>
    <cellStyle name="SAPBEXresData 2 2 3 3 5" xfId="26505" xr:uid="{7E11DF2C-5A58-44BB-B1F2-FC0174F456C1}"/>
    <cellStyle name="SAPBEXresData 2 2 3 4" xfId="9936" xr:uid="{16A7A7C1-6450-486C-83F2-CD21E8991074}"/>
    <cellStyle name="SAPBEXresData 2 2 3 4 2" xfId="37833" xr:uid="{17E7AA40-D2BA-4BE1-82EA-BC2C0161DBD6}"/>
    <cellStyle name="SAPBEXresData 2 2 3 4 3" xfId="25267" xr:uid="{5FED06E9-378C-4E43-9A5C-C93368FC0378}"/>
    <cellStyle name="SAPBEXresData 2 2 3 5" xfId="8655" xr:uid="{38BE96ED-108F-4824-9F30-3540A3D6FC17}"/>
    <cellStyle name="SAPBEXresData 2 2 3 5 2" xfId="36553" xr:uid="{0D51DB9E-04FE-49EB-A799-5C06BBD914BF}"/>
    <cellStyle name="SAPBEXresData 2 2 3 5 3" xfId="23987" xr:uid="{C4A6DE77-AA1A-4F18-9C40-6C99CB6C404F}"/>
    <cellStyle name="SAPBEXresData 2 2 3 6" xfId="8747" xr:uid="{C312745A-3FBB-4095-9C13-6F3FDD908A06}"/>
    <cellStyle name="SAPBEXresData 2 2 3 6 2" xfId="36645" xr:uid="{B4BD9577-5B60-4886-A90F-DF89910C78FB}"/>
    <cellStyle name="SAPBEXresData 2 2 3 6 3" xfId="24079" xr:uid="{880407EB-B366-40F8-9ECE-0D2A48526ECA}"/>
    <cellStyle name="SAPBEXresData 2 2 3 7" xfId="36030" xr:uid="{7A9FAE8E-1B5D-4EB0-A0C0-87558C2A9837}"/>
    <cellStyle name="SAPBEXresData 2 2 3 8" xfId="23464" xr:uid="{C2D2A2B1-657F-4EB6-9808-6B0E72148818}"/>
    <cellStyle name="SAPBEXresData 2 2 4" xfId="7340" xr:uid="{57FE5E7A-D5B0-4790-AE97-A50913AB5233}"/>
    <cellStyle name="SAPBEXresData 2 2 4 2" xfId="10764" xr:uid="{CE89CCAF-668F-4F09-B79F-BDB355BE2C30}"/>
    <cellStyle name="SAPBEXresData 2 2 4 2 2" xfId="38647" xr:uid="{89AFED19-6E11-4339-B21C-150D8BC35297}"/>
    <cellStyle name="SAPBEXresData 2 2 4 2 3" xfId="26094" xr:uid="{FF801B87-28EB-48F7-BC38-31BB0AAC6138}"/>
    <cellStyle name="SAPBEXresData 2 2 4 3" xfId="12419" xr:uid="{1592266F-13E3-4D00-BA3E-ED22D396311F}"/>
    <cellStyle name="SAPBEXresData 2 2 4 3 2" xfId="40293" xr:uid="{BF304B37-244B-434F-9BBB-323C9D4A8E88}"/>
    <cellStyle name="SAPBEXresData 2 2 4 3 3" xfId="27749" xr:uid="{7C4475B7-FA2A-4F0C-B202-C3120D285CDD}"/>
    <cellStyle name="SAPBEXresData 2 2 4 4" xfId="14015" xr:uid="{0CF6544E-A4A2-4054-ADB9-23905500154E}"/>
    <cellStyle name="SAPBEXresData 2 2 4 4 2" xfId="41889" xr:uid="{03FCE1A3-B183-4E02-B1FC-15380AA94F50}"/>
    <cellStyle name="SAPBEXresData 2 2 4 4 3" xfId="29345" xr:uid="{ECA893A7-26B5-4863-81E3-B4AB60C16E33}"/>
    <cellStyle name="SAPBEXresData 2 2 4 5" xfId="35786" xr:uid="{21F4DC32-0733-47C2-8AEF-B07FB8DE09FA}"/>
    <cellStyle name="SAPBEXresData 2 2 4 6" xfId="22681" xr:uid="{38BE11E8-8484-42E9-A0DD-8093C9513AB6}"/>
    <cellStyle name="SAPBEXresData 2 2 5" xfId="8882" xr:uid="{94CFD9E0-7F9F-4F35-8137-DEA901D5D4B8}"/>
    <cellStyle name="SAPBEXresData 2 2 5 2" xfId="11649" xr:uid="{48DBE5A8-E594-43EC-ABFA-BDBD922B7B3E}"/>
    <cellStyle name="SAPBEXresData 2 2 5 2 2" xfId="39523" xr:uid="{D18B8182-1EFB-4D3E-ACEE-178CA8FE1319}"/>
    <cellStyle name="SAPBEXresData 2 2 5 2 3" xfId="26979" xr:uid="{FD31DE05-E038-49F6-B29A-DD8E05324BDC}"/>
    <cellStyle name="SAPBEXresData 2 2 5 3" xfId="13266" xr:uid="{EF4E1314-2C02-402A-9BAD-664FC48A69CA}"/>
    <cellStyle name="SAPBEXresData 2 2 5 3 2" xfId="41140" xr:uid="{5D2B4CC3-70EC-4183-B947-B153DF3170F2}"/>
    <cellStyle name="SAPBEXresData 2 2 5 3 3" xfId="28596" xr:uid="{B011BEBE-30E7-4434-A6CB-94AFEF1A62B4}"/>
    <cellStyle name="SAPBEXresData 2 2 5 4" xfId="14713" xr:uid="{A05BE0A8-FFF4-4FFC-9786-378195AB0BB0}"/>
    <cellStyle name="SAPBEXresData 2 2 5 4 2" xfId="42587" xr:uid="{115A9885-A4AA-42AC-9260-634D3BE88F92}"/>
    <cellStyle name="SAPBEXresData 2 2 5 4 3" xfId="30043" xr:uid="{C6FED75F-1CEE-4B89-84FE-78F17078C815}"/>
    <cellStyle name="SAPBEXresData 2 2 5 5" xfId="36780" xr:uid="{5CEE2798-50C4-4A63-96BB-47353AECD7F0}"/>
    <cellStyle name="SAPBEXresData 2 2 5 6" xfId="24214" xr:uid="{2298770F-996F-4EA2-8B3D-9BA465C673F7}"/>
    <cellStyle name="SAPBEXresData 2 2 6" xfId="9889" xr:uid="{6FBEFF73-9FFE-4C5B-B222-5A874A1CDC23}"/>
    <cellStyle name="SAPBEXresData 2 2 6 2" xfId="8619" xr:uid="{018EF89D-4363-4E77-A4A5-A78657BE5582}"/>
    <cellStyle name="SAPBEXresData 2 2 6 2 2" xfId="36517" xr:uid="{C4507017-0514-4736-B9DA-632BB16BE9F3}"/>
    <cellStyle name="SAPBEXresData 2 2 6 2 3" xfId="23951" xr:uid="{74E863F6-9F64-43F7-B446-FEC8B7D94852}"/>
    <cellStyle name="SAPBEXresData 2 2 6 3" xfId="12641" xr:uid="{1D3E820E-5B65-4DE4-AB27-450C920798AD}"/>
    <cellStyle name="SAPBEXresData 2 2 6 3 2" xfId="40515" xr:uid="{AFB236C2-9880-41A6-A88F-3324A73197E5}"/>
    <cellStyle name="SAPBEXresData 2 2 6 3 3" xfId="27971" xr:uid="{D8509C11-D1FD-425F-A33C-D51889CF4EED}"/>
    <cellStyle name="SAPBEXresData 2 2 6 4" xfId="37786" xr:uid="{1C3DDD99-89FB-4674-A5B3-7A7189A0B1B2}"/>
    <cellStyle name="SAPBEXresData 2 2 6 5" xfId="25220" xr:uid="{61DF17C9-CC43-476B-84D6-D8EF730E12D8}"/>
    <cellStyle name="SAPBEXresData 2 2 7" xfId="7077" xr:uid="{13CDA5C5-DB7D-480A-8E15-58C96966D270}"/>
    <cellStyle name="SAPBEXresData 2 2 7 2" xfId="35559" xr:uid="{1EC508BF-BF08-44BE-AD01-E073A62B6E55}"/>
    <cellStyle name="SAPBEXresData 2 2 7 3" xfId="22418" xr:uid="{CEBFFBCA-709A-404E-8E75-440256557D14}"/>
    <cellStyle name="SAPBEXresData 2 2 8" xfId="10503" xr:uid="{AE6931C8-1D63-4D7C-B87D-652E561CD17A}"/>
    <cellStyle name="SAPBEXresData 2 2 8 2" xfId="38386" xr:uid="{25DFCABC-9E32-4280-87EF-596FEB1F4EBF}"/>
    <cellStyle name="SAPBEXresData 2 2 8 3" xfId="25833" xr:uid="{3DB5A48C-2E1D-4A73-9C2E-C802FFAB34A9}"/>
    <cellStyle name="SAPBEXresData 2 2 9" xfId="5623" xr:uid="{1A88E5EA-4E62-4520-A4AA-E212F0B01057}"/>
    <cellStyle name="SAPBEXresData 2 2 9 2" xfId="34733" xr:uid="{3A4667CB-A7D4-4405-81F8-D0C93A614C0F}"/>
    <cellStyle name="SAPBEXresData 2 2 9 3" xfId="20967" xr:uid="{DF7454AD-8D5A-4343-B844-83D83ABCC0AD}"/>
    <cellStyle name="SAPBEXresData 2 3" xfId="19674" xr:uid="{BA3277A4-1239-4206-B952-B2153ABCC1DF}"/>
    <cellStyle name="SAPBEXresData 3" xfId="4480" xr:uid="{2AEE5F98-4C84-464B-B35B-F158A4634358}"/>
    <cellStyle name="SAPBEXresData 3 10" xfId="16493" xr:uid="{2763B247-F25C-456C-AA9C-094AC615DE3B}"/>
    <cellStyle name="SAPBEXresData 3 10 2" xfId="43630" xr:uid="{897A3A42-9966-4793-A697-866F148AADA8}"/>
    <cellStyle name="SAPBEXresData 3 10 3" xfId="31795" xr:uid="{08541883-9433-4891-A12A-EA42A40F815B}"/>
    <cellStyle name="SAPBEXresData 3 11" xfId="18248" xr:uid="{4F78155D-3F8B-4101-A9DB-736E8C40566F}"/>
    <cellStyle name="SAPBEXresData 3 11 2" xfId="44116" xr:uid="{EB9E9AB7-55AA-42CB-AAB3-D9E12662BB21}"/>
    <cellStyle name="SAPBEXresData 3 11 3" xfId="33546" xr:uid="{AFE45EA0-39B4-4244-89FA-8062BA041F36}"/>
    <cellStyle name="SAPBEXresData 3 12" xfId="15423" xr:uid="{A78A153A-D13B-4545-9A6E-06516593D24E}"/>
    <cellStyle name="SAPBEXresData 3 12 2" xfId="43218" xr:uid="{A2620CF1-B8AF-4929-B2D0-0BDA1C793411}"/>
    <cellStyle name="SAPBEXresData 3 12 3" xfId="30752" xr:uid="{DD8FCBED-798D-404C-A443-521954643783}"/>
    <cellStyle name="SAPBEXresData 3 13" xfId="34283" xr:uid="{4296040D-FEF4-4BFE-A905-EAA5B680869B}"/>
    <cellStyle name="SAPBEXresData 3 14" xfId="19878" xr:uid="{4E344AE2-B036-48C1-B1AE-6C90193E7001}"/>
    <cellStyle name="SAPBEXresData 3 2" xfId="8358" xr:uid="{445FAE87-321A-4AA0-8D71-33011DE3240F}"/>
    <cellStyle name="SAPBEXresData 3 2 10" xfId="36256" xr:uid="{2FE45E4A-05F2-4B91-84F6-5288D892D438}"/>
    <cellStyle name="SAPBEXresData 3 2 11" xfId="23690" xr:uid="{C58E8F88-50CD-4986-A332-5612320B2EC4}"/>
    <cellStyle name="SAPBEXresData 3 2 2" xfId="9515" xr:uid="{18111257-8B39-40CC-B8A1-4675CBA8B4EE}"/>
    <cellStyle name="SAPBEXresData 3 2 2 2" xfId="12098" xr:uid="{78FBB318-D35E-407C-A11F-21E9AC3E4656}"/>
    <cellStyle name="SAPBEXresData 3 2 2 2 2" xfId="39972" xr:uid="{571C6C7F-9C5F-4645-931B-78A7A66F497F}"/>
    <cellStyle name="SAPBEXresData 3 2 2 2 3" xfId="27428" xr:uid="{EFB28E6F-A0F7-4AB0-8C8A-03AAC596582D}"/>
    <cellStyle name="SAPBEXresData 3 2 2 3" xfId="13715" xr:uid="{30156D63-5F0A-4378-81CF-11D8550639D0}"/>
    <cellStyle name="SAPBEXresData 3 2 2 3 2" xfId="41589" xr:uid="{0840AE66-0F14-48E5-AFD8-1C84D28028C8}"/>
    <cellStyle name="SAPBEXresData 3 2 2 3 3" xfId="29045" xr:uid="{DDAEA45E-9DEF-403E-9139-8E119547A7D9}"/>
    <cellStyle name="SAPBEXresData 3 2 2 4" xfId="15162" xr:uid="{D8F872E5-9E98-4436-BAFB-4D1534BD7D15}"/>
    <cellStyle name="SAPBEXresData 3 2 2 4 2" xfId="43036" xr:uid="{C66E5351-45BF-4018-B681-78E18814F43E}"/>
    <cellStyle name="SAPBEXresData 3 2 2 4 3" xfId="30492" xr:uid="{3CCFBF8E-4AF5-4A18-9230-CB4D0E5BA7D4}"/>
    <cellStyle name="SAPBEXresData 3 2 2 5" xfId="37413" xr:uid="{4C44571A-9913-4F43-B8AB-446326CE4EC8}"/>
    <cellStyle name="SAPBEXresData 3 2 2 6" xfId="24847" xr:uid="{EEB2DFE5-2D72-48D2-A354-882F0B614EA2}"/>
    <cellStyle name="SAPBEXresData 3 2 3" xfId="11401" xr:uid="{A46EA87C-B57C-4158-BBCB-73286778F3FB}"/>
    <cellStyle name="SAPBEXresData 3 2 3 2" xfId="13018" xr:uid="{06DA323D-00BE-4EE5-9FB6-F5284A12F8FA}"/>
    <cellStyle name="SAPBEXresData 3 2 3 2 2" xfId="40892" xr:uid="{E4AD217C-A694-4984-B4E9-32B2CB686134}"/>
    <cellStyle name="SAPBEXresData 3 2 3 2 3" xfId="28348" xr:uid="{59E219D4-D3A3-461A-AC73-5BF460759DDE}"/>
    <cellStyle name="SAPBEXresData 3 2 3 3" xfId="14465" xr:uid="{C7501BA5-ACF8-442A-88AD-4A5FF6FFDC1D}"/>
    <cellStyle name="SAPBEXresData 3 2 3 3 2" xfId="42339" xr:uid="{1765F84B-AB89-49DA-B845-EBF79B66688E}"/>
    <cellStyle name="SAPBEXresData 3 2 3 3 3" xfId="29795" xr:uid="{CED3EEA4-EB35-4352-B345-A856AB154129}"/>
    <cellStyle name="SAPBEXresData 3 2 3 4" xfId="39275" xr:uid="{E811B536-79D3-4809-80E0-E00DA565E8BD}"/>
    <cellStyle name="SAPBEXresData 3 2 3 5" xfId="26731" xr:uid="{681DEE9D-3043-4354-8254-FC5C95458AFD}"/>
    <cellStyle name="SAPBEXresData 3 2 4" xfId="10264" xr:uid="{81C9648E-FB4D-4DA3-8BCF-9C1982AE664A}"/>
    <cellStyle name="SAPBEXresData 3 2 4 2" xfId="38159" xr:uid="{185CE66B-890B-4C42-9416-FC0B63CE3952}"/>
    <cellStyle name="SAPBEXresData 3 2 4 3" xfId="25594" xr:uid="{9E407573-9191-4A18-81CB-C23068D59035}"/>
    <cellStyle name="SAPBEXresData 3 2 5" xfId="9043" xr:uid="{E17FAD92-7874-4674-A6A7-0B098CBAF675}"/>
    <cellStyle name="SAPBEXresData 3 2 5 2" xfId="36941" xr:uid="{77CE4412-516B-48B1-8911-C055CAE124D9}"/>
    <cellStyle name="SAPBEXresData 3 2 5 3" xfId="24375" xr:uid="{A1D682EC-6CAE-4D9A-B653-15F460409CB6}"/>
    <cellStyle name="SAPBEXresData 3 2 6" xfId="12579" xr:uid="{F7AA4450-D139-4B0F-8537-31DB69A89B3F}"/>
    <cellStyle name="SAPBEXresData 3 2 6 2" xfId="40453" xr:uid="{B4C048E5-7F47-4F93-A0F9-989E28C3725C}"/>
    <cellStyle name="SAPBEXresData 3 2 6 3" xfId="27909" xr:uid="{C56B3D6A-F806-4B89-B927-E7CA1974AEEC}"/>
    <cellStyle name="SAPBEXresData 3 2 7" xfId="17708" xr:uid="{C53D9878-0D14-4921-9629-563DD7185CCB}"/>
    <cellStyle name="SAPBEXresData 3 2 7 2" xfId="43855" xr:uid="{0DC14E38-D821-45A5-A972-C3AF372238EC}"/>
    <cellStyle name="SAPBEXresData 3 2 7 3" xfId="33006" xr:uid="{644BDCA2-4398-4A64-A8EA-78D448A64B42}"/>
    <cellStyle name="SAPBEXresData 3 2 8" xfId="18498" xr:uid="{A5A42728-39A1-478A-B9F2-E14561309E32}"/>
    <cellStyle name="SAPBEXresData 3 2 8 2" xfId="44366" xr:uid="{1BBD29D1-80B3-4166-BB9F-A5C04827EF2D}"/>
    <cellStyle name="SAPBEXresData 3 2 8 3" xfId="33796" xr:uid="{A4EE24E1-504B-4C0C-A84A-703ED46D316A}"/>
    <cellStyle name="SAPBEXresData 3 2 9" xfId="18702" xr:uid="{9193BC4F-BD86-4BA5-AA39-BAB5D5E0B463}"/>
    <cellStyle name="SAPBEXresData 3 2 9 2" xfId="44570" xr:uid="{72187A7E-8F86-4997-9038-036EBD601E86}"/>
    <cellStyle name="SAPBEXresData 3 2 9 3" xfId="34000" xr:uid="{5E1C1A38-85F7-4065-BDCB-61EFEB80CDC1}"/>
    <cellStyle name="SAPBEXresData 3 3" xfId="8130" xr:uid="{5A5AADBA-F82A-4CF4-9673-40051ACDDCFF}"/>
    <cellStyle name="SAPBEXresData 3 3 2" xfId="9290" xr:uid="{3FA02801-88A9-4729-AFBA-E8FA4328ECC9}"/>
    <cellStyle name="SAPBEXresData 3 3 2 2" xfId="11873" xr:uid="{1E45C9B5-330F-4450-B102-CD954AA400A6}"/>
    <cellStyle name="SAPBEXresData 3 3 2 2 2" xfId="39747" xr:uid="{E5641A36-EFE8-4298-B4B9-9D2AD47325C9}"/>
    <cellStyle name="SAPBEXresData 3 3 2 2 3" xfId="27203" xr:uid="{176A2446-D621-4581-98AB-782EC8970B80}"/>
    <cellStyle name="SAPBEXresData 3 3 2 3" xfId="13490" xr:uid="{288271DB-0765-40B8-B8F1-E7DAE7A5EA53}"/>
    <cellStyle name="SAPBEXresData 3 3 2 3 2" xfId="41364" xr:uid="{1921E4CE-9C87-4EDF-BD86-245C6D106D34}"/>
    <cellStyle name="SAPBEXresData 3 3 2 3 3" xfId="28820" xr:uid="{43283DA4-CA36-46ED-9E7A-99222E46B6A0}"/>
    <cellStyle name="SAPBEXresData 3 3 2 4" xfId="14937" xr:uid="{93180534-1E3F-4A7D-A2A9-B47CE799EA48}"/>
    <cellStyle name="SAPBEXresData 3 3 2 4 2" xfId="42811" xr:uid="{12D6D13E-0546-4439-9D23-9CEF18C56CCC}"/>
    <cellStyle name="SAPBEXresData 3 3 2 4 3" xfId="30267" xr:uid="{849517E1-F6E1-4153-8437-2936811BB2CD}"/>
    <cellStyle name="SAPBEXresData 3 3 2 5" xfId="37188" xr:uid="{A40A7B4A-C56F-4E59-8DFE-23F33C58FC1C}"/>
    <cellStyle name="SAPBEXresData 3 3 2 6" xfId="24622" xr:uid="{47B569A2-28B1-44AF-B46B-BF66B80A5684}"/>
    <cellStyle name="SAPBEXresData 3 3 3" xfId="11176" xr:uid="{3C1F026B-9556-4956-906D-C30BE27B0BA7}"/>
    <cellStyle name="SAPBEXresData 3 3 3 2" xfId="12793" xr:uid="{554C32FA-76D9-4E76-B833-23AADE908D76}"/>
    <cellStyle name="SAPBEXresData 3 3 3 2 2" xfId="40667" xr:uid="{700FD598-D234-46D6-9E92-7CC0C099B51A}"/>
    <cellStyle name="SAPBEXresData 3 3 3 2 3" xfId="28123" xr:uid="{E22AC402-6BD6-4BB4-86C4-EB099F51E8E5}"/>
    <cellStyle name="SAPBEXresData 3 3 3 3" xfId="14240" xr:uid="{561AF490-477F-479F-BD2D-0BAA16D4D4D9}"/>
    <cellStyle name="SAPBEXresData 3 3 3 3 2" xfId="42114" xr:uid="{E3A79D67-B870-46D0-9AAC-D206F5D41F63}"/>
    <cellStyle name="SAPBEXresData 3 3 3 3 3" xfId="29570" xr:uid="{1D473E14-3555-41D1-B02E-60C4F3FFDAE1}"/>
    <cellStyle name="SAPBEXresData 3 3 3 4" xfId="39050" xr:uid="{010B28F6-745A-4641-977D-B1D1B2F5F30D}"/>
    <cellStyle name="SAPBEXresData 3 3 3 5" xfId="26506" xr:uid="{80CD9FBC-984D-4474-BB0A-0CE9DF5597DF}"/>
    <cellStyle name="SAPBEXresData 3 3 4" xfId="9937" xr:uid="{B7179D8B-F3F5-4C89-AD73-4D9F12CF2817}"/>
    <cellStyle name="SAPBEXresData 3 3 4 2" xfId="37834" xr:uid="{2792F435-B5F1-4FAC-9922-E541E437CB38}"/>
    <cellStyle name="SAPBEXresData 3 3 4 3" xfId="25268" xr:uid="{C66C95D7-62AD-465F-BE07-117E776AA1F7}"/>
    <cellStyle name="SAPBEXresData 3 3 5" xfId="7225" xr:uid="{1AB8A50F-5620-4C39-80EB-8762AB4FF529}"/>
    <cellStyle name="SAPBEXresData 3 3 5 2" xfId="35675" xr:uid="{C2904DB8-9B85-49E3-B61F-B05D3AFE78B4}"/>
    <cellStyle name="SAPBEXresData 3 3 5 3" xfId="22566" xr:uid="{8DB006F6-1119-4D6A-A97F-E1748B40A59F}"/>
    <cellStyle name="SAPBEXresData 3 3 6" xfId="5972" xr:uid="{2888C0EF-1AC1-4CC0-877D-A2B152740CF1}"/>
    <cellStyle name="SAPBEXresData 3 3 6 2" xfId="34862" xr:uid="{EFACD957-171E-4F6F-9958-63F32216E2A8}"/>
    <cellStyle name="SAPBEXresData 3 3 6 3" xfId="21313" xr:uid="{CE06CEC9-2B4A-4FED-A23F-5573BF82ACCC}"/>
    <cellStyle name="SAPBEXresData 3 3 7" xfId="36031" xr:uid="{7B714254-E8E8-455E-B190-1E389A14AA35}"/>
    <cellStyle name="SAPBEXresData 3 3 8" xfId="23465" xr:uid="{0463216A-9EB0-4D41-B11B-F65E36521C19}"/>
    <cellStyle name="SAPBEXresData 3 4" xfId="7339" xr:uid="{CE8CA923-DD6A-486F-A383-D8D2665C8F60}"/>
    <cellStyle name="SAPBEXresData 3 4 2" xfId="10763" xr:uid="{ED4644AA-99A5-488B-AB48-145667BEC73A}"/>
    <cellStyle name="SAPBEXresData 3 4 2 2" xfId="38646" xr:uid="{01B54092-3DB7-4853-A445-60D621D9CADC}"/>
    <cellStyle name="SAPBEXresData 3 4 2 3" xfId="26093" xr:uid="{8ED1AFCC-1C5D-406E-BCB3-AB26E8790880}"/>
    <cellStyle name="SAPBEXresData 3 4 3" xfId="12418" xr:uid="{80350FC2-2A4F-4829-88F5-732689D43DB9}"/>
    <cellStyle name="SAPBEXresData 3 4 3 2" xfId="40292" xr:uid="{FB839213-8707-4297-AD99-258CD7E65E27}"/>
    <cellStyle name="SAPBEXresData 3 4 3 3" xfId="27748" xr:uid="{06E25546-0AAB-481D-9C5F-CD2F21CC88CB}"/>
    <cellStyle name="SAPBEXresData 3 4 4" xfId="14014" xr:uid="{20887926-2F17-4FD9-8CFC-DF221FE6BB2B}"/>
    <cellStyle name="SAPBEXresData 3 4 4 2" xfId="41888" xr:uid="{0D1AA235-E495-411F-ACE1-75C059CBBB92}"/>
    <cellStyle name="SAPBEXresData 3 4 4 3" xfId="29344" xr:uid="{3FF1088A-3F24-4FA9-A648-3CBBE826F2CC}"/>
    <cellStyle name="SAPBEXresData 3 4 5" xfId="35785" xr:uid="{C2A2ED9F-7134-4699-BB96-D75CFAEBDD75}"/>
    <cellStyle name="SAPBEXresData 3 4 6" xfId="22680" xr:uid="{DF4D0FDB-46EE-416E-9B3F-CAAE80B96B12}"/>
    <cellStyle name="SAPBEXresData 3 5" xfId="8881" xr:uid="{5F15199D-F289-4840-91FE-F69D5E4EDCF6}"/>
    <cellStyle name="SAPBEXresData 3 5 2" xfId="11648" xr:uid="{9BF82E7A-6136-42B4-9618-9058B5EFF208}"/>
    <cellStyle name="SAPBEXresData 3 5 2 2" xfId="39522" xr:uid="{8C61A4E8-77C5-4226-84AB-1CE4B5459A3E}"/>
    <cellStyle name="SAPBEXresData 3 5 2 3" xfId="26978" xr:uid="{448FC212-BE54-4D04-B5D2-1AD640EC396C}"/>
    <cellStyle name="SAPBEXresData 3 5 3" xfId="13265" xr:uid="{7EB3E4AA-D797-46A7-86EC-189BF9E0A224}"/>
    <cellStyle name="SAPBEXresData 3 5 3 2" xfId="41139" xr:uid="{1D26C4C7-E295-40A1-8ECE-3765FF09BB0D}"/>
    <cellStyle name="SAPBEXresData 3 5 3 3" xfId="28595" xr:uid="{20295770-C398-4F3F-8BDF-B365BFCBE5AE}"/>
    <cellStyle name="SAPBEXresData 3 5 4" xfId="14712" xr:uid="{23C3550D-D433-48FC-9E8F-E73B56686C3F}"/>
    <cellStyle name="SAPBEXresData 3 5 4 2" xfId="42586" xr:uid="{4DDBB5FF-2E92-4E50-B4B8-4BDA405CD590}"/>
    <cellStyle name="SAPBEXresData 3 5 4 3" xfId="30042" xr:uid="{C6BBBF7B-2709-497E-B083-6B3E11380186}"/>
    <cellStyle name="SAPBEXresData 3 5 5" xfId="36779" xr:uid="{057B98DE-1E18-4365-BB71-3FBF9A7FF82C}"/>
    <cellStyle name="SAPBEXresData 3 5 6" xfId="24213" xr:uid="{1B87620B-FAAA-4255-9984-A451308AF399}"/>
    <cellStyle name="SAPBEXresData 3 6" xfId="9866" xr:uid="{B5BDF879-66B4-4B57-8B19-15060AF7EBEE}"/>
    <cellStyle name="SAPBEXresData 3 6 2" xfId="9652" xr:uid="{0648F3DE-577A-4329-A483-6430AFD46ADC}"/>
    <cellStyle name="SAPBEXresData 3 6 2 2" xfId="37550" xr:uid="{2B286A0B-93D4-4195-BEBD-09109ED930E6}"/>
    <cellStyle name="SAPBEXresData 3 6 2 3" xfId="24984" xr:uid="{4BA0B456-8E74-4EF3-90F1-DEED0ED141F3}"/>
    <cellStyle name="SAPBEXresData 3 6 3" xfId="6778" xr:uid="{30EB12F3-CFDE-4EB5-8C01-B952E4E12E04}"/>
    <cellStyle name="SAPBEXresData 3 6 3 2" xfId="35260" xr:uid="{EA258BA7-A444-466B-AF27-69B7A5A47569}"/>
    <cellStyle name="SAPBEXresData 3 6 3 3" xfId="22119" xr:uid="{432BBBC3-B9E8-4BC5-8813-6D95F8090BF6}"/>
    <cellStyle name="SAPBEXresData 3 6 4" xfId="37763" xr:uid="{CB12DE87-9CC0-43AC-8432-8A745BB94F8D}"/>
    <cellStyle name="SAPBEXresData 3 6 5" xfId="25197" xr:uid="{B5E4AC74-D3D8-44D8-9865-5E294C3B45C2}"/>
    <cellStyle name="SAPBEXresData 3 7" xfId="7075" xr:uid="{53254908-8941-4326-9AE4-6A26D934445A}"/>
    <cellStyle name="SAPBEXresData 3 7 2" xfId="35557" xr:uid="{C033451B-3633-4F73-BDB0-19D12940067E}"/>
    <cellStyle name="SAPBEXresData 3 7 3" xfId="22416" xr:uid="{B48BF225-362A-4CF4-A191-2BEB2DCC7C89}"/>
    <cellStyle name="SAPBEXresData 3 8" xfId="5970" xr:uid="{9F68CBD5-4490-4F8F-A98E-102B5DE6E5BF}"/>
    <cellStyle name="SAPBEXresData 3 8 2" xfId="34860" xr:uid="{172FCA52-DCD9-4BC3-BACE-8DE7F90590A5}"/>
    <cellStyle name="SAPBEXresData 3 8 3" xfId="21311" xr:uid="{0499DD6C-492F-4285-951A-BF27898C7496}"/>
    <cellStyle name="SAPBEXresData 3 9" xfId="12649" xr:uid="{BF84DE9D-43AA-4A51-AC2C-53F9778477D9}"/>
    <cellStyle name="SAPBEXresData 3 9 2" xfId="40523" xr:uid="{DFFEB94D-F4D2-405C-BE2B-9810DE189852}"/>
    <cellStyle name="SAPBEXresData 3 9 3" xfId="27979" xr:uid="{6902B3F2-92BC-419A-9566-2B80A4A28441}"/>
    <cellStyle name="SAPBEXresData 4" xfId="4111" xr:uid="{3A330517-CD72-4D88-A5AB-DEA6356F7D18}"/>
    <cellStyle name="SAPBEXresData 4 10" xfId="16221" xr:uid="{924E786D-6262-43EC-AEA7-A2E9297368FF}"/>
    <cellStyle name="SAPBEXresData 4 10 2" xfId="43406" xr:uid="{EA2B8119-5BAB-480D-880F-EAD8DC65C3C0}"/>
    <cellStyle name="SAPBEXresData 4 10 3" xfId="31535" xr:uid="{C68F41BD-BC94-4204-B7A8-7E3F6E79428C}"/>
    <cellStyle name="SAPBEXresData 4 11" xfId="34164" xr:uid="{48725F46-718E-4D2B-A74B-FDCDFCFBB516}"/>
    <cellStyle name="SAPBEXresData 4 12" xfId="19673" xr:uid="{BA159FD3-2246-45F1-9F15-1B8ED8335F78}"/>
    <cellStyle name="SAPBEXresData 4 2" xfId="8050" xr:uid="{3E0D92E5-3495-4E1D-950E-54D765C8F7BD}"/>
    <cellStyle name="SAPBEXresData 4 2 10" xfId="35953" xr:uid="{B9384B8C-5B3F-419A-9115-0EA799103DD8}"/>
    <cellStyle name="SAPBEXresData 4 2 11" xfId="23387" xr:uid="{7077C230-AD82-4092-8C1A-BEDAF3BD7C7D}"/>
    <cellStyle name="SAPBEXresData 4 2 2" xfId="9212" xr:uid="{F43EC77A-21B8-4DE6-A94B-ADABCC3AB51C}"/>
    <cellStyle name="SAPBEXresData 4 2 2 2" xfId="11796" xr:uid="{F1B58A2C-94FE-4866-A5D6-706C2C727A52}"/>
    <cellStyle name="SAPBEXresData 4 2 2 2 2" xfId="39670" xr:uid="{70C0CA10-3BF7-4FD3-875B-EBF5E9B7A8A8}"/>
    <cellStyle name="SAPBEXresData 4 2 2 2 3" xfId="27126" xr:uid="{D9CACFDA-C10A-4D61-A262-7955F4286815}"/>
    <cellStyle name="SAPBEXresData 4 2 2 3" xfId="13413" xr:uid="{ED76A67F-F01D-43D6-92F9-F6D6C212DE7F}"/>
    <cellStyle name="SAPBEXresData 4 2 2 3 2" xfId="41287" xr:uid="{EE5D4702-20F9-451A-A1A5-5BC37D236704}"/>
    <cellStyle name="SAPBEXresData 4 2 2 3 3" xfId="28743" xr:uid="{5BB54BA3-8529-45B6-BCC8-73AA410C547B}"/>
    <cellStyle name="SAPBEXresData 4 2 2 4" xfId="14860" xr:uid="{6AB5FB62-02ED-4D9D-B27B-53BC7C49919C}"/>
    <cellStyle name="SAPBEXresData 4 2 2 4 2" xfId="42734" xr:uid="{E8EF9B2A-F3D2-492E-8E0E-4F20978AF11D}"/>
    <cellStyle name="SAPBEXresData 4 2 2 4 3" xfId="30190" xr:uid="{C115B186-DC7C-4570-B2A0-2F8EA7699E28}"/>
    <cellStyle name="SAPBEXresData 4 2 2 5" xfId="37110" xr:uid="{92D06246-6953-409C-A0E9-57520C48E18E}"/>
    <cellStyle name="SAPBEXresData 4 2 2 6" xfId="24544" xr:uid="{C09CD121-8844-441E-BCBB-0E5A87E97147}"/>
    <cellStyle name="SAPBEXresData 4 2 3" xfId="11098" xr:uid="{AACE9E76-2B53-4EBD-9ED6-3B5E4C94908A}"/>
    <cellStyle name="SAPBEXresData 4 2 3 2" xfId="12716" xr:uid="{1259C07A-2DD8-4CC1-B8D6-2211BBB4A021}"/>
    <cellStyle name="SAPBEXresData 4 2 3 2 2" xfId="40590" xr:uid="{EF8F2413-F453-46D1-9A85-DB143081BB39}"/>
    <cellStyle name="SAPBEXresData 4 2 3 2 3" xfId="28046" xr:uid="{24F5D424-FB8D-49F6-AA94-3F75F844B964}"/>
    <cellStyle name="SAPBEXresData 4 2 3 3" xfId="14163" xr:uid="{DD8428BC-22A1-4BCD-A572-E4FA66437FBE}"/>
    <cellStyle name="SAPBEXresData 4 2 3 3 2" xfId="42037" xr:uid="{FDD779C3-D3B0-4667-A7D3-909F9AB6DFD9}"/>
    <cellStyle name="SAPBEXresData 4 2 3 3 3" xfId="29493" xr:uid="{C9A444BD-89A0-4611-A82D-F739E610485E}"/>
    <cellStyle name="SAPBEXresData 4 2 3 4" xfId="38973" xr:uid="{44F78141-F615-4B28-8526-09B6AE3DE003}"/>
    <cellStyle name="SAPBEXresData 4 2 3 5" xfId="26428" xr:uid="{0A37AD0C-275D-42B8-91C4-9F1F55D91252}"/>
    <cellStyle name="SAPBEXresData 4 2 4" xfId="9827" xr:uid="{1E5241FA-01C0-438D-9CB0-DB09B764A9D8}"/>
    <cellStyle name="SAPBEXresData 4 2 4 2" xfId="37724" xr:uid="{839EB422-B078-424E-9213-828A11347959}"/>
    <cellStyle name="SAPBEXresData 4 2 4 3" xfId="25158" xr:uid="{21ED17C7-00D2-4AD3-8BEE-EDC8C2A57054}"/>
    <cellStyle name="SAPBEXresData 4 2 5" xfId="8605" xr:uid="{0CB5CB97-A7B5-4950-88F7-3A4249B668D9}"/>
    <cellStyle name="SAPBEXresData 4 2 5 2" xfId="36503" xr:uid="{61E049E9-9C27-435E-B9DD-1B5A3E973A5E}"/>
    <cellStyle name="SAPBEXresData 4 2 5 3" xfId="23937" xr:uid="{6BE57941-0644-458D-8CF7-894BB8C2EE89}"/>
    <cellStyle name="SAPBEXresData 4 2 6" xfId="6583" xr:uid="{CA64532D-FA27-4F41-ACD6-658EF5832E8B}"/>
    <cellStyle name="SAPBEXresData 4 2 6 2" xfId="35066" xr:uid="{F2B26CA4-53DF-4F86-8CB4-E91835CDC3E0}"/>
    <cellStyle name="SAPBEXresData 4 2 6 3" xfId="21924" xr:uid="{50E22812-0DA2-4243-AE6F-E02481E73FBB}"/>
    <cellStyle name="SAPBEXresData 4 2 7" xfId="17555" xr:uid="{CBABC09A-0FF8-44DF-B206-35989109CD04}"/>
    <cellStyle name="SAPBEXresData 4 2 7 2" xfId="43737" xr:uid="{5BF9F5FB-5CD2-4C22-8478-93E3D2EF1788}"/>
    <cellStyle name="SAPBEXresData 4 2 7 3" xfId="32853" xr:uid="{FE00E2D9-3933-487A-8CF0-279E38C3B40C}"/>
    <cellStyle name="SAPBEXresData 4 2 8" xfId="18380" xr:uid="{E7A9F5AF-7BCA-4B10-92E2-4D66EBD95EDE}"/>
    <cellStyle name="SAPBEXresData 4 2 8 2" xfId="44248" xr:uid="{CDF2B977-1BC5-4A0C-A88A-C73963743D71}"/>
    <cellStyle name="SAPBEXresData 4 2 8 3" xfId="33678" xr:uid="{D83CD695-43EF-491A-8814-2722DF8600C7}"/>
    <cellStyle name="SAPBEXresData 4 2 9" xfId="16211" xr:uid="{6F14A728-E370-4D2D-8833-10E31DF867D3}"/>
    <cellStyle name="SAPBEXresData 4 2 9 2" xfId="43397" xr:uid="{B2A09FCB-E641-4520-B18E-16EBD04F2078}"/>
    <cellStyle name="SAPBEXresData 4 2 9 3" xfId="31526" xr:uid="{420E734A-618F-4737-A339-DB5F31310AC3}"/>
    <cellStyle name="SAPBEXresData 4 3" xfId="7097" xr:uid="{B0992004-A65B-43C6-A313-83B6E98E973A}"/>
    <cellStyle name="SAPBEXresData 4 3 2" xfId="10643" xr:uid="{DED81063-4946-4F5D-9617-133DB302C6F4}"/>
    <cellStyle name="SAPBEXresData 4 3 2 2" xfId="38526" xr:uid="{5AD3C43E-6214-4AD6-BAB2-AE8707E22BBA}"/>
    <cellStyle name="SAPBEXresData 4 3 2 3" xfId="25973" xr:uid="{A07824AD-6777-4B95-91F5-393AA2946A7A}"/>
    <cellStyle name="SAPBEXresData 4 3 3" xfId="12298" xr:uid="{062D1469-8E42-460A-B252-FF135C436C86}"/>
    <cellStyle name="SAPBEXresData 4 3 3 2" xfId="40172" xr:uid="{8CA5073B-857B-4785-9A42-420FF49D79C9}"/>
    <cellStyle name="SAPBEXresData 4 3 3 3" xfId="27628" xr:uid="{21360FE2-4474-4346-BFB0-63C08C2B5043}"/>
    <cellStyle name="SAPBEXresData 4 3 4" xfId="13894" xr:uid="{D58D854B-E5BA-402A-BBFD-23AF8D281439}"/>
    <cellStyle name="SAPBEXresData 4 3 4 2" xfId="41768" xr:uid="{20D6AD83-F935-480C-A526-8E2131E23103}"/>
    <cellStyle name="SAPBEXresData 4 3 4 3" xfId="29224" xr:uid="{AD728971-CEC5-4C7E-9396-950330E40DB0}"/>
    <cellStyle name="SAPBEXresData 4 3 5" xfId="35579" xr:uid="{E3397DA5-FAE1-49F2-942C-C2DCAE3BDCA1}"/>
    <cellStyle name="SAPBEXresData 4 3 6" xfId="22438" xr:uid="{2D888574-4A83-4B74-9332-11D34DDAF0E5}"/>
    <cellStyle name="SAPBEXresData 4 4" xfId="8683" xr:uid="{88D4946D-F4AC-48B8-B9BC-B1EB4682E0E5}"/>
    <cellStyle name="SAPBEXresData 4 4 2" xfId="11529" xr:uid="{6A47061C-3C02-4DD4-A2F0-585060A4C083}"/>
    <cellStyle name="SAPBEXresData 4 4 2 2" xfId="39403" xr:uid="{56AF37B2-AC2D-4377-B2F3-3EDBE15F7012}"/>
    <cellStyle name="SAPBEXresData 4 4 2 3" xfId="26859" xr:uid="{72D86677-4AB7-4B91-A722-E24E930CF1CE}"/>
    <cellStyle name="SAPBEXresData 4 4 3" xfId="13146" xr:uid="{76ABB150-6463-4562-A069-E321F219A624}"/>
    <cellStyle name="SAPBEXresData 4 4 3 2" xfId="41020" xr:uid="{755BBF26-6E8F-4712-B52D-E21E1411F3DB}"/>
    <cellStyle name="SAPBEXresData 4 4 3 3" xfId="28476" xr:uid="{AF81C1B8-3FD9-4A12-99E3-5CCB128096A8}"/>
    <cellStyle name="SAPBEXresData 4 4 4" xfId="14593" xr:uid="{E247FFE8-995B-4888-A635-71E162CF042C}"/>
    <cellStyle name="SAPBEXresData 4 4 4 2" xfId="42467" xr:uid="{8C3A6572-FA7F-4BEA-9136-E42E93A10788}"/>
    <cellStyle name="SAPBEXresData 4 4 4 3" xfId="29923" xr:uid="{9C257048-22D4-4C41-BE75-ABEFEFD767B0}"/>
    <cellStyle name="SAPBEXresData 4 4 5" xfId="36581" xr:uid="{B958391C-0172-4A0E-AB48-76695E4B85ED}"/>
    <cellStyle name="SAPBEXresData 4 4 6" xfId="24015" xr:uid="{BC7E4F46-5607-4B74-A616-5AC75FF95867}"/>
    <cellStyle name="SAPBEXresData 4 5" xfId="5270" xr:uid="{4DE0375F-1F34-4352-B8A4-A57B44359D3D}"/>
    <cellStyle name="SAPBEXresData 4 5 2" xfId="34432" xr:uid="{761A5BAB-0458-4569-9CAD-8D81C0C40797}"/>
    <cellStyle name="SAPBEXresData 4 5 3" xfId="20614" xr:uid="{C659DD6A-A494-4926-A323-8DFA821C10CA}"/>
    <cellStyle name="SAPBEXresData 4 6" xfId="10561" xr:uid="{CCDDAA56-178E-4F01-B4E5-94EDA6B4B100}"/>
    <cellStyle name="SAPBEXresData 4 6 2" xfId="38444" xr:uid="{2E41032B-CD56-4EDC-AF5F-AD7A9819C5C5}"/>
    <cellStyle name="SAPBEXresData 4 6 3" xfId="25891" xr:uid="{6C449F03-B367-489E-B700-ADFAACDC7644}"/>
    <cellStyle name="SAPBEXresData 4 7" xfId="6709" xr:uid="{9AE3B637-FDA7-40A4-89AB-79E3778AA7AC}"/>
    <cellStyle name="SAPBEXresData 4 7 2" xfId="35192" xr:uid="{F1DBE96B-F702-402E-B8AD-7BCAD1F226CA}"/>
    <cellStyle name="SAPBEXresData 4 7 3" xfId="22050" xr:uid="{1D1D322C-AF01-4391-A8C6-00750143FD69}"/>
    <cellStyle name="SAPBEXresData 4 8" xfId="16322" xr:uid="{44B39C4C-8F7A-4B11-B0C9-96B78095FBC4}"/>
    <cellStyle name="SAPBEXresData 4 8 2" xfId="43496" xr:uid="{0CF71031-50BD-4B54-A9C4-559DE4B9D6E2}"/>
    <cellStyle name="SAPBEXresData 4 8 3" xfId="31626" xr:uid="{63D237C5-34E6-4B2B-A14E-7F3B95424374}"/>
    <cellStyle name="SAPBEXresData 4 9" xfId="18129" xr:uid="{31247F30-55C9-4661-B993-D3F6F52F3992}"/>
    <cellStyle name="SAPBEXresData 4 9 2" xfId="43997" xr:uid="{B1F2D839-84B7-40A1-8F89-C33171D801A5}"/>
    <cellStyle name="SAPBEXresData 4 9 3" xfId="33427" xr:uid="{5814D59B-47B5-4A2A-A1D9-668D7794CF2A}"/>
    <cellStyle name="SAPBEXresData 5" xfId="8219" xr:uid="{C6368964-26D0-4AB7-B83B-AB7C49DA565A}"/>
    <cellStyle name="SAPBEXresData 5 2" xfId="9377" xr:uid="{FE2E5613-7F77-4BED-8D68-14D79AF07F9C}"/>
    <cellStyle name="SAPBEXresData 5 2 2" xfId="11960" xr:uid="{A472A7DF-49F8-4DB0-B25F-C4AF923C6C17}"/>
    <cellStyle name="SAPBEXresData 5 2 2 2" xfId="39834" xr:uid="{339CACB8-3ABB-4976-B0D5-2135F23ED091}"/>
    <cellStyle name="SAPBEXresData 5 2 2 3" xfId="27290" xr:uid="{5869AD79-177E-41FB-9A32-13E58E59CB4E}"/>
    <cellStyle name="SAPBEXresData 5 2 3" xfId="13577" xr:uid="{2BBEADFC-DF89-47C9-855B-9BEED7101DA2}"/>
    <cellStyle name="SAPBEXresData 5 2 3 2" xfId="41451" xr:uid="{3092E670-A29F-4AA8-9C14-08534765FDA9}"/>
    <cellStyle name="SAPBEXresData 5 2 3 3" xfId="28907" xr:uid="{F3ED06C1-2DBC-45D0-8091-3EA079A0292E}"/>
    <cellStyle name="SAPBEXresData 5 2 4" xfId="15024" xr:uid="{AC7BB0C9-E0A3-4DB9-AD32-EFC7D18AF2B4}"/>
    <cellStyle name="SAPBEXresData 5 2 4 2" xfId="42898" xr:uid="{CF8EB07C-2379-43B5-9C30-C04ADD245A62}"/>
    <cellStyle name="SAPBEXresData 5 2 4 3" xfId="30354" xr:uid="{7DEB5EB8-B55B-41BE-8A67-3BA7BB438565}"/>
    <cellStyle name="SAPBEXresData 5 2 5" xfId="37275" xr:uid="{C3E18CB9-962C-40FE-9E55-6A38F2F155C4}"/>
    <cellStyle name="SAPBEXresData 5 2 6" xfId="24709" xr:uid="{40E971B3-BCDF-4E71-B254-4AFB22D657C6}"/>
    <cellStyle name="SAPBEXresData 5 3" xfId="11263" xr:uid="{2F6EA693-9CF9-4B41-985D-6BBAB19CFCD9}"/>
    <cellStyle name="SAPBEXresData 5 3 2" xfId="12880" xr:uid="{8C88EE9A-105B-4143-9444-D23551B50987}"/>
    <cellStyle name="SAPBEXresData 5 3 2 2" xfId="40754" xr:uid="{05EB71F9-7167-4489-A4D7-F0FD3764F926}"/>
    <cellStyle name="SAPBEXresData 5 3 2 3" xfId="28210" xr:uid="{11297CEE-A374-48DB-8B8B-9CBAF96C08D9}"/>
    <cellStyle name="SAPBEXresData 5 3 3" xfId="14327" xr:uid="{0BC48444-4159-4770-8E2D-3F693E454ABD}"/>
    <cellStyle name="SAPBEXresData 5 3 3 2" xfId="42201" xr:uid="{9E4C2FFF-5957-42F2-9BBF-692698C77BB0}"/>
    <cellStyle name="SAPBEXresData 5 3 3 3" xfId="29657" xr:uid="{10DA9473-DF3A-43E3-8F23-672212DA3D7E}"/>
    <cellStyle name="SAPBEXresData 5 3 4" xfId="39137" xr:uid="{CCA53F5A-1999-4C84-AAAC-5E4E4B73FB0E}"/>
    <cellStyle name="SAPBEXresData 5 3 5" xfId="26593" xr:uid="{3FB35D7D-4846-4239-9EA0-B8D9283BEA42}"/>
    <cellStyle name="SAPBEXresData 5 4" xfId="10117" xr:uid="{3A07D9EF-9776-48FE-9EC8-88A6A8B54AAB}"/>
    <cellStyle name="SAPBEXresData 5 4 2" xfId="38013" xr:uid="{B051F1AE-6CAC-40AE-8551-7A1AD7BE7A49}"/>
    <cellStyle name="SAPBEXresData 5 4 3" xfId="25448" xr:uid="{7288CE71-9073-48A7-85E6-65D1AF697ABF}"/>
    <cellStyle name="SAPBEXresData 5 5" xfId="10922" xr:uid="{4B9ACFC0-F773-4F01-B10A-912B3A142DCC}"/>
    <cellStyle name="SAPBEXresData 5 5 2" xfId="38805" xr:uid="{2F4318FE-32CF-436F-B1CC-629631C83E67}"/>
    <cellStyle name="SAPBEXresData 5 5 3" xfId="26252" xr:uid="{C0339040-CC41-4C93-8F03-BC861428B87C}"/>
    <cellStyle name="SAPBEXresData 5 6" xfId="6750" xr:uid="{A8FD3F57-1123-4ACA-B32C-174ACD0D5EFF}"/>
    <cellStyle name="SAPBEXresData 5 6 2" xfId="35233" xr:uid="{56D7234C-CFD1-4578-8A68-AA18A32A10AA}"/>
    <cellStyle name="SAPBEXresData 5 6 3" xfId="22091" xr:uid="{904E04B9-62DA-42A4-BA97-CD03FEEC463A}"/>
    <cellStyle name="SAPBEXresData 5 7" xfId="36118" xr:uid="{F7934854-B33A-49A4-8D3A-FF2D290CC01C}"/>
    <cellStyle name="SAPBEXresData 5 8" xfId="23552" xr:uid="{3D466679-DC22-4CB8-92EB-B73AEF378E30}"/>
    <cellStyle name="SAPBEXresData 6" xfId="5573" xr:uid="{FBE62970-437D-446D-A0D5-942E620808B6}"/>
    <cellStyle name="SAPBEXresData 6 2" xfId="10469" xr:uid="{663A40C3-299F-44D1-B03F-A58D2D521EE4}"/>
    <cellStyle name="SAPBEXresData 6 2 2" xfId="38359" xr:uid="{0F769583-E2BE-46E5-BAF1-A18181865A4A}"/>
    <cellStyle name="SAPBEXresData 6 2 3" xfId="25799" xr:uid="{5D5208CC-A65A-4D68-BDC2-D7FF6EC8E8FF}"/>
    <cellStyle name="SAPBEXresData 6 3" xfId="10999" xr:uid="{C5383E35-D3AD-4631-B5EE-CF7A465D5CA7}"/>
    <cellStyle name="SAPBEXresData 6 3 2" xfId="38875" xr:uid="{54302E56-A594-4041-96AD-FD6BDE40AB7A}"/>
    <cellStyle name="SAPBEXresData 6 3 3" xfId="26329" xr:uid="{F5C1D712-AE49-4209-8F81-7EE4ECEC0B22}"/>
    <cellStyle name="SAPBEXresData 6 4" xfId="6697" xr:uid="{C8E98F99-2E33-4BD1-AECF-1DAC19818BB9}"/>
    <cellStyle name="SAPBEXresData 6 4 2" xfId="35180" xr:uid="{EB24EB5B-53A4-4316-93B2-56164EA9E168}"/>
    <cellStyle name="SAPBEXresData 6 4 3" xfId="22038" xr:uid="{EF507296-6417-4F35-8E17-C5BB32B21C06}"/>
    <cellStyle name="SAPBEXresData 6 5" xfId="34683" xr:uid="{C04DD17F-405B-4287-849C-66969FC214ED}"/>
    <cellStyle name="SAPBEXresData 6 6" xfId="20917" xr:uid="{9CC63541-50F2-425D-B993-5291A9EF8A50}"/>
    <cellStyle name="SAPBEXresData 7" xfId="6845" xr:uid="{021784D7-81A2-4D00-B5F8-F5846118E9B3}"/>
    <cellStyle name="SAPBEXresData 7 2" xfId="10590" xr:uid="{C9C626CC-CD7F-4FB9-AF09-EDF6AC87C47B}"/>
    <cellStyle name="SAPBEXresData 7 2 2" xfId="38473" xr:uid="{9DFF5111-6F79-4489-B22C-5F38456E6912}"/>
    <cellStyle name="SAPBEXresData 7 2 3" xfId="25920" xr:uid="{5D842150-2A3E-4BD0-9B87-5EB9C2A590C1}"/>
    <cellStyle name="SAPBEXresData 7 3" xfId="12245" xr:uid="{FCD9272F-3A2C-40F7-846F-789EA8C68F6B}"/>
    <cellStyle name="SAPBEXresData 7 3 2" xfId="40119" xr:uid="{15543F0C-8A00-4FBA-A8D4-947831FE2679}"/>
    <cellStyle name="SAPBEXresData 7 3 3" xfId="27575" xr:uid="{7AA58670-0FE1-4AC1-B643-B07979F1B16C}"/>
    <cellStyle name="SAPBEXresData 7 4" xfId="13841" xr:uid="{8A040981-6ED2-48A2-A7A6-91A148426988}"/>
    <cellStyle name="SAPBEXresData 7 4 2" xfId="41715" xr:uid="{B1AE06A3-26E6-48DB-957F-E3E09D70B917}"/>
    <cellStyle name="SAPBEXresData 7 4 3" xfId="29171" xr:uid="{6027028D-F7F3-45E3-976B-A55E0F3FCDA8}"/>
    <cellStyle name="SAPBEXresData 7 5" xfId="35327" xr:uid="{EC2AE956-7BF9-4DD0-B461-36CFD2FA87BC}"/>
    <cellStyle name="SAPBEXresData 7 6" xfId="22186" xr:uid="{DE489737-4B40-4944-8E30-81C68645DC6C}"/>
    <cellStyle name="SAPBEXresData 8" xfId="8493" xr:uid="{873FB235-C107-44BB-B63C-A680C75F8481}"/>
    <cellStyle name="SAPBEXresData 8 2" xfId="36391" xr:uid="{CE1D3A2C-3604-4EBA-A732-88FF15B6C906}"/>
    <cellStyle name="SAPBEXresData 8 3" xfId="23825" xr:uid="{7C078542-AAB6-40DB-9DB9-9092D9173A63}"/>
    <cellStyle name="SAPBEXresData 9" xfId="15476" xr:uid="{DD1ED3EA-4417-425D-BFCB-9FF99F55FC5B}"/>
    <cellStyle name="SAPBEXresData 9 2" xfId="43271" xr:uid="{6FB5BA67-5A72-4FDB-A7CA-1B888900CCB2}"/>
    <cellStyle name="SAPBEXresData 9 3" xfId="30805" xr:uid="{1FF54F3E-80F3-4198-B62C-ED91DF1F1834}"/>
    <cellStyle name="SAPBEXresDataEmph" xfId="1245" xr:uid="{B470F96A-5154-4B02-8BCB-CF870F8CBD2B}"/>
    <cellStyle name="SAPBEXresDataEmph 10" xfId="16240" xr:uid="{B6E2B1A8-0DF1-44A2-B13A-5B9BABE1F12E}"/>
    <cellStyle name="SAPBEXresDataEmph 10 2" xfId="43420" xr:uid="{2B1EFEF4-A5A5-44B0-B450-63239E7FEAC5}"/>
    <cellStyle name="SAPBEXresDataEmph 10 3" xfId="31550" xr:uid="{131AF295-D7C9-4895-B2DC-C810BE4E9895}"/>
    <cellStyle name="SAPBEXresDataEmph 11" xfId="18083" xr:uid="{087ECBF8-C7C4-4AE5-8C68-BAFF8A7E96CF}"/>
    <cellStyle name="SAPBEXresDataEmph 11 2" xfId="43951" xr:uid="{81FFFCB3-B441-4489-96C1-E02213C55D97}"/>
    <cellStyle name="SAPBEXresDataEmph 11 3" xfId="33381" xr:uid="{D2B00390-1347-46D3-9B90-3BE237311605}"/>
    <cellStyle name="SAPBEXresDataEmph 12" xfId="34123" xr:uid="{63EC0789-9252-4D22-9BD1-61A2BD9110AF}"/>
    <cellStyle name="SAPBEXresDataEmph 13" xfId="18939" xr:uid="{A29A9B7A-5C34-41DF-8A94-F4BB423E395D}"/>
    <cellStyle name="SAPBEXresDataEmph 14" xfId="45114" xr:uid="{50D856DD-D815-4BB7-B03A-14677ADEFC2A}"/>
    <cellStyle name="SAPBEXresDataEmph 2" xfId="4114" xr:uid="{1D670DDA-20F8-407F-8367-E6059E333BBB}"/>
    <cellStyle name="SAPBEXresDataEmph 2 2" xfId="4483" xr:uid="{7D0FB9A0-C71B-437C-A6C0-69AC874384FF}"/>
    <cellStyle name="SAPBEXresDataEmph 2 2 10" xfId="16496" xr:uid="{64A32F3B-C9EA-4DBD-BCA7-C8117B5ABD80}"/>
    <cellStyle name="SAPBEXresDataEmph 2 2 10 2" xfId="43633" xr:uid="{FD71758B-30DC-45B8-858C-06C721ACBF70}"/>
    <cellStyle name="SAPBEXresDataEmph 2 2 10 3" xfId="31798" xr:uid="{9C3B20D7-62DE-4925-904D-C2053391C091}"/>
    <cellStyle name="SAPBEXresDataEmph 2 2 11" xfId="18251" xr:uid="{190DB36A-E188-479A-B5B7-3131FE41D52B}"/>
    <cellStyle name="SAPBEXresDataEmph 2 2 11 2" xfId="44119" xr:uid="{F9CA5F8D-061D-427D-BED6-95152CED1526}"/>
    <cellStyle name="SAPBEXresDataEmph 2 2 11 3" xfId="33549" xr:uid="{20A2AEC9-1B70-4D0C-9764-69E16083A907}"/>
    <cellStyle name="SAPBEXresDataEmph 2 2 12" xfId="16151" xr:uid="{6F2538B6-C6FC-412F-BC5D-036F589040F9}"/>
    <cellStyle name="SAPBEXresDataEmph 2 2 12 2" xfId="43351" xr:uid="{943F635B-069F-48D4-8725-48738EB00DD9}"/>
    <cellStyle name="SAPBEXresDataEmph 2 2 12 3" xfId="31480" xr:uid="{0F1C6906-5594-41CD-8875-E3EFD9D32493}"/>
    <cellStyle name="SAPBEXresDataEmph 2 2 13" xfId="34286" xr:uid="{49E0FFA9-B22E-4DF0-A791-3F2E0AF5939E}"/>
    <cellStyle name="SAPBEXresDataEmph 2 2 14" xfId="19881" xr:uid="{646FEDF9-8AE3-4FAD-9BF3-F9B1F3B3A020}"/>
    <cellStyle name="SAPBEXresDataEmph 2 2 2" xfId="8361" xr:uid="{68649612-5B9D-43D4-909D-9E644A98F8F0}"/>
    <cellStyle name="SAPBEXresDataEmph 2 2 2 10" xfId="36259" xr:uid="{43375AA2-D4AB-4101-BC72-E38B231D8AC4}"/>
    <cellStyle name="SAPBEXresDataEmph 2 2 2 11" xfId="23693" xr:uid="{51E590B8-DCBE-404C-BC95-CD8807502300}"/>
    <cellStyle name="SAPBEXresDataEmph 2 2 2 2" xfId="9518" xr:uid="{A9C8F9E6-266D-41AD-B912-0E493B363C65}"/>
    <cellStyle name="SAPBEXresDataEmph 2 2 2 2 2" xfId="12101" xr:uid="{89F8331E-2990-4DC7-92E6-038876CADC4A}"/>
    <cellStyle name="SAPBEXresDataEmph 2 2 2 2 2 2" xfId="39975" xr:uid="{D098E29B-E8C7-4FF4-A772-AD9F38735851}"/>
    <cellStyle name="SAPBEXresDataEmph 2 2 2 2 2 3" xfId="27431" xr:uid="{231177B7-1468-4DBF-8D87-3178ADB39D88}"/>
    <cellStyle name="SAPBEXresDataEmph 2 2 2 2 3" xfId="13718" xr:uid="{647503C5-C740-494D-8540-72B8AEE1C233}"/>
    <cellStyle name="SAPBEXresDataEmph 2 2 2 2 3 2" xfId="41592" xr:uid="{4993C4BE-096A-4260-A049-194EB33D2E0E}"/>
    <cellStyle name="SAPBEXresDataEmph 2 2 2 2 3 3" xfId="29048" xr:uid="{E8DEA2F8-144E-4240-90A3-65D2D3CA4D4E}"/>
    <cellStyle name="SAPBEXresDataEmph 2 2 2 2 4" xfId="15165" xr:uid="{241BA2A8-5B25-4AA8-AA11-BFE8EA7C355C}"/>
    <cellStyle name="SAPBEXresDataEmph 2 2 2 2 4 2" xfId="43039" xr:uid="{17547837-9BE7-4249-AD9F-33169167300E}"/>
    <cellStyle name="SAPBEXresDataEmph 2 2 2 2 4 3" xfId="30495" xr:uid="{11023805-6D71-42FA-B0D8-6A725BF9F38F}"/>
    <cellStyle name="SAPBEXresDataEmph 2 2 2 2 5" xfId="37416" xr:uid="{54EFE926-1781-4B49-B275-8EFB66C7E748}"/>
    <cellStyle name="SAPBEXresDataEmph 2 2 2 2 6" xfId="24850" xr:uid="{EE569676-4BF0-4288-8468-CD00FA6D1F44}"/>
    <cellStyle name="SAPBEXresDataEmph 2 2 2 3" xfId="11404" xr:uid="{9BE33455-5517-4CA6-A23F-FBB8D6CB55CE}"/>
    <cellStyle name="SAPBEXresDataEmph 2 2 2 3 2" xfId="13021" xr:uid="{774663F7-5BB8-4E38-B449-BBB1210BC958}"/>
    <cellStyle name="SAPBEXresDataEmph 2 2 2 3 2 2" xfId="40895" xr:uid="{36FA1052-E363-4383-93D1-FF7647BB80B5}"/>
    <cellStyle name="SAPBEXresDataEmph 2 2 2 3 2 3" xfId="28351" xr:uid="{DCE54580-616D-4AF3-B70C-6EAFD4E8F2B6}"/>
    <cellStyle name="SAPBEXresDataEmph 2 2 2 3 3" xfId="14468" xr:uid="{34ECA47D-8A2F-484A-8BAF-F8EC9DAA314C}"/>
    <cellStyle name="SAPBEXresDataEmph 2 2 2 3 3 2" xfId="42342" xr:uid="{B3ACD1AE-4428-427E-9DD2-02868E1EEBB2}"/>
    <cellStyle name="SAPBEXresDataEmph 2 2 2 3 3 3" xfId="29798" xr:uid="{10393247-7216-43D4-9AF1-F08E128918ED}"/>
    <cellStyle name="SAPBEXresDataEmph 2 2 2 3 4" xfId="39278" xr:uid="{F6C26BBF-3FDE-4E47-A408-354135544FB0}"/>
    <cellStyle name="SAPBEXresDataEmph 2 2 2 3 5" xfId="26734" xr:uid="{5DC1E536-59E0-4424-95BB-D9C73ADE94A9}"/>
    <cellStyle name="SAPBEXresDataEmph 2 2 2 4" xfId="10267" xr:uid="{C3C40A13-D6C3-4670-8861-A6C04F6F3749}"/>
    <cellStyle name="SAPBEXresDataEmph 2 2 2 4 2" xfId="38162" xr:uid="{EF317CD0-B9EB-4C9B-9B52-9BF12D5D54DE}"/>
    <cellStyle name="SAPBEXresDataEmph 2 2 2 4 3" xfId="25597" xr:uid="{1D4DF2AD-E276-4606-BAAC-3E9C2DBC7864}"/>
    <cellStyle name="SAPBEXresDataEmph 2 2 2 5" xfId="9690" xr:uid="{57D10948-3248-44A7-9434-D858EE08259E}"/>
    <cellStyle name="SAPBEXresDataEmph 2 2 2 5 2" xfId="37588" xr:uid="{B38A2CF9-C301-4D26-89AB-FBADDF9793A9}"/>
    <cellStyle name="SAPBEXresDataEmph 2 2 2 5 3" xfId="25022" xr:uid="{2EA22AF9-AF35-43B3-B7E3-07CD44F8B359}"/>
    <cellStyle name="SAPBEXresDataEmph 2 2 2 6" xfId="10511" xr:uid="{0E661944-837A-499B-8A75-73F786811504}"/>
    <cellStyle name="SAPBEXresDataEmph 2 2 2 6 2" xfId="38394" xr:uid="{58442A7A-1CB1-46B4-8652-A5D34801441B}"/>
    <cellStyle name="SAPBEXresDataEmph 2 2 2 6 3" xfId="25841" xr:uid="{628C0410-61A4-4299-8F71-2845488E51DD}"/>
    <cellStyle name="SAPBEXresDataEmph 2 2 2 7" xfId="17711" xr:uid="{CE4D2B48-778D-4371-823A-9E1034853B62}"/>
    <cellStyle name="SAPBEXresDataEmph 2 2 2 7 2" xfId="43858" xr:uid="{985188C4-759B-430B-BDA2-52067783D725}"/>
    <cellStyle name="SAPBEXresDataEmph 2 2 2 7 3" xfId="33009" xr:uid="{D8D274BE-1FBB-43FB-ADE3-4488BAE630DB}"/>
    <cellStyle name="SAPBEXresDataEmph 2 2 2 8" xfId="18501" xr:uid="{55A65697-A4C7-4D05-AC12-8CC60FB34EA4}"/>
    <cellStyle name="SAPBEXresDataEmph 2 2 2 8 2" xfId="44369" xr:uid="{B322CB0A-3F3B-4399-96C0-9192485B15E9}"/>
    <cellStyle name="SAPBEXresDataEmph 2 2 2 8 3" xfId="33799" xr:uid="{67D0A4FA-9DAA-4973-920D-34807BD2981B}"/>
    <cellStyle name="SAPBEXresDataEmph 2 2 2 9" xfId="18705" xr:uid="{B6218E07-8AA5-40C9-BB21-EA1AFC4AF283}"/>
    <cellStyle name="SAPBEXresDataEmph 2 2 2 9 2" xfId="44573" xr:uid="{E902D506-5269-4A97-A618-5E544B9B30FA}"/>
    <cellStyle name="SAPBEXresDataEmph 2 2 2 9 3" xfId="34003" xr:uid="{2D6F1B49-163F-4B6F-BE8F-5A88AFB5B88A}"/>
    <cellStyle name="SAPBEXresDataEmph 2 2 3" xfId="8127" xr:uid="{675BBA72-D3CA-4D3C-8E57-264227BEF8D6}"/>
    <cellStyle name="SAPBEXresDataEmph 2 2 3 2" xfId="9287" xr:uid="{13904642-C6F1-459A-9733-13959546EE0A}"/>
    <cellStyle name="SAPBEXresDataEmph 2 2 3 2 2" xfId="11870" xr:uid="{755E2C26-C6AD-4FC7-9D4F-947F3E8F432D}"/>
    <cellStyle name="SAPBEXresDataEmph 2 2 3 2 2 2" xfId="39744" xr:uid="{7E37F12F-D60B-44E8-A5FA-6143E15B2CA4}"/>
    <cellStyle name="SAPBEXresDataEmph 2 2 3 2 2 3" xfId="27200" xr:uid="{156E450D-15AC-47F8-8DB7-556A0F3BFB0A}"/>
    <cellStyle name="SAPBEXresDataEmph 2 2 3 2 3" xfId="13487" xr:uid="{C0BF9459-95E4-4E51-86FA-A329FE59EB66}"/>
    <cellStyle name="SAPBEXresDataEmph 2 2 3 2 3 2" xfId="41361" xr:uid="{E23C5C7E-2355-40ED-82AB-F0B0C1F5D6D8}"/>
    <cellStyle name="SAPBEXresDataEmph 2 2 3 2 3 3" xfId="28817" xr:uid="{87EA942B-02B9-4EF4-8033-9F81BA27A686}"/>
    <cellStyle name="SAPBEXresDataEmph 2 2 3 2 4" xfId="14934" xr:uid="{427AA2D8-0ACA-4F0B-B0D5-9B6559B1375F}"/>
    <cellStyle name="SAPBEXresDataEmph 2 2 3 2 4 2" xfId="42808" xr:uid="{766C2B48-2AD7-4D05-90C8-9131726AA12B}"/>
    <cellStyle name="SAPBEXresDataEmph 2 2 3 2 4 3" xfId="30264" xr:uid="{A955413C-774C-4EFA-8415-A58789839FC7}"/>
    <cellStyle name="SAPBEXresDataEmph 2 2 3 2 5" xfId="37185" xr:uid="{50F81FB0-0ED0-4693-8BD2-E29E313C2861}"/>
    <cellStyle name="SAPBEXresDataEmph 2 2 3 2 6" xfId="24619" xr:uid="{5494B4E6-5B4A-4D32-B967-E3998A317BD8}"/>
    <cellStyle name="SAPBEXresDataEmph 2 2 3 3" xfId="11173" xr:uid="{63E353D2-0F8E-4296-A37B-CF98F641A5DF}"/>
    <cellStyle name="SAPBEXresDataEmph 2 2 3 3 2" xfId="12790" xr:uid="{54910C6B-3221-4378-89C2-55590C6DF607}"/>
    <cellStyle name="SAPBEXresDataEmph 2 2 3 3 2 2" xfId="40664" xr:uid="{670760DD-9290-4429-A57D-8727455303D1}"/>
    <cellStyle name="SAPBEXresDataEmph 2 2 3 3 2 3" xfId="28120" xr:uid="{C007D891-8E47-4E2C-8EFE-5909E1F530D0}"/>
    <cellStyle name="SAPBEXresDataEmph 2 2 3 3 3" xfId="14237" xr:uid="{05B92012-2B24-4CF1-916A-2A7CF660FD1E}"/>
    <cellStyle name="SAPBEXresDataEmph 2 2 3 3 3 2" xfId="42111" xr:uid="{09A095DD-6DCA-48C0-8718-09778AE33D17}"/>
    <cellStyle name="SAPBEXresDataEmph 2 2 3 3 3 3" xfId="29567" xr:uid="{163ABB6D-045C-43EE-B54E-D9D20868FC80}"/>
    <cellStyle name="SAPBEXresDataEmph 2 2 3 3 4" xfId="39047" xr:uid="{9804A6CD-71A8-42A0-BC45-C5B656023117}"/>
    <cellStyle name="SAPBEXresDataEmph 2 2 3 3 5" xfId="26503" xr:uid="{0C7CE02C-1A99-4F15-B63D-03536BDDBEB3}"/>
    <cellStyle name="SAPBEXresDataEmph 2 2 3 4" xfId="9934" xr:uid="{C4FB9E18-3AC9-4B3B-ABB7-618A410653D1}"/>
    <cellStyle name="SAPBEXresDataEmph 2 2 3 4 2" xfId="37831" xr:uid="{E925AAE5-39F0-4396-B1A1-47EBA6664D5D}"/>
    <cellStyle name="SAPBEXresDataEmph 2 2 3 4 3" xfId="25265" xr:uid="{1E95156F-FE63-469F-A1BA-32533BDFAA36}"/>
    <cellStyle name="SAPBEXresDataEmph 2 2 3 5" xfId="8651" xr:uid="{25A67079-A06E-4393-8946-A0638804AEF7}"/>
    <cellStyle name="SAPBEXresDataEmph 2 2 3 5 2" xfId="36549" xr:uid="{09091B3D-359E-4A6B-B1A4-5BB44E58B1A8}"/>
    <cellStyle name="SAPBEXresDataEmph 2 2 3 5 3" xfId="23983" xr:uid="{2CD57199-C997-46E5-B428-92A73D4A10CE}"/>
    <cellStyle name="SAPBEXresDataEmph 2 2 3 6" xfId="5677" xr:uid="{3BE80C6F-578B-4EA5-93F2-430104299A3C}"/>
    <cellStyle name="SAPBEXresDataEmph 2 2 3 6 2" xfId="34778" xr:uid="{AC1F75F1-CF30-43FB-9794-E24E30E75BA1}"/>
    <cellStyle name="SAPBEXresDataEmph 2 2 3 6 3" xfId="21020" xr:uid="{836E92F7-5C66-4BF5-9146-EFA38F43053E}"/>
    <cellStyle name="SAPBEXresDataEmph 2 2 3 7" xfId="36028" xr:uid="{643D96E4-4641-463F-B651-3BF582145FF5}"/>
    <cellStyle name="SAPBEXresDataEmph 2 2 3 8" xfId="23462" xr:uid="{E599DDC3-A92C-49B3-80B9-FBC2D0DF5F71}"/>
    <cellStyle name="SAPBEXresDataEmph 2 2 4" xfId="7342" xr:uid="{2318724A-D0B1-4B49-9206-2F9ACB912185}"/>
    <cellStyle name="SAPBEXresDataEmph 2 2 4 2" xfId="10766" xr:uid="{B687C73B-BFBF-4614-9E2E-16EA3077CCA1}"/>
    <cellStyle name="SAPBEXresDataEmph 2 2 4 2 2" xfId="38649" xr:uid="{3008F97B-1162-4FD4-8233-75D4DF37CF05}"/>
    <cellStyle name="SAPBEXresDataEmph 2 2 4 2 3" xfId="26096" xr:uid="{A5B0DC2F-70E2-4F08-ACE3-F8EF9A58F99F}"/>
    <cellStyle name="SAPBEXresDataEmph 2 2 4 3" xfId="12421" xr:uid="{01A45C01-7E4B-4CA9-A8C8-CDF3A1F26C45}"/>
    <cellStyle name="SAPBEXresDataEmph 2 2 4 3 2" xfId="40295" xr:uid="{F35F0613-1CC3-472E-B2A5-E8F0528A8E4A}"/>
    <cellStyle name="SAPBEXresDataEmph 2 2 4 3 3" xfId="27751" xr:uid="{DBB052E1-507B-485C-BD8F-42FF3E508BF4}"/>
    <cellStyle name="SAPBEXresDataEmph 2 2 4 4" xfId="14017" xr:uid="{2EAFCCEB-8E55-4257-81C9-34FEB07948B2}"/>
    <cellStyle name="SAPBEXresDataEmph 2 2 4 4 2" xfId="41891" xr:uid="{334CC7EB-864C-413E-AAF7-7F6B2C4A2DA6}"/>
    <cellStyle name="SAPBEXresDataEmph 2 2 4 4 3" xfId="29347" xr:uid="{6BF8B6E5-2A4C-4D2E-B2E9-BD89782B3992}"/>
    <cellStyle name="SAPBEXresDataEmph 2 2 4 5" xfId="35788" xr:uid="{D8211EF1-78A3-4F9E-8E20-5E3AB0D4A5E0}"/>
    <cellStyle name="SAPBEXresDataEmph 2 2 4 6" xfId="22683" xr:uid="{2F85A706-0FF3-4DF3-9AE5-EEC58F467460}"/>
    <cellStyle name="SAPBEXresDataEmph 2 2 5" xfId="8884" xr:uid="{F9185A83-8867-41AC-9185-3FE8B7B542AC}"/>
    <cellStyle name="SAPBEXresDataEmph 2 2 5 2" xfId="11651" xr:uid="{739F442D-A8BC-4431-8B2A-A66A34610049}"/>
    <cellStyle name="SAPBEXresDataEmph 2 2 5 2 2" xfId="39525" xr:uid="{CE9CEB96-F5FF-4F99-84EC-2D565451BBBE}"/>
    <cellStyle name="SAPBEXresDataEmph 2 2 5 2 3" xfId="26981" xr:uid="{2EAB0E4B-8636-4461-8F0D-EBE99B77D13B}"/>
    <cellStyle name="SAPBEXresDataEmph 2 2 5 3" xfId="13268" xr:uid="{5FA4AA4A-A2FF-4865-90AE-F71D96E47EEC}"/>
    <cellStyle name="SAPBEXresDataEmph 2 2 5 3 2" xfId="41142" xr:uid="{879BDEA5-5FED-453E-ABAE-D73A9941C15D}"/>
    <cellStyle name="SAPBEXresDataEmph 2 2 5 3 3" xfId="28598" xr:uid="{CFC54444-4548-4196-BBE4-7DFDFAA06547}"/>
    <cellStyle name="SAPBEXresDataEmph 2 2 5 4" xfId="14715" xr:uid="{948BA45E-D580-49A8-A253-8E3871F5954C}"/>
    <cellStyle name="SAPBEXresDataEmph 2 2 5 4 2" xfId="42589" xr:uid="{5895E984-ECFF-4F58-893B-04022BFD69D9}"/>
    <cellStyle name="SAPBEXresDataEmph 2 2 5 4 3" xfId="30045" xr:uid="{F4679B1D-51B9-4483-8CD0-775C856E1686}"/>
    <cellStyle name="SAPBEXresDataEmph 2 2 5 5" xfId="36782" xr:uid="{9ECF68A6-7256-4259-9069-1D49C2BB044A}"/>
    <cellStyle name="SAPBEXresDataEmph 2 2 5 6" xfId="24216" xr:uid="{BF3D9782-22C3-4349-91EB-615DBEF3F97A}"/>
    <cellStyle name="SAPBEXresDataEmph 2 2 6" xfId="9856" xr:uid="{6CB5F725-9B8C-43D9-8EDF-E326DA8DF314}"/>
    <cellStyle name="SAPBEXresDataEmph 2 2 6 2" xfId="6680" xr:uid="{BB0C3E77-CA32-48B9-8DE1-191D5BA68B01}"/>
    <cellStyle name="SAPBEXresDataEmph 2 2 6 2 2" xfId="35163" xr:uid="{99DD371C-8638-41A5-8C1F-6DCEE1A08467}"/>
    <cellStyle name="SAPBEXresDataEmph 2 2 6 2 3" xfId="22021" xr:uid="{AD30291D-3270-4177-8735-C802B54BB419}"/>
    <cellStyle name="SAPBEXresDataEmph 2 2 6 3" xfId="6686" xr:uid="{3CB18DB6-E7DD-4DE2-A31D-2A20B1B2AFF1}"/>
    <cellStyle name="SAPBEXresDataEmph 2 2 6 3 2" xfId="35169" xr:uid="{AFCBF370-658C-4F2C-BC97-E6097A842F8A}"/>
    <cellStyle name="SAPBEXresDataEmph 2 2 6 3 3" xfId="22027" xr:uid="{62847EB8-94F5-499B-9B1F-3918FA25CFCC}"/>
    <cellStyle name="SAPBEXresDataEmph 2 2 6 4" xfId="37753" xr:uid="{DC05F5B4-893F-48C3-92D0-2E311116A58E}"/>
    <cellStyle name="SAPBEXresDataEmph 2 2 6 5" xfId="25187" xr:uid="{6CF54B61-C237-4BDE-825E-A0C7F1AF3986}"/>
    <cellStyle name="SAPBEXresDataEmph 2 2 7" xfId="9085" xr:uid="{ABDF2AD3-F8BB-4743-811C-28226FCBB885}"/>
    <cellStyle name="SAPBEXresDataEmph 2 2 7 2" xfId="36983" xr:uid="{D5B64FC2-5E77-4654-ACD3-BE8481B41D50}"/>
    <cellStyle name="SAPBEXresDataEmph 2 2 7 3" xfId="24417" xr:uid="{DE3F4447-CB66-415D-B41B-A3A30C691E58}"/>
    <cellStyle name="SAPBEXresDataEmph 2 2 8" xfId="9667" xr:uid="{6755C4F7-EA1C-4EA2-B933-BB974E1B5F22}"/>
    <cellStyle name="SAPBEXresDataEmph 2 2 8 2" xfId="37565" xr:uid="{A3EFCD4F-7AFD-4F2B-9938-31BC83592DDE}"/>
    <cellStyle name="SAPBEXresDataEmph 2 2 8 3" xfId="24999" xr:uid="{E81A3A13-1EDB-4A43-9E1A-730565748A1C}"/>
    <cellStyle name="SAPBEXresDataEmph 2 2 9" xfId="6044" xr:uid="{58BD7CA1-3B99-44D8-ABEB-BA57729554B1}"/>
    <cellStyle name="SAPBEXresDataEmph 2 2 9 2" xfId="34934" xr:uid="{739963BA-523C-4222-A3AB-449F6A0BBC78}"/>
    <cellStyle name="SAPBEXresDataEmph 2 2 9 3" xfId="21385" xr:uid="{BFCB40CF-D4A7-47F8-AB3A-4EFA06B9374B}"/>
    <cellStyle name="SAPBEXresDataEmph 2 3" xfId="19676" xr:uid="{D2DDA7D7-6E11-4EF9-94DE-045B7D369C99}"/>
    <cellStyle name="SAPBEXresDataEmph 3" xfId="4482" xr:uid="{FBA36940-1507-4BCB-8C03-C5EBDFAC499E}"/>
    <cellStyle name="SAPBEXresDataEmph 3 10" xfId="16495" xr:uid="{DB26EA8A-8926-4CCE-9995-9E3EF421AD24}"/>
    <cellStyle name="SAPBEXresDataEmph 3 10 2" xfId="43632" xr:uid="{436D4620-3BA1-4AD2-9153-31BA18E5EB89}"/>
    <cellStyle name="SAPBEXresDataEmph 3 10 3" xfId="31797" xr:uid="{272D66A1-21DB-4F66-B656-0F59F3007F9D}"/>
    <cellStyle name="SAPBEXresDataEmph 3 11" xfId="18250" xr:uid="{EAD14949-F911-4123-84CE-38D1B2EC286E}"/>
    <cellStyle name="SAPBEXresDataEmph 3 11 2" xfId="44118" xr:uid="{D74379CF-0EAA-4E66-85AC-3C3E70CF75B2}"/>
    <cellStyle name="SAPBEXresDataEmph 3 11 3" xfId="33548" xr:uid="{12B382E8-06EE-408E-B94E-9B70CDBA989D}"/>
    <cellStyle name="SAPBEXresDataEmph 3 12" xfId="16153" xr:uid="{AB176CAE-5919-4613-BCBE-BA95670A2246}"/>
    <cellStyle name="SAPBEXresDataEmph 3 12 2" xfId="43353" xr:uid="{6FBF3368-8F3C-4594-9BA6-F1F76E9807F4}"/>
    <cellStyle name="SAPBEXresDataEmph 3 12 3" xfId="31482" xr:uid="{1D8993B5-66C7-4A11-A9A5-1CD45915570B}"/>
    <cellStyle name="SAPBEXresDataEmph 3 13" xfId="34285" xr:uid="{B3496623-08D0-41FC-95D9-6BA01F0E2EF0}"/>
    <cellStyle name="SAPBEXresDataEmph 3 14" xfId="19880" xr:uid="{3E77F5F9-DBD3-4C15-95C3-EAC42A7A8C22}"/>
    <cellStyle name="SAPBEXresDataEmph 3 2" xfId="8360" xr:uid="{2243B12E-3E1E-4E65-9FA8-9051FE606081}"/>
    <cellStyle name="SAPBEXresDataEmph 3 2 10" xfId="36258" xr:uid="{C7D7FE6B-E9B8-4BA7-87FF-F602481C13A0}"/>
    <cellStyle name="SAPBEXresDataEmph 3 2 11" xfId="23692" xr:uid="{B668E62B-912D-49AF-BC4E-5CC02A057F94}"/>
    <cellStyle name="SAPBEXresDataEmph 3 2 2" xfId="9517" xr:uid="{0ED965FC-5CDD-4EA4-BCDF-A6CA51516742}"/>
    <cellStyle name="SAPBEXresDataEmph 3 2 2 2" xfId="12100" xr:uid="{3BEED938-8D55-4FD3-B403-54D39E51546F}"/>
    <cellStyle name="SAPBEXresDataEmph 3 2 2 2 2" xfId="39974" xr:uid="{5D81D500-52E0-4728-A01D-AFAB06CE7E4C}"/>
    <cellStyle name="SAPBEXresDataEmph 3 2 2 2 3" xfId="27430" xr:uid="{DCE259E4-07F7-4B2D-99A6-4FF03988D0F4}"/>
    <cellStyle name="SAPBEXresDataEmph 3 2 2 3" xfId="13717" xr:uid="{D8BC664E-7062-4317-A42C-6A65D4727229}"/>
    <cellStyle name="SAPBEXresDataEmph 3 2 2 3 2" xfId="41591" xr:uid="{60624609-4C10-4A5D-8A5C-0A86C183B022}"/>
    <cellStyle name="SAPBEXresDataEmph 3 2 2 3 3" xfId="29047" xr:uid="{99B1FB68-6B07-4B9A-81D0-EA0919A24A68}"/>
    <cellStyle name="SAPBEXresDataEmph 3 2 2 4" xfId="15164" xr:uid="{93DCD4B6-84FF-4E45-8138-0E8BA44026E5}"/>
    <cellStyle name="SAPBEXresDataEmph 3 2 2 4 2" xfId="43038" xr:uid="{74BEEECC-1F34-412B-95D9-A3B270066C4A}"/>
    <cellStyle name="SAPBEXresDataEmph 3 2 2 4 3" xfId="30494" xr:uid="{AD8C54B8-D0D1-420F-9F29-9C7D485A152D}"/>
    <cellStyle name="SAPBEXresDataEmph 3 2 2 5" xfId="37415" xr:uid="{63B16E97-1361-43E8-89A0-6EA393F554D6}"/>
    <cellStyle name="SAPBEXresDataEmph 3 2 2 6" xfId="24849" xr:uid="{9ED67A78-F173-4546-8B2E-93763A12AC7F}"/>
    <cellStyle name="SAPBEXresDataEmph 3 2 3" xfId="11403" xr:uid="{768464B5-CA34-45F2-A075-0A1AE2915080}"/>
    <cellStyle name="SAPBEXresDataEmph 3 2 3 2" xfId="13020" xr:uid="{AB18BE1A-D86E-46A3-BBF8-6CFB7831E111}"/>
    <cellStyle name="SAPBEXresDataEmph 3 2 3 2 2" xfId="40894" xr:uid="{A66CE430-A4EA-4A03-AE09-B3B385819454}"/>
    <cellStyle name="SAPBEXresDataEmph 3 2 3 2 3" xfId="28350" xr:uid="{A7BC7412-54E6-4B4B-B97B-72A6B5DB49EB}"/>
    <cellStyle name="SAPBEXresDataEmph 3 2 3 3" xfId="14467" xr:uid="{AB7340F6-7961-4A3B-9197-4D038F352D94}"/>
    <cellStyle name="SAPBEXresDataEmph 3 2 3 3 2" xfId="42341" xr:uid="{63B60773-0BD4-492B-A51B-561BF94437F9}"/>
    <cellStyle name="SAPBEXresDataEmph 3 2 3 3 3" xfId="29797" xr:uid="{8BD88B9E-7B49-479B-A4D5-2AC2BA818772}"/>
    <cellStyle name="SAPBEXresDataEmph 3 2 3 4" xfId="39277" xr:uid="{E349EE1A-FCED-4771-B40E-F693EA273F0C}"/>
    <cellStyle name="SAPBEXresDataEmph 3 2 3 5" xfId="26733" xr:uid="{854FC395-6BDE-4158-9E18-2037C3E327AE}"/>
    <cellStyle name="SAPBEXresDataEmph 3 2 4" xfId="10266" xr:uid="{8057856D-AA99-42BC-A98D-B06971DAFA1E}"/>
    <cellStyle name="SAPBEXresDataEmph 3 2 4 2" xfId="38161" xr:uid="{9C3094A3-4F04-4C6A-8566-08D9111AA147}"/>
    <cellStyle name="SAPBEXresDataEmph 3 2 4 3" xfId="25596" xr:uid="{F126CC91-4735-432C-B55D-0972BB07C83B}"/>
    <cellStyle name="SAPBEXresDataEmph 3 2 5" xfId="11012" xr:uid="{1857A6EA-D790-41D4-878B-1FCEBEE5FDDB}"/>
    <cellStyle name="SAPBEXresDataEmph 3 2 5 2" xfId="38888" xr:uid="{DA1E5C14-1CE6-40B4-8957-10DE3C00C2DE}"/>
    <cellStyle name="SAPBEXresDataEmph 3 2 5 3" xfId="26342" xr:uid="{5033C105-679E-44EF-8DDC-6A887BCCD048}"/>
    <cellStyle name="SAPBEXresDataEmph 3 2 6" xfId="12487" xr:uid="{A9C90C25-B02E-4CF0-BE89-6D77ADF0AEE0}"/>
    <cellStyle name="SAPBEXresDataEmph 3 2 6 2" xfId="40361" xr:uid="{B2C4C9FF-8B97-4862-BC72-1DD82BB4B9F3}"/>
    <cellStyle name="SAPBEXresDataEmph 3 2 6 3" xfId="27817" xr:uid="{8DF84FA6-17A3-4B48-BD9C-533A7871B0BB}"/>
    <cellStyle name="SAPBEXresDataEmph 3 2 7" xfId="17710" xr:uid="{5A305B8B-5C7B-4E36-9098-EBEF5E5D670F}"/>
    <cellStyle name="SAPBEXresDataEmph 3 2 7 2" xfId="43857" xr:uid="{8D65FB2C-4AF8-4C71-AB42-F995C9D4CFFF}"/>
    <cellStyle name="SAPBEXresDataEmph 3 2 7 3" xfId="33008" xr:uid="{6D4ABCF5-0507-41B6-AC36-8779E8FF0075}"/>
    <cellStyle name="SAPBEXresDataEmph 3 2 8" xfId="18500" xr:uid="{2FFA7F58-CCC8-4E29-B7C6-BD90B998DD43}"/>
    <cellStyle name="SAPBEXresDataEmph 3 2 8 2" xfId="44368" xr:uid="{0ADA3E50-0AC8-4B20-8188-F4AC769F1CDD}"/>
    <cellStyle name="SAPBEXresDataEmph 3 2 8 3" xfId="33798" xr:uid="{4C470BEB-1BBE-4C34-85B4-8EDCFE0D3EC6}"/>
    <cellStyle name="SAPBEXresDataEmph 3 2 9" xfId="18704" xr:uid="{DAC57EDD-7692-476A-8695-866A805B9BAB}"/>
    <cellStyle name="SAPBEXresDataEmph 3 2 9 2" xfId="44572" xr:uid="{BB5EA921-42C0-44D8-B6E9-24676867DA08}"/>
    <cellStyle name="SAPBEXresDataEmph 3 2 9 3" xfId="34002" xr:uid="{58A7E591-32C5-4F61-9494-ABE0A9F2734E}"/>
    <cellStyle name="SAPBEXresDataEmph 3 3" xfId="8128" xr:uid="{BBAB5C2A-C05D-4C81-B92C-52FAF32574D6}"/>
    <cellStyle name="SAPBEXresDataEmph 3 3 2" xfId="9288" xr:uid="{B8FA1DBC-EA42-414C-9703-596696FB4935}"/>
    <cellStyle name="SAPBEXresDataEmph 3 3 2 2" xfId="11871" xr:uid="{5D681FB3-BA2A-4163-8987-C2B577BA763C}"/>
    <cellStyle name="SAPBEXresDataEmph 3 3 2 2 2" xfId="39745" xr:uid="{B26638DE-8FCB-48CE-ACEC-F37FD9B56A44}"/>
    <cellStyle name="SAPBEXresDataEmph 3 3 2 2 3" xfId="27201" xr:uid="{92899FF6-11E7-46F9-9EA2-B059EC6E9FB5}"/>
    <cellStyle name="SAPBEXresDataEmph 3 3 2 3" xfId="13488" xr:uid="{A4AC3C6F-F347-42F1-B6A9-C29CB1AE031E}"/>
    <cellStyle name="SAPBEXresDataEmph 3 3 2 3 2" xfId="41362" xr:uid="{5ECC0A96-1E30-41BD-B012-1739250A0509}"/>
    <cellStyle name="SAPBEXresDataEmph 3 3 2 3 3" xfId="28818" xr:uid="{BDA70504-25BA-40E0-A5DA-4F2542DF3E32}"/>
    <cellStyle name="SAPBEXresDataEmph 3 3 2 4" xfId="14935" xr:uid="{96B50005-69E3-4C77-8599-A7C2B7CF48A3}"/>
    <cellStyle name="SAPBEXresDataEmph 3 3 2 4 2" xfId="42809" xr:uid="{D57850FF-AB9B-48FE-92FB-7F94D2D51652}"/>
    <cellStyle name="SAPBEXresDataEmph 3 3 2 4 3" xfId="30265" xr:uid="{EF2A308D-814E-48FB-96BA-2EDA2EC36794}"/>
    <cellStyle name="SAPBEXresDataEmph 3 3 2 5" xfId="37186" xr:uid="{415B54AF-7D0E-4BA3-8D20-768798F5B382}"/>
    <cellStyle name="SAPBEXresDataEmph 3 3 2 6" xfId="24620" xr:uid="{1B28C3A0-CC47-44D6-A06D-9F0D471FC7AA}"/>
    <cellStyle name="SAPBEXresDataEmph 3 3 3" xfId="11174" xr:uid="{29F75A80-8E0E-4B09-9E7D-D1FA5A687E44}"/>
    <cellStyle name="SAPBEXresDataEmph 3 3 3 2" xfId="12791" xr:uid="{C214E79D-FCBE-4F64-8118-E53AD4981E94}"/>
    <cellStyle name="SAPBEXresDataEmph 3 3 3 2 2" xfId="40665" xr:uid="{437E16A9-D77C-4AD6-B5E2-AD3A01FAEB78}"/>
    <cellStyle name="SAPBEXresDataEmph 3 3 3 2 3" xfId="28121" xr:uid="{EBB7884F-DA9B-4AA3-9A66-A32F9212E4A5}"/>
    <cellStyle name="SAPBEXresDataEmph 3 3 3 3" xfId="14238" xr:uid="{D468D811-02A9-4507-AC9C-166642B82866}"/>
    <cellStyle name="SAPBEXresDataEmph 3 3 3 3 2" xfId="42112" xr:uid="{C05CE776-9E93-47A3-8D48-688D39FD52C6}"/>
    <cellStyle name="SAPBEXresDataEmph 3 3 3 3 3" xfId="29568" xr:uid="{148260FA-98CC-4F33-BFA2-696FCB267B70}"/>
    <cellStyle name="SAPBEXresDataEmph 3 3 3 4" xfId="39048" xr:uid="{FA088D18-A63B-490A-89F0-1F64E9378CAB}"/>
    <cellStyle name="SAPBEXresDataEmph 3 3 3 5" xfId="26504" xr:uid="{7D53B08A-F64C-4F07-9E4D-8800598A7F92}"/>
    <cellStyle name="SAPBEXresDataEmph 3 3 4" xfId="9935" xr:uid="{874AFBD5-342D-46ED-95E3-43BE016FF7D9}"/>
    <cellStyle name="SAPBEXresDataEmph 3 3 4 2" xfId="37832" xr:uid="{68B376B9-BF88-4F30-B89A-821A59B40309}"/>
    <cellStyle name="SAPBEXresDataEmph 3 3 4 3" xfId="25266" xr:uid="{03E1AD23-565C-4D8A-A78B-7E52EB3F8EA6}"/>
    <cellStyle name="SAPBEXresDataEmph 3 3 5" xfId="8653" xr:uid="{9B7488B7-C7AF-4305-86A7-7D84B7DA104E}"/>
    <cellStyle name="SAPBEXresDataEmph 3 3 5 2" xfId="36551" xr:uid="{4FFC47F6-636A-4BA4-88CB-523EFA1AD605}"/>
    <cellStyle name="SAPBEXresDataEmph 3 3 5 3" xfId="23985" xr:uid="{4FDC7CCC-E94C-40A4-9D6C-4787BDB5E7AD}"/>
    <cellStyle name="SAPBEXresDataEmph 3 3 6" xfId="5535" xr:uid="{FD1B76B9-4206-4503-9EDA-DE40021B8792}"/>
    <cellStyle name="SAPBEXresDataEmph 3 3 6 2" xfId="34645" xr:uid="{11479C64-CDB2-4B4F-B03F-7B31B1E5CC0A}"/>
    <cellStyle name="SAPBEXresDataEmph 3 3 6 3" xfId="20879" xr:uid="{3CF36641-57E3-4CE6-A5FA-C8BE10B4D0DD}"/>
    <cellStyle name="SAPBEXresDataEmph 3 3 7" xfId="36029" xr:uid="{205CFC6D-9379-4A44-A4BC-BEC9F8988656}"/>
    <cellStyle name="SAPBEXresDataEmph 3 3 8" xfId="23463" xr:uid="{B9082FEF-D8DB-4B5C-A973-FE0E9B28286C}"/>
    <cellStyle name="SAPBEXresDataEmph 3 4" xfId="7341" xr:uid="{DFDBFED2-DEC8-4A4F-89A7-28CE512503FE}"/>
    <cellStyle name="SAPBEXresDataEmph 3 4 2" xfId="10765" xr:uid="{541203D3-D19F-4F87-BD8C-0970A97E4532}"/>
    <cellStyle name="SAPBEXresDataEmph 3 4 2 2" xfId="38648" xr:uid="{55C1B48F-9492-42C0-BEDB-345D782630FB}"/>
    <cellStyle name="SAPBEXresDataEmph 3 4 2 3" xfId="26095" xr:uid="{DD6BBF9B-929D-4EF2-BAD6-546722F5348B}"/>
    <cellStyle name="SAPBEXresDataEmph 3 4 3" xfId="12420" xr:uid="{8FAD0E5B-B6DF-44E7-B7FE-E30AF2581596}"/>
    <cellStyle name="SAPBEXresDataEmph 3 4 3 2" xfId="40294" xr:uid="{F7BA8301-EB91-4AA2-B820-8466A37BB342}"/>
    <cellStyle name="SAPBEXresDataEmph 3 4 3 3" xfId="27750" xr:uid="{B362147E-7885-42E6-A960-A0812ABD23DC}"/>
    <cellStyle name="SAPBEXresDataEmph 3 4 4" xfId="14016" xr:uid="{97501AAF-170D-4CFB-BBAD-0BD5E689A658}"/>
    <cellStyle name="SAPBEXresDataEmph 3 4 4 2" xfId="41890" xr:uid="{C739EDF8-BB5B-4BCB-848A-819D0E671CD9}"/>
    <cellStyle name="SAPBEXresDataEmph 3 4 4 3" xfId="29346" xr:uid="{9D05BA71-060A-41AA-8015-700D551BD370}"/>
    <cellStyle name="SAPBEXresDataEmph 3 4 5" xfId="35787" xr:uid="{F7A6EB0A-E11F-4786-8394-5CCBB9D728DC}"/>
    <cellStyle name="SAPBEXresDataEmph 3 4 6" xfId="22682" xr:uid="{7D0803BC-7C1A-433D-BCC1-13AB54DC59C7}"/>
    <cellStyle name="SAPBEXresDataEmph 3 5" xfId="8883" xr:uid="{C5395672-650A-43C8-BF52-B0FF7317076A}"/>
    <cellStyle name="SAPBEXresDataEmph 3 5 2" xfId="11650" xr:uid="{8946CCF5-81A4-413D-95A5-048AD052D9A5}"/>
    <cellStyle name="SAPBEXresDataEmph 3 5 2 2" xfId="39524" xr:uid="{8921BC32-864B-480C-84D8-7BD940E43468}"/>
    <cellStyle name="SAPBEXresDataEmph 3 5 2 3" xfId="26980" xr:uid="{EC90C250-46CA-462D-8ED6-2A1A77172E42}"/>
    <cellStyle name="SAPBEXresDataEmph 3 5 3" xfId="13267" xr:uid="{04FFD71A-0ADB-4FA2-878C-B6E0CD05E310}"/>
    <cellStyle name="SAPBEXresDataEmph 3 5 3 2" xfId="41141" xr:uid="{ECA2DE5B-191C-46F0-B375-AB31E9230EF0}"/>
    <cellStyle name="SAPBEXresDataEmph 3 5 3 3" xfId="28597" xr:uid="{D3FB78FC-0947-4281-B2E8-A1A4079E945F}"/>
    <cellStyle name="SAPBEXresDataEmph 3 5 4" xfId="14714" xr:uid="{4B51EE5C-6188-4C8E-A12C-07C993A0EA23}"/>
    <cellStyle name="SAPBEXresDataEmph 3 5 4 2" xfId="42588" xr:uid="{49B01146-49BD-4681-B708-0387EE681FF9}"/>
    <cellStyle name="SAPBEXresDataEmph 3 5 4 3" xfId="30044" xr:uid="{0EA792A8-8C8A-4C62-AE6F-4EA63B4E99B2}"/>
    <cellStyle name="SAPBEXresDataEmph 3 5 5" xfId="36781" xr:uid="{8B964F88-A426-4178-8C8B-B1E34DD61337}"/>
    <cellStyle name="SAPBEXresDataEmph 3 5 6" xfId="24215" xr:uid="{B88360A6-758A-4F41-9675-16CB28622110}"/>
    <cellStyle name="SAPBEXresDataEmph 3 6" xfId="10387" xr:uid="{D6BD5A07-CDEB-4EDE-A863-4FC091808E57}"/>
    <cellStyle name="SAPBEXresDataEmph 3 6 2" xfId="5655" xr:uid="{D75EEB2F-05C2-44EF-9EC9-61A0F5077DBC}"/>
    <cellStyle name="SAPBEXresDataEmph 3 6 2 2" xfId="34762" xr:uid="{76FCAD17-49A8-4F2A-BED0-FBC0EF8476AC}"/>
    <cellStyle name="SAPBEXresDataEmph 3 6 2 3" xfId="20999" xr:uid="{3088C132-2291-475C-B5FF-52B36E812970}"/>
    <cellStyle name="SAPBEXresDataEmph 3 6 3" xfId="9095" xr:uid="{A6747393-973C-4EA4-90C3-6A164432B1A3}"/>
    <cellStyle name="SAPBEXresDataEmph 3 6 3 2" xfId="36993" xr:uid="{DA340936-98BE-41DC-9513-D6F9C1BCB252}"/>
    <cellStyle name="SAPBEXresDataEmph 3 6 3 3" xfId="24427" xr:uid="{D482DEF2-0993-4382-9018-02C9DEC0EB69}"/>
    <cellStyle name="SAPBEXresDataEmph 3 6 4" xfId="38282" xr:uid="{1188EBBD-6F77-45E7-BF71-B5757EAEF915}"/>
    <cellStyle name="SAPBEXresDataEmph 3 6 5" xfId="25717" xr:uid="{D22E6B7D-EB18-47F7-88AA-838BB328637C}"/>
    <cellStyle name="SAPBEXresDataEmph 3 7" xfId="7079" xr:uid="{8A5D9606-81F4-4418-A673-5A7FA7CFB11B}"/>
    <cellStyle name="SAPBEXresDataEmph 3 7 2" xfId="35561" xr:uid="{92AC9CAF-231F-4BF0-AF3C-D9B87F155551}"/>
    <cellStyle name="SAPBEXresDataEmph 3 7 3" xfId="22420" xr:uid="{045BA69D-2D21-4124-8B9D-A0909F98D420}"/>
    <cellStyle name="SAPBEXresDataEmph 3 8" xfId="10991" xr:uid="{93CA2754-4DFE-48AF-B42F-C01A1FD70362}"/>
    <cellStyle name="SAPBEXresDataEmph 3 8 2" xfId="38867" xr:uid="{CF86F751-EED2-47CB-819B-D7F449E87B01}"/>
    <cellStyle name="SAPBEXresDataEmph 3 8 3" xfId="26321" xr:uid="{44705610-9576-4805-B2E9-0A80D0BCFAA4}"/>
    <cellStyle name="SAPBEXresDataEmph 3 9" xfId="12573" xr:uid="{50C5FBCB-993B-4773-BEFF-4088353F37BE}"/>
    <cellStyle name="SAPBEXresDataEmph 3 9 2" xfId="40447" xr:uid="{67BE8CC7-0F78-4253-AEEC-0D4C15A0CC1F}"/>
    <cellStyle name="SAPBEXresDataEmph 3 9 3" xfId="27903" xr:uid="{757FD613-7231-4DB0-A5B6-ED83EA1ABB67}"/>
    <cellStyle name="SAPBEXresDataEmph 4" xfId="4113" xr:uid="{293D0E04-EC95-4F1D-8AF0-407B891CDB3A}"/>
    <cellStyle name="SAPBEXresDataEmph 4 10" xfId="18585" xr:uid="{B736ADB0-5B10-4A17-84EA-7573B712B41B}"/>
    <cellStyle name="SAPBEXresDataEmph 4 10 2" xfId="44453" xr:uid="{E71DE608-0728-4AD5-852B-30E29A5566C5}"/>
    <cellStyle name="SAPBEXresDataEmph 4 10 3" xfId="33883" xr:uid="{CF3235BB-470A-4C2E-BDC4-4730D0B8FBD7}"/>
    <cellStyle name="SAPBEXresDataEmph 4 11" xfId="34165" xr:uid="{5B22F671-8877-4BAD-B3AA-E0C0674BBFDA}"/>
    <cellStyle name="SAPBEXresDataEmph 4 12" xfId="19675" xr:uid="{72941036-CC59-4C64-84C0-711F9E0F5EE6}"/>
    <cellStyle name="SAPBEXresDataEmph 4 2" xfId="8049" xr:uid="{9C9476F4-53D1-4592-9149-8CA222285095}"/>
    <cellStyle name="SAPBEXresDataEmph 4 2 10" xfId="35952" xr:uid="{1CC69EA1-C45E-4583-AF89-E7B7EEA86626}"/>
    <cellStyle name="SAPBEXresDataEmph 4 2 11" xfId="23386" xr:uid="{B832513A-6AE3-420B-A5D0-097DD3AEDB52}"/>
    <cellStyle name="SAPBEXresDataEmph 4 2 2" xfId="9211" xr:uid="{ACCBDEDC-4A07-4AED-A05C-ED2FDC5F9A04}"/>
    <cellStyle name="SAPBEXresDataEmph 4 2 2 2" xfId="11795" xr:uid="{4395396B-57CD-467F-97B7-D63BACDB18FB}"/>
    <cellStyle name="SAPBEXresDataEmph 4 2 2 2 2" xfId="39669" xr:uid="{A600B78F-F90A-4BA6-83FF-A43CDDD469F3}"/>
    <cellStyle name="SAPBEXresDataEmph 4 2 2 2 3" xfId="27125" xr:uid="{A9BF6060-D684-4B48-9AD7-A664C09D5BD6}"/>
    <cellStyle name="SAPBEXresDataEmph 4 2 2 3" xfId="13412" xr:uid="{40341891-6189-45DD-894D-25307DF74153}"/>
    <cellStyle name="SAPBEXresDataEmph 4 2 2 3 2" xfId="41286" xr:uid="{C3E461A1-C345-4AD4-BD6C-1F114B63C32F}"/>
    <cellStyle name="SAPBEXresDataEmph 4 2 2 3 3" xfId="28742" xr:uid="{2D1F7DCC-CCDB-44EB-8405-52A15EE1CC73}"/>
    <cellStyle name="SAPBEXresDataEmph 4 2 2 4" xfId="14859" xr:uid="{D6C616B4-98EF-4913-82F0-F811E46ECA52}"/>
    <cellStyle name="SAPBEXresDataEmph 4 2 2 4 2" xfId="42733" xr:uid="{F08E1FEB-4958-482A-BE34-D77111780236}"/>
    <cellStyle name="SAPBEXresDataEmph 4 2 2 4 3" xfId="30189" xr:uid="{157095A7-41CE-4114-AA2C-7F1676E233DD}"/>
    <cellStyle name="SAPBEXresDataEmph 4 2 2 5" xfId="37109" xr:uid="{3D91D5F7-72D6-42E6-B78B-706D7B8E93EE}"/>
    <cellStyle name="SAPBEXresDataEmph 4 2 2 6" xfId="24543" xr:uid="{632C2663-01F4-4868-9D87-90D540F4ACF7}"/>
    <cellStyle name="SAPBEXresDataEmph 4 2 3" xfId="11097" xr:uid="{0E76E332-392F-4EFF-B41C-99AC988EBCA0}"/>
    <cellStyle name="SAPBEXresDataEmph 4 2 3 2" xfId="12715" xr:uid="{D84C6C5A-5DED-47E9-8226-3542F5257EE5}"/>
    <cellStyle name="SAPBEXresDataEmph 4 2 3 2 2" xfId="40589" xr:uid="{96001E10-FA34-4F9B-8B28-BF81192736BA}"/>
    <cellStyle name="SAPBEXresDataEmph 4 2 3 2 3" xfId="28045" xr:uid="{1F5CFCB8-0803-4196-A1A9-0EB5210433B7}"/>
    <cellStyle name="SAPBEXresDataEmph 4 2 3 3" xfId="14162" xr:uid="{EEE8DCD8-CE0C-4595-9C0D-D8CD65B402D2}"/>
    <cellStyle name="SAPBEXresDataEmph 4 2 3 3 2" xfId="42036" xr:uid="{EBF016A5-7629-4E9E-B446-D8FA5F41EE6D}"/>
    <cellStyle name="SAPBEXresDataEmph 4 2 3 3 3" xfId="29492" xr:uid="{C708FBC3-1250-43B5-805D-8C88E3141AAA}"/>
    <cellStyle name="SAPBEXresDataEmph 4 2 3 4" xfId="38972" xr:uid="{79E1965C-834E-467E-ACDF-11B325A750BC}"/>
    <cellStyle name="SAPBEXresDataEmph 4 2 3 5" xfId="26427" xr:uid="{DE7BDFAE-D8FD-4A2E-8534-825137CCFB9D}"/>
    <cellStyle name="SAPBEXresDataEmph 4 2 4" xfId="9826" xr:uid="{74ECB60A-2D2F-49F1-8B7E-D364452BEB5C}"/>
    <cellStyle name="SAPBEXresDataEmph 4 2 4 2" xfId="37723" xr:uid="{CCE60CBB-0666-4A27-8924-A958171789B2}"/>
    <cellStyle name="SAPBEXresDataEmph 4 2 4 3" xfId="25157" xr:uid="{EE2FEE3D-9C44-496D-9FE1-6050F83CAE36}"/>
    <cellStyle name="SAPBEXresDataEmph 4 2 5" xfId="7133" xr:uid="{88B0AEE5-4411-4768-B569-405B53239F54}"/>
    <cellStyle name="SAPBEXresDataEmph 4 2 5 2" xfId="35615" xr:uid="{7E18EDE5-1E00-4263-A573-09635A536428}"/>
    <cellStyle name="SAPBEXresDataEmph 4 2 5 3" xfId="22474" xr:uid="{0B89EAF8-B0C0-49E9-8044-8B5551E3751B}"/>
    <cellStyle name="SAPBEXresDataEmph 4 2 6" xfId="6268" xr:uid="{B6D12763-AD91-4A48-8499-60FE84A76930}"/>
    <cellStyle name="SAPBEXresDataEmph 4 2 6 2" xfId="34991" xr:uid="{172E7275-5510-47ED-A7A0-D9DA75F61595}"/>
    <cellStyle name="SAPBEXresDataEmph 4 2 6 3" xfId="21609" xr:uid="{6454E8B5-1B16-4321-A859-E0E2BB5F341D}"/>
    <cellStyle name="SAPBEXresDataEmph 4 2 7" xfId="17556" xr:uid="{85B2A77C-C304-4DEA-A32E-7ACBB1E4A9AC}"/>
    <cellStyle name="SAPBEXresDataEmph 4 2 7 2" xfId="43738" xr:uid="{D4032256-434E-4999-BB09-AF9635586441}"/>
    <cellStyle name="SAPBEXresDataEmph 4 2 7 3" xfId="32854" xr:uid="{49C1B082-E9A3-4968-B134-8E9EBBA70006}"/>
    <cellStyle name="SAPBEXresDataEmph 4 2 8" xfId="18381" xr:uid="{93B25D89-C140-4405-93A5-98E5F95B249F}"/>
    <cellStyle name="SAPBEXresDataEmph 4 2 8 2" xfId="44249" xr:uid="{024BF70B-B6FE-4D6B-9F04-7579140E1526}"/>
    <cellStyle name="SAPBEXresDataEmph 4 2 8 3" xfId="33679" xr:uid="{5923DE9F-255D-4C72-9CFB-132087B4459B}"/>
    <cellStyle name="SAPBEXresDataEmph 4 2 9" xfId="16212" xr:uid="{91B45A61-320F-4901-ABBE-32535485173A}"/>
    <cellStyle name="SAPBEXresDataEmph 4 2 9 2" xfId="43398" xr:uid="{77F1CF6C-43DA-4E21-A777-E332218378AC}"/>
    <cellStyle name="SAPBEXresDataEmph 4 2 9 3" xfId="31527" xr:uid="{7D35FFB1-8CE5-47EB-92A0-9E6E48B8AA99}"/>
    <cellStyle name="SAPBEXresDataEmph 4 3" xfId="7099" xr:uid="{D30D3835-D422-4866-8669-80AB0A030FB1}"/>
    <cellStyle name="SAPBEXresDataEmph 4 3 2" xfId="10644" xr:uid="{324F8464-7FBA-4FAB-B95A-A5C03EF02702}"/>
    <cellStyle name="SAPBEXresDataEmph 4 3 2 2" xfId="38527" xr:uid="{165C9D8F-9501-4885-AAED-17188543B515}"/>
    <cellStyle name="SAPBEXresDataEmph 4 3 2 3" xfId="25974" xr:uid="{E3B75C44-5EC3-48B7-97DC-D1575F487ADB}"/>
    <cellStyle name="SAPBEXresDataEmph 4 3 3" xfId="12299" xr:uid="{FDEB7AE6-FDCE-4A1F-9256-9DB1B0D00026}"/>
    <cellStyle name="SAPBEXresDataEmph 4 3 3 2" xfId="40173" xr:uid="{A583E5EB-4767-4C13-9D65-7DDE6E7C856A}"/>
    <cellStyle name="SAPBEXresDataEmph 4 3 3 3" xfId="27629" xr:uid="{E36C317B-5EF7-4F51-A2BD-B6ED0ADDEAFC}"/>
    <cellStyle name="SAPBEXresDataEmph 4 3 4" xfId="13895" xr:uid="{FA15493D-F486-4F35-A864-4B57AFE1383C}"/>
    <cellStyle name="SAPBEXresDataEmph 4 3 4 2" xfId="41769" xr:uid="{FFB2BD41-4DB7-45B4-BD9A-AF26E0284703}"/>
    <cellStyle name="SAPBEXresDataEmph 4 3 4 3" xfId="29225" xr:uid="{1CAFBD09-E04D-4D49-886B-92BD57F9A30D}"/>
    <cellStyle name="SAPBEXresDataEmph 4 3 5" xfId="35581" xr:uid="{7290E4F5-820F-4BC9-8A8E-2038A8E65312}"/>
    <cellStyle name="SAPBEXresDataEmph 4 3 6" xfId="22440" xr:uid="{9B10D74C-7BF7-42BD-A55D-C102AA70C421}"/>
    <cellStyle name="SAPBEXresDataEmph 4 4" xfId="8685" xr:uid="{43D7068A-B02A-4048-899E-A758C7298458}"/>
    <cellStyle name="SAPBEXresDataEmph 4 4 2" xfId="11530" xr:uid="{AD91CB8D-8546-4CCE-8CDB-3B0AAA66A4D0}"/>
    <cellStyle name="SAPBEXresDataEmph 4 4 2 2" xfId="39404" xr:uid="{05B295C1-2F7A-415E-9992-FA6B3A7C1F9B}"/>
    <cellStyle name="SAPBEXresDataEmph 4 4 2 3" xfId="26860" xr:uid="{747C0F91-D464-46B1-9910-38CFCE2D2435}"/>
    <cellStyle name="SAPBEXresDataEmph 4 4 3" xfId="13147" xr:uid="{E2867B02-79F2-4004-8C78-678E69A1154A}"/>
    <cellStyle name="SAPBEXresDataEmph 4 4 3 2" xfId="41021" xr:uid="{1FD7DAD1-6DDF-41C0-886A-01615F6C91F7}"/>
    <cellStyle name="SAPBEXresDataEmph 4 4 3 3" xfId="28477" xr:uid="{DE8D7A25-7E79-47AC-A3F6-F7AE082397EB}"/>
    <cellStyle name="SAPBEXresDataEmph 4 4 4" xfId="14594" xr:uid="{6929882E-35F5-4D3C-9E9B-A4EF17ABA774}"/>
    <cellStyle name="SAPBEXresDataEmph 4 4 4 2" xfId="42468" xr:uid="{77E11027-EA5F-41F3-A72C-5C9541810DAB}"/>
    <cellStyle name="SAPBEXresDataEmph 4 4 4 3" xfId="29924" xr:uid="{81DDF256-68C8-42E9-8386-C149A208C8A5}"/>
    <cellStyle name="SAPBEXresDataEmph 4 4 5" xfId="36583" xr:uid="{BF712893-88AE-4062-A06C-70D41A747EB6}"/>
    <cellStyle name="SAPBEXresDataEmph 4 4 6" xfId="24017" xr:uid="{5A15147E-9A1A-463E-96BA-2EB0831ED2C6}"/>
    <cellStyle name="SAPBEXresDataEmph 4 5" xfId="7025" xr:uid="{109EB3F7-703E-4353-8977-E8D81EAB9D39}"/>
    <cellStyle name="SAPBEXresDataEmph 4 5 2" xfId="35507" xr:uid="{14968287-C2AE-4F42-912C-89BDC915EC76}"/>
    <cellStyle name="SAPBEXresDataEmph 4 5 3" xfId="22366" xr:uid="{72951A5B-76EB-41E6-A228-9F7DA5819558}"/>
    <cellStyle name="SAPBEXresDataEmph 4 6" xfId="7558" xr:uid="{FD0A0986-AEEC-4C09-AE03-AAAB18F14CA6}"/>
    <cellStyle name="SAPBEXresDataEmph 4 6 2" xfId="35880" xr:uid="{5E97AB69-766F-494F-A9D6-B0BCB08AB3CE}"/>
    <cellStyle name="SAPBEXresDataEmph 4 6 3" xfId="22898" xr:uid="{7620BCCD-6938-44BE-9857-5562F29A96FC}"/>
    <cellStyle name="SAPBEXresDataEmph 4 7" xfId="10910" xr:uid="{A7D6BC75-EDC7-4BFD-995B-C20BF7556EB1}"/>
    <cellStyle name="SAPBEXresDataEmph 4 7 2" xfId="38793" xr:uid="{D7390AB0-A5AA-4ADE-B1AC-F77655B6787D}"/>
    <cellStyle name="SAPBEXresDataEmph 4 7 3" xfId="26240" xr:uid="{542A7925-DC38-4E0E-BE19-666922B1A180}"/>
    <cellStyle name="SAPBEXresDataEmph 4 8" xfId="16323" xr:uid="{17E9E76A-91BE-4ED0-8A2C-765DB82D79D0}"/>
    <cellStyle name="SAPBEXresDataEmph 4 8 2" xfId="43497" xr:uid="{5E839A7E-ACAC-4C5D-A393-BC214073C672}"/>
    <cellStyle name="SAPBEXresDataEmph 4 8 3" xfId="31627" xr:uid="{FE09CC17-AD2C-4CC5-AFE5-70CE9AA1F0B7}"/>
    <cellStyle name="SAPBEXresDataEmph 4 9" xfId="18130" xr:uid="{075A63BB-1C4B-4D0E-A7EF-8AB4E79A5161}"/>
    <cellStyle name="SAPBEXresDataEmph 4 9 2" xfId="43998" xr:uid="{DD406189-578E-4B49-8F73-1E9E868CE4F2}"/>
    <cellStyle name="SAPBEXresDataEmph 4 9 3" xfId="33428" xr:uid="{FB92D59B-2564-4177-BB3E-792F08F17EEC}"/>
    <cellStyle name="SAPBEXresDataEmph 5" xfId="8218" xr:uid="{4D5F16BC-06AB-4F8F-984C-79665B13AD86}"/>
    <cellStyle name="SAPBEXresDataEmph 5 2" xfId="9376" xr:uid="{3DF7D54D-F9BB-42A1-B40B-C6F1BB8179BA}"/>
    <cellStyle name="SAPBEXresDataEmph 5 2 2" xfId="11959" xr:uid="{592DBB49-AAC8-4685-9A94-6D296498A9D8}"/>
    <cellStyle name="SAPBEXresDataEmph 5 2 2 2" xfId="39833" xr:uid="{0CDB0C2C-B735-48F5-A956-FF60F4A9CC11}"/>
    <cellStyle name="SAPBEXresDataEmph 5 2 2 3" xfId="27289" xr:uid="{F9D983C6-4C30-47DE-898A-0AF6E56A0B6D}"/>
    <cellStyle name="SAPBEXresDataEmph 5 2 3" xfId="13576" xr:uid="{11E03875-4F4C-4353-9C49-01C970CC3C67}"/>
    <cellStyle name="SAPBEXresDataEmph 5 2 3 2" xfId="41450" xr:uid="{3B2535D3-50C7-4E24-99B1-1C40BA770CA2}"/>
    <cellStyle name="SAPBEXresDataEmph 5 2 3 3" xfId="28906" xr:uid="{2760B45C-838E-4FAA-9BC6-B65F04EEF26E}"/>
    <cellStyle name="SAPBEXresDataEmph 5 2 4" xfId="15023" xr:uid="{C027FE91-F8A5-48FE-BE52-ED31E7C3CC2F}"/>
    <cellStyle name="SAPBEXresDataEmph 5 2 4 2" xfId="42897" xr:uid="{D837407B-331B-43A2-BD8F-642CD84B40F1}"/>
    <cellStyle name="SAPBEXresDataEmph 5 2 4 3" xfId="30353" xr:uid="{36A1B230-81BB-44D0-98EF-81F092A7BB68}"/>
    <cellStyle name="SAPBEXresDataEmph 5 2 5" xfId="37274" xr:uid="{78C89DAE-F330-4776-A4A1-3F0F652FCF16}"/>
    <cellStyle name="SAPBEXresDataEmph 5 2 6" xfId="24708" xr:uid="{487690C7-BB55-4878-9FFC-E5F627B9CE40}"/>
    <cellStyle name="SAPBEXresDataEmph 5 3" xfId="11262" xr:uid="{A1E7C635-1A35-4CCD-9E4E-7FDB15D97920}"/>
    <cellStyle name="SAPBEXresDataEmph 5 3 2" xfId="12879" xr:uid="{9C3C02B9-0B96-4B9A-BEB3-29EB88221AE4}"/>
    <cellStyle name="SAPBEXresDataEmph 5 3 2 2" xfId="40753" xr:uid="{DB5F3F79-8B89-43D1-8AE1-D9E3E4DC5F66}"/>
    <cellStyle name="SAPBEXresDataEmph 5 3 2 3" xfId="28209" xr:uid="{B464DCE6-4071-4CCB-B0FB-B16CC8AEC1BC}"/>
    <cellStyle name="SAPBEXresDataEmph 5 3 3" xfId="14326" xr:uid="{6B3DB29D-8898-4844-A9AE-16FE253CB77B}"/>
    <cellStyle name="SAPBEXresDataEmph 5 3 3 2" xfId="42200" xr:uid="{66D9C675-F2D0-45BF-A017-11AB832DE295}"/>
    <cellStyle name="SAPBEXresDataEmph 5 3 3 3" xfId="29656" xr:uid="{4140A68A-8DED-4FBD-A318-97AFA9BD958F}"/>
    <cellStyle name="SAPBEXresDataEmph 5 3 4" xfId="39136" xr:uid="{54342AB2-D3EF-4D49-925B-D8554BB38597}"/>
    <cellStyle name="SAPBEXresDataEmph 5 3 5" xfId="26592" xr:uid="{7CD9B46F-EBD2-4C04-A495-753E21A185A9}"/>
    <cellStyle name="SAPBEXresDataEmph 5 4" xfId="10116" xr:uid="{EAC3C93D-DF8F-486F-9B9C-90563C08F6C7}"/>
    <cellStyle name="SAPBEXresDataEmph 5 4 2" xfId="38012" xr:uid="{1DC35465-1C5F-42B7-8C38-A1B6203C62D2}"/>
    <cellStyle name="SAPBEXresDataEmph 5 4 3" xfId="25447" xr:uid="{BC2BEE61-5E50-4C59-B163-AB2051779E2B}"/>
    <cellStyle name="SAPBEXresDataEmph 5 5" xfId="9695" xr:uid="{3899F687-2F0C-4DC6-BF09-61BD333765BC}"/>
    <cellStyle name="SAPBEXresDataEmph 5 5 2" xfId="37593" xr:uid="{26500766-0534-41A4-9513-9708E58706D3}"/>
    <cellStyle name="SAPBEXresDataEmph 5 5 3" xfId="25027" xr:uid="{4C42ECD1-4F5D-4D19-8D21-A9748D3B6C10}"/>
    <cellStyle name="SAPBEXresDataEmph 5 6" xfId="9623" xr:uid="{A7207FFE-6AEB-4FC9-AA92-33A5971B8FF5}"/>
    <cellStyle name="SAPBEXresDataEmph 5 6 2" xfId="37521" xr:uid="{AEF7CAF8-DCC2-43AE-8C19-71E102D319B9}"/>
    <cellStyle name="SAPBEXresDataEmph 5 6 3" xfId="24955" xr:uid="{B79363DD-5AF4-475E-8A23-71C1325B6338}"/>
    <cellStyle name="SAPBEXresDataEmph 5 7" xfId="36117" xr:uid="{9DC19A84-97C6-4864-88DE-2CC282B36352}"/>
    <cellStyle name="SAPBEXresDataEmph 5 8" xfId="23551" xr:uid="{E7E51345-C705-456D-8778-D42D4808108B}"/>
    <cellStyle name="SAPBEXresDataEmph 6" xfId="5574" xr:uid="{ECD2CC74-67ED-4081-9B00-CBC3381856EB}"/>
    <cellStyle name="SAPBEXresDataEmph 6 2" xfId="10470" xr:uid="{5EE1D917-ABFC-4F15-8A6B-8151D1DE0C59}"/>
    <cellStyle name="SAPBEXresDataEmph 6 2 2" xfId="38360" xr:uid="{9FE5678D-85DD-4423-8DE6-72F290E455B5}"/>
    <cellStyle name="SAPBEXresDataEmph 6 2 3" xfId="25800" xr:uid="{62102688-432D-43E6-9428-C86EE9E03241}"/>
    <cellStyle name="SAPBEXresDataEmph 6 3" xfId="9673" xr:uid="{BAA1C276-BDF0-4314-B5B6-E407BDC4EC7A}"/>
    <cellStyle name="SAPBEXresDataEmph 6 3 2" xfId="37571" xr:uid="{BD3579A8-35BD-45BE-AC8F-C8F9C4A08397}"/>
    <cellStyle name="SAPBEXresDataEmph 6 3 3" xfId="25005" xr:uid="{D15B5009-408B-49FE-BE53-03A74CF8D01D}"/>
    <cellStyle name="SAPBEXresDataEmph 6 4" xfId="10400" xr:uid="{110E4B9F-F2CE-4F4C-ABC3-B6142E4C13A3}"/>
    <cellStyle name="SAPBEXresDataEmph 6 4 2" xfId="38291" xr:uid="{123F36C8-BE0A-475C-8EDB-3268E2C4E951}"/>
    <cellStyle name="SAPBEXresDataEmph 6 4 3" xfId="25730" xr:uid="{761B3C5B-6E1D-4F4D-95B1-F2ECA0FCD7CD}"/>
    <cellStyle name="SAPBEXresDataEmph 6 5" xfId="34684" xr:uid="{09ED3E78-A06F-43E2-9BFF-32BEAD854383}"/>
    <cellStyle name="SAPBEXresDataEmph 6 6" xfId="20918" xr:uid="{3B829C74-7B94-4105-AE30-89347B3D172C}"/>
    <cellStyle name="SAPBEXresDataEmph 7" xfId="6844" xr:uid="{69855344-4BD2-45AA-8699-DF10C4604B97}"/>
    <cellStyle name="SAPBEXresDataEmph 7 2" xfId="10589" xr:uid="{1EA3E4F8-B352-4D49-B4B4-23734986E10C}"/>
    <cellStyle name="SAPBEXresDataEmph 7 2 2" xfId="38472" xr:uid="{2EC10982-3639-46D5-BE49-E531303EC44C}"/>
    <cellStyle name="SAPBEXresDataEmph 7 2 3" xfId="25919" xr:uid="{E66C452E-FE34-44CC-A9DD-E78DF2EC8FFF}"/>
    <cellStyle name="SAPBEXresDataEmph 7 3" xfId="12244" xr:uid="{F275D03B-7ABB-4CD3-B32B-9ED54D20297B}"/>
    <cellStyle name="SAPBEXresDataEmph 7 3 2" xfId="40118" xr:uid="{D585CAB1-0A23-4C27-9CE0-A4A5D7729E81}"/>
    <cellStyle name="SAPBEXresDataEmph 7 3 3" xfId="27574" xr:uid="{F3F4773E-11B6-4A72-9615-48D577BE3340}"/>
    <cellStyle name="SAPBEXresDataEmph 7 4" xfId="13840" xr:uid="{A4189069-93E2-4B7C-A60B-CFC43E8E3035}"/>
    <cellStyle name="SAPBEXresDataEmph 7 4 2" xfId="41714" xr:uid="{35B02F7E-3AE2-48DC-B1DD-967C085D03D9}"/>
    <cellStyle name="SAPBEXresDataEmph 7 4 3" xfId="29170" xr:uid="{50A3F024-E66A-40C4-94A4-595F43F89905}"/>
    <cellStyle name="SAPBEXresDataEmph 7 5" xfId="35326" xr:uid="{E4E81D6D-0F62-4A18-B59C-183F7490134A}"/>
    <cellStyle name="SAPBEXresDataEmph 7 6" xfId="22185" xr:uid="{684FFF2C-043D-4010-A10C-5583594BAF75}"/>
    <cellStyle name="SAPBEXresDataEmph 8" xfId="8492" xr:uid="{66A03A76-5D19-43C7-A944-4A65815D3896}"/>
    <cellStyle name="SAPBEXresDataEmph 8 2" xfId="36390" xr:uid="{949DB4E4-5EF3-4AA7-8BE6-FB5367AEF2E0}"/>
    <cellStyle name="SAPBEXresDataEmph 8 3" xfId="23824" xr:uid="{B8E170A8-EB98-46B2-B9A8-A2B81FB2A01F}"/>
    <cellStyle name="SAPBEXresDataEmph 9" xfId="15477" xr:uid="{61BBDA08-6F6F-493D-A3FB-F5B4CB8C58A8}"/>
    <cellStyle name="SAPBEXresDataEmph 9 2" xfId="43272" xr:uid="{12A330FC-3364-4B79-8967-71E59982695F}"/>
    <cellStyle name="SAPBEXresDataEmph 9 3" xfId="30806" xr:uid="{D3B50A48-92C1-4782-B247-9CD24B418981}"/>
    <cellStyle name="SAPBEXresItem" xfId="1246" xr:uid="{21690571-F8FC-4B68-BBB3-66672C4CE7CB}"/>
    <cellStyle name="SAPBEXresItem 10" xfId="16239" xr:uid="{BB61E5E8-1367-4AAE-A450-1D3D403DD753}"/>
    <cellStyle name="SAPBEXresItem 10 2" xfId="43419" xr:uid="{04BC1BE2-8445-46BE-AC00-B0CEF68849CF}"/>
    <cellStyle name="SAPBEXresItem 10 3" xfId="31549" xr:uid="{F3E82D8D-3FD4-4E8A-BD69-7151130C07C7}"/>
    <cellStyle name="SAPBEXresItem 11" xfId="18082" xr:uid="{D240EF2D-2681-44B8-9789-71BBB466B981}"/>
    <cellStyle name="SAPBEXresItem 11 2" xfId="43950" xr:uid="{3DD4347C-FE62-4D06-A9DE-51B22CA0CDD3}"/>
    <cellStyle name="SAPBEXresItem 11 3" xfId="33380" xr:uid="{C7696BF9-5511-4252-9FE7-73D0E6B38A2E}"/>
    <cellStyle name="SAPBEXresItem 12" xfId="34124" xr:uid="{AF57728C-3904-4074-BA88-BCFF13F24711}"/>
    <cellStyle name="SAPBEXresItem 13" xfId="18940" xr:uid="{7484A06F-836A-4E4C-8481-9EB438470249}"/>
    <cellStyle name="SAPBEXresItem 14" xfId="45115" xr:uid="{5F702BFF-4FB6-4537-BFB5-BBB4BE19F134}"/>
    <cellStyle name="SAPBEXresItem 2" xfId="4116" xr:uid="{06257799-23CF-4D1E-98BD-24512B2079A0}"/>
    <cellStyle name="SAPBEXresItem 2 2" xfId="4485" xr:uid="{93B46915-C2A2-41AB-9709-8B95963ACACB}"/>
    <cellStyle name="SAPBEXresItem 2 2 10" xfId="16498" xr:uid="{00594513-D97B-457F-94E7-D7FF5340D1C6}"/>
    <cellStyle name="SAPBEXresItem 2 2 10 2" xfId="43635" xr:uid="{A1AF6009-FCED-4D40-A390-35003CC943A9}"/>
    <cellStyle name="SAPBEXresItem 2 2 10 3" xfId="31800" xr:uid="{C7C9AC98-E625-4C3A-BAE2-AC0FA5BA625D}"/>
    <cellStyle name="SAPBEXresItem 2 2 11" xfId="18253" xr:uid="{E3D8E5BC-94B2-4887-8311-97F87BA2E7F8}"/>
    <cellStyle name="SAPBEXresItem 2 2 11 2" xfId="44121" xr:uid="{8AF1EA70-6351-4AA9-A07C-DDD2313CBE3B}"/>
    <cellStyle name="SAPBEXresItem 2 2 11 3" xfId="33551" xr:uid="{C756D576-C7E9-44EE-8544-E0253D58BFA2}"/>
    <cellStyle name="SAPBEXresItem 2 2 12" xfId="16154" xr:uid="{A4159BAC-E5A4-41B0-AFB7-4D24D391D45C}"/>
    <cellStyle name="SAPBEXresItem 2 2 12 2" xfId="43354" xr:uid="{66FEC5E0-7B07-47DB-BF83-4B5EECA0C4CF}"/>
    <cellStyle name="SAPBEXresItem 2 2 12 3" xfId="31483" xr:uid="{EE9354B4-C8FB-4479-A051-712A67684AAB}"/>
    <cellStyle name="SAPBEXresItem 2 2 13" xfId="34288" xr:uid="{C7DCC4B7-3BBF-4438-B94B-FB6A4DED003B}"/>
    <cellStyle name="SAPBEXresItem 2 2 14" xfId="19883" xr:uid="{76DB2F93-6227-40DC-AB26-24566A412330}"/>
    <cellStyle name="SAPBEXresItem 2 2 2" xfId="8363" xr:uid="{DCFC07D1-9CE7-40A4-93C2-534F3D039FB0}"/>
    <cellStyle name="SAPBEXresItem 2 2 2 10" xfId="36261" xr:uid="{B8454777-6B45-4DE6-83E3-7845096E6C60}"/>
    <cellStyle name="SAPBEXresItem 2 2 2 11" xfId="23695" xr:uid="{9AF7205B-66A8-4822-8A02-4F9976EA11A7}"/>
    <cellStyle name="SAPBEXresItem 2 2 2 2" xfId="9520" xr:uid="{F602E865-7667-48F0-A38C-390137336B60}"/>
    <cellStyle name="SAPBEXresItem 2 2 2 2 2" xfId="12103" xr:uid="{DF19302D-1A8E-42C2-A662-2B9DECB04BBA}"/>
    <cellStyle name="SAPBEXresItem 2 2 2 2 2 2" xfId="39977" xr:uid="{6F4C00B4-20CD-402E-9434-743C64B97303}"/>
    <cellStyle name="SAPBEXresItem 2 2 2 2 2 3" xfId="27433" xr:uid="{82A75134-9DA0-456C-8132-14BC86FC7D5D}"/>
    <cellStyle name="SAPBEXresItem 2 2 2 2 3" xfId="13720" xr:uid="{81547CA0-4996-47FE-88C2-626BCE45D549}"/>
    <cellStyle name="SAPBEXresItem 2 2 2 2 3 2" xfId="41594" xr:uid="{C9D09123-C08A-4CB7-8FE0-ABE3BA6B3474}"/>
    <cellStyle name="SAPBEXresItem 2 2 2 2 3 3" xfId="29050" xr:uid="{6A46D847-0F6F-4B36-8AE1-7254490A700D}"/>
    <cellStyle name="SAPBEXresItem 2 2 2 2 4" xfId="15167" xr:uid="{3A9669E2-4AD0-4269-82BE-BD4101249C66}"/>
    <cellStyle name="SAPBEXresItem 2 2 2 2 4 2" xfId="43041" xr:uid="{D44BA844-ABE3-487C-937F-79160115AC44}"/>
    <cellStyle name="SAPBEXresItem 2 2 2 2 4 3" xfId="30497" xr:uid="{88441DF7-4B3F-481D-8F89-24DE9D8D5ABC}"/>
    <cellStyle name="SAPBEXresItem 2 2 2 2 5" xfId="37418" xr:uid="{7E41F9A3-E00B-4AA0-AD88-BA9F5A390054}"/>
    <cellStyle name="SAPBEXresItem 2 2 2 2 6" xfId="24852" xr:uid="{C512B79A-DB2A-4624-BEB1-724A15EE4B31}"/>
    <cellStyle name="SAPBEXresItem 2 2 2 3" xfId="11406" xr:uid="{27A6E5D3-DE5E-46ED-85EE-66FD47834524}"/>
    <cellStyle name="SAPBEXresItem 2 2 2 3 2" xfId="13023" xr:uid="{11E3BE33-8E9F-4A0D-858C-800AE8BA584A}"/>
    <cellStyle name="SAPBEXresItem 2 2 2 3 2 2" xfId="40897" xr:uid="{BCBD02B9-9D95-419A-A869-26A1FD0CA8DF}"/>
    <cellStyle name="SAPBEXresItem 2 2 2 3 2 3" xfId="28353" xr:uid="{E3FD340B-6760-4C11-90F7-C262BFF77566}"/>
    <cellStyle name="SAPBEXresItem 2 2 2 3 3" xfId="14470" xr:uid="{3458B455-97EE-4132-9BBE-F93440E02545}"/>
    <cellStyle name="SAPBEXresItem 2 2 2 3 3 2" xfId="42344" xr:uid="{0F6AE0DB-E016-420B-8D20-3273E2315799}"/>
    <cellStyle name="SAPBEXresItem 2 2 2 3 3 3" xfId="29800" xr:uid="{1F085857-A5FE-4326-AA3F-64B023F99122}"/>
    <cellStyle name="SAPBEXresItem 2 2 2 3 4" xfId="39280" xr:uid="{002E0C14-3980-4798-A5DA-001D1D50170B}"/>
    <cellStyle name="SAPBEXresItem 2 2 2 3 5" xfId="26736" xr:uid="{E444D2AB-A51D-4FE4-AAF3-2BDA4A1011AD}"/>
    <cellStyle name="SAPBEXresItem 2 2 2 4" xfId="10269" xr:uid="{07E53E81-1D5B-4E3E-82B7-D61DAB91D366}"/>
    <cellStyle name="SAPBEXresItem 2 2 2 4 2" xfId="38164" xr:uid="{5A4C7E1E-193E-4E00-B677-BC2CBA20C739}"/>
    <cellStyle name="SAPBEXresItem 2 2 2 4 3" xfId="25599" xr:uid="{D9745E32-F18A-4FCC-BAF8-3C0203637481}"/>
    <cellStyle name="SAPBEXresItem 2 2 2 5" xfId="9109" xr:uid="{9DCC51AD-39EA-4DA6-8EF2-EB6767F4186D}"/>
    <cellStyle name="SAPBEXresItem 2 2 2 5 2" xfId="37007" xr:uid="{EA3C9FC5-EFE2-4B0A-820C-05BE0472F928}"/>
    <cellStyle name="SAPBEXresItem 2 2 2 5 3" xfId="24441" xr:uid="{D97357B3-76F0-4383-81C7-346784704311}"/>
    <cellStyle name="SAPBEXresItem 2 2 2 6" xfId="12620" xr:uid="{D9066E04-8147-4F1A-BE99-67EC01EBD1AB}"/>
    <cellStyle name="SAPBEXresItem 2 2 2 6 2" xfId="40494" xr:uid="{CD4B407B-F13B-4BC9-89FA-B6A184603731}"/>
    <cellStyle name="SAPBEXresItem 2 2 2 6 3" xfId="27950" xr:uid="{185A718D-D762-4A69-AD25-DA1C6EFAFE28}"/>
    <cellStyle name="SAPBEXresItem 2 2 2 7" xfId="17713" xr:uid="{890BB2F0-CFD1-4C23-A952-D0BBC5E78820}"/>
    <cellStyle name="SAPBEXresItem 2 2 2 7 2" xfId="43860" xr:uid="{E4BE73BE-9627-4A54-AE31-D62D83AF055B}"/>
    <cellStyle name="SAPBEXresItem 2 2 2 7 3" xfId="33011" xr:uid="{6951CF9C-DB6C-4981-8E9B-4C8889052263}"/>
    <cellStyle name="SAPBEXresItem 2 2 2 8" xfId="18503" xr:uid="{B40ADF33-794C-4D53-A667-3FCD51240144}"/>
    <cellStyle name="SAPBEXresItem 2 2 2 8 2" xfId="44371" xr:uid="{A5E02C4F-7711-4EC6-8653-C3899E874518}"/>
    <cellStyle name="SAPBEXresItem 2 2 2 8 3" xfId="33801" xr:uid="{1970A43D-A2E1-4694-99F2-7299B83AF3B4}"/>
    <cellStyle name="SAPBEXresItem 2 2 2 9" xfId="18707" xr:uid="{661446C0-A215-4984-97E1-E56FDB05B14E}"/>
    <cellStyle name="SAPBEXresItem 2 2 2 9 2" xfId="44575" xr:uid="{0E9B22E5-CFA7-4EAA-9845-28EA5A0F63E1}"/>
    <cellStyle name="SAPBEXresItem 2 2 2 9 3" xfId="34005" xr:uid="{407F0887-A724-4F83-945D-F853BCA3057E}"/>
    <cellStyle name="SAPBEXresItem 2 2 3" xfId="8125" xr:uid="{F744468F-8B72-4FDF-B9D9-A13938DDF016}"/>
    <cellStyle name="SAPBEXresItem 2 2 3 2" xfId="9285" xr:uid="{83A346A5-6963-4843-A368-0701EE951C95}"/>
    <cellStyle name="SAPBEXresItem 2 2 3 2 2" xfId="11868" xr:uid="{CE792B54-BABF-4788-A065-8AAA398DDCB8}"/>
    <cellStyle name="SAPBEXresItem 2 2 3 2 2 2" xfId="39742" xr:uid="{B3D95D1A-54BA-4B2C-BD57-69DD37B0B0FC}"/>
    <cellStyle name="SAPBEXresItem 2 2 3 2 2 3" xfId="27198" xr:uid="{D14087FC-E4BE-4300-9D6D-20F66EA16050}"/>
    <cellStyle name="SAPBEXresItem 2 2 3 2 3" xfId="13485" xr:uid="{F31E74A6-2564-45E7-BAC5-9B4AAEBBD070}"/>
    <cellStyle name="SAPBEXresItem 2 2 3 2 3 2" xfId="41359" xr:uid="{61237712-336A-45B2-A9BD-A244A37A1D23}"/>
    <cellStyle name="SAPBEXresItem 2 2 3 2 3 3" xfId="28815" xr:uid="{542B9D91-7231-45BD-B993-0838883ED01D}"/>
    <cellStyle name="SAPBEXresItem 2 2 3 2 4" xfId="14932" xr:uid="{0507DF37-F4F7-444C-825F-85181D7EEA2C}"/>
    <cellStyle name="SAPBEXresItem 2 2 3 2 4 2" xfId="42806" xr:uid="{0BC30D29-75CE-4718-AA50-09E67C2AA95F}"/>
    <cellStyle name="SAPBEXresItem 2 2 3 2 4 3" xfId="30262" xr:uid="{9D96C2B8-E59C-4073-A04D-18E32E051C4E}"/>
    <cellStyle name="SAPBEXresItem 2 2 3 2 5" xfId="37183" xr:uid="{EAAE568B-3BDC-42B3-A20E-BDEB3E4176AA}"/>
    <cellStyle name="SAPBEXresItem 2 2 3 2 6" xfId="24617" xr:uid="{AD34F618-C3D6-453A-A14F-4C224EF2CCC0}"/>
    <cellStyle name="SAPBEXresItem 2 2 3 3" xfId="11171" xr:uid="{B02B6FDF-0B9C-44F3-93DD-4D5F7554DD9D}"/>
    <cellStyle name="SAPBEXresItem 2 2 3 3 2" xfId="12788" xr:uid="{C3E96313-E0F8-43C8-8335-9C6D0A86EE57}"/>
    <cellStyle name="SAPBEXresItem 2 2 3 3 2 2" xfId="40662" xr:uid="{A6557E4F-2F76-45B7-875F-0142EDB68D78}"/>
    <cellStyle name="SAPBEXresItem 2 2 3 3 2 3" xfId="28118" xr:uid="{27047691-BE62-48A8-AC50-65BE14B758AB}"/>
    <cellStyle name="SAPBEXresItem 2 2 3 3 3" xfId="14235" xr:uid="{AFA779D0-57B9-4367-AB51-821719E64FEC}"/>
    <cellStyle name="SAPBEXresItem 2 2 3 3 3 2" xfId="42109" xr:uid="{928C95CC-57F5-4D19-9FFE-13458FED16F1}"/>
    <cellStyle name="SAPBEXresItem 2 2 3 3 3 3" xfId="29565" xr:uid="{042FA271-F489-49F9-A4D8-5E93234227F5}"/>
    <cellStyle name="SAPBEXresItem 2 2 3 3 4" xfId="39045" xr:uid="{55DA6A85-722A-4C64-A4DE-59B84C98C8F2}"/>
    <cellStyle name="SAPBEXresItem 2 2 3 3 5" xfId="26501" xr:uid="{700889B2-ABC6-4E7B-B308-A67B1102A249}"/>
    <cellStyle name="SAPBEXresItem 2 2 3 4" xfId="9932" xr:uid="{F440682F-54D9-4B42-9AE0-FE3AB9E1E3DC}"/>
    <cellStyle name="SAPBEXresItem 2 2 3 4 2" xfId="37829" xr:uid="{E00C019B-8113-40D1-B043-D0E14A8C9198}"/>
    <cellStyle name="SAPBEXresItem 2 2 3 4 3" xfId="25263" xr:uid="{0EE2CB9D-B191-46DF-B124-52F212AFBB36}"/>
    <cellStyle name="SAPBEXresItem 2 2 3 5" xfId="8647" xr:uid="{1B6B9F94-C7E9-4019-87D9-FEF849079B67}"/>
    <cellStyle name="SAPBEXresItem 2 2 3 5 2" xfId="36545" xr:uid="{B048C30A-DE15-476E-AE6F-030236718339}"/>
    <cellStyle name="SAPBEXresItem 2 2 3 5 3" xfId="23979" xr:uid="{3A7471EC-7530-4CCC-9496-2A9EC47AC430}"/>
    <cellStyle name="SAPBEXresItem 2 2 3 6" xfId="7187" xr:uid="{E1057861-C2E3-47CB-B730-89409F674FB8}"/>
    <cellStyle name="SAPBEXresItem 2 2 3 6 2" xfId="35641" xr:uid="{F6DA992C-5A31-414E-836E-EA1B33CD0F3C}"/>
    <cellStyle name="SAPBEXresItem 2 2 3 6 3" xfId="22528" xr:uid="{56A9555D-A190-4CEA-834F-2EA0CE043DAB}"/>
    <cellStyle name="SAPBEXresItem 2 2 3 7" xfId="36026" xr:uid="{9212C86D-F1A7-4526-8657-72FC590B6093}"/>
    <cellStyle name="SAPBEXresItem 2 2 3 8" xfId="23460" xr:uid="{2B9FD12D-A270-4369-A36F-CC4EE2E2F3AA}"/>
    <cellStyle name="SAPBEXresItem 2 2 4" xfId="7344" xr:uid="{B4F050BE-802F-45F5-B5E6-D0838DAE07AA}"/>
    <cellStyle name="SAPBEXresItem 2 2 4 2" xfId="10768" xr:uid="{3E544BDD-A45C-4699-88D6-C0DF18B6F750}"/>
    <cellStyle name="SAPBEXresItem 2 2 4 2 2" xfId="38651" xr:uid="{8F96E416-CCFD-4AEC-A8A0-132CB1E00965}"/>
    <cellStyle name="SAPBEXresItem 2 2 4 2 3" xfId="26098" xr:uid="{3A1F163E-E610-4D4A-BD4F-F85C780DD581}"/>
    <cellStyle name="SAPBEXresItem 2 2 4 3" xfId="12423" xr:uid="{AD59089C-C025-463B-A434-41EA7D72E3FF}"/>
    <cellStyle name="SAPBEXresItem 2 2 4 3 2" xfId="40297" xr:uid="{42F90B55-147C-498D-B7F8-AFBB465054C0}"/>
    <cellStyle name="SAPBEXresItem 2 2 4 3 3" xfId="27753" xr:uid="{EBF880EB-997E-4527-B26A-AFE4095E3FBC}"/>
    <cellStyle name="SAPBEXresItem 2 2 4 4" xfId="14019" xr:uid="{4252FC73-A575-4213-AC19-F925AAB241E5}"/>
    <cellStyle name="SAPBEXresItem 2 2 4 4 2" xfId="41893" xr:uid="{A3426A5C-990C-40F4-990E-F1227F6CD785}"/>
    <cellStyle name="SAPBEXresItem 2 2 4 4 3" xfId="29349" xr:uid="{527E4B0E-B9E0-46A6-9428-1CCB035C12FF}"/>
    <cellStyle name="SAPBEXresItem 2 2 4 5" xfId="35790" xr:uid="{6D3FEDE1-BC99-47A4-A004-4B14D4A64D22}"/>
    <cellStyle name="SAPBEXresItem 2 2 4 6" xfId="22685" xr:uid="{2840ED64-3F63-4DC0-B702-E335D088CB8B}"/>
    <cellStyle name="SAPBEXresItem 2 2 5" xfId="8886" xr:uid="{5E3CFB81-6D9B-4321-A2E4-635CE2F900D6}"/>
    <cellStyle name="SAPBEXresItem 2 2 5 2" xfId="11653" xr:uid="{9CAD3293-90A2-4A09-B172-D588F9DC81B1}"/>
    <cellStyle name="SAPBEXresItem 2 2 5 2 2" xfId="39527" xr:uid="{318B8E79-8776-47E2-AD0A-872305D5D50F}"/>
    <cellStyle name="SAPBEXresItem 2 2 5 2 3" xfId="26983" xr:uid="{265CD36D-E27F-48EC-AF47-2308FBA62C6D}"/>
    <cellStyle name="SAPBEXresItem 2 2 5 3" xfId="13270" xr:uid="{2B54C2FF-6B0B-4313-9F7D-1C71A67A6739}"/>
    <cellStyle name="SAPBEXresItem 2 2 5 3 2" xfId="41144" xr:uid="{39B60519-B1F1-4F65-A4F0-E94FB76BDA20}"/>
    <cellStyle name="SAPBEXresItem 2 2 5 3 3" xfId="28600" xr:uid="{1DE0923D-6F8F-4F70-8428-03152EA95A31}"/>
    <cellStyle name="SAPBEXresItem 2 2 5 4" xfId="14717" xr:uid="{FB20F63B-64E3-41A9-84AA-CA3616065CAA}"/>
    <cellStyle name="SAPBEXresItem 2 2 5 4 2" xfId="42591" xr:uid="{B2FDAA1E-EB31-4EDC-B7D1-CF5989529B78}"/>
    <cellStyle name="SAPBEXresItem 2 2 5 4 3" xfId="30047" xr:uid="{8F963B87-5A41-49CE-9A10-EFF1C502F5EF}"/>
    <cellStyle name="SAPBEXresItem 2 2 5 5" xfId="36784" xr:uid="{99841967-B3B8-4469-9490-21CE392680E0}"/>
    <cellStyle name="SAPBEXresItem 2 2 5 6" xfId="24218" xr:uid="{0B9AA999-9532-4DFF-951E-1BBDD0F66FA9}"/>
    <cellStyle name="SAPBEXresItem 2 2 6" xfId="9728" xr:uid="{089D1E1A-97AA-4231-A27D-E58C69C74DAA}"/>
    <cellStyle name="SAPBEXresItem 2 2 6 2" xfId="8591" xr:uid="{2655ABBE-6936-4940-90A4-B107B21E648D}"/>
    <cellStyle name="SAPBEXresItem 2 2 6 2 2" xfId="36489" xr:uid="{7D95C72B-246A-4A62-9A3E-4C1A4BFAB354}"/>
    <cellStyle name="SAPBEXresItem 2 2 6 2 3" xfId="23923" xr:uid="{40FB86F5-962A-4467-952E-31300CCD172E}"/>
    <cellStyle name="SAPBEXresItem 2 2 6 3" xfId="6970" xr:uid="{39E3F73B-74C2-46D0-92C3-00E03DE6D1AD}"/>
    <cellStyle name="SAPBEXresItem 2 2 6 3 2" xfId="35452" xr:uid="{075AA9C8-8134-4810-AB21-10231EF2E9CE}"/>
    <cellStyle name="SAPBEXresItem 2 2 6 3 3" xfId="22311" xr:uid="{58100DEA-423E-461A-A824-7B3A11681051}"/>
    <cellStyle name="SAPBEXresItem 2 2 6 4" xfId="37626" xr:uid="{A37BFAF8-8A8E-45AD-AD75-CD39525BB47D}"/>
    <cellStyle name="SAPBEXresItem 2 2 6 5" xfId="25060" xr:uid="{7EDCEC1E-980F-47E1-AAFA-5B11D0AD688F}"/>
    <cellStyle name="SAPBEXresItem 2 2 7" xfId="9124" xr:uid="{0AE64067-22EA-482F-9D68-FAE331FDA09A}"/>
    <cellStyle name="SAPBEXresItem 2 2 7 2" xfId="37022" xr:uid="{FD68AB28-FD24-4AE0-AA68-1E17E5D74F45}"/>
    <cellStyle name="SAPBEXresItem 2 2 7 3" xfId="24456" xr:uid="{315E2500-2F62-4FF1-8C35-5683AC26A08E}"/>
    <cellStyle name="SAPBEXresItem 2 2 8" xfId="8962" xr:uid="{39190B14-F21D-4B54-A6F9-4D05B21C1589}"/>
    <cellStyle name="SAPBEXresItem 2 2 8 2" xfId="36860" xr:uid="{166CDD04-09E8-404D-AAB0-990F500EBE8C}"/>
    <cellStyle name="SAPBEXresItem 2 2 8 3" xfId="24294" xr:uid="{FC1FEFB8-E514-4CA8-859C-BE20E6F7183F}"/>
    <cellStyle name="SAPBEXresItem 2 2 9" xfId="5361" xr:uid="{F9DEFA85-BAF6-42D4-AD3A-94B51BAF080C}"/>
    <cellStyle name="SAPBEXresItem 2 2 9 2" xfId="34493" xr:uid="{0CDAB405-5641-4AE1-B13C-73F4E4A22F6B}"/>
    <cellStyle name="SAPBEXresItem 2 2 9 3" xfId="20705" xr:uid="{4BD7B20D-D19B-462D-931E-B0E985A98387}"/>
    <cellStyle name="SAPBEXresItem 2 3" xfId="19678" xr:uid="{689FD481-76FD-42FE-BF92-26774B5F9800}"/>
    <cellStyle name="SAPBEXresItem 3" xfId="4484" xr:uid="{4F7977E2-8254-499C-AF8A-82738AC65952}"/>
    <cellStyle name="SAPBEXresItem 3 10" xfId="16497" xr:uid="{2E734BE7-3714-44C5-8D10-22C473032C66}"/>
    <cellStyle name="SAPBEXresItem 3 10 2" xfId="43634" xr:uid="{B77DF0B9-DF72-4930-8F6D-FC915328AB04}"/>
    <cellStyle name="SAPBEXresItem 3 10 3" xfId="31799" xr:uid="{350D8A81-798C-4528-9DE9-5B814D35A8C1}"/>
    <cellStyle name="SAPBEXresItem 3 11" xfId="18252" xr:uid="{45996B11-EDAD-4693-B583-CF3FE0C7ACF6}"/>
    <cellStyle name="SAPBEXresItem 3 11 2" xfId="44120" xr:uid="{58759F3A-179A-44F2-A81D-AD8D7945CAB5}"/>
    <cellStyle name="SAPBEXresItem 3 11 3" xfId="33550" xr:uid="{6805F2EF-EEC9-4E27-8ED0-196A67B5886D}"/>
    <cellStyle name="SAPBEXresItem 3 12" xfId="15424" xr:uid="{4541AD16-2BD7-4795-8F72-A51A8D3602D0}"/>
    <cellStyle name="SAPBEXresItem 3 12 2" xfId="43219" xr:uid="{541F89C8-1624-498C-B4C7-FFA15DC4D359}"/>
    <cellStyle name="SAPBEXresItem 3 12 3" xfId="30753" xr:uid="{8D2C9E02-88D3-460D-A9A3-E2604DA897EE}"/>
    <cellStyle name="SAPBEXresItem 3 13" xfId="34287" xr:uid="{EFFF7A33-CDF9-4C88-9A89-5B423B964A9F}"/>
    <cellStyle name="SAPBEXresItem 3 14" xfId="19882" xr:uid="{04131D0C-A5C1-4DD7-A5BF-F9C4464EA6CB}"/>
    <cellStyle name="SAPBEXresItem 3 2" xfId="8362" xr:uid="{B1CCF464-375A-44DC-9EC0-6AC4CDA65D86}"/>
    <cellStyle name="SAPBEXresItem 3 2 10" xfId="36260" xr:uid="{06F01977-60C6-49B8-A89D-367C3E76B93F}"/>
    <cellStyle name="SAPBEXresItem 3 2 11" xfId="23694" xr:uid="{AB475324-7A9B-41DF-B86D-91B73B4A7D2B}"/>
    <cellStyle name="SAPBEXresItem 3 2 2" xfId="9519" xr:uid="{0C672584-6FD7-462C-B8B1-646DD0AA2856}"/>
    <cellStyle name="SAPBEXresItem 3 2 2 2" xfId="12102" xr:uid="{EBD2E4E9-33A4-48BB-A792-4D01437B7F79}"/>
    <cellStyle name="SAPBEXresItem 3 2 2 2 2" xfId="39976" xr:uid="{4DD2FA67-55B2-4B0B-B31B-CE3B2919D1A8}"/>
    <cellStyle name="SAPBEXresItem 3 2 2 2 3" xfId="27432" xr:uid="{759FB423-2858-4511-AE76-FB6A30F5841D}"/>
    <cellStyle name="SAPBEXresItem 3 2 2 3" xfId="13719" xr:uid="{9B8B1605-2C80-4791-9579-51318AE8A5C4}"/>
    <cellStyle name="SAPBEXresItem 3 2 2 3 2" xfId="41593" xr:uid="{06E2441D-9E80-4E1E-B64E-09D613CA5F01}"/>
    <cellStyle name="SAPBEXresItem 3 2 2 3 3" xfId="29049" xr:uid="{7B0C25FA-2B95-4DEB-81D7-D7080F8B07C4}"/>
    <cellStyle name="SAPBEXresItem 3 2 2 4" xfId="15166" xr:uid="{41F9D5DE-7109-4378-8732-0620B428E67B}"/>
    <cellStyle name="SAPBEXresItem 3 2 2 4 2" xfId="43040" xr:uid="{87BCC48A-B249-4B95-8CE6-388B7FA55D93}"/>
    <cellStyle name="SAPBEXresItem 3 2 2 4 3" xfId="30496" xr:uid="{F5661947-4475-4B44-B573-36FD47785E0B}"/>
    <cellStyle name="SAPBEXresItem 3 2 2 5" xfId="37417" xr:uid="{89E8DB2B-D46A-40AD-BAF5-03C801392BF7}"/>
    <cellStyle name="SAPBEXresItem 3 2 2 6" xfId="24851" xr:uid="{40F48D31-E50F-45B4-A7DA-18C81AAEBEFD}"/>
    <cellStyle name="SAPBEXresItem 3 2 3" xfId="11405" xr:uid="{3FBEFDA2-499B-4E93-89A0-B5722FBEA580}"/>
    <cellStyle name="SAPBEXresItem 3 2 3 2" xfId="13022" xr:uid="{1236F5F4-F100-478A-B8F5-88C5D36C8419}"/>
    <cellStyle name="SAPBEXresItem 3 2 3 2 2" xfId="40896" xr:uid="{293BDEE9-F00B-4B83-8733-013C5C0A8A77}"/>
    <cellStyle name="SAPBEXresItem 3 2 3 2 3" xfId="28352" xr:uid="{DFD6DF3E-30E0-42B3-8565-4EEF248A5A15}"/>
    <cellStyle name="SAPBEXresItem 3 2 3 3" xfId="14469" xr:uid="{23218D7F-3D8E-4086-A244-6C4058111706}"/>
    <cellStyle name="SAPBEXresItem 3 2 3 3 2" xfId="42343" xr:uid="{901E0BC9-2B7C-464E-9266-7E80E1C75F3F}"/>
    <cellStyle name="SAPBEXresItem 3 2 3 3 3" xfId="29799" xr:uid="{14BECF6C-2DA4-4FA2-BAA4-926A401A5A62}"/>
    <cellStyle name="SAPBEXresItem 3 2 3 4" xfId="39279" xr:uid="{07B9052B-F6BE-4FF5-AA40-BAE0656E5E98}"/>
    <cellStyle name="SAPBEXresItem 3 2 3 5" xfId="26735" xr:uid="{178A58C9-52EF-4A13-9596-31C439EC8A47}"/>
    <cellStyle name="SAPBEXresItem 3 2 4" xfId="10268" xr:uid="{C0B8C73A-BA80-4D0A-842C-ECBD38AFFF49}"/>
    <cellStyle name="SAPBEXresItem 3 2 4 2" xfId="38163" xr:uid="{149185A1-D656-4C8C-8B45-79A4B26576F5}"/>
    <cellStyle name="SAPBEXresItem 3 2 4 3" xfId="25598" xr:uid="{7CBD2842-2689-41D5-AC0E-1E1919BBD437}"/>
    <cellStyle name="SAPBEXresItem 3 2 5" xfId="10917" xr:uid="{EDE39A8A-0C6D-46D0-8549-FE85FE208ACB}"/>
    <cellStyle name="SAPBEXresItem 3 2 5 2" xfId="38800" xr:uid="{074B6D7E-4EED-425F-AB17-4C23A6E46A23}"/>
    <cellStyle name="SAPBEXresItem 3 2 5 3" xfId="26247" xr:uid="{13746A47-81D4-45CE-8025-6D0DEC0175AE}"/>
    <cellStyle name="SAPBEXresItem 3 2 6" xfId="10941" xr:uid="{95DA17A2-82C7-44F9-81B7-E8223529591E}"/>
    <cellStyle name="SAPBEXresItem 3 2 6 2" xfId="38824" xr:uid="{B784DF71-1BEC-4F04-B9B2-1D3324B895DF}"/>
    <cellStyle name="SAPBEXresItem 3 2 6 3" xfId="26271" xr:uid="{06FDE46A-543B-4485-90C7-4662F476676E}"/>
    <cellStyle name="SAPBEXresItem 3 2 7" xfId="17712" xr:uid="{2317A211-D90D-4C21-8472-550EFD8B5653}"/>
    <cellStyle name="SAPBEXresItem 3 2 7 2" xfId="43859" xr:uid="{0B3122F5-EE53-4A61-B3CE-49D7936902F5}"/>
    <cellStyle name="SAPBEXresItem 3 2 7 3" xfId="33010" xr:uid="{F414475E-6DB5-4D46-A1D6-8559171D42F6}"/>
    <cellStyle name="SAPBEXresItem 3 2 8" xfId="18502" xr:uid="{FF7637FA-9E0C-43E9-B950-61DB61D6E28E}"/>
    <cellStyle name="SAPBEXresItem 3 2 8 2" xfId="44370" xr:uid="{3BB215EC-EBCA-476D-A68F-B23BB93EBB91}"/>
    <cellStyle name="SAPBEXresItem 3 2 8 3" xfId="33800" xr:uid="{D3F34FA1-FC08-4740-B61E-C2CF5407A0B8}"/>
    <cellStyle name="SAPBEXresItem 3 2 9" xfId="18706" xr:uid="{E54874C2-DB1B-4FDA-A02C-B1F6A3FE0D28}"/>
    <cellStyle name="SAPBEXresItem 3 2 9 2" xfId="44574" xr:uid="{B92C5D8F-1225-4C67-9182-D3E216937E86}"/>
    <cellStyle name="SAPBEXresItem 3 2 9 3" xfId="34004" xr:uid="{87DA2DA6-3672-4729-8975-8070A1828EAB}"/>
    <cellStyle name="SAPBEXresItem 3 3" xfId="8126" xr:uid="{302ED1CB-DFCB-43DF-B308-CB29DDE03544}"/>
    <cellStyle name="SAPBEXresItem 3 3 2" xfId="9286" xr:uid="{F9400690-32C2-402B-A1DE-37BF5DD96DE4}"/>
    <cellStyle name="SAPBEXresItem 3 3 2 2" xfId="11869" xr:uid="{EC864A8C-E8CC-48C5-9424-C4A183B2A305}"/>
    <cellStyle name="SAPBEXresItem 3 3 2 2 2" xfId="39743" xr:uid="{9287A225-C1CB-455F-B47F-9870EF748ACC}"/>
    <cellStyle name="SAPBEXresItem 3 3 2 2 3" xfId="27199" xr:uid="{65B01473-6BDA-4922-8174-EC53464679E8}"/>
    <cellStyle name="SAPBEXresItem 3 3 2 3" xfId="13486" xr:uid="{2EB6B3BD-D694-41E2-8013-24FB9979E692}"/>
    <cellStyle name="SAPBEXresItem 3 3 2 3 2" xfId="41360" xr:uid="{521EE097-3709-4FCD-A2E7-1DF1DF926F8D}"/>
    <cellStyle name="SAPBEXresItem 3 3 2 3 3" xfId="28816" xr:uid="{376B9FEC-643A-42D8-9B63-3A841B586CA3}"/>
    <cellStyle name="SAPBEXresItem 3 3 2 4" xfId="14933" xr:uid="{5C915596-BB96-4038-B81A-37EAD421433A}"/>
    <cellStyle name="SAPBEXresItem 3 3 2 4 2" xfId="42807" xr:uid="{F4A141F9-66BA-4ACD-B58F-916174A733BA}"/>
    <cellStyle name="SAPBEXresItem 3 3 2 4 3" xfId="30263" xr:uid="{0010DB9C-B85A-4F1C-BBDA-94A87CABFAF5}"/>
    <cellStyle name="SAPBEXresItem 3 3 2 5" xfId="37184" xr:uid="{253F5EE8-398F-465C-BFD0-F69009C8C179}"/>
    <cellStyle name="SAPBEXresItem 3 3 2 6" xfId="24618" xr:uid="{3829291F-5545-40A5-A725-2F3722083776}"/>
    <cellStyle name="SAPBEXresItem 3 3 3" xfId="11172" xr:uid="{F0E2EED3-52E0-49ED-86C3-1A59F57C0875}"/>
    <cellStyle name="SAPBEXresItem 3 3 3 2" xfId="12789" xr:uid="{DB7F99C8-5A5F-479F-81B4-36B1895167F0}"/>
    <cellStyle name="SAPBEXresItem 3 3 3 2 2" xfId="40663" xr:uid="{3121EB47-82E1-4980-86CC-C2D34885A8C0}"/>
    <cellStyle name="SAPBEXresItem 3 3 3 2 3" xfId="28119" xr:uid="{22985CEF-7F4B-4397-9C14-F871E6CFDB90}"/>
    <cellStyle name="SAPBEXresItem 3 3 3 3" xfId="14236" xr:uid="{406C42EB-EBBC-4290-96BE-839A21A51CA7}"/>
    <cellStyle name="SAPBEXresItem 3 3 3 3 2" xfId="42110" xr:uid="{9123DD74-7CD0-403C-9E6E-DF4A27A756EB}"/>
    <cellStyle name="SAPBEXresItem 3 3 3 3 3" xfId="29566" xr:uid="{11F6F551-C3CB-43F3-81D8-5F7C718D1686}"/>
    <cellStyle name="SAPBEXresItem 3 3 3 4" xfId="39046" xr:uid="{3C2F77B0-AF1B-49F0-A957-2A0592BD0132}"/>
    <cellStyle name="SAPBEXresItem 3 3 3 5" xfId="26502" xr:uid="{7DEFD11B-9937-4E06-AC50-8D27C7FF1D70}"/>
    <cellStyle name="SAPBEXresItem 3 3 4" xfId="9933" xr:uid="{48C5EC9F-B62E-4C59-9B67-5A1B1F9169B2}"/>
    <cellStyle name="SAPBEXresItem 3 3 4 2" xfId="37830" xr:uid="{764A958B-1A64-4A70-9909-F78159FE5733}"/>
    <cellStyle name="SAPBEXresItem 3 3 4 3" xfId="25264" xr:uid="{1AE05DB1-44FE-45C8-9504-5EE179E92223}"/>
    <cellStyle name="SAPBEXresItem 3 3 5" xfId="8649" xr:uid="{88EAC16F-0331-4828-AD4C-53BC1F8D8C30}"/>
    <cellStyle name="SAPBEXresItem 3 3 5 2" xfId="36547" xr:uid="{58B3828A-003F-4E88-B2A4-27E952E9BADF}"/>
    <cellStyle name="SAPBEXresItem 3 3 5 3" xfId="23981" xr:uid="{EC25DFCF-F761-43B8-A403-FAF04FA76C95}"/>
    <cellStyle name="SAPBEXresItem 3 3 6" xfId="5975" xr:uid="{80B9D611-B643-4DE0-9CF7-469DF6F7C5B0}"/>
    <cellStyle name="SAPBEXresItem 3 3 6 2" xfId="34865" xr:uid="{577705C8-6EC0-4731-BD5B-1E281B9C92B0}"/>
    <cellStyle name="SAPBEXresItem 3 3 6 3" xfId="21316" xr:uid="{A3BD5708-D73A-4543-97D9-D5B65C228EAF}"/>
    <cellStyle name="SAPBEXresItem 3 3 7" xfId="36027" xr:uid="{F0958C8C-30C4-4E42-ABA9-2ECDF731A803}"/>
    <cellStyle name="SAPBEXresItem 3 3 8" xfId="23461" xr:uid="{F5F0ED24-CCD6-4226-A1F4-B457C8F6A51C}"/>
    <cellStyle name="SAPBEXresItem 3 4" xfId="7343" xr:uid="{B11616F0-9167-4B24-8DE0-4CA1A8B1A714}"/>
    <cellStyle name="SAPBEXresItem 3 4 2" xfId="10767" xr:uid="{6C535D38-3922-419B-A40C-DB7F2A26F9E5}"/>
    <cellStyle name="SAPBEXresItem 3 4 2 2" xfId="38650" xr:uid="{3DC7FE19-E1E2-49C2-8149-3EE5AA899E14}"/>
    <cellStyle name="SAPBEXresItem 3 4 2 3" xfId="26097" xr:uid="{54318606-EEAD-467D-9F2A-E954713DA9D5}"/>
    <cellStyle name="SAPBEXresItem 3 4 3" xfId="12422" xr:uid="{C672370C-D4DA-4CF4-B167-EF4D1D4FE731}"/>
    <cellStyle name="SAPBEXresItem 3 4 3 2" xfId="40296" xr:uid="{0F9455DA-138C-4BCB-AC23-373954844A47}"/>
    <cellStyle name="SAPBEXresItem 3 4 3 3" xfId="27752" xr:uid="{B4567273-F9BA-4E36-B1FA-1313E879C25C}"/>
    <cellStyle name="SAPBEXresItem 3 4 4" xfId="14018" xr:uid="{FE8E2BCF-F18D-45F5-AB00-DC43432B514F}"/>
    <cellStyle name="SAPBEXresItem 3 4 4 2" xfId="41892" xr:uid="{C276E86C-7BAE-4C83-8BB0-368431A780A2}"/>
    <cellStyle name="SAPBEXresItem 3 4 4 3" xfId="29348" xr:uid="{15B99948-DD02-4DCC-A985-C762596982B5}"/>
    <cellStyle name="SAPBEXresItem 3 4 5" xfId="35789" xr:uid="{EE5EC4F9-7615-4564-87CE-48E29E738B19}"/>
    <cellStyle name="SAPBEXresItem 3 4 6" xfId="22684" xr:uid="{F122CB9A-EDF9-41D0-9E80-925B448B5A32}"/>
    <cellStyle name="SAPBEXresItem 3 5" xfId="8885" xr:uid="{CEB2D82F-B0E4-47ED-A89A-CA8412AF51D2}"/>
    <cellStyle name="SAPBEXresItem 3 5 2" xfId="11652" xr:uid="{887E8831-FCBC-43B7-A72E-7AF5CEAF7F5C}"/>
    <cellStyle name="SAPBEXresItem 3 5 2 2" xfId="39526" xr:uid="{29F16E48-DD82-467F-B376-CCA5C81EFA03}"/>
    <cellStyle name="SAPBEXresItem 3 5 2 3" xfId="26982" xr:uid="{B2405821-898C-4247-AA21-039AB21C0150}"/>
    <cellStyle name="SAPBEXresItem 3 5 3" xfId="13269" xr:uid="{18C4FC0E-4904-423C-BC73-227BF6B8B537}"/>
    <cellStyle name="SAPBEXresItem 3 5 3 2" xfId="41143" xr:uid="{C4750F08-32AE-4A02-864C-0ECC60CE04AC}"/>
    <cellStyle name="SAPBEXresItem 3 5 3 3" xfId="28599" xr:uid="{D46709DB-8AB9-4091-AD80-EDF1CE8488CE}"/>
    <cellStyle name="SAPBEXresItem 3 5 4" xfId="14716" xr:uid="{B9A48D45-72E3-46B2-8AB7-2D9A5E85556D}"/>
    <cellStyle name="SAPBEXresItem 3 5 4 2" xfId="42590" xr:uid="{709B6F71-7067-461D-9384-03AF1138F1C6}"/>
    <cellStyle name="SAPBEXresItem 3 5 4 3" xfId="30046" xr:uid="{362C5ED0-3333-4740-AF85-9B0E6520084F}"/>
    <cellStyle name="SAPBEXresItem 3 5 5" xfId="36783" xr:uid="{21543EBF-F610-4B7C-B0F4-9252B6E2D350}"/>
    <cellStyle name="SAPBEXresItem 3 5 6" xfId="24217" xr:uid="{8345CAB3-1C45-44E4-AC03-FE7091FAB3ED}"/>
    <cellStyle name="SAPBEXresItem 3 6" xfId="10099" xr:uid="{353ED0F5-42D7-4F70-8222-AC1238135D6C}"/>
    <cellStyle name="SAPBEXresItem 3 6 2" xfId="8675" xr:uid="{5C32C227-A9C3-4F47-965F-1AA0A7369124}"/>
    <cellStyle name="SAPBEXresItem 3 6 2 2" xfId="36573" xr:uid="{2AC7D418-0AE6-4F13-A6BD-532C8EF2666B}"/>
    <cellStyle name="SAPBEXresItem 3 6 2 3" xfId="24007" xr:uid="{A92F765F-4023-4B4A-B2C2-86BE553EA249}"/>
    <cellStyle name="SAPBEXresItem 3 6 3" xfId="6489" xr:uid="{6E655A18-D5DF-47CA-B4A6-31A39AA4B329}"/>
    <cellStyle name="SAPBEXresItem 3 6 3 2" xfId="35009" xr:uid="{5378D286-EDE0-4F37-B7A1-B7524F15CBAD}"/>
    <cellStyle name="SAPBEXresItem 3 6 3 3" xfId="21830" xr:uid="{0B0E1778-ECEA-44FB-9FE9-C2D9FD4A1B16}"/>
    <cellStyle name="SAPBEXresItem 3 6 4" xfId="37996" xr:uid="{70605036-3807-44AF-A73A-5D7FB11759A5}"/>
    <cellStyle name="SAPBEXresItem 3 6 5" xfId="25430" xr:uid="{E52A99A2-F24B-4427-839A-B4A02B9CDAFD}"/>
    <cellStyle name="SAPBEXresItem 3 7" xfId="8969" xr:uid="{F781CC09-CD9D-4688-A8DF-0DE4AB2E7229}"/>
    <cellStyle name="SAPBEXresItem 3 7 2" xfId="36867" xr:uid="{E5F68168-2871-4564-A360-52BA007842C4}"/>
    <cellStyle name="SAPBEXresItem 3 7 3" xfId="24301" xr:uid="{E28F8BC3-C988-4366-BEB1-D3AA26E83134}"/>
    <cellStyle name="SAPBEXresItem 3 8" xfId="10893" xr:uid="{93AE399F-53E2-4048-9449-D9EB73C5E642}"/>
    <cellStyle name="SAPBEXresItem 3 8 2" xfId="38776" xr:uid="{177EED9C-D080-4265-B0B4-4443B155C0C2}"/>
    <cellStyle name="SAPBEXresItem 3 8 3" xfId="26223" xr:uid="{6F3C3DEC-8FC9-4953-9DC0-B15BC0DD7B6D}"/>
    <cellStyle name="SAPBEXresItem 3 9" xfId="9066" xr:uid="{1F56DB89-045E-431B-A5A6-5C08F73713CA}"/>
    <cellStyle name="SAPBEXresItem 3 9 2" xfId="36964" xr:uid="{3C7D6B32-0187-4EA8-91D0-216CAD1B8BC2}"/>
    <cellStyle name="SAPBEXresItem 3 9 3" xfId="24398" xr:uid="{55DAA297-A572-4AD3-95DB-D3EFDB77A179}"/>
    <cellStyle name="SAPBEXresItem 4" xfId="4115" xr:uid="{92BB4FBA-E091-414D-998A-240F5D41DD6F}"/>
    <cellStyle name="SAPBEXresItem 4 10" xfId="18351" xr:uid="{CCD6B2F5-8CEE-40CA-9A97-BCD015691BEE}"/>
    <cellStyle name="SAPBEXresItem 4 10 2" xfId="44219" xr:uid="{E5A0DEE8-4F06-41AD-B1D1-BAF5E2D288DB}"/>
    <cellStyle name="SAPBEXresItem 4 10 3" xfId="33649" xr:uid="{0F8E91E1-0882-4186-93CB-4F931C1DD055}"/>
    <cellStyle name="SAPBEXresItem 4 11" xfId="34166" xr:uid="{10C02F46-9BA7-43DD-B980-62F364863998}"/>
    <cellStyle name="SAPBEXresItem 4 12" xfId="19677" xr:uid="{DC426D66-2832-4A09-8297-EED38D4D691A}"/>
    <cellStyle name="SAPBEXresItem 4 2" xfId="8187" xr:uid="{7CEFA451-37F8-40DB-99D7-8D50C68A5F51}"/>
    <cellStyle name="SAPBEXresItem 4 2 10" xfId="36088" xr:uid="{7A9550C4-81A4-4A4E-BDB8-7257BB890B4C}"/>
    <cellStyle name="SAPBEXresItem 4 2 11" xfId="23522" xr:uid="{9811D695-BE6C-473C-A36E-ED605E3F0157}"/>
    <cellStyle name="SAPBEXresItem 4 2 2" xfId="9347" xr:uid="{993E4547-E6BA-49FF-A2A0-B5E0D5F2DA84}"/>
    <cellStyle name="SAPBEXresItem 4 2 2 2" xfId="11930" xr:uid="{4C9A2946-249E-401E-83A7-427FA5B20C5B}"/>
    <cellStyle name="SAPBEXresItem 4 2 2 2 2" xfId="39804" xr:uid="{D2A78D18-A768-4E0E-A3C7-83A976C59BFC}"/>
    <cellStyle name="SAPBEXresItem 4 2 2 2 3" xfId="27260" xr:uid="{6935D96B-381F-458A-A184-77F00EDC15C1}"/>
    <cellStyle name="SAPBEXresItem 4 2 2 3" xfId="13547" xr:uid="{E285064C-1F29-4CF7-81E3-9E2E65008BA9}"/>
    <cellStyle name="SAPBEXresItem 4 2 2 3 2" xfId="41421" xr:uid="{DDD98F2D-C059-43B3-B45D-E8E433F5E225}"/>
    <cellStyle name="SAPBEXresItem 4 2 2 3 3" xfId="28877" xr:uid="{B7F5AAF5-DABA-42A1-889A-506633D864CF}"/>
    <cellStyle name="SAPBEXresItem 4 2 2 4" xfId="14994" xr:uid="{C09E84D9-E11C-4C58-A1F9-F523D4A7CB0B}"/>
    <cellStyle name="SAPBEXresItem 4 2 2 4 2" xfId="42868" xr:uid="{1B38541A-845E-4043-AF7B-29CC5BD674BB}"/>
    <cellStyle name="SAPBEXresItem 4 2 2 4 3" xfId="30324" xr:uid="{0A626A61-53BE-416F-9EB5-419B667B771B}"/>
    <cellStyle name="SAPBEXresItem 4 2 2 5" xfId="37245" xr:uid="{A53B9ADB-CFBB-43D1-8DC9-D7AC7F998B31}"/>
    <cellStyle name="SAPBEXresItem 4 2 2 6" xfId="24679" xr:uid="{2DB752F9-A2ED-4C62-93BC-D85B6D2F5A17}"/>
    <cellStyle name="SAPBEXresItem 4 2 3" xfId="11233" xr:uid="{2627DAED-BDDD-46C1-9905-468F59F03FF7}"/>
    <cellStyle name="SAPBEXresItem 4 2 3 2" xfId="12850" xr:uid="{4E427043-466F-4405-B4D5-BD2AEE5FF408}"/>
    <cellStyle name="SAPBEXresItem 4 2 3 2 2" xfId="40724" xr:uid="{FEE23423-B080-4F27-8E5B-17758AD48A2E}"/>
    <cellStyle name="SAPBEXresItem 4 2 3 2 3" xfId="28180" xr:uid="{91C089BA-B349-4430-B782-CE089ECA00FE}"/>
    <cellStyle name="SAPBEXresItem 4 2 3 3" xfId="14297" xr:uid="{A3F63B17-51D8-4537-A01A-A72CAB7487F9}"/>
    <cellStyle name="SAPBEXresItem 4 2 3 3 2" xfId="42171" xr:uid="{FBE643BF-97DC-4DF5-98DF-62291E52BA88}"/>
    <cellStyle name="SAPBEXresItem 4 2 3 3 3" xfId="29627" xr:uid="{98AF5034-E89D-4814-A68A-DD322EDBA6EC}"/>
    <cellStyle name="SAPBEXresItem 4 2 3 4" xfId="39107" xr:uid="{F029E13D-9DB2-42C4-8B07-10EF7725AD72}"/>
    <cellStyle name="SAPBEXresItem 4 2 3 5" xfId="26563" xr:uid="{877CCD72-751A-4B65-942D-6294DE525828}"/>
    <cellStyle name="SAPBEXresItem 4 2 4" xfId="9994" xr:uid="{B66F3D83-392C-46F3-BF9B-552EE5F05DF9}"/>
    <cellStyle name="SAPBEXresItem 4 2 4 2" xfId="37891" xr:uid="{81F0CD17-B81A-4857-830B-0A5B00C1CD69}"/>
    <cellStyle name="SAPBEXresItem 4 2 4 3" xfId="25325" xr:uid="{38A1C25A-8944-4878-839D-20FA70346919}"/>
    <cellStyle name="SAPBEXresItem 4 2 5" xfId="6020" xr:uid="{95F5D01C-3029-4985-8457-2D93DFB0B53F}"/>
    <cellStyle name="SAPBEXresItem 4 2 5 2" xfId="34910" xr:uid="{A99149A6-CE3D-4576-A45C-5A64F2115D76}"/>
    <cellStyle name="SAPBEXresItem 4 2 5 3" xfId="21361" xr:uid="{1EAE7AD9-A77E-4C7D-B24D-F4E779284B0B}"/>
    <cellStyle name="SAPBEXresItem 4 2 6" xfId="7032" xr:uid="{49917532-5A87-40FB-90B4-15EC58F6CC66}"/>
    <cellStyle name="SAPBEXresItem 4 2 6 2" xfId="35514" xr:uid="{99420DBF-BAB2-4179-9B64-7AC13C133027}"/>
    <cellStyle name="SAPBEXresItem 4 2 6 3" xfId="22373" xr:uid="{08FCDA93-5828-4C30-A40B-CA9A9990968A}"/>
    <cellStyle name="SAPBEXresItem 4 2 7" xfId="17557" xr:uid="{D4F9BB6F-77E2-4EC5-A2DB-ADFFE2616C01}"/>
    <cellStyle name="SAPBEXresItem 4 2 7 2" xfId="43739" xr:uid="{5928ED38-6DE3-4533-B2F9-7B875529A551}"/>
    <cellStyle name="SAPBEXresItem 4 2 7 3" xfId="32855" xr:uid="{6CC81FFB-A6B2-4E9B-8657-E207CCEA1DE1}"/>
    <cellStyle name="SAPBEXresItem 4 2 8" xfId="18382" xr:uid="{B8B6090F-F084-4937-A587-DC1D757D1F10}"/>
    <cellStyle name="SAPBEXresItem 4 2 8 2" xfId="44250" xr:uid="{B5A0A8FD-A4D4-4CA4-A8D9-30CF5A979E72}"/>
    <cellStyle name="SAPBEXresItem 4 2 8 3" xfId="33680" xr:uid="{7C019DF6-8596-4C64-95AC-B3550689DB60}"/>
    <cellStyle name="SAPBEXresItem 4 2 9" xfId="16213" xr:uid="{3868A633-BD04-4ABE-BE86-A98688C4EB85}"/>
    <cellStyle name="SAPBEXresItem 4 2 9 2" xfId="43399" xr:uid="{D07493EC-57F4-4F12-8622-BCF04745EF23}"/>
    <cellStyle name="SAPBEXresItem 4 2 9 3" xfId="31528" xr:uid="{FAF3FE68-C5BB-4BB3-BA44-1C10FA63D356}"/>
    <cellStyle name="SAPBEXresItem 4 3" xfId="7101" xr:uid="{38ED5A07-D512-4DC0-AC86-A81A62A2C67E}"/>
    <cellStyle name="SAPBEXresItem 4 3 2" xfId="10645" xr:uid="{A8ED6787-7619-432D-B987-773B440D75B7}"/>
    <cellStyle name="SAPBEXresItem 4 3 2 2" xfId="38528" xr:uid="{3F9EA842-904C-4AEB-BB40-FA632F470859}"/>
    <cellStyle name="SAPBEXresItem 4 3 2 3" xfId="25975" xr:uid="{2AD75BCE-7754-4092-B5ED-5C3DC7D2DCA8}"/>
    <cellStyle name="SAPBEXresItem 4 3 3" xfId="12300" xr:uid="{9E9FEF18-DA99-41A0-9199-FC17847FDEB5}"/>
    <cellStyle name="SAPBEXresItem 4 3 3 2" xfId="40174" xr:uid="{4E1B3D3C-4866-45EA-ACF5-598D56BB13F0}"/>
    <cellStyle name="SAPBEXresItem 4 3 3 3" xfId="27630" xr:uid="{F17B185A-02C5-4817-BDBE-7344D234B721}"/>
    <cellStyle name="SAPBEXresItem 4 3 4" xfId="13896" xr:uid="{D5AA5057-D45F-43D4-9A8F-935256AE8CB4}"/>
    <cellStyle name="SAPBEXresItem 4 3 4 2" xfId="41770" xr:uid="{BCAB06F6-040C-4424-B8DF-2516695B641F}"/>
    <cellStyle name="SAPBEXresItem 4 3 4 3" xfId="29226" xr:uid="{D35CF280-5F94-46E6-AACD-12AA21945546}"/>
    <cellStyle name="SAPBEXresItem 4 3 5" xfId="35583" xr:uid="{0ED8B6AA-83D6-4D1B-8CD4-F459B5B03D46}"/>
    <cellStyle name="SAPBEXresItem 4 3 6" xfId="22442" xr:uid="{FD6CC692-3CF7-4B0E-B996-B8758C8F4E32}"/>
    <cellStyle name="SAPBEXresItem 4 4" xfId="8687" xr:uid="{8F893904-8388-42AB-B089-BBF03C7D2350}"/>
    <cellStyle name="SAPBEXresItem 4 4 2" xfId="11531" xr:uid="{42DEAE08-04CA-424B-A518-41054A2C523C}"/>
    <cellStyle name="SAPBEXresItem 4 4 2 2" xfId="39405" xr:uid="{A7E37790-69A1-4B66-BC92-4DE3A8C55037}"/>
    <cellStyle name="SAPBEXresItem 4 4 2 3" xfId="26861" xr:uid="{FCDDAAB2-F507-4A38-994D-07B2552FD088}"/>
    <cellStyle name="SAPBEXresItem 4 4 3" xfId="13148" xr:uid="{8921AAAE-AE61-4A71-A319-9BE5469FEDA3}"/>
    <cellStyle name="SAPBEXresItem 4 4 3 2" xfId="41022" xr:uid="{41D75CB5-1336-441A-B3E0-E7291FA100E3}"/>
    <cellStyle name="SAPBEXresItem 4 4 3 3" xfId="28478" xr:uid="{84D149AA-862C-4A6F-867E-F9B78647EF58}"/>
    <cellStyle name="SAPBEXresItem 4 4 4" xfId="14595" xr:uid="{6A1C15F9-CF0C-4A9F-93FB-6ACA64ED9F99}"/>
    <cellStyle name="SAPBEXresItem 4 4 4 2" xfId="42469" xr:uid="{4229AC3D-6608-4B88-A486-1DBBC3B50AE4}"/>
    <cellStyle name="SAPBEXresItem 4 4 4 3" xfId="29925" xr:uid="{582B222C-80D5-4805-9F58-8F772E2F58A9}"/>
    <cellStyle name="SAPBEXresItem 4 4 5" xfId="36585" xr:uid="{7A9C280E-CE8B-40B9-A883-CF7B704B9187}"/>
    <cellStyle name="SAPBEXresItem 4 4 6" xfId="24019" xr:uid="{0A53DA41-2A70-4AC6-9CA7-68C7144F3B70}"/>
    <cellStyle name="SAPBEXresItem 4 5" xfId="5530" xr:uid="{B9FB84A3-2104-4D65-AB40-4BBF078FD001}"/>
    <cellStyle name="SAPBEXresItem 4 5 2" xfId="34640" xr:uid="{CAE2CDDF-8BFC-4563-80C6-F2146226167A}"/>
    <cellStyle name="SAPBEXresItem 4 5 3" xfId="20874" xr:uid="{29867EDD-603E-41FE-BA00-573193E91904}"/>
    <cellStyle name="SAPBEXresItem 4 6" xfId="5541" xr:uid="{77F42C87-65AB-4093-ABFD-681CB18B2CCB}"/>
    <cellStyle name="SAPBEXresItem 4 6 2" xfId="34651" xr:uid="{78A8DA97-7EF1-4047-B708-9403FE0ADC7C}"/>
    <cellStyle name="SAPBEXresItem 4 6 3" xfId="20885" xr:uid="{85C08D6A-FD67-4D55-913F-6A9AC26A50F3}"/>
    <cellStyle name="SAPBEXresItem 4 7" xfId="10974" xr:uid="{FCE47BA4-5297-4234-ACBB-41137BF94AE6}"/>
    <cellStyle name="SAPBEXresItem 4 7 2" xfId="38856" xr:uid="{E5E99459-6166-4D1D-8F12-A4370191BBFB}"/>
    <cellStyle name="SAPBEXresItem 4 7 3" xfId="26304" xr:uid="{56B03CDB-32EB-47B2-850C-9ED9AF048EC6}"/>
    <cellStyle name="SAPBEXresItem 4 8" xfId="16324" xr:uid="{959C761F-46BA-4D7A-A4ED-1ECBF5AC0139}"/>
    <cellStyle name="SAPBEXresItem 4 8 2" xfId="43498" xr:uid="{30551D5F-A31C-4471-B16D-B6FD429E762D}"/>
    <cellStyle name="SAPBEXresItem 4 8 3" xfId="31628" xr:uid="{F2769272-801D-4331-AC3B-D1076502EF22}"/>
    <cellStyle name="SAPBEXresItem 4 9" xfId="18131" xr:uid="{06592DE3-9043-4CD2-A539-56F0A1EC8048}"/>
    <cellStyle name="SAPBEXresItem 4 9 2" xfId="43999" xr:uid="{FF587495-7C0D-4C13-9F75-B9FFCCDFABA1}"/>
    <cellStyle name="SAPBEXresItem 4 9 3" xfId="33429" xr:uid="{373CFE3E-70D0-4138-B5DD-96832F91CE67}"/>
    <cellStyle name="SAPBEXresItem 5" xfId="8217" xr:uid="{D1EBC702-752D-48E2-BF81-C6C08E94E507}"/>
    <cellStyle name="SAPBEXresItem 5 2" xfId="9375" xr:uid="{258F7C79-0F37-44EA-BA76-8A7D07A1250D}"/>
    <cellStyle name="SAPBEXresItem 5 2 2" xfId="11958" xr:uid="{BA8BA9EB-3DD8-4241-9A66-78BF267EABE9}"/>
    <cellStyle name="SAPBEXresItem 5 2 2 2" xfId="39832" xr:uid="{17A0BB1E-654C-4A3B-99FE-DC3E76D05CDF}"/>
    <cellStyle name="SAPBEXresItem 5 2 2 3" xfId="27288" xr:uid="{F3835D91-F10F-4EE6-B90D-50476526AD63}"/>
    <cellStyle name="SAPBEXresItem 5 2 3" xfId="13575" xr:uid="{C3E4FB05-12A1-4606-A624-79FEC6C4C931}"/>
    <cellStyle name="SAPBEXresItem 5 2 3 2" xfId="41449" xr:uid="{C070BF04-31D7-4C4B-88AD-FAD368717817}"/>
    <cellStyle name="SAPBEXresItem 5 2 3 3" xfId="28905" xr:uid="{59BE1A4A-4815-4085-9A83-CCADD11D4FF0}"/>
    <cellStyle name="SAPBEXresItem 5 2 4" xfId="15022" xr:uid="{0D6686A6-9B6B-48E2-A053-EFCF38D88F99}"/>
    <cellStyle name="SAPBEXresItem 5 2 4 2" xfId="42896" xr:uid="{1FE050A2-A2D2-4255-A455-5BF60D590C11}"/>
    <cellStyle name="SAPBEXresItem 5 2 4 3" xfId="30352" xr:uid="{7A5B9182-5970-4FB4-A65F-688317F23409}"/>
    <cellStyle name="SAPBEXresItem 5 2 5" xfId="37273" xr:uid="{6D422B36-0431-440B-BEFF-02DD96110E64}"/>
    <cellStyle name="SAPBEXresItem 5 2 6" xfId="24707" xr:uid="{C012AF00-E2F3-404D-AB67-AADF16DFC852}"/>
    <cellStyle name="SAPBEXresItem 5 3" xfId="11261" xr:uid="{86D1F71A-37C9-4106-BA01-76E96D140072}"/>
    <cellStyle name="SAPBEXresItem 5 3 2" xfId="12878" xr:uid="{FCBD86A3-436E-41CD-A1A8-DCF1E9FA6494}"/>
    <cellStyle name="SAPBEXresItem 5 3 2 2" xfId="40752" xr:uid="{EBFC054B-9CDF-4D28-A912-0C7510CA1F83}"/>
    <cellStyle name="SAPBEXresItem 5 3 2 3" xfId="28208" xr:uid="{5A32F9FD-81C9-4034-BD81-A91E59E97CC3}"/>
    <cellStyle name="SAPBEXresItem 5 3 3" xfId="14325" xr:uid="{7A04EA2B-13B0-4D4B-9908-360696871AA5}"/>
    <cellStyle name="SAPBEXresItem 5 3 3 2" xfId="42199" xr:uid="{63257F60-8A93-4120-B5EA-2B8A12C4491F}"/>
    <cellStyle name="SAPBEXresItem 5 3 3 3" xfId="29655" xr:uid="{65395E94-7363-4B83-AD95-52FFA042099B}"/>
    <cellStyle name="SAPBEXresItem 5 3 4" xfId="39135" xr:uid="{B3704DDB-9184-4CC1-9A06-6441470E312F}"/>
    <cellStyle name="SAPBEXresItem 5 3 5" xfId="26591" xr:uid="{C436C9FD-827E-4905-B605-39CEB5E9D3F3}"/>
    <cellStyle name="SAPBEXresItem 5 4" xfId="10115" xr:uid="{0EA801D1-4D7E-43EA-9567-624A271E554F}"/>
    <cellStyle name="SAPBEXresItem 5 4 2" xfId="38011" xr:uid="{6DF95F7F-01B0-43E3-985D-356DA1198680}"/>
    <cellStyle name="SAPBEXresItem 5 4 3" xfId="25446" xr:uid="{805F01DA-1270-42F1-9B9A-C99D153EA172}"/>
    <cellStyle name="SAPBEXresItem 5 5" xfId="11017" xr:uid="{070E73C5-2791-4634-8723-9F3E177B4E6C}"/>
    <cellStyle name="SAPBEXresItem 5 5 2" xfId="38893" xr:uid="{A1AE5C6A-A5A1-4F4E-9D67-3328F6E70940}"/>
    <cellStyle name="SAPBEXresItem 5 5 3" xfId="26347" xr:uid="{A285DB53-F1F3-4A35-88F8-6AD83033F6F3}"/>
    <cellStyle name="SAPBEXresItem 5 6" xfId="6691" xr:uid="{6ECC7124-4762-4AF8-B96C-C0565EA45AFB}"/>
    <cellStyle name="SAPBEXresItem 5 6 2" xfId="35174" xr:uid="{2190AF5A-AB7B-4261-A5B2-A1D69F192288}"/>
    <cellStyle name="SAPBEXresItem 5 6 3" xfId="22032" xr:uid="{0F4B85C4-E785-4ABD-8349-0595259A47BE}"/>
    <cellStyle name="SAPBEXresItem 5 7" xfId="36116" xr:uid="{141A1F6D-C9F3-4C5F-AE57-52ADA5B813CF}"/>
    <cellStyle name="SAPBEXresItem 5 8" xfId="23550" xr:uid="{F9D337F6-1119-4F94-99F7-E0B4EF430F8B}"/>
    <cellStyle name="SAPBEXresItem 6" xfId="5575" xr:uid="{C51921B8-AA09-4DA5-A409-AE994619A5B2}"/>
    <cellStyle name="SAPBEXresItem 6 2" xfId="10471" xr:uid="{B419946F-7FB8-4771-B178-49C1107F9D45}"/>
    <cellStyle name="SAPBEXresItem 6 2 2" xfId="38361" xr:uid="{359034E7-B969-42AD-8EC9-FDF97F4EB44F}"/>
    <cellStyle name="SAPBEXresItem 6 2 3" xfId="25801" xr:uid="{C1644223-C3D2-4CDD-8FF2-529DE390749D}"/>
    <cellStyle name="SAPBEXresItem 6 3" xfId="10900" xr:uid="{FE557004-AA29-457F-92B7-6A33793D71C5}"/>
    <cellStyle name="SAPBEXresItem 6 3 2" xfId="38783" xr:uid="{D7B71594-93E5-4008-AF55-7D0AAF70EC21}"/>
    <cellStyle name="SAPBEXresItem 6 3 3" xfId="26230" xr:uid="{AF3F0FAB-503D-45FE-9755-DD6A4748E878}"/>
    <cellStyle name="SAPBEXresItem 6 4" xfId="12619" xr:uid="{8648FD34-4B5B-4BF5-B7B4-750041738ED2}"/>
    <cellStyle name="SAPBEXresItem 6 4 2" xfId="40493" xr:uid="{2C166AD6-37B6-4391-B387-E9C06760828E}"/>
    <cellStyle name="SAPBEXresItem 6 4 3" xfId="27949" xr:uid="{EE2C5087-00B4-4124-B274-1E4042217924}"/>
    <cellStyle name="SAPBEXresItem 6 5" xfId="34685" xr:uid="{48AF1C88-615C-4499-8B7B-E61F18BC2F27}"/>
    <cellStyle name="SAPBEXresItem 6 6" xfId="20919" xr:uid="{23D81687-B39C-4E0F-A1C4-8357C65E388A}"/>
    <cellStyle name="SAPBEXresItem 7" xfId="6843" xr:uid="{4839475F-A0A6-4AF7-9E98-EFEBC8DA3908}"/>
    <cellStyle name="SAPBEXresItem 7 2" xfId="10588" xr:uid="{0C252F6E-3081-434B-93FB-A404D45C44FB}"/>
    <cellStyle name="SAPBEXresItem 7 2 2" xfId="38471" xr:uid="{9BF0478D-984B-49A5-85D2-55ECBC58503A}"/>
    <cellStyle name="SAPBEXresItem 7 2 3" xfId="25918" xr:uid="{2A428454-E4BF-4F01-9BA8-6BB6DCED8AAE}"/>
    <cellStyle name="SAPBEXresItem 7 3" xfId="12243" xr:uid="{32FBD344-30C4-4892-8CB8-CC1A494CAF9D}"/>
    <cellStyle name="SAPBEXresItem 7 3 2" xfId="40117" xr:uid="{9929BCBC-5732-4E9F-93D3-B9C5CA9976B1}"/>
    <cellStyle name="SAPBEXresItem 7 3 3" xfId="27573" xr:uid="{7F41920C-2A8D-4802-96D0-14246035429D}"/>
    <cellStyle name="SAPBEXresItem 7 4" xfId="13839" xr:uid="{939481F0-EDD1-4191-A726-275169D2E94E}"/>
    <cellStyle name="SAPBEXresItem 7 4 2" xfId="41713" xr:uid="{759E065E-5D39-4DA3-8252-5E71220554B6}"/>
    <cellStyle name="SAPBEXresItem 7 4 3" xfId="29169" xr:uid="{2EB1AAAF-BC35-462C-BFE0-41AAA7CFD966}"/>
    <cellStyle name="SAPBEXresItem 7 5" xfId="35325" xr:uid="{40488E18-C319-42FC-B0A6-4EA6E782321F}"/>
    <cellStyle name="SAPBEXresItem 7 6" xfId="22184" xr:uid="{1AFA1C50-ED46-4A5D-AD78-1D1E9DE392A3}"/>
    <cellStyle name="SAPBEXresItem 8" xfId="8491" xr:uid="{771411E1-D780-48E3-AF9E-59FAE2BAEC55}"/>
    <cellStyle name="SAPBEXresItem 8 2" xfId="36389" xr:uid="{AE408D6D-ECD4-4A8D-8C3D-E2CAD9BC1C2D}"/>
    <cellStyle name="SAPBEXresItem 8 3" xfId="23823" xr:uid="{0EC4F73E-5383-4DC9-9515-BF1FEDC77DD6}"/>
    <cellStyle name="SAPBEXresItem 9" xfId="15478" xr:uid="{C4944DC6-3B9D-4B93-A791-15EAC63F81B2}"/>
    <cellStyle name="SAPBEXresItem 9 2" xfId="43273" xr:uid="{0F04ABC6-8FD1-43FB-BB38-9D95DE53D774}"/>
    <cellStyle name="SAPBEXresItem 9 3" xfId="30807" xr:uid="{8CD67DDB-BD0E-4418-9832-0701A06100D3}"/>
    <cellStyle name="SAPBEXresItemX" xfId="1247" xr:uid="{DA3A7AF0-883C-412A-97F8-EBFCE461C1E5}"/>
    <cellStyle name="SAPBEXresItemX 10" xfId="16238" xr:uid="{B1C50C86-7341-4B8D-84BD-06EE4C6D4185}"/>
    <cellStyle name="SAPBEXresItemX 10 2" xfId="43418" xr:uid="{3B0D186C-95AB-4C7B-9D21-3A93C3A0C332}"/>
    <cellStyle name="SAPBEXresItemX 10 3" xfId="31548" xr:uid="{5CB86D94-558B-4FC3-8602-9B70590F7251}"/>
    <cellStyle name="SAPBEXresItemX 11" xfId="18081" xr:uid="{CD8706B3-294C-48E6-9D91-67D8B99C9364}"/>
    <cellStyle name="SAPBEXresItemX 11 2" xfId="43949" xr:uid="{ACAF6522-915A-4B24-9B9D-3104A99BC7D9}"/>
    <cellStyle name="SAPBEXresItemX 11 3" xfId="33379" xr:uid="{A332CA32-9226-4151-B62B-57FA63585B13}"/>
    <cellStyle name="SAPBEXresItemX 12" xfId="34125" xr:uid="{F7327405-F1C8-4A3B-85FA-FD50B0AF1DF4}"/>
    <cellStyle name="SAPBEXresItemX 13" xfId="18941" xr:uid="{0F4EC4B1-B49E-469F-80FF-4BC8C6E6AABE}"/>
    <cellStyle name="SAPBEXresItemX 14" xfId="45116" xr:uid="{CABE9556-676B-4A84-9FEF-C53F0A56316C}"/>
    <cellStyle name="SAPBEXresItemX 2" xfId="4118" xr:uid="{B4DE86EE-5AE5-42BA-9756-4200A264E123}"/>
    <cellStyle name="SAPBEXresItemX 2 2" xfId="4487" xr:uid="{BF6D7D86-05E9-4FF2-9C25-08B393F50DFD}"/>
    <cellStyle name="SAPBEXresItemX 2 2 10" xfId="16500" xr:uid="{263FB872-D581-4C2B-832F-6D85273AEAC2}"/>
    <cellStyle name="SAPBEXresItemX 2 2 10 2" xfId="43637" xr:uid="{FFBC0B77-4A22-489E-9DB6-180CFD7F647D}"/>
    <cellStyle name="SAPBEXresItemX 2 2 10 3" xfId="31802" xr:uid="{D630D140-64D5-49ED-843A-6884C4EC5E52}"/>
    <cellStyle name="SAPBEXresItemX 2 2 11" xfId="18255" xr:uid="{D2474967-7EDE-4324-B080-7077ACBDC97D}"/>
    <cellStyle name="SAPBEXresItemX 2 2 11 2" xfId="44123" xr:uid="{1689AFD9-1F6B-4AF3-8B7F-3778BA43C648}"/>
    <cellStyle name="SAPBEXresItemX 2 2 11 3" xfId="33553" xr:uid="{310EE857-C546-45CD-9DBD-236436656E4D}"/>
    <cellStyle name="SAPBEXresItemX 2 2 12" xfId="15312" xr:uid="{0B6E7649-0065-45C9-983F-D86DE05A72F3}"/>
    <cellStyle name="SAPBEXresItemX 2 2 12 2" xfId="43159" xr:uid="{9F3FA0B1-1CAA-4E71-BCE7-BD13C5D9BD07}"/>
    <cellStyle name="SAPBEXresItemX 2 2 12 3" xfId="30641" xr:uid="{735BD202-D3A9-4253-A24D-F63B5A93B679}"/>
    <cellStyle name="SAPBEXresItemX 2 2 13" xfId="34290" xr:uid="{0C700B11-9A49-4B01-8CA2-615C994D522D}"/>
    <cellStyle name="SAPBEXresItemX 2 2 14" xfId="19885" xr:uid="{A7F1350E-C3F4-4A88-BCA1-A947037F5D0E}"/>
    <cellStyle name="SAPBEXresItemX 2 2 2" xfId="8365" xr:uid="{1EAB2A81-3A67-41CB-A4FD-428D8A250C32}"/>
    <cellStyle name="SAPBEXresItemX 2 2 2 10" xfId="36263" xr:uid="{3E952EF2-4B8E-49CE-B7FF-E01651FE5397}"/>
    <cellStyle name="SAPBEXresItemX 2 2 2 11" xfId="23697" xr:uid="{8893C405-07E2-45F0-A0A8-3165A0EE5DD0}"/>
    <cellStyle name="SAPBEXresItemX 2 2 2 2" xfId="9522" xr:uid="{20F27BA8-B15E-4A35-A1D1-BE2627918614}"/>
    <cellStyle name="SAPBEXresItemX 2 2 2 2 2" xfId="12105" xr:uid="{73C3DCBE-AB4E-4D47-B3E3-FE9B25EE3E9C}"/>
    <cellStyle name="SAPBEXresItemX 2 2 2 2 2 2" xfId="39979" xr:uid="{D0EA3CD9-E7CC-4F38-BDB2-1DDAB7DE43EE}"/>
    <cellStyle name="SAPBEXresItemX 2 2 2 2 2 3" xfId="27435" xr:uid="{8A7BC630-2148-4F54-91BE-CA9E9A7C0146}"/>
    <cellStyle name="SAPBEXresItemX 2 2 2 2 3" xfId="13722" xr:uid="{F9FE6E19-18CD-4375-B6D5-A22BD4C93EF2}"/>
    <cellStyle name="SAPBEXresItemX 2 2 2 2 3 2" xfId="41596" xr:uid="{488704FD-A862-416E-B069-EA6C53A70277}"/>
    <cellStyle name="SAPBEXresItemX 2 2 2 2 3 3" xfId="29052" xr:uid="{FC5C61A1-08B9-43BD-9183-74265BAD05AD}"/>
    <cellStyle name="SAPBEXresItemX 2 2 2 2 4" xfId="15169" xr:uid="{23E92271-5E34-4B98-B7C1-EE17963EFF1D}"/>
    <cellStyle name="SAPBEXresItemX 2 2 2 2 4 2" xfId="43043" xr:uid="{2F6422BF-E031-40E9-B334-6AA93091269C}"/>
    <cellStyle name="SAPBEXresItemX 2 2 2 2 4 3" xfId="30499" xr:uid="{12A0AF33-0F54-48ED-A334-FEA6101DB61D}"/>
    <cellStyle name="SAPBEXresItemX 2 2 2 2 5" xfId="37420" xr:uid="{D49FD223-AED0-4DCD-A206-3A0469662732}"/>
    <cellStyle name="SAPBEXresItemX 2 2 2 2 6" xfId="24854" xr:uid="{BBB5586E-BBB2-40AD-9E9B-5AF579DA45F9}"/>
    <cellStyle name="SAPBEXresItemX 2 2 2 3" xfId="11408" xr:uid="{9754CE8A-A5DA-422B-A14F-A9DE0FD25774}"/>
    <cellStyle name="SAPBEXresItemX 2 2 2 3 2" xfId="13025" xr:uid="{C1EC0D99-AD50-4683-BAC3-879E6908FF87}"/>
    <cellStyle name="SAPBEXresItemX 2 2 2 3 2 2" xfId="40899" xr:uid="{E9099423-885A-43CD-9F6F-B4DB48142DFD}"/>
    <cellStyle name="SAPBEXresItemX 2 2 2 3 2 3" xfId="28355" xr:uid="{6A0EDD4A-2644-42A0-8415-0A19510CF7F0}"/>
    <cellStyle name="SAPBEXresItemX 2 2 2 3 3" xfId="14472" xr:uid="{C575AABF-1066-44D0-B5DF-E90B65A5547D}"/>
    <cellStyle name="SAPBEXresItemX 2 2 2 3 3 2" xfId="42346" xr:uid="{B765983F-A1B9-42C8-BB70-7FF475D0F129}"/>
    <cellStyle name="SAPBEXresItemX 2 2 2 3 3 3" xfId="29802" xr:uid="{3DF4BF80-AE66-4918-9808-8FA541E9DB38}"/>
    <cellStyle name="SAPBEXresItemX 2 2 2 3 4" xfId="39282" xr:uid="{282EDFD0-D17B-43D5-9085-F5746DF9E878}"/>
    <cellStyle name="SAPBEXresItemX 2 2 2 3 5" xfId="26738" xr:uid="{6FC400A4-6DDC-469C-B962-F80B440C4721}"/>
    <cellStyle name="SAPBEXresItemX 2 2 2 4" xfId="10271" xr:uid="{583ECB32-E6F9-4864-9114-3A826818F622}"/>
    <cellStyle name="SAPBEXresItemX 2 2 2 4 2" xfId="38166" xr:uid="{81ADB0A8-8C87-4A30-AB02-6462981FD3E4}"/>
    <cellStyle name="SAPBEXresItemX 2 2 2 4 3" xfId="25601" xr:uid="{21945192-7F55-4316-97E7-75D66E0DF97C}"/>
    <cellStyle name="SAPBEXresItemX 2 2 2 5" xfId="5659" xr:uid="{00C6486C-1FBD-4D21-87B0-8DD841E9BA0E}"/>
    <cellStyle name="SAPBEXresItemX 2 2 2 5 2" xfId="34766" xr:uid="{8CE564FC-522D-4A7B-A584-8405A97C9962}"/>
    <cellStyle name="SAPBEXresItemX 2 2 2 5 3" xfId="21003" xr:uid="{DBA5105C-027D-4B2C-A677-022549C0A9DC}"/>
    <cellStyle name="SAPBEXresItemX 2 2 2 6" xfId="12544" xr:uid="{07152662-20EC-4818-A196-8E63615AA083}"/>
    <cellStyle name="SAPBEXresItemX 2 2 2 6 2" xfId="40418" xr:uid="{3073BC7A-D8D7-4055-9516-503768022D5E}"/>
    <cellStyle name="SAPBEXresItemX 2 2 2 6 3" xfId="27874" xr:uid="{A54FCDE7-12BE-49F1-92F7-CD9135377EF1}"/>
    <cellStyle name="SAPBEXresItemX 2 2 2 7" xfId="17715" xr:uid="{772D108B-305F-4D53-848B-3D10930ACA26}"/>
    <cellStyle name="SAPBEXresItemX 2 2 2 7 2" xfId="43862" xr:uid="{71B0B19D-FCAB-4FBC-B787-93F4AC37A3B1}"/>
    <cellStyle name="SAPBEXresItemX 2 2 2 7 3" xfId="33013" xr:uid="{498527C9-432C-450C-BEE2-F49BBEEAEC16}"/>
    <cellStyle name="SAPBEXresItemX 2 2 2 8" xfId="18505" xr:uid="{6EC947C0-473E-4024-82C0-62A87D74748D}"/>
    <cellStyle name="SAPBEXresItemX 2 2 2 8 2" xfId="44373" xr:uid="{E5D041AC-75C2-47D5-90BF-F842EBF53EF2}"/>
    <cellStyle name="SAPBEXresItemX 2 2 2 8 3" xfId="33803" xr:uid="{8BBD5C84-E744-4F63-9EDE-1DB70D0C4A2D}"/>
    <cellStyle name="SAPBEXresItemX 2 2 2 9" xfId="18709" xr:uid="{255B46C2-EDB0-48C6-BE4E-4A26C8F6A6B9}"/>
    <cellStyle name="SAPBEXresItemX 2 2 2 9 2" xfId="44577" xr:uid="{E4805106-AA99-4006-B4F3-AF81F55C252F}"/>
    <cellStyle name="SAPBEXresItemX 2 2 2 9 3" xfId="34007" xr:uid="{50CFD9CC-6E68-4CB9-A479-725483FCF311}"/>
    <cellStyle name="SAPBEXresItemX 2 2 3" xfId="8123" xr:uid="{C45BFCC8-874D-41D1-A2B0-62241B2D1EEA}"/>
    <cellStyle name="SAPBEXresItemX 2 2 3 2" xfId="9283" xr:uid="{49BCEA69-90D0-45A1-8954-A3824D91D354}"/>
    <cellStyle name="SAPBEXresItemX 2 2 3 2 2" xfId="11866" xr:uid="{3628F482-C3A1-4D69-8D7B-F59C6BD90705}"/>
    <cellStyle name="SAPBEXresItemX 2 2 3 2 2 2" xfId="39740" xr:uid="{1D24D5A2-BF1D-4E30-84F8-1EA9BFC90F43}"/>
    <cellStyle name="SAPBEXresItemX 2 2 3 2 2 3" xfId="27196" xr:uid="{23747B9C-EC1B-4FC3-8003-760E9866E7DE}"/>
    <cellStyle name="SAPBEXresItemX 2 2 3 2 3" xfId="13483" xr:uid="{268BC112-9979-44E0-B448-9F82AB22A780}"/>
    <cellStyle name="SAPBEXresItemX 2 2 3 2 3 2" xfId="41357" xr:uid="{A7D5014C-63AE-403C-BD93-329C8650F0F7}"/>
    <cellStyle name="SAPBEXresItemX 2 2 3 2 3 3" xfId="28813" xr:uid="{C93362C1-9CF4-4B27-AF9B-7FB2825C9FAE}"/>
    <cellStyle name="SAPBEXresItemX 2 2 3 2 4" xfId="14930" xr:uid="{661E6824-3673-4CA9-9A02-A841E752393E}"/>
    <cellStyle name="SAPBEXresItemX 2 2 3 2 4 2" xfId="42804" xr:uid="{43D8617A-1B21-4C04-9B73-87E496ACC636}"/>
    <cellStyle name="SAPBEXresItemX 2 2 3 2 4 3" xfId="30260" xr:uid="{179C571D-F9A1-48F8-89FA-736E4ED9B24F}"/>
    <cellStyle name="SAPBEXresItemX 2 2 3 2 5" xfId="37181" xr:uid="{55B3399A-1B34-4C87-AFC9-9B940E558377}"/>
    <cellStyle name="SAPBEXresItemX 2 2 3 2 6" xfId="24615" xr:uid="{F4D5CF22-EE86-401A-A9ED-E6A43374480F}"/>
    <cellStyle name="SAPBEXresItemX 2 2 3 3" xfId="11169" xr:uid="{8BF61BA6-9178-476B-8901-F540FCB4AE60}"/>
    <cellStyle name="SAPBEXresItemX 2 2 3 3 2" xfId="12786" xr:uid="{68D0CD20-B084-48D6-AF97-E1353A92B4E4}"/>
    <cellStyle name="SAPBEXresItemX 2 2 3 3 2 2" xfId="40660" xr:uid="{A7236106-A6BD-4B30-8472-AB4ECD98FC3B}"/>
    <cellStyle name="SAPBEXresItemX 2 2 3 3 2 3" xfId="28116" xr:uid="{062F6054-3CE7-452A-813B-ABD1269A64B3}"/>
    <cellStyle name="SAPBEXresItemX 2 2 3 3 3" xfId="14233" xr:uid="{8F8E51CC-4456-4B73-8209-66C39FF52B69}"/>
    <cellStyle name="SAPBEXresItemX 2 2 3 3 3 2" xfId="42107" xr:uid="{59A8C2ED-A4D7-4A2D-9588-F78F5157E6C3}"/>
    <cellStyle name="SAPBEXresItemX 2 2 3 3 3 3" xfId="29563" xr:uid="{36B914F3-231C-4A04-BEE5-8323C45A5C68}"/>
    <cellStyle name="SAPBEXresItemX 2 2 3 3 4" xfId="39043" xr:uid="{B7749EF2-5F1F-4257-9325-CBB02D25062E}"/>
    <cellStyle name="SAPBEXresItemX 2 2 3 3 5" xfId="26499" xr:uid="{153E0786-7694-4D31-B422-2C06DC98A98E}"/>
    <cellStyle name="SAPBEXresItemX 2 2 3 4" xfId="9930" xr:uid="{AF8987FD-5A2C-4180-BABD-7F041483D96E}"/>
    <cellStyle name="SAPBEXresItemX 2 2 3 4 2" xfId="37827" xr:uid="{79E208E5-9DCB-446D-917B-E6E8BE8CBFFF}"/>
    <cellStyle name="SAPBEXresItemX 2 2 3 4 3" xfId="25261" xr:uid="{A73F8F74-DAE5-4B24-91BF-F72AAE40F73A}"/>
    <cellStyle name="SAPBEXresItemX 2 2 3 5" xfId="8643" xr:uid="{2D868415-F9C4-4C2B-A794-1F202248B08D}"/>
    <cellStyle name="SAPBEXresItemX 2 2 3 5 2" xfId="36541" xr:uid="{340E77E8-FA0E-4DB2-A06B-512F69707FE4}"/>
    <cellStyle name="SAPBEXresItemX 2 2 3 5 3" xfId="23975" xr:uid="{B8BD0909-ACF6-440B-8C9B-85125EB71E9E}"/>
    <cellStyle name="SAPBEXresItemX 2 2 3 6" xfId="6672" xr:uid="{43FA9841-8C7B-44EA-8E27-B7CD5C2AD550}"/>
    <cellStyle name="SAPBEXresItemX 2 2 3 6 2" xfId="35155" xr:uid="{56AA81A2-8754-4152-B255-C428CED310D2}"/>
    <cellStyle name="SAPBEXresItemX 2 2 3 6 3" xfId="22013" xr:uid="{4592E2B2-E1C1-4928-B8D8-475385AA3BAC}"/>
    <cellStyle name="SAPBEXresItemX 2 2 3 7" xfId="36024" xr:uid="{AE2242F7-70D5-47E2-8E1D-4C1F14DF3573}"/>
    <cellStyle name="SAPBEXresItemX 2 2 3 8" xfId="23458" xr:uid="{6C742D99-9DDC-4552-87DC-DA766CCF546A}"/>
    <cellStyle name="SAPBEXresItemX 2 2 4" xfId="7346" xr:uid="{E3E1D1D8-925E-4B83-8473-4FCE15124F15}"/>
    <cellStyle name="SAPBEXresItemX 2 2 4 2" xfId="10770" xr:uid="{13E3D8E1-72DD-42B0-AA4E-E4FD0A476449}"/>
    <cellStyle name="SAPBEXresItemX 2 2 4 2 2" xfId="38653" xr:uid="{7CDE9099-47FD-434F-80B3-78396BC12EBE}"/>
    <cellStyle name="SAPBEXresItemX 2 2 4 2 3" xfId="26100" xr:uid="{A07333ED-9175-45CE-BC94-3BC22F002B25}"/>
    <cellStyle name="SAPBEXresItemX 2 2 4 3" xfId="12425" xr:uid="{4A4E68FD-25DE-4E7E-A45E-F1B5C1EDF8D9}"/>
    <cellStyle name="SAPBEXresItemX 2 2 4 3 2" xfId="40299" xr:uid="{A03C361F-8DF4-414A-8CAB-9445104C4FC7}"/>
    <cellStyle name="SAPBEXresItemX 2 2 4 3 3" xfId="27755" xr:uid="{121FF4AF-E1BE-4CC6-90FC-B8825A0EA943}"/>
    <cellStyle name="SAPBEXresItemX 2 2 4 4" xfId="14021" xr:uid="{C55BF9C4-FBEE-4799-825E-2A264CBACE2B}"/>
    <cellStyle name="SAPBEXresItemX 2 2 4 4 2" xfId="41895" xr:uid="{249CFC91-4D74-40D4-A49A-0B74F293729E}"/>
    <cellStyle name="SAPBEXresItemX 2 2 4 4 3" xfId="29351" xr:uid="{61F2C1BB-5DC4-4967-91E7-199E93F77624}"/>
    <cellStyle name="SAPBEXresItemX 2 2 4 5" xfId="35792" xr:uid="{D2C27062-7FEE-41DE-A1EC-AE7AE7D53396}"/>
    <cellStyle name="SAPBEXresItemX 2 2 4 6" xfId="22687" xr:uid="{714A2853-6C5E-4410-871F-8B7B055AFA09}"/>
    <cellStyle name="SAPBEXresItemX 2 2 5" xfId="8888" xr:uid="{5447C860-FF92-41D2-81A6-C127CDB4B668}"/>
    <cellStyle name="SAPBEXresItemX 2 2 5 2" xfId="11655" xr:uid="{A1D29F13-5E58-41AA-BD7F-CF8DB8395C0D}"/>
    <cellStyle name="SAPBEXresItemX 2 2 5 2 2" xfId="39529" xr:uid="{18973354-FE77-42DF-89D2-3B291E74D03D}"/>
    <cellStyle name="SAPBEXresItemX 2 2 5 2 3" xfId="26985" xr:uid="{704C62F1-0A23-422A-BC0A-9140E9FB7DE1}"/>
    <cellStyle name="SAPBEXresItemX 2 2 5 3" xfId="13272" xr:uid="{92B6B751-5811-4478-9570-3C6FC1D74165}"/>
    <cellStyle name="SAPBEXresItemX 2 2 5 3 2" xfId="41146" xr:uid="{A0CC2ECC-262C-40F8-9D9E-F28260E6118F}"/>
    <cellStyle name="SAPBEXresItemX 2 2 5 3 3" xfId="28602" xr:uid="{F8132715-9BB5-48FF-86F3-062006087DA5}"/>
    <cellStyle name="SAPBEXresItemX 2 2 5 4" xfId="14719" xr:uid="{8AD73781-CFB7-4B9E-BA22-18967646ADED}"/>
    <cellStyle name="SAPBEXresItemX 2 2 5 4 2" xfId="42593" xr:uid="{C2D7760B-2F76-4B79-A086-4132F3864088}"/>
    <cellStyle name="SAPBEXresItemX 2 2 5 4 3" xfId="30049" xr:uid="{1428FA8A-237C-4CE8-BFC6-9A7D5C5EDBB6}"/>
    <cellStyle name="SAPBEXresItemX 2 2 5 5" xfId="36786" xr:uid="{D40EFF69-F59F-4F0B-8464-F2E28D9BC927}"/>
    <cellStyle name="SAPBEXresItemX 2 2 5 6" xfId="24220" xr:uid="{F42F2944-D9CB-4BAE-8ACB-94F61BFC9946}"/>
    <cellStyle name="SAPBEXresItemX 2 2 6" xfId="9730" xr:uid="{671604AA-3CBE-48D9-B65D-3FFF0504367C}"/>
    <cellStyle name="SAPBEXresItemX 2 2 6 2" xfId="5460" xr:uid="{DE6D0525-AD16-47E5-8553-96523A33F984}"/>
    <cellStyle name="SAPBEXresItemX 2 2 6 2 2" xfId="34583" xr:uid="{CF791350-436D-4F4F-96AE-FA4393AF32A9}"/>
    <cellStyle name="SAPBEXresItemX 2 2 6 2 3" xfId="20804" xr:uid="{1417D4E1-5305-4EB5-861D-65C4815B0E7C}"/>
    <cellStyle name="SAPBEXresItemX 2 2 6 3" xfId="5590" xr:uid="{6E05214B-D473-4B12-8ADE-1C57F1173D0B}"/>
    <cellStyle name="SAPBEXresItemX 2 2 6 3 2" xfId="34700" xr:uid="{8A40E8CD-8C3E-4382-99A6-AFEA7863B5A9}"/>
    <cellStyle name="SAPBEXresItemX 2 2 6 3 3" xfId="20934" xr:uid="{F8006477-6DA5-4F36-87D5-E9A8FBFBFE56}"/>
    <cellStyle name="SAPBEXresItemX 2 2 6 4" xfId="37628" xr:uid="{49008A31-9615-42F6-8AAC-C1956D394C8D}"/>
    <cellStyle name="SAPBEXresItemX 2 2 6 5" xfId="25062" xr:uid="{A9CD905F-15F0-4ABC-8E7B-7B506FFBAF6F}"/>
    <cellStyle name="SAPBEXresItemX 2 2 7" xfId="6705" xr:uid="{8FE9A880-DB70-4FCA-8BE8-DA87E35F9C10}"/>
    <cellStyle name="SAPBEXresItemX 2 2 7 2" xfId="35188" xr:uid="{23F8D023-E27D-4A03-9230-F5093359BA60}"/>
    <cellStyle name="SAPBEXresItemX 2 2 7 3" xfId="22046" xr:uid="{25A8BFB7-8FF8-41A8-A28C-4669B1E82CF6}"/>
    <cellStyle name="SAPBEXresItemX 2 2 8" xfId="5338" xr:uid="{B857777F-74EA-43B8-8E2D-894697ABE9A5}"/>
    <cellStyle name="SAPBEXresItemX 2 2 8 2" xfId="34481" xr:uid="{B679EF13-B8D8-47D5-9BC8-DB70C58C3177}"/>
    <cellStyle name="SAPBEXresItemX 2 2 8 3" xfId="20682" xr:uid="{7B607DA5-6F4E-49E4-9A11-5EC95942475A}"/>
    <cellStyle name="SAPBEXresItemX 2 2 9" xfId="8573" xr:uid="{DB2B0AE7-D70D-45D7-905B-93ED2FAB1135}"/>
    <cellStyle name="SAPBEXresItemX 2 2 9 2" xfId="36471" xr:uid="{0866D3D2-826F-4D26-86F5-1EF66EEC2EE1}"/>
    <cellStyle name="SAPBEXresItemX 2 2 9 3" xfId="23905" xr:uid="{54E4B4B9-1062-48C2-B78F-2C4DD2777AAE}"/>
    <cellStyle name="SAPBEXresItemX 2 3" xfId="19680" xr:uid="{2DC47482-8D09-4A96-A4FD-0D38A988F864}"/>
    <cellStyle name="SAPBEXresItemX 3" xfId="4486" xr:uid="{84EF2460-4C98-4215-BACD-581CEB2CB12E}"/>
    <cellStyle name="SAPBEXresItemX 3 10" xfId="16499" xr:uid="{D15EF228-65D8-49BE-8155-182E934AFC45}"/>
    <cellStyle name="SAPBEXresItemX 3 10 2" xfId="43636" xr:uid="{683226DA-CEA3-4D47-9858-ECC1CDB1DB30}"/>
    <cellStyle name="SAPBEXresItemX 3 10 3" xfId="31801" xr:uid="{EDA43A7F-D2EC-49B9-98F7-B332AF40D7F7}"/>
    <cellStyle name="SAPBEXresItemX 3 11" xfId="18254" xr:uid="{3045B248-2D24-4E2A-81E3-D09CE7906520}"/>
    <cellStyle name="SAPBEXresItemX 3 11 2" xfId="44122" xr:uid="{C6CB4208-5361-4C57-86DA-A2C70F1E3630}"/>
    <cellStyle name="SAPBEXresItemX 3 11 3" xfId="33552" xr:uid="{949EB742-303F-4E4D-AC5D-361740F332B8}"/>
    <cellStyle name="SAPBEXresItemX 3 12" xfId="15425" xr:uid="{EC459A3C-7E9B-4D27-BC22-E33634BF4B38}"/>
    <cellStyle name="SAPBEXresItemX 3 12 2" xfId="43220" xr:uid="{7BECA663-F530-4B6E-B425-58B61DA16297}"/>
    <cellStyle name="SAPBEXresItemX 3 12 3" xfId="30754" xr:uid="{1AE51BA1-2661-4326-8141-29964AE93DC7}"/>
    <cellStyle name="SAPBEXresItemX 3 13" xfId="34289" xr:uid="{5EAA18D3-D167-4185-BFA3-65DB99613EF3}"/>
    <cellStyle name="SAPBEXresItemX 3 14" xfId="19884" xr:uid="{F1E66E81-7195-4154-B0AE-001C66FFC234}"/>
    <cellStyle name="SAPBEXresItemX 3 2" xfId="8364" xr:uid="{B1E7021F-7B89-4999-8AE9-AB386AE75B2A}"/>
    <cellStyle name="SAPBEXresItemX 3 2 10" xfId="36262" xr:uid="{45FDE9FF-AD9B-4F51-998D-203E431B5008}"/>
    <cellStyle name="SAPBEXresItemX 3 2 11" xfId="23696" xr:uid="{612C5D13-EE5A-4D6B-A1B6-067D515158D0}"/>
    <cellStyle name="SAPBEXresItemX 3 2 2" xfId="9521" xr:uid="{A0AFB207-20E4-4F82-B776-66990585B397}"/>
    <cellStyle name="SAPBEXresItemX 3 2 2 2" xfId="12104" xr:uid="{18170A70-1430-494D-B79A-5F93DFBA9AD8}"/>
    <cellStyle name="SAPBEXresItemX 3 2 2 2 2" xfId="39978" xr:uid="{EEAE873B-B1E7-4701-8C54-E199888BC472}"/>
    <cellStyle name="SAPBEXresItemX 3 2 2 2 3" xfId="27434" xr:uid="{32B683C3-0A16-4CDF-BBCB-692BBCD066B8}"/>
    <cellStyle name="SAPBEXresItemX 3 2 2 3" xfId="13721" xr:uid="{06093215-D0A3-47F4-A079-CABD5D78CFFF}"/>
    <cellStyle name="SAPBEXresItemX 3 2 2 3 2" xfId="41595" xr:uid="{35C5D74E-0595-42CE-BBF0-656BBC506236}"/>
    <cellStyle name="SAPBEXresItemX 3 2 2 3 3" xfId="29051" xr:uid="{F0F23302-B7BB-4D39-B849-A4152065B96A}"/>
    <cellStyle name="SAPBEXresItemX 3 2 2 4" xfId="15168" xr:uid="{EBD42359-CFBF-4114-8396-3E38D20BBD35}"/>
    <cellStyle name="SAPBEXresItemX 3 2 2 4 2" xfId="43042" xr:uid="{9F6E0549-E800-41FB-A03C-5394755B09E7}"/>
    <cellStyle name="SAPBEXresItemX 3 2 2 4 3" xfId="30498" xr:uid="{0D883447-2DD2-4486-9908-41D60C3AB95A}"/>
    <cellStyle name="SAPBEXresItemX 3 2 2 5" xfId="37419" xr:uid="{FC210F8F-18C2-4DB3-93D3-8FC9B775BE70}"/>
    <cellStyle name="SAPBEXresItemX 3 2 2 6" xfId="24853" xr:uid="{7665D8E7-5F67-4602-9598-67458877DA67}"/>
    <cellStyle name="SAPBEXresItemX 3 2 3" xfId="11407" xr:uid="{BFCA0227-AB39-4FF6-B812-DB251991EE4D}"/>
    <cellStyle name="SAPBEXresItemX 3 2 3 2" xfId="13024" xr:uid="{C39F9186-7B16-471B-99FC-AD05D8BB8D9D}"/>
    <cellStyle name="SAPBEXresItemX 3 2 3 2 2" xfId="40898" xr:uid="{630992EC-29BC-4E17-8D2E-0F5B7BDA6EA8}"/>
    <cellStyle name="SAPBEXresItemX 3 2 3 2 3" xfId="28354" xr:uid="{C3EEA262-6B7C-43FE-8A8B-48B198829E4F}"/>
    <cellStyle name="SAPBEXresItemX 3 2 3 3" xfId="14471" xr:uid="{534DD5C8-126C-4736-8595-5C56CB190D30}"/>
    <cellStyle name="SAPBEXresItemX 3 2 3 3 2" xfId="42345" xr:uid="{7922EE35-2D8B-4B8A-B095-F84F43ADF1CA}"/>
    <cellStyle name="SAPBEXresItemX 3 2 3 3 3" xfId="29801" xr:uid="{2641BA8F-F57B-44DE-9FA0-BD3386DC19D4}"/>
    <cellStyle name="SAPBEXresItemX 3 2 3 4" xfId="39281" xr:uid="{853DA8E5-6BA1-4094-AD74-2E6AE1BC4D52}"/>
    <cellStyle name="SAPBEXresItemX 3 2 3 5" xfId="26737" xr:uid="{5EE61063-D4F7-4A39-8EB7-DBB3B7C9BFDA}"/>
    <cellStyle name="SAPBEXresItemX 3 2 4" xfId="10270" xr:uid="{DA55ACBE-C13F-43F4-BDCF-3A30223B6D42}"/>
    <cellStyle name="SAPBEXresItemX 3 2 4 2" xfId="38165" xr:uid="{AFC4688B-0A93-4B5E-B6C1-01956B2DB83C}"/>
    <cellStyle name="SAPBEXresItemX 3 2 4 3" xfId="25600" xr:uid="{B81DA1FC-4488-4AAD-BB02-0D8CC0CAA1A5}"/>
    <cellStyle name="SAPBEXresItemX 3 2 5" xfId="5955" xr:uid="{4733F568-BCE1-4670-90B5-5BF06F9F6D4F}"/>
    <cellStyle name="SAPBEXresItemX 3 2 5 2" xfId="34845" xr:uid="{9CD05969-34CD-49F8-A755-570E4B537A2A}"/>
    <cellStyle name="SAPBEXresItemX 3 2 5 3" xfId="21296" xr:uid="{CFC1CC8B-4254-4B97-A788-DBEB66C15669}"/>
    <cellStyle name="SAPBEXresItemX 3 2 6" xfId="9675" xr:uid="{4260A306-30B7-43E0-9F85-99607FF1D38F}"/>
    <cellStyle name="SAPBEXresItemX 3 2 6 2" xfId="37573" xr:uid="{C390FCC1-6DDE-4049-AE63-9CA51F68CD1B}"/>
    <cellStyle name="SAPBEXresItemX 3 2 6 3" xfId="25007" xr:uid="{B5B0D559-A977-477B-B1A9-4B63DF37E6FA}"/>
    <cellStyle name="SAPBEXresItemX 3 2 7" xfId="17714" xr:uid="{B24ABD03-876F-49C0-B736-EC437A8DF8CD}"/>
    <cellStyle name="SAPBEXresItemX 3 2 7 2" xfId="43861" xr:uid="{A289C93D-9B6B-4DEC-AC7B-C9CD435F3A3C}"/>
    <cellStyle name="SAPBEXresItemX 3 2 7 3" xfId="33012" xr:uid="{1B7C304A-9786-43F2-A138-2BD003C60F5D}"/>
    <cellStyle name="SAPBEXresItemX 3 2 8" xfId="18504" xr:uid="{B0B5C57B-9548-4AB3-B1AC-38A1EA22D47C}"/>
    <cellStyle name="SAPBEXresItemX 3 2 8 2" xfId="44372" xr:uid="{FACB9AAD-10F6-4F71-B365-9E6243EC5CF1}"/>
    <cellStyle name="SAPBEXresItemX 3 2 8 3" xfId="33802" xr:uid="{A8E1E6EF-386E-480B-9D0E-FACF8FC59C59}"/>
    <cellStyle name="SAPBEXresItemX 3 2 9" xfId="18708" xr:uid="{30DD0EB5-3D1F-4AF1-A6F3-B18BF47A730D}"/>
    <cellStyle name="SAPBEXresItemX 3 2 9 2" xfId="44576" xr:uid="{52E035DD-4548-4F7F-856E-41A5A9698E56}"/>
    <cellStyle name="SAPBEXresItemX 3 2 9 3" xfId="34006" xr:uid="{4CB16402-ED80-4B25-9918-1CC0EF45F40D}"/>
    <cellStyle name="SAPBEXresItemX 3 3" xfId="8124" xr:uid="{04D28BA5-0324-4740-8848-14F7403A5179}"/>
    <cellStyle name="SAPBEXresItemX 3 3 2" xfId="9284" xr:uid="{BBC3684A-FF4A-404D-B2D5-57863F5D23F1}"/>
    <cellStyle name="SAPBEXresItemX 3 3 2 2" xfId="11867" xr:uid="{FA1E304F-96E4-4D59-A2B3-E47852B57D81}"/>
    <cellStyle name="SAPBEXresItemX 3 3 2 2 2" xfId="39741" xr:uid="{D53D5B94-323C-4EBB-BA21-E20B12C4258E}"/>
    <cellStyle name="SAPBEXresItemX 3 3 2 2 3" xfId="27197" xr:uid="{71CFED20-23CE-4E9B-8A58-26D8B77A1575}"/>
    <cellStyle name="SAPBEXresItemX 3 3 2 3" xfId="13484" xr:uid="{A057AD16-84A4-4496-A261-505EF3400A1D}"/>
    <cellStyle name="SAPBEXresItemX 3 3 2 3 2" xfId="41358" xr:uid="{47D332F4-FD19-465E-ABE3-41C084BD38CC}"/>
    <cellStyle name="SAPBEXresItemX 3 3 2 3 3" xfId="28814" xr:uid="{FDED3F81-E85D-4192-81F3-AD3881E2EDA1}"/>
    <cellStyle name="SAPBEXresItemX 3 3 2 4" xfId="14931" xr:uid="{5B4033F1-6DE7-45D0-BF13-8F8EFD0A8000}"/>
    <cellStyle name="SAPBEXresItemX 3 3 2 4 2" xfId="42805" xr:uid="{1CFCD4C9-BEAF-4D1B-AF13-2179B5142D75}"/>
    <cellStyle name="SAPBEXresItemX 3 3 2 4 3" xfId="30261" xr:uid="{8CEE0F99-6D6D-4476-A20C-91665E326758}"/>
    <cellStyle name="SAPBEXresItemX 3 3 2 5" xfId="37182" xr:uid="{2DC18A7B-6F9A-4766-838C-240C58468347}"/>
    <cellStyle name="SAPBEXresItemX 3 3 2 6" xfId="24616" xr:uid="{6296CEFC-F8FF-4303-A9C2-0390C98AE1DB}"/>
    <cellStyle name="SAPBEXresItemX 3 3 3" xfId="11170" xr:uid="{0365987B-D3E2-4245-8ABA-2AE6080DA9BF}"/>
    <cellStyle name="SAPBEXresItemX 3 3 3 2" xfId="12787" xr:uid="{BFED4043-A7C3-4344-A061-5EDCB45580A8}"/>
    <cellStyle name="SAPBEXresItemX 3 3 3 2 2" xfId="40661" xr:uid="{9BF4938C-36BE-4D67-A073-874FB21FB7C2}"/>
    <cellStyle name="SAPBEXresItemX 3 3 3 2 3" xfId="28117" xr:uid="{ACB2063D-13FC-412A-90B3-660B4698AB9B}"/>
    <cellStyle name="SAPBEXresItemX 3 3 3 3" xfId="14234" xr:uid="{B6ADC25B-8B0E-439C-8E5C-52A63C4B8D0F}"/>
    <cellStyle name="SAPBEXresItemX 3 3 3 3 2" xfId="42108" xr:uid="{145CD61A-D738-48C8-BE84-D7597EB02C7E}"/>
    <cellStyle name="SAPBEXresItemX 3 3 3 3 3" xfId="29564" xr:uid="{6B42990B-1AC9-4773-BADA-44FD5389C2DD}"/>
    <cellStyle name="SAPBEXresItemX 3 3 3 4" xfId="39044" xr:uid="{F6964B00-9A03-488C-8096-2DDBEDADB724}"/>
    <cellStyle name="SAPBEXresItemX 3 3 3 5" xfId="26500" xr:uid="{82FFDF9B-9FB3-4FE2-BD7E-C2087B43B968}"/>
    <cellStyle name="SAPBEXresItemX 3 3 4" xfId="9931" xr:uid="{94EAA776-AA50-4032-A65D-B94995135077}"/>
    <cellStyle name="SAPBEXresItemX 3 3 4 2" xfId="37828" xr:uid="{700F9F82-D0CA-47C7-9CA4-491F11E303A0}"/>
    <cellStyle name="SAPBEXresItemX 3 3 4 3" xfId="25262" xr:uid="{1909FA9F-1C12-4580-A2C5-FAF6BC5E1B43}"/>
    <cellStyle name="SAPBEXresItemX 3 3 5" xfId="8645" xr:uid="{07611FA4-65DD-49C0-A06A-B56B2EB17721}"/>
    <cellStyle name="SAPBEXresItemX 3 3 5 2" xfId="36543" xr:uid="{40678F4D-2D29-47F4-BB0F-38F9C63BA904}"/>
    <cellStyle name="SAPBEXresItemX 3 3 5 3" xfId="23977" xr:uid="{AD42D9BE-F31F-48F5-BCBE-F4EA09B57996}"/>
    <cellStyle name="SAPBEXresItemX 3 3 6" xfId="5933" xr:uid="{1FD48F8F-E85E-4F2E-88B6-69523C37FFF6}"/>
    <cellStyle name="SAPBEXresItemX 3 3 6 2" xfId="34823" xr:uid="{F3408065-B1B1-4E5F-8A93-2B7986D65CA6}"/>
    <cellStyle name="SAPBEXresItemX 3 3 6 3" xfId="21274" xr:uid="{3B00FAFA-5D09-4F0E-8B28-76C7E820F93F}"/>
    <cellStyle name="SAPBEXresItemX 3 3 7" xfId="36025" xr:uid="{B4CD2677-8113-4BDE-B507-266751C6F551}"/>
    <cellStyle name="SAPBEXresItemX 3 3 8" xfId="23459" xr:uid="{B877F8A6-D6D5-49E5-B421-197D561B394D}"/>
    <cellStyle name="SAPBEXresItemX 3 4" xfId="7345" xr:uid="{477E626F-4AE5-47A1-8FB1-B032A66665BD}"/>
    <cellStyle name="SAPBEXresItemX 3 4 2" xfId="10769" xr:uid="{992D4F49-E72A-4CDB-8A1C-608C3F9420EF}"/>
    <cellStyle name="SAPBEXresItemX 3 4 2 2" xfId="38652" xr:uid="{4635F6C1-2A0B-4F55-A0F0-F996354795C9}"/>
    <cellStyle name="SAPBEXresItemX 3 4 2 3" xfId="26099" xr:uid="{67666B36-564A-4AB1-A054-FF46F390AF15}"/>
    <cellStyle name="SAPBEXresItemX 3 4 3" xfId="12424" xr:uid="{E74969C8-8416-40F1-AF1F-58072936787B}"/>
    <cellStyle name="SAPBEXresItemX 3 4 3 2" xfId="40298" xr:uid="{3C24EB3A-5698-4892-B4B5-D81E37EF3B98}"/>
    <cellStyle name="SAPBEXresItemX 3 4 3 3" xfId="27754" xr:uid="{1EFF6062-9745-41EA-B933-3C395508B370}"/>
    <cellStyle name="SAPBEXresItemX 3 4 4" xfId="14020" xr:uid="{A74FF8D2-54F3-49B5-AD88-D8437008DF24}"/>
    <cellStyle name="SAPBEXresItemX 3 4 4 2" xfId="41894" xr:uid="{FB98A94A-50D4-4B32-B7C0-C41EAA7501D0}"/>
    <cellStyle name="SAPBEXresItemX 3 4 4 3" xfId="29350" xr:uid="{123A224E-4018-45DD-B5CA-A00EE1795FFD}"/>
    <cellStyle name="SAPBEXresItemX 3 4 5" xfId="35791" xr:uid="{C130D9CF-22B2-4C2F-9263-502AE208F105}"/>
    <cellStyle name="SAPBEXresItemX 3 4 6" xfId="22686" xr:uid="{5FB6FC4E-C82F-4447-B1E6-8A74DAED02ED}"/>
    <cellStyle name="SAPBEXresItemX 3 5" xfId="8887" xr:uid="{DF1B2A33-6C93-4D4C-A390-A67BF9A47DF2}"/>
    <cellStyle name="SAPBEXresItemX 3 5 2" xfId="11654" xr:uid="{F2AD8147-6303-442E-9E20-27EC3B8C593C}"/>
    <cellStyle name="SAPBEXresItemX 3 5 2 2" xfId="39528" xr:uid="{6D03EE75-4140-4BDD-9F73-33F8F28B699A}"/>
    <cellStyle name="SAPBEXresItemX 3 5 2 3" xfId="26984" xr:uid="{A579C1C1-E9E8-4FA4-A322-06F3EAF14C0B}"/>
    <cellStyle name="SAPBEXresItemX 3 5 3" xfId="13271" xr:uid="{0D6A66A3-0298-4F59-9320-265F20B54144}"/>
    <cellStyle name="SAPBEXresItemX 3 5 3 2" xfId="41145" xr:uid="{CEE1CD86-EA90-4223-9164-EFA8F1C7EA20}"/>
    <cellStyle name="SAPBEXresItemX 3 5 3 3" xfId="28601" xr:uid="{5740DD6F-AB91-4C43-8047-7569DC01DCAE}"/>
    <cellStyle name="SAPBEXresItemX 3 5 4" xfId="14718" xr:uid="{A2F442FC-451F-4EED-93F5-D28BDD37BFCA}"/>
    <cellStyle name="SAPBEXresItemX 3 5 4 2" xfId="42592" xr:uid="{26949ECD-B20F-4EC3-BDE9-3408FC33580C}"/>
    <cellStyle name="SAPBEXresItemX 3 5 4 3" xfId="30048" xr:uid="{54416842-18B6-4380-94E3-4465F0D77E23}"/>
    <cellStyle name="SAPBEXresItemX 3 5 5" xfId="36785" xr:uid="{1FE45A09-B21A-45CE-8213-39BA51ABA074}"/>
    <cellStyle name="SAPBEXresItemX 3 5 6" xfId="24219" xr:uid="{75DC3D9A-3184-4DA4-82D8-EDB7B256C69D}"/>
    <cellStyle name="SAPBEXresItemX 3 6" xfId="9729" xr:uid="{2E2C922A-6675-4EB4-8FB2-6AAA43EC0690}"/>
    <cellStyle name="SAPBEXresItemX 3 6 2" xfId="6886" xr:uid="{484C1692-420D-4D8C-9F27-72EC2A2CCE10}"/>
    <cellStyle name="SAPBEXresItemX 3 6 2 2" xfId="35368" xr:uid="{95D2CAFF-CEEE-469D-9577-93AD66259ECB}"/>
    <cellStyle name="SAPBEXresItemX 3 6 2 3" xfId="22227" xr:uid="{FAC9D327-6026-4B7A-871A-5F08D223FC97}"/>
    <cellStyle name="SAPBEXresItemX 3 6 3" xfId="8532" xr:uid="{7FAF0FFA-9F3C-4B35-8E6D-E958AAFC9FB8}"/>
    <cellStyle name="SAPBEXresItemX 3 6 3 2" xfId="36430" xr:uid="{1F75D976-27DB-4175-861E-448C1713C205}"/>
    <cellStyle name="SAPBEXresItemX 3 6 3 3" xfId="23864" xr:uid="{CEC8C2FF-0C85-4929-84F6-DE83217909E8}"/>
    <cellStyle name="SAPBEXresItemX 3 6 4" xfId="37627" xr:uid="{BD0884E4-A8F4-47CB-93E1-74E3604AA6EB}"/>
    <cellStyle name="SAPBEXresItemX 3 6 5" xfId="25061" xr:uid="{9B90A0FD-6D43-4023-ABBC-9925C4C7A529}"/>
    <cellStyle name="SAPBEXresItemX 3 7" xfId="9046" xr:uid="{EE0CBA85-659A-4DF4-85FA-903B5EF71646}"/>
    <cellStyle name="SAPBEXresItemX 3 7 2" xfId="36944" xr:uid="{BB53A2F2-1BC4-46A4-9CDC-3A7816CD9A9B}"/>
    <cellStyle name="SAPBEXresItemX 3 7 3" xfId="24378" xr:uid="{E227B620-83E2-4C69-9A73-87F86EA5FED7}"/>
    <cellStyle name="SAPBEXresItemX 3 8" xfId="5939" xr:uid="{0AE7D5EF-AC67-4ACC-A0D9-EB5E25F3E30C}"/>
    <cellStyle name="SAPBEXresItemX 3 8 2" xfId="34829" xr:uid="{CF387647-BC3D-46F8-9E44-D3983AE19434}"/>
    <cellStyle name="SAPBEXresItemX 3 8 3" xfId="21280" xr:uid="{75F2C38E-EE91-4FAF-97A3-891ECE5A18AD}"/>
    <cellStyle name="SAPBEXresItemX 3 9" xfId="12616" xr:uid="{0F06C048-4694-4F23-B79E-0D4FC4B58B97}"/>
    <cellStyle name="SAPBEXresItemX 3 9 2" xfId="40490" xr:uid="{47FA8853-0518-4521-9E39-CF4A191AFF59}"/>
    <cellStyle name="SAPBEXresItemX 3 9 3" xfId="27946" xr:uid="{4209B6BF-63F8-4C89-AD0F-0D7C7788881F}"/>
    <cellStyle name="SAPBEXresItemX 4" xfId="4117" xr:uid="{68FB46C4-02A5-4A75-AFE4-CD12570DEA31}"/>
    <cellStyle name="SAPBEXresItemX 4 10" xfId="19679" xr:uid="{B5669436-45BD-42AA-AE81-8E1C22D4F002}"/>
    <cellStyle name="SAPBEXresItemX 4 2" xfId="8048" xr:uid="{A327BFA5-32F2-4ABD-89C3-5171067C678D}"/>
    <cellStyle name="SAPBEXresItemX 4 2 2" xfId="9210" xr:uid="{D37ABBE5-406E-415B-B860-EC08DD1D6CB0}"/>
    <cellStyle name="SAPBEXresItemX 4 2 2 2" xfId="11794" xr:uid="{7D7B4C75-7755-43A1-AF96-EC25E95665D9}"/>
    <cellStyle name="SAPBEXresItemX 4 2 2 2 2" xfId="39668" xr:uid="{2C6D46E4-8663-4446-BDBE-925F695FA7E9}"/>
    <cellStyle name="SAPBEXresItemX 4 2 2 2 3" xfId="27124" xr:uid="{D38E56A7-5330-4CFE-B148-B0D40FF9457C}"/>
    <cellStyle name="SAPBEXresItemX 4 2 2 3" xfId="13411" xr:uid="{1C6D983A-F96E-4E76-9AEF-942F50E14141}"/>
    <cellStyle name="SAPBEXresItemX 4 2 2 3 2" xfId="41285" xr:uid="{05C70B68-39B3-4231-B98B-0B99FF0081F1}"/>
    <cellStyle name="SAPBEXresItemX 4 2 2 3 3" xfId="28741" xr:uid="{81CFF72C-2064-4761-95C4-BAF45F48171A}"/>
    <cellStyle name="SAPBEXresItemX 4 2 2 4" xfId="14858" xr:uid="{8ADF409E-B80B-4486-B501-A4EC04946191}"/>
    <cellStyle name="SAPBEXresItemX 4 2 2 4 2" xfId="42732" xr:uid="{99A542D6-F8DF-46D8-A303-72A9AAE0D122}"/>
    <cellStyle name="SAPBEXresItemX 4 2 2 4 3" xfId="30188" xr:uid="{B18BF1CA-EF20-4627-973A-636EE5FCFDFF}"/>
    <cellStyle name="SAPBEXresItemX 4 2 2 5" xfId="37108" xr:uid="{447763B8-43E1-4F2B-81B4-067B7C1275AA}"/>
    <cellStyle name="SAPBEXresItemX 4 2 2 6" xfId="24542" xr:uid="{CFAC0C45-C4A8-4C54-862A-4ADA46080D6F}"/>
    <cellStyle name="SAPBEXresItemX 4 2 3" xfId="11096" xr:uid="{401825B3-8F13-49CD-A272-2C2AE732BDCE}"/>
    <cellStyle name="SAPBEXresItemX 4 2 3 2" xfId="12714" xr:uid="{C3D8C2F2-623F-417C-A8C1-412C25A6C1EA}"/>
    <cellStyle name="SAPBEXresItemX 4 2 3 2 2" xfId="40588" xr:uid="{58D1AAE3-0FE6-44C6-9668-7760D7C1E2EB}"/>
    <cellStyle name="SAPBEXresItemX 4 2 3 2 3" xfId="28044" xr:uid="{4C7DFA86-1161-4E83-A772-70836E1564A4}"/>
    <cellStyle name="SAPBEXresItemX 4 2 3 3" xfId="14161" xr:uid="{E098884D-AFD1-4047-85EB-7C8F2B5C8EC1}"/>
    <cellStyle name="SAPBEXresItemX 4 2 3 3 2" xfId="42035" xr:uid="{2A00AB94-6FD4-4E79-B3A0-928B138AC75D}"/>
    <cellStyle name="SAPBEXresItemX 4 2 3 3 3" xfId="29491" xr:uid="{DD17DB60-A60D-439A-B6B5-36FCA0CCB85A}"/>
    <cellStyle name="SAPBEXresItemX 4 2 3 4" xfId="38971" xr:uid="{5B586157-6F60-4491-A172-8278E9C84E63}"/>
    <cellStyle name="SAPBEXresItemX 4 2 3 5" xfId="26426" xr:uid="{31D2AD39-A785-484B-B837-3B001C843E13}"/>
    <cellStyle name="SAPBEXresItemX 4 2 4" xfId="9825" xr:uid="{BEA4C0B5-8BAC-4182-B07E-C387E34D7AAD}"/>
    <cellStyle name="SAPBEXresItemX 4 2 4 2" xfId="37722" xr:uid="{BA6C433E-9F3D-476C-A9B6-F1E59D57DD28}"/>
    <cellStyle name="SAPBEXresItemX 4 2 4 3" xfId="25156" xr:uid="{C5D1A7F3-3074-474C-8F34-F8B9BD9A149D}"/>
    <cellStyle name="SAPBEXresItemX 4 2 5" xfId="5963" xr:uid="{FEC85C77-5A03-4A45-8041-8BA7CCD94532}"/>
    <cellStyle name="SAPBEXresItemX 4 2 5 2" xfId="34853" xr:uid="{B4547036-CADD-4A14-B940-C3DE3E19C696}"/>
    <cellStyle name="SAPBEXresItemX 4 2 5 3" xfId="21304" xr:uid="{57FD377E-6123-4713-8C4E-EA19A80AF486}"/>
    <cellStyle name="SAPBEXresItemX 4 2 6" xfId="6985" xr:uid="{A7D78AEE-4A0D-4388-8F2F-96B37CF43D9B}"/>
    <cellStyle name="SAPBEXresItemX 4 2 6 2" xfId="35467" xr:uid="{054FB293-DE9F-499D-9415-8EB0D7900826}"/>
    <cellStyle name="SAPBEXresItemX 4 2 6 3" xfId="22326" xr:uid="{BD2693FF-D40C-4F05-BF0B-7027911F4CF3}"/>
    <cellStyle name="SAPBEXresItemX 4 2 7" xfId="35951" xr:uid="{3C19B713-38E8-4FCE-BAF9-0DC2C6937146}"/>
    <cellStyle name="SAPBEXresItemX 4 2 8" xfId="23385" xr:uid="{5E04E21C-BD20-433A-99F7-1523EFBEC5A8}"/>
    <cellStyle name="SAPBEXresItemX 4 3" xfId="7103" xr:uid="{A043C79C-6DA1-4A07-AD31-2741ECE1057D}"/>
    <cellStyle name="SAPBEXresItemX 4 3 2" xfId="10646" xr:uid="{ED1FE631-F095-4019-9B6C-56D0BCB922CA}"/>
    <cellStyle name="SAPBEXresItemX 4 3 2 2" xfId="38529" xr:uid="{8BB53634-CD5F-4BD7-B223-93BE0974A974}"/>
    <cellStyle name="SAPBEXresItemX 4 3 2 3" xfId="25976" xr:uid="{4A0D89A9-E180-4744-BB1F-F2F47F6FD332}"/>
    <cellStyle name="SAPBEXresItemX 4 3 3" xfId="12301" xr:uid="{148F69B0-1A9E-4C79-9B0D-4533E454E3C3}"/>
    <cellStyle name="SAPBEXresItemX 4 3 3 2" xfId="40175" xr:uid="{B329B38C-F399-46F2-87CD-3332CFC97D86}"/>
    <cellStyle name="SAPBEXresItemX 4 3 3 3" xfId="27631" xr:uid="{99F6FB71-894E-4E09-8E99-59F859B4F7D6}"/>
    <cellStyle name="SAPBEXresItemX 4 3 4" xfId="13897" xr:uid="{AE0E46D2-F7A8-47AF-8E66-60A783D8C9A8}"/>
    <cellStyle name="SAPBEXresItemX 4 3 4 2" xfId="41771" xr:uid="{C8DD6D19-193E-4C52-A0D8-A54EF751D243}"/>
    <cellStyle name="SAPBEXresItemX 4 3 4 3" xfId="29227" xr:uid="{439CCE03-B567-4F51-BFEC-7D931463809E}"/>
    <cellStyle name="SAPBEXresItemX 4 3 5" xfId="35585" xr:uid="{0AAB43A8-5AA7-41AE-B384-6641915A16A9}"/>
    <cellStyle name="SAPBEXresItemX 4 3 6" xfId="22444" xr:uid="{21AC05FF-80F8-4EA8-8511-3AEB205E12B0}"/>
    <cellStyle name="SAPBEXresItemX 4 4" xfId="8689" xr:uid="{4F052166-F9FB-47E9-9DFC-0BFA45C53A94}"/>
    <cellStyle name="SAPBEXresItemX 4 4 2" xfId="11532" xr:uid="{B3E02F85-631F-42EB-9DFF-4E533C46C8A5}"/>
    <cellStyle name="SAPBEXresItemX 4 4 2 2" xfId="39406" xr:uid="{8C4E93F7-9911-46EB-9CE7-E0AE3C456A48}"/>
    <cellStyle name="SAPBEXresItemX 4 4 2 3" xfId="26862" xr:uid="{77C7A588-9FAC-49CC-8F3D-86385B43FA29}"/>
    <cellStyle name="SAPBEXresItemX 4 4 3" xfId="13149" xr:uid="{4D8ADBDB-8487-4BBE-9C82-D2E435883621}"/>
    <cellStyle name="SAPBEXresItemX 4 4 3 2" xfId="41023" xr:uid="{808DF34E-142C-40D0-8956-FFF8F5C21B5D}"/>
    <cellStyle name="SAPBEXresItemX 4 4 3 3" xfId="28479" xr:uid="{233B6CC4-EFF9-4CF5-A647-232309FEE236}"/>
    <cellStyle name="SAPBEXresItemX 4 4 4" xfId="14596" xr:uid="{0ABEBA4B-81FA-4A72-B236-D237F070C03A}"/>
    <cellStyle name="SAPBEXresItemX 4 4 4 2" xfId="42470" xr:uid="{9B65E0B3-1147-4060-9D20-59BA8CBC1AE6}"/>
    <cellStyle name="SAPBEXresItemX 4 4 4 3" xfId="29926" xr:uid="{D6C3ABC2-4B34-486F-AB7F-C965F72690D9}"/>
    <cellStyle name="SAPBEXresItemX 4 4 5" xfId="36587" xr:uid="{58366EFF-F99B-4C0A-9F8E-CE837E10C8C2}"/>
    <cellStyle name="SAPBEXresItemX 4 4 6" xfId="24021" xr:uid="{C6653DFB-D629-4983-9FAA-DDF883110A66}"/>
    <cellStyle name="SAPBEXresItemX 4 5" xfId="7027" xr:uid="{03FC40FA-6C9E-46B5-B006-1AFFF44DABD6}"/>
    <cellStyle name="SAPBEXresItemX 4 5 2" xfId="35509" xr:uid="{282077C2-8999-46EB-A921-695F2A93FF36}"/>
    <cellStyle name="SAPBEXresItemX 4 5 3" xfId="22368" xr:uid="{F11C1160-BD6D-4C42-BE00-5F63C446C678}"/>
    <cellStyle name="SAPBEXresItemX 4 6" xfId="16325" xr:uid="{EB7A8524-70D9-43CC-9101-325F914B3633}"/>
    <cellStyle name="SAPBEXresItemX 4 6 2" xfId="43499" xr:uid="{56E76C2A-7D31-4E2D-B6A1-690A4BDE75AB}"/>
    <cellStyle name="SAPBEXresItemX 4 6 3" xfId="31629" xr:uid="{8D925B4A-3D75-4898-82F1-BDEECC1DD92E}"/>
    <cellStyle name="SAPBEXresItemX 4 7" xfId="18132" xr:uid="{2FCE6693-09F7-452F-AA47-AC1B82368F2B}"/>
    <cellStyle name="SAPBEXresItemX 4 7 2" xfId="44000" xr:uid="{4029032F-47D3-4192-9042-C75B258A06F9}"/>
    <cellStyle name="SAPBEXresItemX 4 7 3" xfId="33430" xr:uid="{D61A8D8A-C226-4641-84E9-E0DBC4D4FD5F}"/>
    <cellStyle name="SAPBEXresItemX 4 8" xfId="18344" xr:uid="{774C57D1-985A-45AA-9DB9-EBA8FBEAB320}"/>
    <cellStyle name="SAPBEXresItemX 4 8 2" xfId="44212" xr:uid="{AAE9837B-3164-45E5-A0B1-1285417BE847}"/>
    <cellStyle name="SAPBEXresItemX 4 8 3" xfId="33642" xr:uid="{7A24E4E7-3139-4433-84BB-BBF982F6DCDC}"/>
    <cellStyle name="SAPBEXresItemX 4 9" xfId="34167" xr:uid="{B3E967BC-50CC-48C6-BE1D-CFC3D76752F7}"/>
    <cellStyle name="SAPBEXresItemX 5" xfId="8216" xr:uid="{1CFA7B88-4B1D-4DF4-A7C7-7B0FA555994C}"/>
    <cellStyle name="SAPBEXresItemX 5 2" xfId="9374" xr:uid="{9339995C-06F3-45A4-A39A-E145647BA333}"/>
    <cellStyle name="SAPBEXresItemX 5 2 2" xfId="11957" xr:uid="{947D2177-0CF4-4A75-84F3-609CBEC5B81F}"/>
    <cellStyle name="SAPBEXresItemX 5 2 2 2" xfId="39831" xr:uid="{FFBD6A8F-7E4B-4FE9-BE53-00E43650C149}"/>
    <cellStyle name="SAPBEXresItemX 5 2 2 3" xfId="27287" xr:uid="{9A8790ED-C627-4B0F-B00A-2532FA7068E5}"/>
    <cellStyle name="SAPBEXresItemX 5 2 3" xfId="13574" xr:uid="{4EE65620-E0E3-47A9-B68A-07BDB969A25E}"/>
    <cellStyle name="SAPBEXresItemX 5 2 3 2" xfId="41448" xr:uid="{5557C367-0014-47EC-8526-544ECBFB07BA}"/>
    <cellStyle name="SAPBEXresItemX 5 2 3 3" xfId="28904" xr:uid="{79C448CE-7DCF-4BFC-B595-831D0E78A16C}"/>
    <cellStyle name="SAPBEXresItemX 5 2 4" xfId="15021" xr:uid="{60C56464-9D48-4FAF-8ED2-6C3F7D006718}"/>
    <cellStyle name="SAPBEXresItemX 5 2 4 2" xfId="42895" xr:uid="{4EF91585-CB13-4711-9450-7F6A0F3053C6}"/>
    <cellStyle name="SAPBEXresItemX 5 2 4 3" xfId="30351" xr:uid="{97D18313-94F2-40E0-94E1-6BB28535547B}"/>
    <cellStyle name="SAPBEXresItemX 5 2 5" xfId="37272" xr:uid="{9B7AB511-EBFE-4A38-A931-80097E88F861}"/>
    <cellStyle name="SAPBEXresItemX 5 2 6" xfId="24706" xr:uid="{F0CA7B89-2282-434D-AAAB-37E939075933}"/>
    <cellStyle name="SAPBEXresItemX 5 3" xfId="11260" xr:uid="{D625BE67-3286-495C-830D-3EC1F98DEE7E}"/>
    <cellStyle name="SAPBEXresItemX 5 3 2" xfId="12877" xr:uid="{F8B1B43D-8097-4F0D-BE8A-0C0E02434102}"/>
    <cellStyle name="SAPBEXresItemX 5 3 2 2" xfId="40751" xr:uid="{E144C284-C836-484B-BFCC-5174CEA795EE}"/>
    <cellStyle name="SAPBEXresItemX 5 3 2 3" xfId="28207" xr:uid="{945DE51D-C6A1-473F-8700-099CE2A9710F}"/>
    <cellStyle name="SAPBEXresItemX 5 3 3" xfId="14324" xr:uid="{92DED6DA-F2D6-4EBA-9460-80018D865340}"/>
    <cellStyle name="SAPBEXresItemX 5 3 3 2" xfId="42198" xr:uid="{7AE6D6E8-A37E-48DA-8DFD-8EEAFDE1A605}"/>
    <cellStyle name="SAPBEXresItemX 5 3 3 3" xfId="29654" xr:uid="{114AC9F1-3560-4446-95E1-B57199CCC41E}"/>
    <cellStyle name="SAPBEXresItemX 5 3 4" xfId="39134" xr:uid="{403D84F4-00BA-4C89-A732-4BDCE0B37CA5}"/>
    <cellStyle name="SAPBEXresItemX 5 3 5" xfId="26590" xr:uid="{FCAD1AEC-9948-46BA-BD55-440C092213CD}"/>
    <cellStyle name="SAPBEXresItemX 5 4" xfId="10114" xr:uid="{B22BC09F-AAD1-4777-A8AB-32213ED01CD8}"/>
    <cellStyle name="SAPBEXresItemX 5 4 2" xfId="38010" xr:uid="{0779B73F-5137-42AC-991F-0DA4746E2C73}"/>
    <cellStyle name="SAPBEXresItemX 5 4 3" xfId="25445" xr:uid="{836E613C-A0D0-435C-AF46-8DA8AC155847}"/>
    <cellStyle name="SAPBEXresItemX 5 5" xfId="10530" xr:uid="{C41EB47D-C900-4D1C-B3E5-E5EAD7B77BCB}"/>
    <cellStyle name="SAPBEXresItemX 5 5 2" xfId="38413" xr:uid="{9F916108-3D08-4A13-B560-3FDAFD5A779B}"/>
    <cellStyle name="SAPBEXresItemX 5 5 3" xfId="25860" xr:uid="{86990314-C8B8-4F86-9CFC-48598527C080}"/>
    <cellStyle name="SAPBEXresItemX 5 6" xfId="6532" xr:uid="{CF2E7811-2B6C-4CD7-8AA7-EC90316687D6}"/>
    <cellStyle name="SAPBEXresItemX 5 6 2" xfId="35021" xr:uid="{FD1266D3-0277-44BE-8638-94A9F370453A}"/>
    <cellStyle name="SAPBEXresItemX 5 6 3" xfId="21873" xr:uid="{9F97C486-657A-4765-803D-557A045FB138}"/>
    <cellStyle name="SAPBEXresItemX 5 7" xfId="36115" xr:uid="{B57FD995-1CD6-4DC6-985D-4C8ED28BC3BF}"/>
    <cellStyle name="SAPBEXresItemX 5 8" xfId="23549" xr:uid="{4F549375-48C3-4BDF-A620-660369525F1E}"/>
    <cellStyle name="SAPBEXresItemX 6" xfId="5576" xr:uid="{50595268-3BF1-435D-B4B8-AB0CA8E0DEFF}"/>
    <cellStyle name="SAPBEXresItemX 6 2" xfId="10472" xr:uid="{6215BE77-3E28-4EDC-851F-FFED043935C2}"/>
    <cellStyle name="SAPBEXresItemX 6 2 2" xfId="38362" xr:uid="{DFF744EB-C1CF-4CDB-8956-B9A3FF368E94}"/>
    <cellStyle name="SAPBEXresItemX 6 2 3" xfId="25802" xr:uid="{326C6E07-6A81-4227-A7BE-FB1AF7EBE03B}"/>
    <cellStyle name="SAPBEXresItemX 6 3" xfId="5583" xr:uid="{D5C478EA-F052-46DE-A1AA-31EC43A5B7BA}"/>
    <cellStyle name="SAPBEXresItemX 6 3 2" xfId="34693" xr:uid="{587C6704-065A-4EBC-9D30-F10C188FBCB6}"/>
    <cellStyle name="SAPBEXresItemX 6 3 3" xfId="20927" xr:uid="{EE7E3B22-835B-4BA2-8347-AC9F25408E34}"/>
    <cellStyle name="SAPBEXresItemX 6 4" xfId="11001" xr:uid="{6C79BB20-30B4-455D-A6E1-87BA69014304}"/>
    <cellStyle name="SAPBEXresItemX 6 4 2" xfId="38877" xr:uid="{AEB8EE53-9647-43B5-AFEC-334D560F8650}"/>
    <cellStyle name="SAPBEXresItemX 6 4 3" xfId="26331" xr:uid="{2E05BB9A-EBA4-4257-A4A3-56A5ED3A595F}"/>
    <cellStyle name="SAPBEXresItemX 6 5" xfId="34686" xr:uid="{C6379A93-8653-4CF5-8CEF-C8A5A5DA699B}"/>
    <cellStyle name="SAPBEXresItemX 6 6" xfId="20920" xr:uid="{4342608A-C240-4696-952B-8BC607169F4E}"/>
    <cellStyle name="SAPBEXresItemX 7" xfId="6842" xr:uid="{51DBBD7D-1D81-4215-B153-79FAD6AA7299}"/>
    <cellStyle name="SAPBEXresItemX 7 2" xfId="10587" xr:uid="{373AAAF6-2993-4296-BDE6-1FD9101B2F17}"/>
    <cellStyle name="SAPBEXresItemX 7 2 2" xfId="38470" xr:uid="{A895AC6E-4F72-4A8E-BE20-3B8CFA528216}"/>
    <cellStyle name="SAPBEXresItemX 7 2 3" xfId="25917" xr:uid="{652F2B9B-1975-47E4-ACDC-E504F1CADE98}"/>
    <cellStyle name="SAPBEXresItemX 7 3" xfId="12242" xr:uid="{91DCB009-E84E-4B82-B4B9-815187C8A207}"/>
    <cellStyle name="SAPBEXresItemX 7 3 2" xfId="40116" xr:uid="{E0FAEC2C-739A-4DC9-A06F-59AD539A414A}"/>
    <cellStyle name="SAPBEXresItemX 7 3 3" xfId="27572" xr:uid="{17D3F6F6-E921-4AF9-B7D9-40A12A6F7152}"/>
    <cellStyle name="SAPBEXresItemX 7 4" xfId="13838" xr:uid="{08AE25AE-2954-46D2-B20A-A4350D14E465}"/>
    <cellStyle name="SAPBEXresItemX 7 4 2" xfId="41712" xr:uid="{01233AAE-3EB2-450E-8E6E-582D6C6A8A92}"/>
    <cellStyle name="SAPBEXresItemX 7 4 3" xfId="29168" xr:uid="{F8EFEE70-FC38-474C-B99E-B8AAA5DED72D}"/>
    <cellStyle name="SAPBEXresItemX 7 5" xfId="35324" xr:uid="{A0209F5A-3F0F-4C0E-9E7B-1C70502C2086}"/>
    <cellStyle name="SAPBEXresItemX 7 6" xfId="22183" xr:uid="{D6C32E54-32B9-4C6C-AE7C-482C2B84BB33}"/>
    <cellStyle name="SAPBEXresItemX 8" xfId="8490" xr:uid="{323B3144-633E-4F6E-A1FB-69CC4E1D8644}"/>
    <cellStyle name="SAPBEXresItemX 8 2" xfId="36388" xr:uid="{6FD1DA87-2368-4738-ABFF-42454718CF3C}"/>
    <cellStyle name="SAPBEXresItemX 8 3" xfId="23822" xr:uid="{01A2AA0A-0BF9-4817-9319-275D9A64AD8F}"/>
    <cellStyle name="SAPBEXresItemX 9" xfId="15479" xr:uid="{17C10B22-5954-4123-8679-48CFAB56464F}"/>
    <cellStyle name="SAPBEXresItemX 9 2" xfId="43274" xr:uid="{3DA391BF-7DD7-40C5-B88F-EEE9A276FBE2}"/>
    <cellStyle name="SAPBEXresItemX 9 3" xfId="30808" xr:uid="{8814B586-1294-4540-8A76-CBDAA2002485}"/>
    <cellStyle name="SAPBEXstdData" xfId="1248" xr:uid="{16D52A03-8A21-44B8-995B-6C91889B39D2}"/>
    <cellStyle name="SAPBEXstdData 10" xfId="18080" xr:uid="{67F0CCF2-9B27-4DA1-82A1-A72915ADC531}"/>
    <cellStyle name="SAPBEXstdData 10 2" xfId="43948" xr:uid="{0D1E4F53-DB35-4278-A8E9-D6EA352D1EC7}"/>
    <cellStyle name="SAPBEXstdData 10 3" xfId="33378" xr:uid="{F1740801-E0B0-4566-8C42-D749A71F50BC}"/>
    <cellStyle name="SAPBEXstdData 11" xfId="34126" xr:uid="{96CD4ACF-C4CE-44EA-B7EB-F55736897F07}"/>
    <cellStyle name="SAPBEXstdData 12" xfId="18942" xr:uid="{55CF4A85-03A5-4A54-A685-03495FCA6159}"/>
    <cellStyle name="SAPBEXstdData 13" xfId="45117" xr:uid="{023E4B60-547F-4FC5-851A-8802F1243782}"/>
    <cellStyle name="SAPBEXstdData 2" xfId="4120" xr:uid="{1BC7D95A-FB84-4A42-A979-13D69AC6B6FE}"/>
    <cellStyle name="SAPBEXstdData 3" xfId="4119" xr:uid="{409D8ABE-8734-4384-A672-FA844E8C18F5}"/>
    <cellStyle name="SAPBEXstdData 4" xfId="8215" xr:uid="{1B0C1EE4-1704-4576-A6DB-778DD5099F74}"/>
    <cellStyle name="SAPBEXstdData 4 2" xfId="9373" xr:uid="{AA99D275-0903-4289-B2B0-FCC711CC0AC8}"/>
    <cellStyle name="SAPBEXstdData 4 2 2" xfId="11956" xr:uid="{4939DA3A-0237-407A-86E8-8E01F0F58771}"/>
    <cellStyle name="SAPBEXstdData 4 2 2 2" xfId="39830" xr:uid="{9C7E25D7-CD11-454C-97A7-5980002E44B6}"/>
    <cellStyle name="SAPBEXstdData 4 2 2 3" xfId="27286" xr:uid="{C51D074A-F97E-4328-BF46-24F728EA45E7}"/>
    <cellStyle name="SAPBEXstdData 4 2 3" xfId="13573" xr:uid="{EC9193A1-3FA2-422B-87B4-FAC03E777FC9}"/>
    <cellStyle name="SAPBEXstdData 4 2 3 2" xfId="41447" xr:uid="{86D7C18B-E394-447B-9D80-406E325BE437}"/>
    <cellStyle name="SAPBEXstdData 4 2 3 3" xfId="28903" xr:uid="{B3BECD99-775F-456B-965A-5F223C6BFEDA}"/>
    <cellStyle name="SAPBEXstdData 4 2 4" xfId="15020" xr:uid="{5674379D-459F-48FD-BC7F-D410713CC2FC}"/>
    <cellStyle name="SAPBEXstdData 4 2 4 2" xfId="42894" xr:uid="{1EEC7993-0968-4FC1-B1F9-8C3076542730}"/>
    <cellStyle name="SAPBEXstdData 4 2 4 3" xfId="30350" xr:uid="{929F7EAC-EC3B-4CF1-8772-6535369ED7F8}"/>
    <cellStyle name="SAPBEXstdData 4 2 5" xfId="37271" xr:uid="{75DE3EFA-7090-4867-9354-B10EFE8C9352}"/>
    <cellStyle name="SAPBEXstdData 4 2 6" xfId="24705" xr:uid="{D358FACE-C433-48B3-B9AA-FFA0EBEEDC3C}"/>
    <cellStyle name="SAPBEXstdData 4 3" xfId="11259" xr:uid="{C0EF41C0-601A-4D75-96F6-8B4A9D1B6C11}"/>
    <cellStyle name="SAPBEXstdData 4 3 2" xfId="12876" xr:uid="{5DB52731-EAEE-45DF-9110-A7845D7E50C5}"/>
    <cellStyle name="SAPBEXstdData 4 3 2 2" xfId="40750" xr:uid="{A95BB5FE-509E-4322-AE83-7B36C46016B7}"/>
    <cellStyle name="SAPBEXstdData 4 3 2 3" xfId="28206" xr:uid="{323C0AB2-47E5-4001-9633-934DA9A71C78}"/>
    <cellStyle name="SAPBEXstdData 4 3 3" xfId="14323" xr:uid="{787CEC8B-0B1F-4D72-B791-85A8095D62F2}"/>
    <cellStyle name="SAPBEXstdData 4 3 3 2" xfId="42197" xr:uid="{D464A409-05E9-481B-A0DC-2141078F5D6F}"/>
    <cellStyle name="SAPBEXstdData 4 3 3 3" xfId="29653" xr:uid="{60AD1BCD-E776-4157-96AD-1388B03F421A}"/>
    <cellStyle name="SAPBEXstdData 4 3 4" xfId="39133" xr:uid="{93298BCE-6EC4-4A61-AEFA-C8907B17BEB7}"/>
    <cellStyle name="SAPBEXstdData 4 3 5" xfId="26589" xr:uid="{39F9F4BD-C49F-4FC6-AE9F-AC5C35533080}"/>
    <cellStyle name="SAPBEXstdData 4 4" xfId="10113" xr:uid="{19DF41D6-C405-49EA-8FA4-7B04B91C27C6}"/>
    <cellStyle name="SAPBEXstdData 4 4 2" xfId="38009" xr:uid="{63991E9D-B05C-478A-8984-0AC40617A75F}"/>
    <cellStyle name="SAPBEXstdData 4 4 3" xfId="25444" xr:uid="{63C53843-49A2-40CB-A74F-2E9B1FF5642B}"/>
    <cellStyle name="SAPBEXstdData 4 5" xfId="7092" xr:uid="{49B0147C-860A-4721-BC71-DA48661DD521}"/>
    <cellStyle name="SAPBEXstdData 4 5 2" xfId="35574" xr:uid="{BEA73584-C853-48E6-BB24-18ED319DCAA0}"/>
    <cellStyle name="SAPBEXstdData 4 5 3" xfId="22433" xr:uid="{0935486F-A646-4150-84AD-3C92C3E183FF}"/>
    <cellStyle name="SAPBEXstdData 4 6" xfId="6521" xr:uid="{B9A44C6A-498F-430E-BD23-53D36E3F7E45}"/>
    <cellStyle name="SAPBEXstdData 4 6 2" xfId="35015" xr:uid="{8EFADE97-6972-47FA-8E73-2C65BCA9AC49}"/>
    <cellStyle name="SAPBEXstdData 4 6 3" xfId="21862" xr:uid="{B128BA4F-891B-40CF-AF1C-6C802CD5A1EC}"/>
    <cellStyle name="SAPBEXstdData 4 7" xfId="36114" xr:uid="{FC36AEEA-2C59-4EB9-A3AD-D13465BA6B38}"/>
    <cellStyle name="SAPBEXstdData 4 8" xfId="23548" xr:uid="{3C606750-0596-4D61-BBD0-185DAA73B925}"/>
    <cellStyle name="SAPBEXstdData 5" xfId="5577" xr:uid="{AA81CFEF-F75A-44A9-AEB6-83D16AE10545}"/>
    <cellStyle name="SAPBEXstdData 5 2" xfId="10473" xr:uid="{87E7807C-4713-4CBA-B99F-E58120D7224C}"/>
    <cellStyle name="SAPBEXstdData 5 2 2" xfId="38363" xr:uid="{6794D73A-ED3D-45AB-9244-69C48EE80A62}"/>
    <cellStyle name="SAPBEXstdData 5 2 3" xfId="25803" xr:uid="{96CA3579-C88E-40A8-AD63-22CB5F76CC27}"/>
    <cellStyle name="SAPBEXstdData 5 3" xfId="6759" xr:uid="{FF09C0FD-3D76-4F9E-B120-25C078371CC4}"/>
    <cellStyle name="SAPBEXstdData 5 3 2" xfId="35242" xr:uid="{40A2CFE4-FF3E-4D19-8491-41F824F46B67}"/>
    <cellStyle name="SAPBEXstdData 5 3 3" xfId="22100" xr:uid="{9C552D65-5571-4C99-A716-F02A377093EE}"/>
    <cellStyle name="SAPBEXstdData 5 4" xfId="12543" xr:uid="{1AB5CA99-DD38-4783-8D07-12FFD3A79C31}"/>
    <cellStyle name="SAPBEXstdData 5 4 2" xfId="40417" xr:uid="{783734B1-08AA-4A26-A270-3528551379F3}"/>
    <cellStyle name="SAPBEXstdData 5 4 3" xfId="27873" xr:uid="{8FE335E9-ED5E-481F-AF1E-7FCB76E1A94C}"/>
    <cellStyle name="SAPBEXstdData 5 5" xfId="34687" xr:uid="{FB4C7DFC-2F4A-4732-88AE-51F3882454A3}"/>
    <cellStyle name="SAPBEXstdData 5 6" xfId="20921" xr:uid="{44767F72-BCD7-4C83-8105-AE8CF862EBD5}"/>
    <cellStyle name="SAPBEXstdData 6" xfId="6841" xr:uid="{766145F4-0010-486E-85EF-FA44AC58E0DC}"/>
    <cellStyle name="SAPBEXstdData 6 2" xfId="10586" xr:uid="{5B8651A6-9F2F-4567-B33A-6561CB105C9E}"/>
    <cellStyle name="SAPBEXstdData 6 2 2" xfId="38469" xr:uid="{B3DDB345-2E5A-4A45-9AFD-38C2A35CA366}"/>
    <cellStyle name="SAPBEXstdData 6 2 3" xfId="25916" xr:uid="{13D9B241-E89D-472D-9C6C-A77BAA764704}"/>
    <cellStyle name="SAPBEXstdData 6 3" xfId="12241" xr:uid="{A9D6B495-3B19-4CDF-9E6A-25450FDA1E0D}"/>
    <cellStyle name="SAPBEXstdData 6 3 2" xfId="40115" xr:uid="{C122B43D-62C5-41AF-8AE8-23AB4B736DB7}"/>
    <cellStyle name="SAPBEXstdData 6 3 3" xfId="27571" xr:uid="{7D2D3213-31DF-4569-900C-2F1F0A5AF540}"/>
    <cellStyle name="SAPBEXstdData 6 4" xfId="13837" xr:uid="{B7CFBAC7-165B-47B5-AB1F-576E3F9C38AE}"/>
    <cellStyle name="SAPBEXstdData 6 4 2" xfId="41711" xr:uid="{0DD90F95-686F-4A01-B132-C74E2DFE32ED}"/>
    <cellStyle name="SAPBEXstdData 6 4 3" xfId="29167" xr:uid="{BFED14D6-DB65-489F-8F4F-FAEAECEC0A1D}"/>
    <cellStyle name="SAPBEXstdData 6 5" xfId="35323" xr:uid="{BA34DF93-C804-4134-ACC4-2D48844B8758}"/>
    <cellStyle name="SAPBEXstdData 6 6" xfId="22182" xr:uid="{ECFD2FB3-C1F3-4DB7-B4CB-F9D6ADF31322}"/>
    <cellStyle name="SAPBEXstdData 7" xfId="8489" xr:uid="{A2993774-4BEE-4315-A985-B76ADDC123FC}"/>
    <cellStyle name="SAPBEXstdData 7 2" xfId="36387" xr:uid="{7C01195A-D73D-4FC0-9170-2AB5C40E4AF2}"/>
    <cellStyle name="SAPBEXstdData 7 3" xfId="23821" xr:uid="{0F9734E0-BAC6-411B-B9AD-B84DD28E78A8}"/>
    <cellStyle name="SAPBEXstdData 8" xfId="15480" xr:uid="{116A495E-7A72-44AC-8587-7CE971A4D417}"/>
    <cellStyle name="SAPBEXstdData 8 2" xfId="43275" xr:uid="{7EC080D5-7C7D-4178-92DE-ABDD7AE7845B}"/>
    <cellStyle name="SAPBEXstdData 8 3" xfId="30809" xr:uid="{92CDF8A0-E05E-4E23-915B-97B3A518C044}"/>
    <cellStyle name="SAPBEXstdData 9" xfId="16237" xr:uid="{DBF138ED-0B64-4820-A9ED-426721E686D4}"/>
    <cellStyle name="SAPBEXstdData 9 2" xfId="43417" xr:uid="{1418C602-ADB1-4409-95AB-D2095866F892}"/>
    <cellStyle name="SAPBEXstdData 9 3" xfId="31547" xr:uid="{406F2697-C8D3-45E3-996B-6BA26827D3BC}"/>
    <cellStyle name="SAPBEXstdDataEmph" xfId="1249" xr:uid="{278843C9-9A05-4DFA-A5F5-1548D71F1C35}"/>
    <cellStyle name="SAPBEXstdDataEmph 10" xfId="18079" xr:uid="{74447289-3E6F-4922-BECF-CCACD26D1EF4}"/>
    <cellStyle name="SAPBEXstdDataEmph 10 2" xfId="43947" xr:uid="{B95FDF68-0616-4BEA-A0EA-EBE503B9A003}"/>
    <cellStyle name="SAPBEXstdDataEmph 10 3" xfId="33377" xr:uid="{CBFE0FC0-BC0D-4D0D-BF2D-FE99860E952D}"/>
    <cellStyle name="SAPBEXstdDataEmph 11" xfId="34127" xr:uid="{510E7DF0-AED6-4033-87AF-F3CDD5DC7182}"/>
    <cellStyle name="SAPBEXstdDataEmph 12" xfId="18943" xr:uid="{2F23736C-3E41-4C6F-B440-E423433221C6}"/>
    <cellStyle name="SAPBEXstdDataEmph 13" xfId="45118" xr:uid="{5653DDEF-69D3-4B3F-A9E9-3A8960FA36BF}"/>
    <cellStyle name="SAPBEXstdDataEmph 2" xfId="4122" xr:uid="{EE0B8EAC-DDEC-48D3-9376-F06D88369D1D}"/>
    <cellStyle name="SAPBEXstdDataEmph 3" xfId="4121" xr:uid="{06673272-57A9-4075-89F5-3281439321A8}"/>
    <cellStyle name="SAPBEXstdDataEmph 4" xfId="8214" xr:uid="{2FF3D19E-7E60-489C-A861-968ECEBECE55}"/>
    <cellStyle name="SAPBEXstdDataEmph 4 2" xfId="9372" xr:uid="{C0B1CE65-9682-4237-B441-4915D1183D79}"/>
    <cellStyle name="SAPBEXstdDataEmph 4 2 2" xfId="11955" xr:uid="{71A32850-E9CD-4283-ADE3-BC37F431CCD0}"/>
    <cellStyle name="SAPBEXstdDataEmph 4 2 2 2" xfId="39829" xr:uid="{23F4F244-1142-4C17-8123-CA09DE2B2C1B}"/>
    <cellStyle name="SAPBEXstdDataEmph 4 2 2 3" xfId="27285" xr:uid="{454FC653-7BAF-416F-A710-387973166123}"/>
    <cellStyle name="SAPBEXstdDataEmph 4 2 3" xfId="13572" xr:uid="{8B2E1AFB-E23F-4964-B326-7A0148CB5A29}"/>
    <cellStyle name="SAPBEXstdDataEmph 4 2 3 2" xfId="41446" xr:uid="{C39D35A6-8FB5-4B5C-B1DA-137E3AE004D0}"/>
    <cellStyle name="SAPBEXstdDataEmph 4 2 3 3" xfId="28902" xr:uid="{51D9AFB9-4E9E-443B-9EC5-1B0095A16608}"/>
    <cellStyle name="SAPBEXstdDataEmph 4 2 4" xfId="15019" xr:uid="{D5869A82-BF56-4F11-BB53-53D4EA95BF10}"/>
    <cellStyle name="SAPBEXstdDataEmph 4 2 4 2" xfId="42893" xr:uid="{E50D4DF8-DF9F-491D-809C-42AEB3688CDF}"/>
    <cellStyle name="SAPBEXstdDataEmph 4 2 4 3" xfId="30349" xr:uid="{311F7A68-E150-44FE-9EFB-92A0381C0037}"/>
    <cellStyle name="SAPBEXstdDataEmph 4 2 5" xfId="37270" xr:uid="{79032935-A303-455D-A955-9357093CFB17}"/>
    <cellStyle name="SAPBEXstdDataEmph 4 2 6" xfId="24704" xr:uid="{F3E063D8-5D6E-46DA-BCAE-553E44796C2F}"/>
    <cellStyle name="SAPBEXstdDataEmph 4 3" xfId="11258" xr:uid="{8D98523E-90D7-4ED1-AB76-3BA862F8DF7E}"/>
    <cellStyle name="SAPBEXstdDataEmph 4 3 2" xfId="12875" xr:uid="{511DA577-F59B-4AD9-AFBD-FFF876CDE122}"/>
    <cellStyle name="SAPBEXstdDataEmph 4 3 2 2" xfId="40749" xr:uid="{27B773D3-FD3A-4AAB-843F-90F51ED6741C}"/>
    <cellStyle name="SAPBEXstdDataEmph 4 3 2 3" xfId="28205" xr:uid="{01F048A6-C23D-40AF-96C9-5B75AD0B1406}"/>
    <cellStyle name="SAPBEXstdDataEmph 4 3 3" xfId="14322" xr:uid="{2BD43370-1FB2-4121-85DD-037BE954A663}"/>
    <cellStyle name="SAPBEXstdDataEmph 4 3 3 2" xfId="42196" xr:uid="{4885F914-BBA4-4CAD-92BA-9BDD207A609E}"/>
    <cellStyle name="SAPBEXstdDataEmph 4 3 3 3" xfId="29652" xr:uid="{99E8FF0F-3916-485A-BE2F-BECFA260B56C}"/>
    <cellStyle name="SAPBEXstdDataEmph 4 3 4" xfId="39132" xr:uid="{07DC4886-51E5-4F43-AC42-A6D2E206AD3E}"/>
    <cellStyle name="SAPBEXstdDataEmph 4 3 5" xfId="26588" xr:uid="{AFA9A963-1E4F-4D3C-B3CA-D57E6CF23EBC}"/>
    <cellStyle name="SAPBEXstdDataEmph 4 4" xfId="10112" xr:uid="{F84DF8AD-7299-4342-B318-9C6C22A215CA}"/>
    <cellStyle name="SAPBEXstdDataEmph 4 4 2" xfId="38008" xr:uid="{6896029A-43F9-46CF-B6F1-A5F7163713CF}"/>
    <cellStyle name="SAPBEXstdDataEmph 4 4 3" xfId="25443" xr:uid="{CB60948A-064B-4DD9-A70B-54B8F1F711F5}"/>
    <cellStyle name="SAPBEXstdDataEmph 4 5" xfId="10854" xr:uid="{055C6124-7053-4888-9E13-88775E95E468}"/>
    <cellStyle name="SAPBEXstdDataEmph 4 5 2" xfId="38737" xr:uid="{C81C2580-07AA-4670-A83E-D33842480882}"/>
    <cellStyle name="SAPBEXstdDataEmph 4 5 3" xfId="26184" xr:uid="{C4A9B365-3D60-450C-87C1-CBDA04CC7269}"/>
    <cellStyle name="SAPBEXstdDataEmph 4 6" xfId="5198" xr:uid="{A15747C6-0977-46FF-BDFB-D7FDF2F8A162}"/>
    <cellStyle name="SAPBEXstdDataEmph 4 6 2" xfId="34390" xr:uid="{25AAEABD-70D3-4E93-8C62-15808F1DCE3E}"/>
    <cellStyle name="SAPBEXstdDataEmph 4 6 3" xfId="20542" xr:uid="{E6E8181B-08CC-4830-9DB0-6DDA7AAB97A4}"/>
    <cellStyle name="SAPBEXstdDataEmph 4 7" xfId="36113" xr:uid="{65ED54DF-B20C-46DC-A0CE-F151278074EE}"/>
    <cellStyle name="SAPBEXstdDataEmph 4 8" xfId="23547" xr:uid="{5A666026-C070-43EC-B4B7-2934E68039DB}"/>
    <cellStyle name="SAPBEXstdDataEmph 5" xfId="5578" xr:uid="{E824F24F-59CE-4182-B73C-1A53897E1596}"/>
    <cellStyle name="SAPBEXstdDataEmph 5 2" xfId="10474" xr:uid="{7C6723C7-95D0-4693-91C4-50FD934FFC75}"/>
    <cellStyle name="SAPBEXstdDataEmph 5 2 2" xfId="38364" xr:uid="{9D2F75FA-36DA-4DC5-85C0-74935D7C6882}"/>
    <cellStyle name="SAPBEXstdDataEmph 5 2 3" xfId="25804" xr:uid="{539BB51C-BD24-4DD4-A4B0-016E4145974E}"/>
    <cellStyle name="SAPBEXstdDataEmph 5 3" xfId="6793" xr:uid="{960B8C6B-C518-4948-A825-5ACBB656F4CA}"/>
    <cellStyle name="SAPBEXstdDataEmph 5 3 2" xfId="35275" xr:uid="{EDA62982-269F-4460-92A3-FDEC87B098D3}"/>
    <cellStyle name="SAPBEXstdDataEmph 5 3 3" xfId="22134" xr:uid="{F2849C19-3627-4327-BD90-9FF59CD7C0DD}"/>
    <cellStyle name="SAPBEXstdDataEmph 5 4" xfId="6933" xr:uid="{DB16D61F-89AA-404E-877A-47A2A19FD5A8}"/>
    <cellStyle name="SAPBEXstdDataEmph 5 4 2" xfId="35415" xr:uid="{42A292F4-67DE-4D5A-8B8D-5AA2EB328FD3}"/>
    <cellStyle name="SAPBEXstdDataEmph 5 4 3" xfId="22274" xr:uid="{4047BDB4-4F51-4033-9915-E333B16A5320}"/>
    <cellStyle name="SAPBEXstdDataEmph 5 5" xfId="34688" xr:uid="{F3D7B178-45AC-46C7-8E9B-01FB07B4A0BD}"/>
    <cellStyle name="SAPBEXstdDataEmph 5 6" xfId="20922" xr:uid="{B3D60E9E-5A9D-418C-B339-4079468ACBFA}"/>
    <cellStyle name="SAPBEXstdDataEmph 6" xfId="6840" xr:uid="{6C564BD3-1908-426B-9B4E-99DA3BD30365}"/>
    <cellStyle name="SAPBEXstdDataEmph 6 2" xfId="10585" xr:uid="{FCB4202A-E69C-483B-80B7-044933BF7394}"/>
    <cellStyle name="SAPBEXstdDataEmph 6 2 2" xfId="38468" xr:uid="{0DA0EC1D-41E7-42E7-9707-FFF5C1B265D6}"/>
    <cellStyle name="SAPBEXstdDataEmph 6 2 3" xfId="25915" xr:uid="{F4A916A5-2073-4F3B-AB64-4464FEA27058}"/>
    <cellStyle name="SAPBEXstdDataEmph 6 3" xfId="12240" xr:uid="{87CAC348-4450-4E81-B4F2-B49A6404617A}"/>
    <cellStyle name="SAPBEXstdDataEmph 6 3 2" xfId="40114" xr:uid="{0BBF0D2A-2970-4C91-A1BE-3F5A9772DD08}"/>
    <cellStyle name="SAPBEXstdDataEmph 6 3 3" xfId="27570" xr:uid="{717AE30E-15EA-463F-A9B2-CB418618C2F7}"/>
    <cellStyle name="SAPBEXstdDataEmph 6 4" xfId="13836" xr:uid="{B21BB381-0359-4714-8632-5F7BB6815B24}"/>
    <cellStyle name="SAPBEXstdDataEmph 6 4 2" xfId="41710" xr:uid="{32A56289-F9A3-4732-B903-BDEC0D1F3C05}"/>
    <cellStyle name="SAPBEXstdDataEmph 6 4 3" xfId="29166" xr:uid="{3B24765E-6989-4F2E-8213-7970BEA0FC4B}"/>
    <cellStyle name="SAPBEXstdDataEmph 6 5" xfId="35322" xr:uid="{BDE63B59-CE12-477A-8661-F136C4A0185C}"/>
    <cellStyle name="SAPBEXstdDataEmph 6 6" xfId="22181" xr:uid="{065860F6-5073-447D-AEB5-C26199E51C2F}"/>
    <cellStyle name="SAPBEXstdDataEmph 7" xfId="8488" xr:uid="{A20AFA15-74C5-4508-9D71-A3DE9F3604EA}"/>
    <cellStyle name="SAPBEXstdDataEmph 7 2" xfId="36386" xr:uid="{8580AC97-9EE2-4101-8D78-0A9C112AE03E}"/>
    <cellStyle name="SAPBEXstdDataEmph 7 3" xfId="23820" xr:uid="{99971CEB-1433-4BF0-8AF8-F2E03ACA9DB7}"/>
    <cellStyle name="SAPBEXstdDataEmph 8" xfId="15481" xr:uid="{1A312557-C20A-43C6-8922-67EC69566AAD}"/>
    <cellStyle name="SAPBEXstdDataEmph 8 2" xfId="43276" xr:uid="{0B675AC8-7357-40C8-9559-761F880F1DB9}"/>
    <cellStyle name="SAPBEXstdDataEmph 8 3" xfId="30810" xr:uid="{17864943-1E4D-42BA-8A13-46484E0F1181}"/>
    <cellStyle name="SAPBEXstdDataEmph 9" xfId="16236" xr:uid="{DA0AADF8-6445-4FBE-BC8C-43E7A4C374E0}"/>
    <cellStyle name="SAPBEXstdDataEmph 9 2" xfId="43416" xr:uid="{5239ECD5-CE87-4874-A88B-160F743B4001}"/>
    <cellStyle name="SAPBEXstdDataEmph 9 3" xfId="31546" xr:uid="{38226D3C-8C0F-49EA-BDB9-DE89340D315F}"/>
    <cellStyle name="SAPBEXstdItem" xfId="1250" xr:uid="{05E2AA3E-EBAC-4000-A512-2DF8844C1269}"/>
    <cellStyle name="SAPBEXstdItem 10" xfId="18078" xr:uid="{7F50FC71-5593-416F-BE31-75E18B237DA9}"/>
    <cellStyle name="SAPBEXstdItem 10 2" xfId="43946" xr:uid="{932BAFBD-A467-4D36-9EE3-09A8F7580AED}"/>
    <cellStyle name="SAPBEXstdItem 10 3" xfId="33376" xr:uid="{CE893108-9D07-4539-8AD8-7D2FE3BC565C}"/>
    <cellStyle name="SAPBEXstdItem 11" xfId="34128" xr:uid="{1549A830-CDB8-4D59-A226-D4D6BDD104CD}"/>
    <cellStyle name="SAPBEXstdItem 12" xfId="18944" xr:uid="{5A5E1A0B-F60E-4EBD-BDB7-9F3E69FB5210}"/>
    <cellStyle name="SAPBEXstdItem 13" xfId="44867" xr:uid="{C4B76B80-A35E-4837-AE0F-C85DCDEBEDE4}"/>
    <cellStyle name="SAPBEXstdItem 2" xfId="4124" xr:uid="{CA3FB0A1-2684-43F6-96AD-3095C563A2D3}"/>
    <cellStyle name="SAPBEXstdItem 3" xfId="4123" xr:uid="{D097B9D1-A002-4D59-88DA-FAF59EFB9454}"/>
    <cellStyle name="SAPBEXstdItem 4" xfId="8213" xr:uid="{58F9E43E-E0B7-41D4-9E11-D6A47FA94FE7}"/>
    <cellStyle name="SAPBEXstdItem 4 2" xfId="9371" xr:uid="{19457C57-93FA-4332-8F30-BE8466405D1D}"/>
    <cellStyle name="SAPBEXstdItem 4 2 2" xfId="11954" xr:uid="{CD450CE3-8728-4E35-9D53-7BD2AE942D3E}"/>
    <cellStyle name="SAPBEXstdItem 4 2 2 2" xfId="39828" xr:uid="{E9AC9136-8D5E-403A-B520-3C3656EDBD7A}"/>
    <cellStyle name="SAPBEXstdItem 4 2 2 3" xfId="27284" xr:uid="{474B96C1-355E-485F-819E-E6A758AF98AD}"/>
    <cellStyle name="SAPBEXstdItem 4 2 3" xfId="13571" xr:uid="{1BD4B0CC-BF97-411E-9500-19EB150C200F}"/>
    <cellStyle name="SAPBEXstdItem 4 2 3 2" xfId="41445" xr:uid="{80B8E44B-2521-43C6-A9EB-FFF7B264B4FA}"/>
    <cellStyle name="SAPBEXstdItem 4 2 3 3" xfId="28901" xr:uid="{FF45A37D-8C1A-417E-B303-D9AEF7003F6C}"/>
    <cellStyle name="SAPBEXstdItem 4 2 4" xfId="15018" xr:uid="{41619453-6132-4D20-B9EA-E00D1CBCEA73}"/>
    <cellStyle name="SAPBEXstdItem 4 2 4 2" xfId="42892" xr:uid="{37BE061E-C343-40A9-A273-6E01CA8B5318}"/>
    <cellStyle name="SAPBEXstdItem 4 2 4 3" xfId="30348" xr:uid="{43CFA0B2-CE94-49B8-9E27-039FFEFAA781}"/>
    <cellStyle name="SAPBEXstdItem 4 2 5" xfId="37269" xr:uid="{22D4D767-58AF-4408-BD3D-36B212FAF9A8}"/>
    <cellStyle name="SAPBEXstdItem 4 2 6" xfId="24703" xr:uid="{D27C90BD-FA4F-4383-9383-8FE5DDF29640}"/>
    <cellStyle name="SAPBEXstdItem 4 3" xfId="11257" xr:uid="{C0E0A359-399B-4964-A8AD-40C79DF38987}"/>
    <cellStyle name="SAPBEXstdItem 4 3 2" xfId="12874" xr:uid="{8EE601DE-F1E6-45EA-BAE2-AAD56A0ED503}"/>
    <cellStyle name="SAPBEXstdItem 4 3 2 2" xfId="40748" xr:uid="{6E0318F4-C23C-4FBE-BC64-78CFF1938F2A}"/>
    <cellStyle name="SAPBEXstdItem 4 3 2 3" xfId="28204" xr:uid="{3709B464-09FE-424F-86CB-979B9782D405}"/>
    <cellStyle name="SAPBEXstdItem 4 3 3" xfId="14321" xr:uid="{B78F1943-8DCC-43BA-92A4-EB03D31E6D9D}"/>
    <cellStyle name="SAPBEXstdItem 4 3 3 2" xfId="42195" xr:uid="{09DDE0DE-2D90-4944-B980-2635CC9ECA99}"/>
    <cellStyle name="SAPBEXstdItem 4 3 3 3" xfId="29651" xr:uid="{30D8E675-6553-4AD1-A7D8-1DC80C4DA083}"/>
    <cellStyle name="SAPBEXstdItem 4 3 4" xfId="39131" xr:uid="{B804A1C3-A73A-46E9-AB58-9367B1A706AD}"/>
    <cellStyle name="SAPBEXstdItem 4 3 5" xfId="26587" xr:uid="{7A54CCB3-840D-446A-B026-B881F5AC0359}"/>
    <cellStyle name="SAPBEXstdItem 4 4" xfId="10111" xr:uid="{D00B85FA-D5AF-4CA0-9E76-E35C24EAF8A9}"/>
    <cellStyle name="SAPBEXstdItem 4 4 2" xfId="38007" xr:uid="{904161B7-B64D-4136-91BE-3A9DB653C1A8}"/>
    <cellStyle name="SAPBEXstdItem 4 4 3" xfId="25442" xr:uid="{08D6DC71-525A-42A2-A742-829BFFE81C72}"/>
    <cellStyle name="SAPBEXstdItem 4 5" xfId="9646" xr:uid="{DDC88D11-BCBD-4020-BDB5-7B4C69978D09}"/>
    <cellStyle name="SAPBEXstdItem 4 5 2" xfId="37544" xr:uid="{080F1D1D-56B9-40B2-A24E-5C7056E08FBB}"/>
    <cellStyle name="SAPBEXstdItem 4 5 3" xfId="24978" xr:uid="{7AD5F5B7-8F88-4617-BA5F-E482EFC5EE47}"/>
    <cellStyle name="SAPBEXstdItem 4 6" xfId="6525" xr:uid="{DF7A5B30-0B03-4511-B83D-01CF91740899}"/>
    <cellStyle name="SAPBEXstdItem 4 6 2" xfId="35019" xr:uid="{AC6A2216-0C68-4A45-9C69-CD4F0A81C042}"/>
    <cellStyle name="SAPBEXstdItem 4 6 3" xfId="21866" xr:uid="{CB56C14B-A6F9-41E4-AC97-3686A0D4B207}"/>
    <cellStyle name="SAPBEXstdItem 4 7" xfId="36112" xr:uid="{5E36F0C8-4552-4A74-B329-43969338B42A}"/>
    <cellStyle name="SAPBEXstdItem 4 8" xfId="23546" xr:uid="{FBBAE698-881C-4FDB-936D-1C0052BB2FCB}"/>
    <cellStyle name="SAPBEXstdItem 5" xfId="5579" xr:uid="{617ADBFA-7546-49BC-8DAB-183840AF204F}"/>
    <cellStyle name="SAPBEXstdItem 5 2" xfId="10475" xr:uid="{8D7DDA3B-7077-4583-8992-DF0C65656441}"/>
    <cellStyle name="SAPBEXstdItem 5 2 2" xfId="38365" xr:uid="{FCAC7754-F257-48F1-811C-5E9E02CCC07B}"/>
    <cellStyle name="SAPBEXstdItem 5 2 3" xfId="25805" xr:uid="{3F244DCF-A10F-41BC-8AEB-A27BC17D0B2A}"/>
    <cellStyle name="SAPBEXstdItem 5 3" xfId="8706" xr:uid="{9E10FDA2-499A-48CE-9E6B-931C71C6D1C3}"/>
    <cellStyle name="SAPBEXstdItem 5 3 2" xfId="36604" xr:uid="{41C68EF1-22C0-4DC0-A7D5-71348556DF4C}"/>
    <cellStyle name="SAPBEXstdItem 5 3 3" xfId="24038" xr:uid="{443D414B-D4FE-4F38-B856-0391B17074AD}"/>
    <cellStyle name="SAPBEXstdItem 5 4" xfId="9135" xr:uid="{996098C1-F063-46F2-A6F9-0A5651897094}"/>
    <cellStyle name="SAPBEXstdItem 5 4 2" xfId="37033" xr:uid="{29CDDCDA-1FCC-45A7-AA3A-90F8EC949514}"/>
    <cellStyle name="SAPBEXstdItem 5 4 3" xfId="24467" xr:uid="{97790276-5BCB-4CD5-ACB5-29A22255E6B0}"/>
    <cellStyle name="SAPBEXstdItem 5 5" xfId="34689" xr:uid="{1D040630-6A79-42B4-A2FD-7E5D524220A6}"/>
    <cellStyle name="SAPBEXstdItem 5 6" xfId="20923" xr:uid="{4DAE6FD1-50DC-4EE3-956A-C112040C258B}"/>
    <cellStyle name="SAPBEXstdItem 6" xfId="6839" xr:uid="{DCECD31C-C7E1-43CE-8602-4727203075C9}"/>
    <cellStyle name="SAPBEXstdItem 6 2" xfId="10584" xr:uid="{A3153DE3-2209-4795-9B65-4DB2111810FC}"/>
    <cellStyle name="SAPBEXstdItem 6 2 2" xfId="38467" xr:uid="{6BF257F1-7721-4F7E-B710-46AE81788830}"/>
    <cellStyle name="SAPBEXstdItem 6 2 3" xfId="25914" xr:uid="{81E071A2-493F-470D-8F11-8584EA4E2987}"/>
    <cellStyle name="SAPBEXstdItem 6 3" xfId="12239" xr:uid="{E2FF0188-BC2E-425A-A024-00AEBE3E7BCE}"/>
    <cellStyle name="SAPBEXstdItem 6 3 2" xfId="40113" xr:uid="{22FB2FDE-6406-4899-A424-E3E0CAF66271}"/>
    <cellStyle name="SAPBEXstdItem 6 3 3" xfId="27569" xr:uid="{4A5B4E84-C4D7-438E-BE15-74F571758137}"/>
    <cellStyle name="SAPBEXstdItem 6 4" xfId="13835" xr:uid="{DDF92134-6B33-43D5-94C5-8C4572410145}"/>
    <cellStyle name="SAPBEXstdItem 6 4 2" xfId="41709" xr:uid="{C5AB2AD9-D1F3-4B08-8684-B4E745C74FB9}"/>
    <cellStyle name="SAPBEXstdItem 6 4 3" xfId="29165" xr:uid="{17A4CC85-EE32-4489-8768-E329C6A33820}"/>
    <cellStyle name="SAPBEXstdItem 6 5" xfId="35321" xr:uid="{FA919569-D946-4364-B1DD-AC5A656A73FB}"/>
    <cellStyle name="SAPBEXstdItem 6 6" xfId="22180" xr:uid="{0CB1DC39-B85A-4FB2-ACF7-687D45443B27}"/>
    <cellStyle name="SAPBEXstdItem 7" xfId="8487" xr:uid="{07D4618A-3964-44E6-9DE2-B03AD4EFF684}"/>
    <cellStyle name="SAPBEXstdItem 7 2" xfId="36385" xr:uid="{9F5230BF-6CCF-4B8C-99AC-9C4BFB028789}"/>
    <cellStyle name="SAPBEXstdItem 7 3" xfId="23819" xr:uid="{EC70E48A-26AC-4DA2-B1D5-08A92DF0BDA1}"/>
    <cellStyle name="SAPBEXstdItem 8" xfId="15482" xr:uid="{89E06E5A-983A-43B9-945F-207D820E832D}"/>
    <cellStyle name="SAPBEXstdItem 8 2" xfId="43277" xr:uid="{33F9217C-00B6-4316-8F64-464E1DE0C2B9}"/>
    <cellStyle name="SAPBEXstdItem 8 3" xfId="30811" xr:uid="{CA744CA1-8997-40D3-82FD-333430214FE6}"/>
    <cellStyle name="SAPBEXstdItem 9" xfId="16235" xr:uid="{4AEA580A-AB55-44CC-8B05-743B0C38CBAA}"/>
    <cellStyle name="SAPBEXstdItem 9 2" xfId="43415" xr:uid="{C721FA0F-5892-4387-B311-997CBCE8EB53}"/>
    <cellStyle name="SAPBEXstdItem 9 3" xfId="31545" xr:uid="{DA52C2B5-BF08-476E-84C4-7F3E809E0B3E}"/>
    <cellStyle name="SAPBEXstdItemX" xfId="1251" xr:uid="{0AA9A66A-1A49-48F7-A467-D598C0CE7B7F}"/>
    <cellStyle name="SAPBEXstdItemX 10" xfId="18077" xr:uid="{6B2C3918-400A-43D4-99BB-1B50FD980858}"/>
    <cellStyle name="SAPBEXstdItemX 10 2" xfId="43945" xr:uid="{B7D7BDFA-9251-46FF-9CED-176897A23168}"/>
    <cellStyle name="SAPBEXstdItemX 10 3" xfId="33375" xr:uid="{D306290C-65D7-41A9-9091-E5CCFB703A51}"/>
    <cellStyle name="SAPBEXstdItemX 11" xfId="34129" xr:uid="{90986A88-022A-42F0-B010-3995CB204B98}"/>
    <cellStyle name="SAPBEXstdItemX 12" xfId="18945" xr:uid="{26B7823B-DEB3-4546-97BA-963946FCF712}"/>
    <cellStyle name="SAPBEXstdItemX 13" xfId="45119" xr:uid="{AEC007B7-EC8C-49B0-A61A-9D378B75FA2F}"/>
    <cellStyle name="SAPBEXstdItemX 2" xfId="4126" xr:uid="{3DB54265-CBFE-466D-9B7D-E8B409EE648A}"/>
    <cellStyle name="SAPBEXstdItemX 3" xfId="4125" xr:uid="{A093F060-C4A4-4D42-B296-BEF4348258BD}"/>
    <cellStyle name="SAPBEXstdItemX 4" xfId="8212" xr:uid="{C89A790A-E1F8-4AEF-9585-DC223041BFAB}"/>
    <cellStyle name="SAPBEXstdItemX 4 2" xfId="9370" xr:uid="{35D9B9AD-F3CC-469B-AAFD-3E1CD60BA916}"/>
    <cellStyle name="SAPBEXstdItemX 4 2 2" xfId="11953" xr:uid="{68BCD410-8AB8-41EF-952F-E4ADB45AEAEC}"/>
    <cellStyle name="SAPBEXstdItemX 4 2 2 2" xfId="39827" xr:uid="{4E1A0643-B9B3-4268-AD1B-BE0FE9B453F6}"/>
    <cellStyle name="SAPBEXstdItemX 4 2 2 3" xfId="27283" xr:uid="{5C1EEBD7-B9BE-4CC6-935C-E8CBBD5A3DE5}"/>
    <cellStyle name="SAPBEXstdItemX 4 2 3" xfId="13570" xr:uid="{7C223AB5-51F5-4AD9-9D20-B434A5B0B2BA}"/>
    <cellStyle name="SAPBEXstdItemX 4 2 3 2" xfId="41444" xr:uid="{20B4A27C-917D-4264-B45D-2405EFA3D719}"/>
    <cellStyle name="SAPBEXstdItemX 4 2 3 3" xfId="28900" xr:uid="{361A7B89-3A26-4CED-BCF4-AD03AADBA49F}"/>
    <cellStyle name="SAPBEXstdItemX 4 2 4" xfId="15017" xr:uid="{B45F245E-B78A-43A8-9369-C3FBE5CFD441}"/>
    <cellStyle name="SAPBEXstdItemX 4 2 4 2" xfId="42891" xr:uid="{66C76697-D774-4AA7-A4DC-60C54F575FF5}"/>
    <cellStyle name="SAPBEXstdItemX 4 2 4 3" xfId="30347" xr:uid="{29C8FF3C-EE58-44F7-B4B0-AF1E281B1D7F}"/>
    <cellStyle name="SAPBEXstdItemX 4 2 5" xfId="37268" xr:uid="{A9ED365C-8EC4-4942-8CE7-B8290B7BE975}"/>
    <cellStyle name="SAPBEXstdItemX 4 2 6" xfId="24702" xr:uid="{C91FCC69-6D8A-4251-80D5-A8DC7941CFAE}"/>
    <cellStyle name="SAPBEXstdItemX 4 3" xfId="11256" xr:uid="{761A121D-09F4-4312-A921-B1A0F77C1B0C}"/>
    <cellStyle name="SAPBEXstdItemX 4 3 2" xfId="12873" xr:uid="{39A76FDF-74B0-4DD4-BE93-72C7994B8E64}"/>
    <cellStyle name="SAPBEXstdItemX 4 3 2 2" xfId="40747" xr:uid="{73167592-8E97-4280-925F-2A40A993ED4F}"/>
    <cellStyle name="SAPBEXstdItemX 4 3 2 3" xfId="28203" xr:uid="{431649BE-3A15-4F83-AD65-F73D3BADF26F}"/>
    <cellStyle name="SAPBEXstdItemX 4 3 3" xfId="14320" xr:uid="{202C213B-9A75-407F-93E2-9F596D6AA4E2}"/>
    <cellStyle name="SAPBEXstdItemX 4 3 3 2" xfId="42194" xr:uid="{094F6C92-1249-40E0-BA89-E6340C510BC1}"/>
    <cellStyle name="SAPBEXstdItemX 4 3 3 3" xfId="29650" xr:uid="{092A18DF-5B47-494C-9F41-CFE4500DC67A}"/>
    <cellStyle name="SAPBEXstdItemX 4 3 4" xfId="39130" xr:uid="{81CB8E7B-B511-43BE-B52F-E06AA576A169}"/>
    <cellStyle name="SAPBEXstdItemX 4 3 5" xfId="26586" xr:uid="{A892D1E8-96A4-41CD-A73E-C32DD62AB6C8}"/>
    <cellStyle name="SAPBEXstdItemX 4 4" xfId="10110" xr:uid="{4CEBB719-3D19-43FA-9676-7A1CCC7B7A60}"/>
    <cellStyle name="SAPBEXstdItemX 4 4 2" xfId="38006" xr:uid="{C5317587-0E38-4C47-87BA-887C3EC9ECF0}"/>
    <cellStyle name="SAPBEXstdItemX 4 4 3" xfId="25441" xr:uid="{2030AE65-7DA3-4A62-92DA-AEFE0AAEDF13}"/>
    <cellStyle name="SAPBEXstdItemX 4 5" xfId="10964" xr:uid="{837F6610-15C6-4CFD-84B0-7EA148785B4F}"/>
    <cellStyle name="SAPBEXstdItemX 4 5 2" xfId="38846" xr:uid="{B8F09637-8B54-4941-A99B-C89238A9AE80}"/>
    <cellStyle name="SAPBEXstdItemX 4 5 3" xfId="26294" xr:uid="{823E4113-3BE7-45B1-930D-54D2829B434C}"/>
    <cellStyle name="SAPBEXstdItemX 4 6" xfId="6524" xr:uid="{DE29851D-B83B-4F30-8035-567FB13FC34E}"/>
    <cellStyle name="SAPBEXstdItemX 4 6 2" xfId="35018" xr:uid="{42945D8D-D705-42E7-9262-F20865FA31D7}"/>
    <cellStyle name="SAPBEXstdItemX 4 6 3" xfId="21865" xr:uid="{8DF5DC53-5011-4723-912A-A44D1C0716B3}"/>
    <cellStyle name="SAPBEXstdItemX 4 7" xfId="36111" xr:uid="{778D7C5C-5CAC-4511-8B0F-E30277C8A986}"/>
    <cellStyle name="SAPBEXstdItemX 4 8" xfId="23545" xr:uid="{ACEE70DE-44F1-4EED-AC58-5176F8561FA4}"/>
    <cellStyle name="SAPBEXstdItemX 5" xfId="5580" xr:uid="{8AB49074-327A-4CCC-BE13-0722CB3178EF}"/>
    <cellStyle name="SAPBEXstdItemX 5 2" xfId="10476" xr:uid="{769781B0-C6DE-4067-8E38-C8878ACAD050}"/>
    <cellStyle name="SAPBEXstdItemX 5 2 2" xfId="38366" xr:uid="{492F8E54-C4EF-4254-BDA9-CF04FA90E187}"/>
    <cellStyle name="SAPBEXstdItemX 5 2 3" xfId="25806" xr:uid="{B7E5F42E-C119-4E4E-AFBF-655747C457F2}"/>
    <cellStyle name="SAPBEXstdItemX 5 3" xfId="8705" xr:uid="{B4093D06-555C-4DAB-99C8-BA8E2AFF0B77}"/>
    <cellStyle name="SAPBEXstdItemX 5 3 2" xfId="36603" xr:uid="{89F37B5C-BEA3-4DCD-9BF7-85FCA18B725A}"/>
    <cellStyle name="SAPBEXstdItemX 5 3 3" xfId="24037" xr:uid="{6E1E57D8-BE6B-4A78-833E-1113FD869231}"/>
    <cellStyle name="SAPBEXstdItemX 5 4" xfId="7047" xr:uid="{82EFBB7F-0D42-44B7-961A-CDAB2A8CEC34}"/>
    <cellStyle name="SAPBEXstdItemX 5 4 2" xfId="35529" xr:uid="{088D5202-27E3-4DEB-A322-C74A0467DD03}"/>
    <cellStyle name="SAPBEXstdItemX 5 4 3" xfId="22388" xr:uid="{28859EFE-4021-44BB-9C3C-7536FEDB86D5}"/>
    <cellStyle name="SAPBEXstdItemX 5 5" xfId="34690" xr:uid="{417EC44F-427D-423C-B6C9-099210961176}"/>
    <cellStyle name="SAPBEXstdItemX 5 6" xfId="20924" xr:uid="{71C20577-B64A-4DC1-89A2-4BA941FBA152}"/>
    <cellStyle name="SAPBEXstdItemX 6" xfId="6838" xr:uid="{E4D11AA1-C8B4-44D2-96C6-393D46B10493}"/>
    <cellStyle name="SAPBEXstdItemX 6 2" xfId="10583" xr:uid="{E6989EED-B179-4A58-AA6A-391D05DC4865}"/>
    <cellStyle name="SAPBEXstdItemX 6 2 2" xfId="38466" xr:uid="{2A27F654-AA31-4D06-AA48-6439C62FDF5C}"/>
    <cellStyle name="SAPBEXstdItemX 6 2 3" xfId="25913" xr:uid="{3A5C73AE-E390-46E0-800F-2D701E19F751}"/>
    <cellStyle name="SAPBEXstdItemX 6 3" xfId="12238" xr:uid="{84E40179-AF38-47F7-B908-1174772AC251}"/>
    <cellStyle name="SAPBEXstdItemX 6 3 2" xfId="40112" xr:uid="{B8151B26-7371-48F8-9DC3-08ADAD768A5E}"/>
    <cellStyle name="SAPBEXstdItemX 6 3 3" xfId="27568" xr:uid="{88A295CC-B97B-4335-BF09-28D35BA73160}"/>
    <cellStyle name="SAPBEXstdItemX 6 4" xfId="13834" xr:uid="{257C0021-BE85-458D-9FBA-24D359DA803C}"/>
    <cellStyle name="SAPBEXstdItemX 6 4 2" xfId="41708" xr:uid="{2C955218-91A0-4301-8918-3D63CC65CBC5}"/>
    <cellStyle name="SAPBEXstdItemX 6 4 3" xfId="29164" xr:uid="{815B33E5-E6E9-46BE-B56D-D784A90B4AF7}"/>
    <cellStyle name="SAPBEXstdItemX 6 5" xfId="35320" xr:uid="{95A4EDFE-C888-45ED-A380-FC784EE606E1}"/>
    <cellStyle name="SAPBEXstdItemX 6 6" xfId="22179" xr:uid="{151993ED-D98E-4D69-906D-44033931538F}"/>
    <cellStyle name="SAPBEXstdItemX 7" xfId="8486" xr:uid="{BE800194-AC0C-4ED2-8C37-1861BAF8107A}"/>
    <cellStyle name="SAPBEXstdItemX 7 2" xfId="36384" xr:uid="{7F3BE581-6478-42B8-88D2-FEF006AF507A}"/>
    <cellStyle name="SAPBEXstdItemX 7 3" xfId="23818" xr:uid="{A6A19444-9665-45C3-B45E-2AB544DE34E4}"/>
    <cellStyle name="SAPBEXstdItemX 8" xfId="15483" xr:uid="{F5A0747D-BBD1-43C0-9B5E-4F8085296E87}"/>
    <cellStyle name="SAPBEXstdItemX 8 2" xfId="43278" xr:uid="{3B88BF4E-CF67-490A-9304-B79F250A9100}"/>
    <cellStyle name="SAPBEXstdItemX 8 3" xfId="30812" xr:uid="{43B06564-24F3-4B7F-89E6-EC79C3BD71CB}"/>
    <cellStyle name="SAPBEXstdItemX 9" xfId="16234" xr:uid="{178ACDAA-30B3-4B9C-82BC-64CB0F417257}"/>
    <cellStyle name="SAPBEXstdItemX 9 2" xfId="43414" xr:uid="{7A198041-A023-4012-95E5-51845078D6F8}"/>
    <cellStyle name="SAPBEXstdItemX 9 3" xfId="31544" xr:uid="{4C72F803-7F2F-4456-95C5-5FE103B0CBA9}"/>
    <cellStyle name="SAPBEXtitle" xfId="1252" xr:uid="{0726E6A7-65C3-4EC2-A548-8467D065EF8E}"/>
    <cellStyle name="SAPBEXtitle 2" xfId="4128" xr:uid="{C8630065-D227-4D48-B0F0-13A3C8D72039}"/>
    <cellStyle name="SAPBEXtitle 2 2" xfId="4489" xr:uid="{67E0100F-EE88-4B2F-8159-3A17617FBF88}"/>
    <cellStyle name="SAPBEXtitle 2 2 10" xfId="16502" xr:uid="{8628C5E2-9252-48F8-9B4C-B4018223F1F5}"/>
    <cellStyle name="SAPBEXtitle 2 2 10 2" xfId="43639" xr:uid="{876DAEF6-2558-4F08-BAC0-69109327F6EA}"/>
    <cellStyle name="SAPBEXtitle 2 2 10 3" xfId="31804" xr:uid="{27B43C66-06D4-46D6-B4D9-A52D64D5598D}"/>
    <cellStyle name="SAPBEXtitle 2 2 11" xfId="18257" xr:uid="{9C98E58D-CD69-4845-BCB3-CF23E10E6E39}"/>
    <cellStyle name="SAPBEXtitle 2 2 11 2" xfId="44125" xr:uid="{0056A84E-4776-4648-9345-DBD2259B803E}"/>
    <cellStyle name="SAPBEXtitle 2 2 11 3" xfId="33555" xr:uid="{7EF2E9E4-4135-4E0F-B902-9C6B391B9071}"/>
    <cellStyle name="SAPBEXtitle 2 2 12" xfId="16368" xr:uid="{A0E3856D-5000-47A3-ADF2-799603C9AB66}"/>
    <cellStyle name="SAPBEXtitle 2 2 12 2" xfId="43512" xr:uid="{91145C47-B347-4A62-A00D-71121E314633}"/>
    <cellStyle name="SAPBEXtitle 2 2 12 3" xfId="31670" xr:uid="{114C162D-F653-42E0-82CF-CCC37B0517BC}"/>
    <cellStyle name="SAPBEXtitle 2 2 13" xfId="34292" xr:uid="{9FC0A04E-E196-463B-ACD9-D92AABA815AB}"/>
    <cellStyle name="SAPBEXtitle 2 2 14" xfId="19887" xr:uid="{185FB7A2-D154-46FF-9C23-C17BEBD71B64}"/>
    <cellStyle name="SAPBEXtitle 2 2 2" xfId="8367" xr:uid="{69E2012F-ACF2-404F-B5BF-E26C9D4165DC}"/>
    <cellStyle name="SAPBEXtitle 2 2 2 10" xfId="36265" xr:uid="{2B7F19AD-9B62-46D9-B30D-6D844FBDB128}"/>
    <cellStyle name="SAPBEXtitle 2 2 2 11" xfId="23699" xr:uid="{7EB29F6C-9482-42DB-84BB-9F8447259397}"/>
    <cellStyle name="SAPBEXtitle 2 2 2 2" xfId="9524" xr:uid="{23ADA1A0-DA7B-45B3-BCA5-93D818296AE1}"/>
    <cellStyle name="SAPBEXtitle 2 2 2 2 2" xfId="12107" xr:uid="{F83D72B9-C4B7-4325-8BF9-254EE4EA7A0F}"/>
    <cellStyle name="SAPBEXtitle 2 2 2 2 2 2" xfId="39981" xr:uid="{15C3CB02-8984-43A9-A515-CDB3B699F37B}"/>
    <cellStyle name="SAPBEXtitle 2 2 2 2 2 3" xfId="27437" xr:uid="{9A374A49-B990-41DB-A468-76DBE19089A7}"/>
    <cellStyle name="SAPBEXtitle 2 2 2 2 3" xfId="13724" xr:uid="{3E245F53-27C9-4342-AACB-509FC86B4865}"/>
    <cellStyle name="SAPBEXtitle 2 2 2 2 3 2" xfId="41598" xr:uid="{44AB3A45-E1E1-4B8A-B919-B747CEA37445}"/>
    <cellStyle name="SAPBEXtitle 2 2 2 2 3 3" xfId="29054" xr:uid="{A92503F6-988B-41D2-B0D5-7AA61BB97A3E}"/>
    <cellStyle name="SAPBEXtitle 2 2 2 2 4" xfId="15171" xr:uid="{F15D0287-E857-4815-92CB-0D24571CF939}"/>
    <cellStyle name="SAPBEXtitle 2 2 2 2 4 2" xfId="43045" xr:uid="{0F3C1202-9205-41B0-B3B6-C357C02A8CF6}"/>
    <cellStyle name="SAPBEXtitle 2 2 2 2 4 3" xfId="30501" xr:uid="{CDA49BD4-35AB-4B0D-869E-084C3C46ED73}"/>
    <cellStyle name="SAPBEXtitle 2 2 2 2 5" xfId="37422" xr:uid="{457D29FA-39E0-4B90-9009-335B7BA0B67E}"/>
    <cellStyle name="SAPBEXtitle 2 2 2 2 6" xfId="24856" xr:uid="{110A3EA4-6561-45A7-91DD-E94B976A1D4B}"/>
    <cellStyle name="SAPBEXtitle 2 2 2 3" xfId="11410" xr:uid="{5864A6A0-1C00-4D73-84EF-AB711E982E40}"/>
    <cellStyle name="SAPBEXtitle 2 2 2 3 2" xfId="13027" xr:uid="{5681EF82-1F75-464F-B960-3C196DF1ACF2}"/>
    <cellStyle name="SAPBEXtitle 2 2 2 3 2 2" xfId="40901" xr:uid="{2C6CB4B0-9C5C-4F99-8D3B-627FD7205190}"/>
    <cellStyle name="SAPBEXtitle 2 2 2 3 2 3" xfId="28357" xr:uid="{7CE5B1A3-C9BC-45F4-BE93-FC48C9AC619A}"/>
    <cellStyle name="SAPBEXtitle 2 2 2 3 3" xfId="14474" xr:uid="{F289FDA0-DF61-47D1-A788-85D12F45864B}"/>
    <cellStyle name="SAPBEXtitle 2 2 2 3 3 2" xfId="42348" xr:uid="{40928B6C-4DBE-457B-B4E2-19DA6F3039C4}"/>
    <cellStyle name="SAPBEXtitle 2 2 2 3 3 3" xfId="29804" xr:uid="{DE5931FD-6946-4AE5-817D-EF55A53F1BD5}"/>
    <cellStyle name="SAPBEXtitle 2 2 2 3 4" xfId="39284" xr:uid="{7A878131-B6AA-4663-80F9-45C177CDFB3A}"/>
    <cellStyle name="SAPBEXtitle 2 2 2 3 5" xfId="26740" xr:uid="{9AA98298-7335-4ADE-8F36-454C66BCF71C}"/>
    <cellStyle name="SAPBEXtitle 2 2 2 4" xfId="10273" xr:uid="{0A4E87B6-1B43-461E-88B0-8A67ED384562}"/>
    <cellStyle name="SAPBEXtitle 2 2 2 4 2" xfId="38168" xr:uid="{07A82F5A-ACA9-47BE-8B0B-88D489252F22}"/>
    <cellStyle name="SAPBEXtitle 2 2 2 4 3" xfId="25603" xr:uid="{7B095E6E-785C-4BD8-8396-60D2E471C7D6}"/>
    <cellStyle name="SAPBEXtitle 2 2 2 5" xfId="10958" xr:uid="{92215B03-D508-4E61-A8E3-1C25413F31E8}"/>
    <cellStyle name="SAPBEXtitle 2 2 2 5 2" xfId="38840" xr:uid="{A11062BD-CF20-44A7-8D07-FA4D0558BC11}"/>
    <cellStyle name="SAPBEXtitle 2 2 2 5 3" xfId="26288" xr:uid="{68C06F3E-406A-4AA0-9312-5FBADFE9CF05}"/>
    <cellStyle name="SAPBEXtitle 2 2 2 6" xfId="5660" xr:uid="{E98B2189-8B7A-4D6C-8D54-D36FC104EA9B}"/>
    <cellStyle name="SAPBEXtitle 2 2 2 6 2" xfId="34767" xr:uid="{00B535ED-6D07-43D3-B152-9A3473664EB7}"/>
    <cellStyle name="SAPBEXtitle 2 2 2 6 3" xfId="21004" xr:uid="{15F05504-C156-410B-8A13-AD9D43866146}"/>
    <cellStyle name="SAPBEXtitle 2 2 2 7" xfId="17717" xr:uid="{F91CBB10-66F3-4A72-8518-D29E0539D707}"/>
    <cellStyle name="SAPBEXtitle 2 2 2 7 2" xfId="43864" xr:uid="{B39BCC72-D80A-48A3-BBEA-8452D3522059}"/>
    <cellStyle name="SAPBEXtitle 2 2 2 7 3" xfId="33015" xr:uid="{2D4C4913-83A4-41F0-901B-56844E0172B3}"/>
    <cellStyle name="SAPBEXtitle 2 2 2 8" xfId="18507" xr:uid="{F53C42DD-BB5C-4201-BA05-580AF3995489}"/>
    <cellStyle name="SAPBEXtitle 2 2 2 8 2" xfId="44375" xr:uid="{FAB7DB58-E173-457D-B5EA-05FE8CA83B8F}"/>
    <cellStyle name="SAPBEXtitle 2 2 2 8 3" xfId="33805" xr:uid="{91A7C204-500B-45F5-947B-5B9481CE61C3}"/>
    <cellStyle name="SAPBEXtitle 2 2 2 9" xfId="18711" xr:uid="{33DAEA8E-03AA-453B-9FFE-12B28365556B}"/>
    <cellStyle name="SAPBEXtitle 2 2 2 9 2" xfId="44579" xr:uid="{B904F337-D190-45D1-870F-E62DC44D1679}"/>
    <cellStyle name="SAPBEXtitle 2 2 2 9 3" xfId="34009" xr:uid="{83677BD0-7135-42A6-8CCC-CB948C5C4A25}"/>
    <cellStyle name="SAPBEXtitle 2 2 3" xfId="8121" xr:uid="{18493A3E-FC27-4299-BF51-EB6E5635B8A6}"/>
    <cellStyle name="SAPBEXtitle 2 2 3 2" xfId="9281" xr:uid="{CFF6C409-F986-4C13-B2FF-1F56DE656FA2}"/>
    <cellStyle name="SAPBEXtitle 2 2 3 2 2" xfId="11864" xr:uid="{082A31FE-F1B5-4CDA-A09E-02C96CA4FC10}"/>
    <cellStyle name="SAPBEXtitle 2 2 3 2 2 2" xfId="39738" xr:uid="{DCC847FD-63E6-4D50-8777-3F92871F8F6D}"/>
    <cellStyle name="SAPBEXtitle 2 2 3 2 2 3" xfId="27194" xr:uid="{625AE74C-2EC4-4A22-9A48-05FC065D4B3A}"/>
    <cellStyle name="SAPBEXtitle 2 2 3 2 3" xfId="13481" xr:uid="{07E8E0DF-93F0-4CA6-A9B6-1B79AF90A9BD}"/>
    <cellStyle name="SAPBEXtitle 2 2 3 2 3 2" xfId="41355" xr:uid="{9F3C4102-CD86-454A-9B88-EB5816340B57}"/>
    <cellStyle name="SAPBEXtitle 2 2 3 2 3 3" xfId="28811" xr:uid="{4F765D95-D72C-423A-9388-5C988F2AB5E8}"/>
    <cellStyle name="SAPBEXtitle 2 2 3 2 4" xfId="14928" xr:uid="{D6B278B2-82F0-411B-A9BF-6BFF74E79A6B}"/>
    <cellStyle name="SAPBEXtitle 2 2 3 2 4 2" xfId="42802" xr:uid="{FCE99BA4-7FE0-4B0C-A78C-62DEA8A53A50}"/>
    <cellStyle name="SAPBEXtitle 2 2 3 2 4 3" xfId="30258" xr:uid="{E230CA13-9C3C-4B38-BEF7-C33B70549662}"/>
    <cellStyle name="SAPBEXtitle 2 2 3 2 5" xfId="37179" xr:uid="{F0F648B6-2704-4154-876A-7B7D01980B6B}"/>
    <cellStyle name="SAPBEXtitle 2 2 3 2 6" xfId="24613" xr:uid="{DA10E6B3-B1AC-4893-ADB7-D22AB2C51714}"/>
    <cellStyle name="SAPBEXtitle 2 2 3 3" xfId="11167" xr:uid="{95C5AC94-D798-435A-904A-74D20DDCDB47}"/>
    <cellStyle name="SAPBEXtitle 2 2 3 3 2" xfId="12784" xr:uid="{542DFC53-D048-40D6-B683-FE819C94C1E3}"/>
    <cellStyle name="SAPBEXtitle 2 2 3 3 2 2" xfId="40658" xr:uid="{B44A581E-4CB9-491B-B7E7-6B254B6EEF65}"/>
    <cellStyle name="SAPBEXtitle 2 2 3 3 2 3" xfId="28114" xr:uid="{F27633F9-8807-4FFA-B022-E98F7960E962}"/>
    <cellStyle name="SAPBEXtitle 2 2 3 3 3" xfId="14231" xr:uid="{92347759-7B8E-4CF5-8622-723BF7EBB31D}"/>
    <cellStyle name="SAPBEXtitle 2 2 3 3 3 2" xfId="42105" xr:uid="{2287A91B-2E3D-4EC7-9A27-3F651FFF3AF5}"/>
    <cellStyle name="SAPBEXtitle 2 2 3 3 3 3" xfId="29561" xr:uid="{E23ECFF1-B3BB-4716-A37D-4E28AAD7DC0C}"/>
    <cellStyle name="SAPBEXtitle 2 2 3 3 4" xfId="39041" xr:uid="{134C58AA-4956-40CC-8607-DA648DFBDB40}"/>
    <cellStyle name="SAPBEXtitle 2 2 3 3 5" xfId="26497" xr:uid="{08E583FD-3C0B-414A-84AC-59A9C6EBD64E}"/>
    <cellStyle name="SAPBEXtitle 2 2 3 4" xfId="9928" xr:uid="{4E429D2F-1AA7-426A-9636-1EFE36B21143}"/>
    <cellStyle name="SAPBEXtitle 2 2 3 4 2" xfId="37825" xr:uid="{1873D077-AD8F-41EA-BDA0-A50E9BEBEC3A}"/>
    <cellStyle name="SAPBEXtitle 2 2 3 4 3" xfId="25259" xr:uid="{842D97FC-A1C4-417D-80E1-0DEB9EAAB2AA}"/>
    <cellStyle name="SAPBEXtitle 2 2 3 5" xfId="8639" xr:uid="{2F03071D-7BFE-4845-BEBF-1EBAFBE3C475}"/>
    <cellStyle name="SAPBEXtitle 2 2 3 5 2" xfId="36537" xr:uid="{79E77F1E-CE07-411A-AAB4-4C3DEC8C6E7D}"/>
    <cellStyle name="SAPBEXtitle 2 2 3 5 3" xfId="23971" xr:uid="{DDB5A454-8F88-4BD7-B6A4-4347268588C2}"/>
    <cellStyle name="SAPBEXtitle 2 2 3 6" xfId="5687" xr:uid="{17A8FECD-4F64-4DEE-B872-7424A2B343FA}"/>
    <cellStyle name="SAPBEXtitle 2 2 3 6 2" xfId="34781" xr:uid="{7EFD6FF0-20EE-4AC3-A1B3-56E9DC1B997E}"/>
    <cellStyle name="SAPBEXtitle 2 2 3 6 3" xfId="21030" xr:uid="{E96F18A1-5FC4-4B1E-B615-2206C7746CD0}"/>
    <cellStyle name="SAPBEXtitle 2 2 3 7" xfId="36022" xr:uid="{2A8A9518-E578-4900-8CE9-5F3BBD206635}"/>
    <cellStyle name="SAPBEXtitle 2 2 3 8" xfId="23456" xr:uid="{402B1FB2-DC5E-439B-B8C0-68ADB739D1F5}"/>
    <cellStyle name="SAPBEXtitle 2 2 4" xfId="7348" xr:uid="{473B5B30-5D7E-497D-8201-B6381C3A328A}"/>
    <cellStyle name="SAPBEXtitle 2 2 4 2" xfId="10772" xr:uid="{36C97D79-EA6C-4683-BB1A-BE41BE744F98}"/>
    <cellStyle name="SAPBEXtitle 2 2 4 2 2" xfId="38655" xr:uid="{607D17A5-6697-4947-AD36-2C7FBEAEE530}"/>
    <cellStyle name="SAPBEXtitle 2 2 4 2 3" xfId="26102" xr:uid="{D278DCDA-5B78-4F02-9915-CE538E257894}"/>
    <cellStyle name="SAPBEXtitle 2 2 4 3" xfId="12427" xr:uid="{B03F5E22-9EDB-4FC1-8A18-093E5C331424}"/>
    <cellStyle name="SAPBEXtitle 2 2 4 3 2" xfId="40301" xr:uid="{21692797-7EA0-40B2-BCF1-0C8752D0F5AC}"/>
    <cellStyle name="SAPBEXtitle 2 2 4 3 3" xfId="27757" xr:uid="{EED4B29C-DCC2-401A-973C-665DBC7C4C49}"/>
    <cellStyle name="SAPBEXtitle 2 2 4 4" xfId="14023" xr:uid="{B8A9B335-0005-4F12-BB2D-053A569CC880}"/>
    <cellStyle name="SAPBEXtitle 2 2 4 4 2" xfId="41897" xr:uid="{43FE719A-FB19-4D40-95A1-24C0EB6EDBE2}"/>
    <cellStyle name="SAPBEXtitle 2 2 4 4 3" xfId="29353" xr:uid="{02F3E568-2CC0-41C4-8B8D-5D193AEAFD7F}"/>
    <cellStyle name="SAPBEXtitle 2 2 4 5" xfId="35794" xr:uid="{E10376FB-3554-47A7-9F47-3936E26BB7C2}"/>
    <cellStyle name="SAPBEXtitle 2 2 4 6" xfId="22689" xr:uid="{C7340545-2AB7-41F5-8342-87E990F9B133}"/>
    <cellStyle name="SAPBEXtitle 2 2 5" xfId="8890" xr:uid="{6084BBF7-F673-492F-8E4E-5C3475D85294}"/>
    <cellStyle name="SAPBEXtitle 2 2 5 2" xfId="11657" xr:uid="{7C24E94B-85DC-41BB-942B-6BD4F1FCB677}"/>
    <cellStyle name="SAPBEXtitle 2 2 5 2 2" xfId="39531" xr:uid="{906733C9-CC43-4394-8951-986C2DB62E8C}"/>
    <cellStyle name="SAPBEXtitle 2 2 5 2 3" xfId="26987" xr:uid="{943E4986-DBAA-49C9-AA07-54C5ED2BE8CC}"/>
    <cellStyle name="SAPBEXtitle 2 2 5 3" xfId="13274" xr:uid="{1D268DB6-F16F-4B56-8EBA-F8FAC0450889}"/>
    <cellStyle name="SAPBEXtitle 2 2 5 3 2" xfId="41148" xr:uid="{23B4684E-FA71-4009-BA96-1284A48F77FD}"/>
    <cellStyle name="SAPBEXtitle 2 2 5 3 3" xfId="28604" xr:uid="{52F97A70-7B96-4493-8985-8E39515EE98D}"/>
    <cellStyle name="SAPBEXtitle 2 2 5 4" xfId="14721" xr:uid="{306D5ADE-536E-45A2-9D3C-7449C7BAC563}"/>
    <cellStyle name="SAPBEXtitle 2 2 5 4 2" xfId="42595" xr:uid="{8E61A426-4DF5-4AF4-B7A8-756089731A54}"/>
    <cellStyle name="SAPBEXtitle 2 2 5 4 3" xfId="30051" xr:uid="{74CD5BB1-754D-4621-8279-D6449685AB9E}"/>
    <cellStyle name="SAPBEXtitle 2 2 5 5" xfId="36788" xr:uid="{A6975702-7A88-4784-9E30-4AFA873168F3}"/>
    <cellStyle name="SAPBEXtitle 2 2 5 6" xfId="24222" xr:uid="{6CE70A79-4572-4C87-8D5B-1649F81F80FA}"/>
    <cellStyle name="SAPBEXtitle 2 2 6" xfId="9890" xr:uid="{2DD956AC-0926-4670-B556-7E1A529C80FD}"/>
    <cellStyle name="SAPBEXtitle 2 2 6 2" xfId="6873" xr:uid="{2D09BE88-4A29-4271-8150-C2C89A36F875}"/>
    <cellStyle name="SAPBEXtitle 2 2 6 2 2" xfId="35355" xr:uid="{10B98B7F-068D-4EF0-9932-D6D96FA31F62}"/>
    <cellStyle name="SAPBEXtitle 2 2 6 2 3" xfId="22214" xr:uid="{C208905A-74BC-4711-8EC2-86A761C0A088}"/>
    <cellStyle name="SAPBEXtitle 2 2 6 3" xfId="8585" xr:uid="{17ED2718-73AC-4E95-A54F-1CBCFA75E1E6}"/>
    <cellStyle name="SAPBEXtitle 2 2 6 3 2" xfId="36483" xr:uid="{CA5FD6CD-D5B2-4C4A-9328-3F8A1850907C}"/>
    <cellStyle name="SAPBEXtitle 2 2 6 3 3" xfId="23917" xr:uid="{CD416729-5DDC-4B72-AEB4-A7E326BE5A9C}"/>
    <cellStyle name="SAPBEXtitle 2 2 6 4" xfId="37787" xr:uid="{CE5683B2-E243-46B1-B105-2321ED991710}"/>
    <cellStyle name="SAPBEXtitle 2 2 6 5" xfId="25221" xr:uid="{F63ED339-7652-444E-B7BC-887B46278DA8}"/>
    <cellStyle name="SAPBEXtitle 2 2 7" xfId="9075" xr:uid="{93633F7D-B17B-4F62-B723-D71A3D1D774A}"/>
    <cellStyle name="SAPBEXtitle 2 2 7 2" xfId="36973" xr:uid="{4CEE97C9-0858-42B3-A97B-A9256F9A641E}"/>
    <cellStyle name="SAPBEXtitle 2 2 7 3" xfId="24407" xr:uid="{5D4A6BAD-701A-473B-965E-BB8037DC8588}"/>
    <cellStyle name="SAPBEXtitle 2 2 8" xfId="10404" xr:uid="{47B2DCDF-3135-4DD0-968D-B93A28AB6B14}"/>
    <cellStyle name="SAPBEXtitle 2 2 8 2" xfId="38295" xr:uid="{F985BAB5-2E58-45DB-AC81-ADD03712CAB8}"/>
    <cellStyle name="SAPBEXtitle 2 2 8 3" xfId="25734" xr:uid="{10FAC6FC-00E8-4968-9E34-D1C753D7A2CD}"/>
    <cellStyle name="SAPBEXtitle 2 2 9" xfId="6935" xr:uid="{1584B975-0007-4940-A573-2E5513056477}"/>
    <cellStyle name="SAPBEXtitle 2 2 9 2" xfId="35417" xr:uid="{F5EBCA73-F183-4679-83E4-A3FC5C46789D}"/>
    <cellStyle name="SAPBEXtitle 2 2 9 3" xfId="22276" xr:uid="{5BD96A83-464D-4FED-B730-F57F1F3ED499}"/>
    <cellStyle name="SAPBEXtitle 2 3" xfId="19682" xr:uid="{3E717E4A-1726-41DC-BAA6-17B3DCDEBA5E}"/>
    <cellStyle name="SAPBEXtitle 3" xfId="4488" xr:uid="{F4493F49-854B-429C-B920-2D5460D378A5}"/>
    <cellStyle name="SAPBEXtitle 3 10" xfId="16501" xr:uid="{3DFD880B-3196-4DF0-808E-14CE693B95DB}"/>
    <cellStyle name="SAPBEXtitle 3 10 2" xfId="43638" xr:uid="{1D77AFB2-7CCE-482E-A07E-24D1F6C998BA}"/>
    <cellStyle name="SAPBEXtitle 3 10 3" xfId="31803" xr:uid="{428DFE9B-C474-4494-A5A0-1869B9B4B462}"/>
    <cellStyle name="SAPBEXtitle 3 11" xfId="18256" xr:uid="{725086D8-694F-4FC7-AEAA-9500082F021D}"/>
    <cellStyle name="SAPBEXtitle 3 11 2" xfId="44124" xr:uid="{6B624E7C-911D-45FC-929C-1E347FAF0DDD}"/>
    <cellStyle name="SAPBEXtitle 3 11 3" xfId="33554" xr:uid="{9B9D3C0A-7E68-46C6-B170-B984F6BA8175}"/>
    <cellStyle name="SAPBEXtitle 3 12" xfId="16155" xr:uid="{859F3090-B88D-4473-8250-15D44758668C}"/>
    <cellStyle name="SAPBEXtitle 3 12 2" xfId="43355" xr:uid="{CF3504EF-79FA-4908-9C49-25FEA98CE899}"/>
    <cellStyle name="SAPBEXtitle 3 12 3" xfId="31484" xr:uid="{E7DCCD00-12CD-4256-8644-C9F774E06BD7}"/>
    <cellStyle name="SAPBEXtitle 3 13" xfId="34291" xr:uid="{A9716A6D-4C8C-48E5-A69F-A861B374C3EE}"/>
    <cellStyle name="SAPBEXtitle 3 14" xfId="19886" xr:uid="{24DFA10F-70AC-46A4-92D8-A6E027231115}"/>
    <cellStyle name="SAPBEXtitle 3 2" xfId="8366" xr:uid="{FFC84A8D-5D4C-4D2F-8434-92546FE878CA}"/>
    <cellStyle name="SAPBEXtitle 3 2 10" xfId="36264" xr:uid="{72314F2B-9D70-4D3C-BF09-22420127EECE}"/>
    <cellStyle name="SAPBEXtitle 3 2 11" xfId="23698" xr:uid="{A77C8ADD-03C5-4CDF-8A82-62AC9B860D77}"/>
    <cellStyle name="SAPBEXtitle 3 2 2" xfId="9523" xr:uid="{DDCFD2F4-020C-4C00-BEED-A15E7AEB045B}"/>
    <cellStyle name="SAPBEXtitle 3 2 2 2" xfId="12106" xr:uid="{F8C591EB-DE08-4290-ACB9-7CE98642BB3D}"/>
    <cellStyle name="SAPBEXtitle 3 2 2 2 2" xfId="39980" xr:uid="{AF7429E1-2702-43B6-902C-C155DFBF1752}"/>
    <cellStyle name="SAPBEXtitle 3 2 2 2 3" xfId="27436" xr:uid="{3E90B7BB-E5B9-4EC0-9F55-AE040B0647F9}"/>
    <cellStyle name="SAPBEXtitle 3 2 2 3" xfId="13723" xr:uid="{82FA1D46-79F1-4B59-A40F-9675BF69FC72}"/>
    <cellStyle name="SAPBEXtitle 3 2 2 3 2" xfId="41597" xr:uid="{E40BDEF2-B264-485F-AE47-45E48773E15E}"/>
    <cellStyle name="SAPBEXtitle 3 2 2 3 3" xfId="29053" xr:uid="{543F994E-AFF2-42B9-B9EB-5F11C6E9FF28}"/>
    <cellStyle name="SAPBEXtitle 3 2 2 4" xfId="15170" xr:uid="{8C571BD2-6CFD-4A89-97A5-6EF0A4922971}"/>
    <cellStyle name="SAPBEXtitle 3 2 2 4 2" xfId="43044" xr:uid="{29B11880-6F01-44AC-BA1F-7C771E9AE8A5}"/>
    <cellStyle name="SAPBEXtitle 3 2 2 4 3" xfId="30500" xr:uid="{B4C5C2BF-4166-4D92-AD3C-4C21C7687867}"/>
    <cellStyle name="SAPBEXtitle 3 2 2 5" xfId="37421" xr:uid="{CFED1ED2-BC06-4AAE-AEAF-F14ACBE933CE}"/>
    <cellStyle name="SAPBEXtitle 3 2 2 6" xfId="24855" xr:uid="{73E11E18-247A-42DD-9747-9ED490A81A10}"/>
    <cellStyle name="SAPBEXtitle 3 2 3" xfId="11409" xr:uid="{85873722-315E-4BC7-AD28-C7FFE6C5160E}"/>
    <cellStyle name="SAPBEXtitle 3 2 3 2" xfId="13026" xr:uid="{1E00F529-65BE-4DB4-B050-642837F57F00}"/>
    <cellStyle name="SAPBEXtitle 3 2 3 2 2" xfId="40900" xr:uid="{54774301-31F8-430B-9A4E-1F5F9615F30F}"/>
    <cellStyle name="SAPBEXtitle 3 2 3 2 3" xfId="28356" xr:uid="{38BF6745-2854-4526-B7C3-249C55F3FC1E}"/>
    <cellStyle name="SAPBEXtitle 3 2 3 3" xfId="14473" xr:uid="{15B2B194-1EE0-45E4-8DCE-37D9A4699557}"/>
    <cellStyle name="SAPBEXtitle 3 2 3 3 2" xfId="42347" xr:uid="{A3912A3F-7F21-4877-A1ED-38FC243E0239}"/>
    <cellStyle name="SAPBEXtitle 3 2 3 3 3" xfId="29803" xr:uid="{98C6BB85-8805-4BF2-9529-8D5B1DAC950A}"/>
    <cellStyle name="SAPBEXtitle 3 2 3 4" xfId="39283" xr:uid="{49034F6A-2FCE-4722-B24D-735EEC61CB23}"/>
    <cellStyle name="SAPBEXtitle 3 2 3 5" xfId="26739" xr:uid="{38A40796-256C-4F66-B0A3-7070C2DE3E4E}"/>
    <cellStyle name="SAPBEXtitle 3 2 4" xfId="10272" xr:uid="{D3F4831B-B721-4818-BFF4-28BC19C53426}"/>
    <cellStyle name="SAPBEXtitle 3 2 4 2" xfId="38167" xr:uid="{B8412F55-D90A-4DA9-87BE-C23CDD0DCB63}"/>
    <cellStyle name="SAPBEXtitle 3 2 4 3" xfId="25602" xr:uid="{BC185E84-E23A-4195-BF42-30387DF04400}"/>
    <cellStyle name="SAPBEXtitle 3 2 5" xfId="10420" xr:uid="{D9EE1AE5-25B9-4A8B-A242-BCF4EE76D53B}"/>
    <cellStyle name="SAPBEXtitle 3 2 5 2" xfId="38310" xr:uid="{4BBF0FB3-C3B9-4097-AEB7-04B5B200773C}"/>
    <cellStyle name="SAPBEXtitle 3 2 5 3" xfId="25750" xr:uid="{DEAE9F04-6284-4670-AAF7-12E6D233E4F3}"/>
    <cellStyle name="SAPBEXtitle 3 2 6" xfId="6934" xr:uid="{2BD01238-FCFA-4C26-B0A0-1809484629A0}"/>
    <cellStyle name="SAPBEXtitle 3 2 6 2" xfId="35416" xr:uid="{F0FCCBB5-70E7-423F-BF7E-5DD9A238037B}"/>
    <cellStyle name="SAPBEXtitle 3 2 6 3" xfId="22275" xr:uid="{4136DBD4-E37B-4B88-A056-B2B36623578A}"/>
    <cellStyle name="SAPBEXtitle 3 2 7" xfId="17716" xr:uid="{375AB003-CD64-4853-AB72-333749408DD4}"/>
    <cellStyle name="SAPBEXtitle 3 2 7 2" xfId="43863" xr:uid="{7A5CC8B8-4521-40E6-9DBE-C9C0F397971C}"/>
    <cellStyle name="SAPBEXtitle 3 2 7 3" xfId="33014" xr:uid="{E51CC356-D5E6-42EE-A460-BC58B000AC20}"/>
    <cellStyle name="SAPBEXtitle 3 2 8" xfId="18506" xr:uid="{921DB4CD-9F9C-4190-8E6A-70DF4BB0450F}"/>
    <cellStyle name="SAPBEXtitle 3 2 8 2" xfId="44374" xr:uid="{2F420474-FBD5-460D-AB75-CEEF73DE846A}"/>
    <cellStyle name="SAPBEXtitle 3 2 8 3" xfId="33804" xr:uid="{7F043AAA-60CA-4A09-AC04-1C0695447B1F}"/>
    <cellStyle name="SAPBEXtitle 3 2 9" xfId="18710" xr:uid="{F32B8834-E0D3-495D-A25C-EB05A009CF48}"/>
    <cellStyle name="SAPBEXtitle 3 2 9 2" xfId="44578" xr:uid="{8F8DEA2D-76C9-4367-83E5-DA791E28CC4C}"/>
    <cellStyle name="SAPBEXtitle 3 2 9 3" xfId="34008" xr:uid="{DB5981A7-3B81-4EE1-BF54-73D951A4BB43}"/>
    <cellStyle name="SAPBEXtitle 3 3" xfId="8122" xr:uid="{D3EEC08E-AB7B-4CA3-9D47-1576ED47F30F}"/>
    <cellStyle name="SAPBEXtitle 3 3 2" xfId="9282" xr:uid="{0E4D91E5-A1C6-4C03-B167-587578A5F3C8}"/>
    <cellStyle name="SAPBEXtitle 3 3 2 2" xfId="11865" xr:uid="{4F2EC28E-BD4E-486E-9A44-78ECC466053B}"/>
    <cellStyle name="SAPBEXtitle 3 3 2 2 2" xfId="39739" xr:uid="{D9F624AE-5973-4EF3-8469-C9DA2F8CAB56}"/>
    <cellStyle name="SAPBEXtitle 3 3 2 2 3" xfId="27195" xr:uid="{D25A7328-C1E6-4F97-8B7F-A220534BE473}"/>
    <cellStyle name="SAPBEXtitle 3 3 2 3" xfId="13482" xr:uid="{6C1A39CF-F7B1-4277-8E92-51DF026BE57B}"/>
    <cellStyle name="SAPBEXtitle 3 3 2 3 2" xfId="41356" xr:uid="{2BDE0B17-6465-447A-9991-AE142385BD3A}"/>
    <cellStyle name="SAPBEXtitle 3 3 2 3 3" xfId="28812" xr:uid="{0233D1AE-FD11-42A9-A801-ABF351A52969}"/>
    <cellStyle name="SAPBEXtitle 3 3 2 4" xfId="14929" xr:uid="{51512F3B-482A-4254-AD14-3644368D4815}"/>
    <cellStyle name="SAPBEXtitle 3 3 2 4 2" xfId="42803" xr:uid="{74868CA1-7256-4366-81D1-085215C4B314}"/>
    <cellStyle name="SAPBEXtitle 3 3 2 4 3" xfId="30259" xr:uid="{7220869E-01AB-4FFC-A1D6-CECD651A5D2E}"/>
    <cellStyle name="SAPBEXtitle 3 3 2 5" xfId="37180" xr:uid="{519333D0-FED9-425D-8214-80246A54B1EB}"/>
    <cellStyle name="SAPBEXtitle 3 3 2 6" xfId="24614" xr:uid="{496DE4F4-A210-4BB8-B8FE-76C81ECE4AE1}"/>
    <cellStyle name="SAPBEXtitle 3 3 3" xfId="11168" xr:uid="{4D19CD1B-F2CC-44CE-B096-84CF7295E7EC}"/>
    <cellStyle name="SAPBEXtitle 3 3 3 2" xfId="12785" xr:uid="{5A1DD1B6-711F-48FB-A2F2-84C98D85DA7B}"/>
    <cellStyle name="SAPBEXtitle 3 3 3 2 2" xfId="40659" xr:uid="{E1B9E214-450E-436F-BFA3-612272A139BF}"/>
    <cellStyle name="SAPBEXtitle 3 3 3 2 3" xfId="28115" xr:uid="{C8BBE412-184D-4298-82FD-6A8A73D99103}"/>
    <cellStyle name="SAPBEXtitle 3 3 3 3" xfId="14232" xr:uid="{EABF04E7-4067-41F7-9B16-73A164A78F75}"/>
    <cellStyle name="SAPBEXtitle 3 3 3 3 2" xfId="42106" xr:uid="{2792C5AC-7CB3-45D3-A465-587B8DC3DB2D}"/>
    <cellStyle name="SAPBEXtitle 3 3 3 3 3" xfId="29562" xr:uid="{B9CAA015-BE07-4EFC-84F4-2F528E0D5133}"/>
    <cellStyle name="SAPBEXtitle 3 3 3 4" xfId="39042" xr:uid="{87746492-F1F9-492D-A11A-90A6692DEBAD}"/>
    <cellStyle name="SAPBEXtitle 3 3 3 5" xfId="26498" xr:uid="{B98B4497-AD63-4C4F-AFAF-0FF68FF9BBE7}"/>
    <cellStyle name="SAPBEXtitle 3 3 4" xfId="9929" xr:uid="{0D6F955E-9428-4BD2-A558-40E1A6896D1A}"/>
    <cellStyle name="SAPBEXtitle 3 3 4 2" xfId="37826" xr:uid="{708F54F6-4B5A-4023-925E-5641FDED7314}"/>
    <cellStyle name="SAPBEXtitle 3 3 4 3" xfId="25260" xr:uid="{8468AE15-96A9-4A3C-B823-FDBFAF35CE4D}"/>
    <cellStyle name="SAPBEXtitle 3 3 5" xfId="8641" xr:uid="{EF47A15C-6025-4992-911F-7EC4B523ED0F}"/>
    <cellStyle name="SAPBEXtitle 3 3 5 2" xfId="36539" xr:uid="{33990CFD-F150-47C7-B986-55A177958DE0}"/>
    <cellStyle name="SAPBEXtitle 3 3 5 3" xfId="23973" xr:uid="{B9CDF7C9-0747-494F-8069-18EDE236080A}"/>
    <cellStyle name="SAPBEXtitle 3 3 6" xfId="8961" xr:uid="{3B584E94-60E1-46FD-A9D4-98BDC70FB638}"/>
    <cellStyle name="SAPBEXtitle 3 3 6 2" xfId="36859" xr:uid="{68398A52-0DB8-419A-9235-9715432D549C}"/>
    <cellStyle name="SAPBEXtitle 3 3 6 3" xfId="24293" xr:uid="{3662938E-1968-4C01-B73A-F49B4D268AEE}"/>
    <cellStyle name="SAPBEXtitle 3 3 7" xfId="36023" xr:uid="{A8DABC0D-B856-4816-99DA-97A5E75B556C}"/>
    <cellStyle name="SAPBEXtitle 3 3 8" xfId="23457" xr:uid="{7F917FE4-EB84-454C-B143-F04DF9592F7E}"/>
    <cellStyle name="SAPBEXtitle 3 4" xfId="7347" xr:uid="{40C2F0F0-AE85-4927-B97D-610110F2FDCD}"/>
    <cellStyle name="SAPBEXtitle 3 4 2" xfId="10771" xr:uid="{8748148C-80B8-4B68-9E5B-2D6C6CAA4C97}"/>
    <cellStyle name="SAPBEXtitle 3 4 2 2" xfId="38654" xr:uid="{4A8BD2AB-B613-4FEA-B12A-EA25993C2084}"/>
    <cellStyle name="SAPBEXtitle 3 4 2 3" xfId="26101" xr:uid="{39251E45-7C0B-4F80-8420-6961F9682A12}"/>
    <cellStyle name="SAPBEXtitle 3 4 3" xfId="12426" xr:uid="{7D2B0361-C774-4DE5-A0B4-78CFA84C56A7}"/>
    <cellStyle name="SAPBEXtitle 3 4 3 2" xfId="40300" xr:uid="{1CA16528-BC77-458A-ADBA-B21846DC81DC}"/>
    <cellStyle name="SAPBEXtitle 3 4 3 3" xfId="27756" xr:uid="{5E3629AF-BF4D-4677-A0D8-CB33424AE2C6}"/>
    <cellStyle name="SAPBEXtitle 3 4 4" xfId="14022" xr:uid="{238DEE84-2E6C-4062-95A8-8E67DAE4BF29}"/>
    <cellStyle name="SAPBEXtitle 3 4 4 2" xfId="41896" xr:uid="{C020B27F-A3FF-414E-B5B0-7E5D6E09F304}"/>
    <cellStyle name="SAPBEXtitle 3 4 4 3" xfId="29352" xr:uid="{0D23114D-F2B7-4002-8A61-2714BE6EFD48}"/>
    <cellStyle name="SAPBEXtitle 3 4 5" xfId="35793" xr:uid="{F4A2438C-75B3-4159-84ED-1DA82CB74289}"/>
    <cellStyle name="SAPBEXtitle 3 4 6" xfId="22688" xr:uid="{B94C1577-B5BF-4A79-9E18-E9663EA24A79}"/>
    <cellStyle name="SAPBEXtitle 3 5" xfId="8889" xr:uid="{68770FA6-DC70-40D6-8C07-D57C7078E3CF}"/>
    <cellStyle name="SAPBEXtitle 3 5 2" xfId="11656" xr:uid="{BF4189F3-B94D-40DC-806B-A39E6F844C51}"/>
    <cellStyle name="SAPBEXtitle 3 5 2 2" xfId="39530" xr:uid="{F9BF7F03-ADCB-4C81-BEA3-CC34A88226E6}"/>
    <cellStyle name="SAPBEXtitle 3 5 2 3" xfId="26986" xr:uid="{FF720603-DEE4-41AC-A604-5D4AF9B54FA9}"/>
    <cellStyle name="SAPBEXtitle 3 5 3" xfId="13273" xr:uid="{FB401CC4-3EEA-4148-98BC-088896811CD2}"/>
    <cellStyle name="SAPBEXtitle 3 5 3 2" xfId="41147" xr:uid="{763039CB-6FBE-4310-85F2-3E99BF29EEE1}"/>
    <cellStyle name="SAPBEXtitle 3 5 3 3" xfId="28603" xr:uid="{1A1CCF83-CEE0-4188-A845-06A743641EC0}"/>
    <cellStyle name="SAPBEXtitle 3 5 4" xfId="14720" xr:uid="{F5312FCF-931B-42E5-B204-41D910E65BF2}"/>
    <cellStyle name="SAPBEXtitle 3 5 4 2" xfId="42594" xr:uid="{F4EA62C6-BABA-4BFA-93C5-8DE9A146449C}"/>
    <cellStyle name="SAPBEXtitle 3 5 4 3" xfId="30050" xr:uid="{65A08C77-FFCB-4C89-AF75-D05E5CB1CF1C}"/>
    <cellStyle name="SAPBEXtitle 3 5 5" xfId="36787" xr:uid="{265CCE29-3A31-4979-B697-18544D20CBBF}"/>
    <cellStyle name="SAPBEXtitle 3 5 6" xfId="24221" xr:uid="{0433938A-4ED5-4AB2-94EA-985DCF158A64}"/>
    <cellStyle name="SAPBEXtitle 3 6" xfId="9769" xr:uid="{16382263-0E75-435C-A3EC-7AA1599541DD}"/>
    <cellStyle name="SAPBEXtitle 3 6 2" xfId="6876" xr:uid="{FDFF87A5-2E2D-4F2F-82C5-C4674E8AB7AC}"/>
    <cellStyle name="SAPBEXtitle 3 6 2 2" xfId="35358" xr:uid="{04CD4F2B-F734-479E-BB23-7F8B306C4C3F}"/>
    <cellStyle name="SAPBEXtitle 3 6 2 3" xfId="22217" xr:uid="{2573BC82-88CE-491C-A673-A1EAC92CE938}"/>
    <cellStyle name="SAPBEXtitle 3 6 3" xfId="6975" xr:uid="{969499BA-5C41-42AD-9906-2DC9A7007BCE}"/>
    <cellStyle name="SAPBEXtitle 3 6 3 2" xfId="35457" xr:uid="{526EC5AA-68A7-4FF0-B838-A5F56F7823AA}"/>
    <cellStyle name="SAPBEXtitle 3 6 3 3" xfId="22316" xr:uid="{549093AF-DF42-4E72-B18B-D1FD7147983E}"/>
    <cellStyle name="SAPBEXtitle 3 6 4" xfId="37667" xr:uid="{52BBDAF2-7E1B-4CA6-BD50-325D1CD3F674}"/>
    <cellStyle name="SAPBEXtitle 3 6 5" xfId="25101" xr:uid="{AF1FDE48-3D0D-4A23-A79E-05CBD7BB04DD}"/>
    <cellStyle name="SAPBEXtitle 3 7" xfId="5562" xr:uid="{DD9C8A38-A5FB-41A8-8989-F38C17F8CBF6}"/>
    <cellStyle name="SAPBEXtitle 3 7 2" xfId="34672" xr:uid="{65208062-896A-4F84-8556-5B5D6023D5E7}"/>
    <cellStyle name="SAPBEXtitle 3 7 3" xfId="20906" xr:uid="{7FEDEF5D-2C18-4739-90AC-736B4994A938}"/>
    <cellStyle name="SAPBEXtitle 3 8" xfId="5220" xr:uid="{1FEE2591-BE97-4FFC-B142-5AD6E2590BEC}"/>
    <cellStyle name="SAPBEXtitle 3 8 2" xfId="34399" xr:uid="{BD7FDA18-49DF-4102-B06E-E5CEAB7B3EC7}"/>
    <cellStyle name="SAPBEXtitle 3 8 3" xfId="20564" xr:uid="{12B80E65-B7EF-4D6E-8326-28CFB8A0CF8B}"/>
    <cellStyle name="SAPBEXtitle 3 9" xfId="12540" xr:uid="{1145FE26-72FC-46CD-9835-1FEC96D77345}"/>
    <cellStyle name="SAPBEXtitle 3 9 2" xfId="40414" xr:uid="{C0BB7021-E2B0-4A7D-9111-26CC5F3CF53B}"/>
    <cellStyle name="SAPBEXtitle 3 9 3" xfId="27870" xr:uid="{EA70D414-7AA0-4E11-9C1C-EB0031C59F0E}"/>
    <cellStyle name="SAPBEXtitle 4" xfId="4127" xr:uid="{60ABA6CD-9B67-413A-801D-916B1CBBA7F8}"/>
    <cellStyle name="SAPBEXtitle 4 10" xfId="18317" xr:uid="{27C1B945-A4D9-44A8-B8B0-59FD870425F2}"/>
    <cellStyle name="SAPBEXtitle 4 10 2" xfId="44185" xr:uid="{FA5B3353-3689-4B55-B033-7BCA526383C1}"/>
    <cellStyle name="SAPBEXtitle 4 10 3" xfId="33615" xr:uid="{0BD23D28-1233-47C6-B90C-A577CE7C0A99}"/>
    <cellStyle name="SAPBEXtitle 4 11" xfId="34168" xr:uid="{0B72486E-3127-4896-A5E5-3E85BCDA8251}"/>
    <cellStyle name="SAPBEXtitle 4 12" xfId="19681" xr:uid="{E034E52B-FE63-49F6-826E-CC8337AAAB19}"/>
    <cellStyle name="SAPBEXtitle 4 2" xfId="8047" xr:uid="{8A5DBFFC-AFDF-4A9C-9410-46B916AEC726}"/>
    <cellStyle name="SAPBEXtitle 4 2 10" xfId="35950" xr:uid="{9A772548-2116-48A4-8523-649E49F5373C}"/>
    <cellStyle name="SAPBEXtitle 4 2 11" xfId="23384" xr:uid="{91D66C8E-262D-4C35-BF7F-5EB6B6C3DD6F}"/>
    <cellStyle name="SAPBEXtitle 4 2 2" xfId="9209" xr:uid="{16D43119-0695-42E0-99EA-3DF5168F1C51}"/>
    <cellStyle name="SAPBEXtitle 4 2 2 2" xfId="11793" xr:uid="{C7226BCE-95C8-406B-8814-1A1A4A80141B}"/>
    <cellStyle name="SAPBEXtitle 4 2 2 2 2" xfId="39667" xr:uid="{31C15198-6EAD-4178-A213-DF55FDAB0D6F}"/>
    <cellStyle name="SAPBEXtitle 4 2 2 2 3" xfId="27123" xr:uid="{91B8EE88-2ACE-45EB-BA1D-82F11426A203}"/>
    <cellStyle name="SAPBEXtitle 4 2 2 3" xfId="13410" xr:uid="{59EB0514-5A2D-4967-8F7E-082DEAF59CAB}"/>
    <cellStyle name="SAPBEXtitle 4 2 2 3 2" xfId="41284" xr:uid="{5948AD7C-D1D1-4E95-8D4A-B100763F4EAC}"/>
    <cellStyle name="SAPBEXtitle 4 2 2 3 3" xfId="28740" xr:uid="{18C3297E-1E77-4CE5-A6DC-312A95B440ED}"/>
    <cellStyle name="SAPBEXtitle 4 2 2 4" xfId="14857" xr:uid="{2B57887C-6AF6-4A4E-A8D3-6897A46E5BEC}"/>
    <cellStyle name="SAPBEXtitle 4 2 2 4 2" xfId="42731" xr:uid="{4B989B40-9C49-4583-9FD1-855BE773FEA5}"/>
    <cellStyle name="SAPBEXtitle 4 2 2 4 3" xfId="30187" xr:uid="{7A698AC3-8015-45EA-A2D9-BE59317E8BE4}"/>
    <cellStyle name="SAPBEXtitle 4 2 2 5" xfId="37107" xr:uid="{E53B8C2B-17A7-47E1-B97F-90FE937772BD}"/>
    <cellStyle name="SAPBEXtitle 4 2 2 6" xfId="24541" xr:uid="{5366F55B-0CAA-467B-A219-748678C3750D}"/>
    <cellStyle name="SAPBEXtitle 4 2 3" xfId="11095" xr:uid="{088C01F7-BBEB-4DBF-B9EC-940DE7332520}"/>
    <cellStyle name="SAPBEXtitle 4 2 3 2" xfId="12713" xr:uid="{152BF2B2-5CCE-4909-8986-C2F75B0B3928}"/>
    <cellStyle name="SAPBEXtitle 4 2 3 2 2" xfId="40587" xr:uid="{F6761F87-16B1-4AE6-98DA-41DD0BDDB696}"/>
    <cellStyle name="SAPBEXtitle 4 2 3 2 3" xfId="28043" xr:uid="{E74C189F-87E4-4F63-AE80-40A0CE533479}"/>
    <cellStyle name="SAPBEXtitle 4 2 3 3" xfId="14160" xr:uid="{47A774F4-5B47-4CEA-AF3B-C33E7398F304}"/>
    <cellStyle name="SAPBEXtitle 4 2 3 3 2" xfId="42034" xr:uid="{645F3CD2-7A35-4054-8E10-F95CA2E53382}"/>
    <cellStyle name="SAPBEXtitle 4 2 3 3 3" xfId="29490" xr:uid="{BB33F8D5-FF8C-4ED1-8D05-6858C2C93A02}"/>
    <cellStyle name="SAPBEXtitle 4 2 3 4" xfId="38970" xr:uid="{B67EBCB4-B9B5-45D3-853A-D7CDD501AF9B}"/>
    <cellStyle name="SAPBEXtitle 4 2 3 5" xfId="26425" xr:uid="{0CAD7DDF-15AC-4406-8FB5-4ED99E32605D}"/>
    <cellStyle name="SAPBEXtitle 4 2 4" xfId="9824" xr:uid="{7D9ADF4C-66A8-4B10-A08B-AB58A7D65858}"/>
    <cellStyle name="SAPBEXtitle 4 2 4 2" xfId="37721" xr:uid="{D06F5F31-B8F9-45C8-ADD5-0E80A9D1687D}"/>
    <cellStyle name="SAPBEXtitle 4 2 4 3" xfId="25155" xr:uid="{F3FC5B89-721B-4089-AE8A-83C334D560F7}"/>
    <cellStyle name="SAPBEXtitle 4 2 5" xfId="7183" xr:uid="{8EBE8D53-2D3C-4A95-9834-DE5E0E2CF67E}"/>
    <cellStyle name="SAPBEXtitle 4 2 5 2" xfId="35637" xr:uid="{FC3795B7-E5A8-480F-BA25-F68CC10316C1}"/>
    <cellStyle name="SAPBEXtitle 4 2 5 3" xfId="22524" xr:uid="{033B0732-547D-44C5-9788-0EC207851FDB}"/>
    <cellStyle name="SAPBEXtitle 4 2 6" xfId="6261" xr:uid="{25858971-4886-4460-9585-76167F661764}"/>
    <cellStyle name="SAPBEXtitle 4 2 6 2" xfId="34990" xr:uid="{1BEBB8E0-B56E-486D-A0A3-E2612443F0EE}"/>
    <cellStyle name="SAPBEXtitle 4 2 6 3" xfId="21602" xr:uid="{D5AF8D4F-3F48-4414-BA15-F2FD592AB4C6}"/>
    <cellStyle name="SAPBEXtitle 4 2 7" xfId="17558" xr:uid="{E95FF646-CA02-42F9-8DBB-C919556E85E7}"/>
    <cellStyle name="SAPBEXtitle 4 2 7 2" xfId="43740" xr:uid="{28252E6C-7B7D-4102-9B07-A81BEF06D0EE}"/>
    <cellStyle name="SAPBEXtitle 4 2 7 3" xfId="32856" xr:uid="{F6B981D8-FBA8-4A44-8D82-5048DE4B99A9}"/>
    <cellStyle name="SAPBEXtitle 4 2 8" xfId="18383" xr:uid="{19389A4E-1A79-46BF-97B5-BE46C0D06036}"/>
    <cellStyle name="SAPBEXtitle 4 2 8 2" xfId="44251" xr:uid="{4370DC77-FF50-4118-A1E5-CE5AFA1812FF}"/>
    <cellStyle name="SAPBEXtitle 4 2 8 3" xfId="33681" xr:uid="{2DCC38A8-95D0-4512-9618-A8A3D4198E30}"/>
    <cellStyle name="SAPBEXtitle 4 2 9" xfId="15490" xr:uid="{5A011D80-BA80-4387-818D-CA7695A8B4D6}"/>
    <cellStyle name="SAPBEXtitle 4 2 9 2" xfId="43285" xr:uid="{07E5D92C-71E6-4499-B745-0302F50070E8}"/>
    <cellStyle name="SAPBEXtitle 4 2 9 3" xfId="30819" xr:uid="{8569C1A3-2597-44BF-8B58-77BDA82A5343}"/>
    <cellStyle name="SAPBEXtitle 4 3" xfId="7110" xr:uid="{2343EE15-549C-434A-9220-A6CBB0B18CD8}"/>
    <cellStyle name="SAPBEXtitle 4 3 2" xfId="10647" xr:uid="{5E13B27D-71D1-4377-8DBD-C3BFBBD16643}"/>
    <cellStyle name="SAPBEXtitle 4 3 2 2" xfId="38530" xr:uid="{3A6AC5F1-1EE9-4C3C-AF81-A288D96F4BA7}"/>
    <cellStyle name="SAPBEXtitle 4 3 2 3" xfId="25977" xr:uid="{42E291E3-9854-4D44-99CA-1D5B7E652D6A}"/>
    <cellStyle name="SAPBEXtitle 4 3 3" xfId="12302" xr:uid="{91195BE9-9439-4D8C-AA98-696B752DDBEE}"/>
    <cellStyle name="SAPBEXtitle 4 3 3 2" xfId="40176" xr:uid="{05B96256-67C1-4DF2-B436-2FC276B0F9CD}"/>
    <cellStyle name="SAPBEXtitle 4 3 3 3" xfId="27632" xr:uid="{C7F1F1EB-C318-4225-8A17-C8AB494C0C2D}"/>
    <cellStyle name="SAPBEXtitle 4 3 4" xfId="13898" xr:uid="{F65FB540-1685-4B88-AE20-60FCDBD383C1}"/>
    <cellStyle name="SAPBEXtitle 4 3 4 2" xfId="41772" xr:uid="{1E9316CA-54C3-48A7-8D6E-6B58DE041E3E}"/>
    <cellStyle name="SAPBEXtitle 4 3 4 3" xfId="29228" xr:uid="{CDF163E1-A650-4690-A2D9-476BCEFA8CBE}"/>
    <cellStyle name="SAPBEXtitle 4 3 5" xfId="35592" xr:uid="{C4033C84-059C-4FA0-94E2-CA831BDA89C5}"/>
    <cellStyle name="SAPBEXtitle 4 3 6" xfId="22451" xr:uid="{85DCF171-85B7-4649-9859-584E1ED0447D}"/>
    <cellStyle name="SAPBEXtitle 4 4" xfId="8698" xr:uid="{B5BD4753-87F0-4E03-A7AE-77B2C51EE964}"/>
    <cellStyle name="SAPBEXtitle 4 4 2" xfId="11533" xr:uid="{D9C97D2F-E66F-4CE3-8764-DA84A40B097B}"/>
    <cellStyle name="SAPBEXtitle 4 4 2 2" xfId="39407" xr:uid="{975B9116-0D65-4472-B4F8-45FDEBA282BC}"/>
    <cellStyle name="SAPBEXtitle 4 4 2 3" xfId="26863" xr:uid="{B38D47F2-D10B-49B6-8708-B44C0E313717}"/>
    <cellStyle name="SAPBEXtitle 4 4 3" xfId="13150" xr:uid="{8F2C07F3-4A56-47D1-B675-E4B1402AB7B1}"/>
    <cellStyle name="SAPBEXtitle 4 4 3 2" xfId="41024" xr:uid="{D7FFFCBF-3B5E-4740-AEC0-9979692CB97B}"/>
    <cellStyle name="SAPBEXtitle 4 4 3 3" xfId="28480" xr:uid="{16B4C046-81C9-4A4D-88C8-5B636974DEA3}"/>
    <cellStyle name="SAPBEXtitle 4 4 4" xfId="14597" xr:uid="{4AA29B12-0B69-43C6-8513-C19C1C817617}"/>
    <cellStyle name="SAPBEXtitle 4 4 4 2" xfId="42471" xr:uid="{09D36028-26A5-4499-8080-5C1D007D6D3F}"/>
    <cellStyle name="SAPBEXtitle 4 4 4 3" xfId="29927" xr:uid="{65610515-A66F-48CD-B7BE-D3AD65924032}"/>
    <cellStyle name="SAPBEXtitle 4 4 5" xfId="36596" xr:uid="{6D92B08C-1451-4E23-AAE2-43351A071E76}"/>
    <cellStyle name="SAPBEXtitle 4 4 6" xfId="24030" xr:uid="{0B9FA2FD-8C82-4E14-877B-5D3C27C5750F}"/>
    <cellStyle name="SAPBEXtitle 4 5" xfId="5288" xr:uid="{58CCD2B5-2CA3-498C-9476-4BEEF045B88C}"/>
    <cellStyle name="SAPBEXtitle 4 5 2" xfId="34449" xr:uid="{2057B663-C491-45A7-AB26-9AB7327CCB66}"/>
    <cellStyle name="SAPBEXtitle 4 5 3" xfId="20632" xr:uid="{2C5D3B69-08D3-4D4E-9B3C-E2ACB77D4DC5}"/>
    <cellStyle name="SAPBEXtitle 4 6" xfId="10548" xr:uid="{D712F92D-51E9-4521-871B-9FBE55727F4E}"/>
    <cellStyle name="SAPBEXtitle 4 6 2" xfId="38431" xr:uid="{B8014D2C-6E61-45A6-9618-8AA766954DFE}"/>
    <cellStyle name="SAPBEXtitle 4 6 3" xfId="25878" xr:uid="{2CB21323-0421-4241-A23A-ABD317C81ED6}"/>
    <cellStyle name="SAPBEXtitle 4 7" xfId="9097" xr:uid="{B469A7A8-00AD-437C-9D47-37E861AD5F86}"/>
    <cellStyle name="SAPBEXtitle 4 7 2" xfId="36995" xr:uid="{F39D4510-AEAF-449C-9146-14E7DD23FC04}"/>
    <cellStyle name="SAPBEXtitle 4 7 3" xfId="24429" xr:uid="{17BF9AFF-0641-40EB-A24D-5A04B828C500}"/>
    <cellStyle name="SAPBEXtitle 4 8" xfId="16326" xr:uid="{05410B2D-93FE-44C7-A745-F1C580B62D65}"/>
    <cellStyle name="SAPBEXtitle 4 8 2" xfId="43500" xr:uid="{64F5E812-8CF0-4B8A-9B87-BB0C8D72D608}"/>
    <cellStyle name="SAPBEXtitle 4 8 3" xfId="31630" xr:uid="{2FDB62C7-12A9-4844-8A5F-EFB4BC46897B}"/>
    <cellStyle name="SAPBEXtitle 4 9" xfId="18133" xr:uid="{D4BB8E31-BC4E-48FA-A0C5-6B25C612485A}"/>
    <cellStyle name="SAPBEXtitle 4 9 2" xfId="44001" xr:uid="{94CC1BFA-36E0-402A-BB7B-67DC116D6BA6}"/>
    <cellStyle name="SAPBEXtitle 4 9 3" xfId="33431" xr:uid="{489BC931-C1C8-4361-821D-CD1BB4499F1E}"/>
    <cellStyle name="SAPBEXundefined" xfId="1253" xr:uid="{7F6E093B-E1ED-401D-A110-966821D698EF}"/>
    <cellStyle name="SAPBEXundefined 10" xfId="16233" xr:uid="{CE490EF3-19D0-4F43-B0B6-C957DD5CA019}"/>
    <cellStyle name="SAPBEXundefined 10 2" xfId="43413" xr:uid="{49FBDBD8-714B-43D9-9DD6-DC13E678FB8E}"/>
    <cellStyle name="SAPBEXundefined 10 3" xfId="31543" xr:uid="{964AD4E4-F25A-4E70-AE9D-492013A94A96}"/>
    <cellStyle name="SAPBEXundefined 11" xfId="18076" xr:uid="{B369A957-B70B-4489-A93D-3EC2311BEF34}"/>
    <cellStyle name="SAPBEXundefined 11 2" xfId="43944" xr:uid="{0EC420AA-C290-461F-B910-8E8B3745BCF9}"/>
    <cellStyle name="SAPBEXundefined 11 3" xfId="33374" xr:uid="{41F8E69C-40D0-4785-88F4-0DF3C19F709C}"/>
    <cellStyle name="SAPBEXundefined 12" xfId="34130" xr:uid="{70B707F7-85BE-4381-9156-E52520A91E66}"/>
    <cellStyle name="SAPBEXundefined 13" xfId="18946" xr:uid="{3F022D02-0A58-46A5-B981-E00F182AAB22}"/>
    <cellStyle name="SAPBEXundefined 14" xfId="45120" xr:uid="{176E58AC-EFBB-4295-9B3D-D425C4A49A90}"/>
    <cellStyle name="SAPBEXundefined 2" xfId="4130" xr:uid="{FA5F272B-3DD1-44EF-B5C7-7267F3DB3D32}"/>
    <cellStyle name="SAPBEXundefined 2 2" xfId="4491" xr:uid="{E18CBBE7-2A59-4823-BC73-0F28DF779909}"/>
    <cellStyle name="SAPBEXundefined 2 2 10" xfId="16504" xr:uid="{480572D4-4BD6-457B-B1CB-6DF3B6A40115}"/>
    <cellStyle name="SAPBEXundefined 2 2 10 2" xfId="43641" xr:uid="{778777CE-0C3D-4A7A-894F-3C377BADAB40}"/>
    <cellStyle name="SAPBEXundefined 2 2 10 3" xfId="31806" xr:uid="{19125B14-41F0-42A8-BFD1-70AB1B122CA7}"/>
    <cellStyle name="SAPBEXundefined 2 2 11" xfId="18259" xr:uid="{ADB94B99-C27A-4C89-BBCB-FD01743918EA}"/>
    <cellStyle name="SAPBEXundefined 2 2 11 2" xfId="44127" xr:uid="{72B7A93D-F810-40F6-87E6-74D84F650A75}"/>
    <cellStyle name="SAPBEXundefined 2 2 11 3" xfId="33557" xr:uid="{E3FBDDE1-446D-477C-A431-92572AC7E022}"/>
    <cellStyle name="SAPBEXundefined 2 2 12" xfId="15313" xr:uid="{7F9228B4-63A7-4DE0-BD1D-422C27EB16A6}"/>
    <cellStyle name="SAPBEXundefined 2 2 12 2" xfId="43160" xr:uid="{91E1D5C3-8F76-497B-A384-12BEADECBAA9}"/>
    <cellStyle name="SAPBEXundefined 2 2 12 3" xfId="30642" xr:uid="{2E51CFED-3ACD-4A7E-AFF0-9343EA2845DC}"/>
    <cellStyle name="SAPBEXundefined 2 2 13" xfId="34294" xr:uid="{E6796660-B758-4AC5-903C-942831D4DA34}"/>
    <cellStyle name="SAPBEXundefined 2 2 14" xfId="19889" xr:uid="{FBA89E1B-5D73-4D5E-A324-372A8BA22102}"/>
    <cellStyle name="SAPBEXundefined 2 2 2" xfId="8369" xr:uid="{DD43FDDB-9F9B-492A-AF00-230335A65A4C}"/>
    <cellStyle name="SAPBEXundefined 2 2 2 10" xfId="36267" xr:uid="{CB8658B1-895D-40B5-8B23-B52F05E610FD}"/>
    <cellStyle name="SAPBEXundefined 2 2 2 11" xfId="23701" xr:uid="{A32963DE-BB8C-4A3C-ABF3-D0B446477BAF}"/>
    <cellStyle name="SAPBEXundefined 2 2 2 2" xfId="9526" xr:uid="{FBD5588D-5C48-4A82-8734-5E079725C6E5}"/>
    <cellStyle name="SAPBEXundefined 2 2 2 2 2" xfId="12109" xr:uid="{E7772884-9C97-4C57-9542-FE471EDDD30D}"/>
    <cellStyle name="SAPBEXundefined 2 2 2 2 2 2" xfId="39983" xr:uid="{73A45707-B68A-4994-9E8F-BC74E634BD88}"/>
    <cellStyle name="SAPBEXundefined 2 2 2 2 2 3" xfId="27439" xr:uid="{C4CCFB36-455D-423E-A9A7-600A004004B0}"/>
    <cellStyle name="SAPBEXundefined 2 2 2 2 3" xfId="13726" xr:uid="{9BEC61D9-DA3A-4DAA-BF68-F2CB08126A16}"/>
    <cellStyle name="SAPBEXundefined 2 2 2 2 3 2" xfId="41600" xr:uid="{FD3232E1-0BBC-4A62-8A95-DCD6AD076A9E}"/>
    <cellStyle name="SAPBEXundefined 2 2 2 2 3 3" xfId="29056" xr:uid="{0279E963-9DF7-4334-AC18-BD176525248F}"/>
    <cellStyle name="SAPBEXundefined 2 2 2 2 4" xfId="15173" xr:uid="{5C7B2A19-25B4-4B20-8BE6-77E1E59FAEEC}"/>
    <cellStyle name="SAPBEXundefined 2 2 2 2 4 2" xfId="43047" xr:uid="{F99294DF-FA5F-4B90-878D-C0EF6C936AE6}"/>
    <cellStyle name="SAPBEXundefined 2 2 2 2 4 3" xfId="30503" xr:uid="{F4491E4A-B0CD-4134-AB43-E1E302E52C88}"/>
    <cellStyle name="SAPBEXundefined 2 2 2 2 5" xfId="37424" xr:uid="{D5060A53-54E6-4D6E-ACB0-2732A64A1821}"/>
    <cellStyle name="SAPBEXundefined 2 2 2 2 6" xfId="24858" xr:uid="{DED53B23-D036-421D-90F2-A904FAEE5727}"/>
    <cellStyle name="SAPBEXundefined 2 2 2 3" xfId="11412" xr:uid="{19512461-45EE-4491-AD92-2A3822FBC885}"/>
    <cellStyle name="SAPBEXundefined 2 2 2 3 2" xfId="13029" xr:uid="{F14B4AF7-867A-4034-817E-AAA3B6D0F54A}"/>
    <cellStyle name="SAPBEXundefined 2 2 2 3 2 2" xfId="40903" xr:uid="{7C1E0A5C-207E-46BC-B084-016F74C5F9ED}"/>
    <cellStyle name="SAPBEXundefined 2 2 2 3 2 3" xfId="28359" xr:uid="{83F54598-05C2-4AC6-AC70-4D49AAFA4CD0}"/>
    <cellStyle name="SAPBEXundefined 2 2 2 3 3" xfId="14476" xr:uid="{D81303CD-7C97-44FD-A953-58F2B772C992}"/>
    <cellStyle name="SAPBEXundefined 2 2 2 3 3 2" xfId="42350" xr:uid="{22D35B2C-6B39-4AD1-9372-FEF4C8C22563}"/>
    <cellStyle name="SAPBEXundefined 2 2 2 3 3 3" xfId="29806" xr:uid="{CCF0E3EB-C7F6-4538-88E5-D70140B31546}"/>
    <cellStyle name="SAPBEXundefined 2 2 2 3 4" xfId="39286" xr:uid="{A7A91A0A-5B99-421E-89E2-1C1689B1F937}"/>
    <cellStyle name="SAPBEXundefined 2 2 2 3 5" xfId="26742" xr:uid="{B262B5D9-1FBA-47F6-801D-9AFA3874184D}"/>
    <cellStyle name="SAPBEXundefined 2 2 2 4" xfId="10275" xr:uid="{E94822C7-EDB8-490E-B643-1411BC3D606F}"/>
    <cellStyle name="SAPBEXundefined 2 2 2 4 2" xfId="38170" xr:uid="{F0F9F770-581E-4046-9A12-FE1EFDC00381}"/>
    <cellStyle name="SAPBEXundefined 2 2 2 4 3" xfId="25605" xr:uid="{1CCF9751-3885-43F7-A0E5-2CAAC6B1A94F}"/>
    <cellStyle name="SAPBEXundefined 2 2 2 5" xfId="10848" xr:uid="{FFDA1854-4787-4047-994C-38C83DE3866E}"/>
    <cellStyle name="SAPBEXundefined 2 2 2 5 2" xfId="38731" xr:uid="{EB7940B4-D835-4838-9B53-D4F3164CED89}"/>
    <cellStyle name="SAPBEXundefined 2 2 2 5 3" xfId="26178" xr:uid="{E9C111FD-38D3-4245-8B22-1737A3D46FE5}"/>
    <cellStyle name="SAPBEXundefined 2 2 2 6" xfId="6553" xr:uid="{0C860525-5D3C-479B-9B5C-46E0EC4AA971}"/>
    <cellStyle name="SAPBEXundefined 2 2 2 6 2" xfId="35040" xr:uid="{7F0CEA19-F8F4-4EF9-8036-C1E62C7B0F85}"/>
    <cellStyle name="SAPBEXundefined 2 2 2 6 3" xfId="21894" xr:uid="{F64C27CF-0B34-4822-8206-BD50E5E9282D}"/>
    <cellStyle name="SAPBEXundefined 2 2 2 7" xfId="17719" xr:uid="{53AD287A-195E-4671-9544-C5482AA36C3D}"/>
    <cellStyle name="SAPBEXundefined 2 2 2 7 2" xfId="43866" xr:uid="{1C824412-E21D-4CD0-BCA4-358C70BA45CB}"/>
    <cellStyle name="SAPBEXundefined 2 2 2 7 3" xfId="33017" xr:uid="{D230AEC8-A9FA-47B8-A231-AEC21B3347BD}"/>
    <cellStyle name="SAPBEXundefined 2 2 2 8" xfId="18509" xr:uid="{8354C14D-16EE-4F9A-BA60-9E6333B78007}"/>
    <cellStyle name="SAPBEXundefined 2 2 2 8 2" xfId="44377" xr:uid="{EBFD4B79-DA8B-4B9B-9B4C-9776D5779C94}"/>
    <cellStyle name="SAPBEXundefined 2 2 2 8 3" xfId="33807" xr:uid="{8D0A0184-CD98-48D2-AA93-1F051CBF5F81}"/>
    <cellStyle name="SAPBEXundefined 2 2 2 9" xfId="18713" xr:uid="{CC8948A4-0D31-46FB-8D10-46D8681B72B7}"/>
    <cellStyle name="SAPBEXundefined 2 2 2 9 2" xfId="44581" xr:uid="{D536030D-217F-45A3-87B0-D7E270A18035}"/>
    <cellStyle name="SAPBEXundefined 2 2 2 9 3" xfId="34011" xr:uid="{15A829AC-16F0-4D28-8506-019C1107A99F}"/>
    <cellStyle name="SAPBEXundefined 2 2 3" xfId="8119" xr:uid="{847F24CE-4419-4B7C-B810-49B578EF2EEA}"/>
    <cellStyle name="SAPBEXundefined 2 2 3 2" xfId="9279" xr:uid="{1BAFA246-7664-461C-906B-06927360948C}"/>
    <cellStyle name="SAPBEXundefined 2 2 3 2 2" xfId="11862" xr:uid="{9E81E1A3-C7F5-47E8-8D4A-7D495DB24679}"/>
    <cellStyle name="SAPBEXundefined 2 2 3 2 2 2" xfId="39736" xr:uid="{C7F4A6FC-F225-4E49-B5F0-C768403AE8A0}"/>
    <cellStyle name="SAPBEXundefined 2 2 3 2 2 3" xfId="27192" xr:uid="{176010AC-0787-4AE2-B301-E06284338BDB}"/>
    <cellStyle name="SAPBEXundefined 2 2 3 2 3" xfId="13479" xr:uid="{4D996976-3F01-4EAD-B046-3E3CC722A03C}"/>
    <cellStyle name="SAPBEXundefined 2 2 3 2 3 2" xfId="41353" xr:uid="{51883719-F5DF-426F-9E55-A46C74B19305}"/>
    <cellStyle name="SAPBEXundefined 2 2 3 2 3 3" xfId="28809" xr:uid="{88915FAA-ED94-481C-BE62-A8396B1E0056}"/>
    <cellStyle name="SAPBEXundefined 2 2 3 2 4" xfId="14926" xr:uid="{050FB3A3-A28F-4F2E-AAC7-37C548399DBE}"/>
    <cellStyle name="SAPBEXundefined 2 2 3 2 4 2" xfId="42800" xr:uid="{983EDC37-9BF2-4BE2-91D8-139F2C6DF074}"/>
    <cellStyle name="SAPBEXundefined 2 2 3 2 4 3" xfId="30256" xr:uid="{EE95D783-8449-4EC5-909C-592F2F41E4D2}"/>
    <cellStyle name="SAPBEXundefined 2 2 3 2 5" xfId="37177" xr:uid="{6692D6CB-8FEA-43B9-B734-939B68CDC25D}"/>
    <cellStyle name="SAPBEXundefined 2 2 3 2 6" xfId="24611" xr:uid="{B95CFFF0-1708-492D-A8D5-5C18C2F667CE}"/>
    <cellStyle name="SAPBEXundefined 2 2 3 3" xfId="11165" xr:uid="{52CA7DAE-D9D4-4BDC-AA69-2E2153162FA4}"/>
    <cellStyle name="SAPBEXundefined 2 2 3 3 2" xfId="12782" xr:uid="{0E640BCF-FA03-4A0F-A87F-D0E3A4532219}"/>
    <cellStyle name="SAPBEXundefined 2 2 3 3 2 2" xfId="40656" xr:uid="{AEFF0203-7D1B-43E2-919E-ECBC1075CA78}"/>
    <cellStyle name="SAPBEXundefined 2 2 3 3 2 3" xfId="28112" xr:uid="{9706D3EB-5CFC-4C9C-92C0-A66AB18CCCAB}"/>
    <cellStyle name="SAPBEXundefined 2 2 3 3 3" xfId="14229" xr:uid="{30AD4279-9FA4-4908-B2C5-B7CB8224C841}"/>
    <cellStyle name="SAPBEXundefined 2 2 3 3 3 2" xfId="42103" xr:uid="{0F62BC3A-575B-4F39-A8AE-B341903EE792}"/>
    <cellStyle name="SAPBEXundefined 2 2 3 3 3 3" xfId="29559" xr:uid="{06C3B83C-CED6-417E-8CF9-874B3B51CCF1}"/>
    <cellStyle name="SAPBEXundefined 2 2 3 3 4" xfId="39039" xr:uid="{1BE81782-C792-4AE6-BA6A-5879C476E2CD}"/>
    <cellStyle name="SAPBEXundefined 2 2 3 3 5" xfId="26495" xr:uid="{C2B37556-998E-456C-B4B4-2DBBB1449DF2}"/>
    <cellStyle name="SAPBEXundefined 2 2 3 4" xfId="9926" xr:uid="{43C67344-C358-4C0B-B62E-EDE1A2736A74}"/>
    <cellStyle name="SAPBEXundefined 2 2 3 4 2" xfId="37823" xr:uid="{F80DEBDE-B84C-4729-800F-BA1F5697104D}"/>
    <cellStyle name="SAPBEXundefined 2 2 3 4 3" xfId="25257" xr:uid="{18A7A70E-96AD-45F8-9011-D8C2EC9F2DD9}"/>
    <cellStyle name="SAPBEXundefined 2 2 3 5" xfId="8637" xr:uid="{3763C4C8-1C05-4035-A1EC-9EBDFE562B07}"/>
    <cellStyle name="SAPBEXundefined 2 2 3 5 2" xfId="36535" xr:uid="{55FB3880-87D7-4FB1-8DF1-2B41927458F7}"/>
    <cellStyle name="SAPBEXundefined 2 2 3 5 3" xfId="23969" xr:uid="{7CEA2C62-C175-41F6-B4C6-A06B00472A26}"/>
    <cellStyle name="SAPBEXundefined 2 2 3 6" xfId="6783" xr:uid="{BD6C8686-88F1-490A-8254-9BA685A31189}"/>
    <cellStyle name="SAPBEXundefined 2 2 3 6 2" xfId="35265" xr:uid="{C8BFB626-E948-448D-AA97-910C85EDF88B}"/>
    <cellStyle name="SAPBEXundefined 2 2 3 6 3" xfId="22124" xr:uid="{7A94B096-1773-4014-B648-72BE405365F0}"/>
    <cellStyle name="SAPBEXundefined 2 2 3 7" xfId="36020" xr:uid="{C4042754-01E0-4987-A049-D3F0E5296CB1}"/>
    <cellStyle name="SAPBEXundefined 2 2 3 8" xfId="23454" xr:uid="{B59C20CA-4908-4201-A6DD-D4766C8C7B3B}"/>
    <cellStyle name="SAPBEXundefined 2 2 4" xfId="7350" xr:uid="{39FF4980-34A0-46A4-BAA9-CDCB2031E0F5}"/>
    <cellStyle name="SAPBEXundefined 2 2 4 2" xfId="10774" xr:uid="{22955D09-FDF3-4D33-A7CA-9011E4FECA96}"/>
    <cellStyle name="SAPBEXundefined 2 2 4 2 2" xfId="38657" xr:uid="{F69ABF09-AD75-4D07-AA6E-D4AD5F1060FD}"/>
    <cellStyle name="SAPBEXundefined 2 2 4 2 3" xfId="26104" xr:uid="{601C6691-2D1A-4795-9A94-B6E6717C6D34}"/>
    <cellStyle name="SAPBEXundefined 2 2 4 3" xfId="12429" xr:uid="{88A45AB5-9AD2-4F7B-908B-4634FC477F40}"/>
    <cellStyle name="SAPBEXundefined 2 2 4 3 2" xfId="40303" xr:uid="{28E75326-8778-4D0E-8607-02E4847CE02D}"/>
    <cellStyle name="SAPBEXundefined 2 2 4 3 3" xfId="27759" xr:uid="{2325FD84-F3DD-47EE-AF7C-02EA92ABE170}"/>
    <cellStyle name="SAPBEXundefined 2 2 4 4" xfId="14025" xr:uid="{2DC91623-3676-44CB-BD58-878A98672349}"/>
    <cellStyle name="SAPBEXundefined 2 2 4 4 2" xfId="41899" xr:uid="{CB959200-8894-4F4C-B061-9BC2397C25F5}"/>
    <cellStyle name="SAPBEXundefined 2 2 4 4 3" xfId="29355" xr:uid="{A615665D-DB09-49F7-8C6B-F626DAC53B20}"/>
    <cellStyle name="SAPBEXundefined 2 2 4 5" xfId="35796" xr:uid="{978C2BCE-FE14-41C8-8836-64C4A37DCEE3}"/>
    <cellStyle name="SAPBEXundefined 2 2 4 6" xfId="22691" xr:uid="{EF1FDDD0-7386-404D-A902-D8F8320B416B}"/>
    <cellStyle name="SAPBEXundefined 2 2 5" xfId="8892" xr:uid="{00DA0D9C-F5D4-418E-834E-15E11325878E}"/>
    <cellStyle name="SAPBEXundefined 2 2 5 2" xfId="11659" xr:uid="{F2AA3A94-C0A4-4117-A384-0956339A54DC}"/>
    <cellStyle name="SAPBEXundefined 2 2 5 2 2" xfId="39533" xr:uid="{AB4C60D7-85BE-4CFD-9159-4076B5B122F7}"/>
    <cellStyle name="SAPBEXundefined 2 2 5 2 3" xfId="26989" xr:uid="{7127E444-06E8-4435-B4E8-C78DB98CB06B}"/>
    <cellStyle name="SAPBEXundefined 2 2 5 3" xfId="13276" xr:uid="{80E3BEB2-84BF-4408-97F6-7BDDDF437C18}"/>
    <cellStyle name="SAPBEXundefined 2 2 5 3 2" xfId="41150" xr:uid="{29637167-B022-418A-8892-43D7C33864A7}"/>
    <cellStyle name="SAPBEXundefined 2 2 5 3 3" xfId="28606" xr:uid="{465E1142-EAA4-4AB0-828E-1AB8B79CE245}"/>
    <cellStyle name="SAPBEXundefined 2 2 5 4" xfId="14723" xr:uid="{4AD83067-ACC7-4BCA-919F-3CEB5E5124C9}"/>
    <cellStyle name="SAPBEXundefined 2 2 5 4 2" xfId="42597" xr:uid="{F1503B76-4E88-4A4B-A2C2-1AF8FC8EC8A9}"/>
    <cellStyle name="SAPBEXundefined 2 2 5 4 3" xfId="30053" xr:uid="{8A4621EE-DFC8-4C37-BC30-8A4FDC5F6F6E}"/>
    <cellStyle name="SAPBEXundefined 2 2 5 5" xfId="36790" xr:uid="{21FE4D7D-0CE0-4099-A917-F8D2C9F84161}"/>
    <cellStyle name="SAPBEXundefined 2 2 5 6" xfId="24224" xr:uid="{6D90F4F9-274E-434C-951A-FDACC946251A}"/>
    <cellStyle name="SAPBEXundefined 2 2 6" xfId="10363" xr:uid="{546756D9-462D-42F3-B308-421A29886C37}"/>
    <cellStyle name="SAPBEXundefined 2 2 6 2" xfId="7982" xr:uid="{66C0D6A6-EAFF-4D13-9D73-425739DF3473}"/>
    <cellStyle name="SAPBEXundefined 2 2 6 2 2" xfId="35889" xr:uid="{176308F9-9D52-4995-AF51-08C2086E8484}"/>
    <cellStyle name="SAPBEXundefined 2 2 6 2 3" xfId="23322" xr:uid="{38A10115-8224-4542-BC70-2117C457808A}"/>
    <cellStyle name="SAPBEXundefined 2 2 6 3" xfId="9036" xr:uid="{9B84CD33-27E6-4F84-AB25-6044E778D117}"/>
    <cellStyle name="SAPBEXundefined 2 2 6 3 2" xfId="36934" xr:uid="{6B10E3F2-8FAD-4317-AC0A-6210980FF2B4}"/>
    <cellStyle name="SAPBEXundefined 2 2 6 3 3" xfId="24368" xr:uid="{9EDC50A7-CD08-4276-8DFD-6F6CFCA2F9CE}"/>
    <cellStyle name="SAPBEXundefined 2 2 6 4" xfId="38258" xr:uid="{61CBCA00-67C6-423B-A5AC-47C4A87D599A}"/>
    <cellStyle name="SAPBEXundefined 2 2 6 5" xfId="25693" xr:uid="{635F1859-DD91-4780-B2AF-AE1737D97E0A}"/>
    <cellStyle name="SAPBEXundefined 2 2 7" xfId="9110" xr:uid="{09913F6A-0789-450D-93F6-556BE8C1AB40}"/>
    <cellStyle name="SAPBEXundefined 2 2 7 2" xfId="37008" xr:uid="{B0D59A38-DF97-4D37-986F-17DE8B0C7331}"/>
    <cellStyle name="SAPBEXundefined 2 2 7 3" xfId="24442" xr:uid="{5CC5654C-47CE-4941-91E4-C9E039BC4E49}"/>
    <cellStyle name="SAPBEXundefined 2 2 8" xfId="9629" xr:uid="{E70EF8F3-611F-4A5D-9D9A-AE67933706B3}"/>
    <cellStyle name="SAPBEXundefined 2 2 8 2" xfId="37527" xr:uid="{A097475F-05EA-4729-97E1-D4377C48C0C5}"/>
    <cellStyle name="SAPBEXundefined 2 2 8 3" xfId="24961" xr:uid="{5C98C16A-B172-4A81-A225-FEE0A1963333}"/>
    <cellStyle name="SAPBEXundefined 2 2 9" xfId="9013" xr:uid="{4AB6C1A3-1FA0-41F7-9D67-366FD843839C}"/>
    <cellStyle name="SAPBEXundefined 2 2 9 2" xfId="36911" xr:uid="{1A1DD832-E86A-429B-910B-F337BE68670C}"/>
    <cellStyle name="SAPBEXundefined 2 2 9 3" xfId="24345" xr:uid="{28133A99-259C-478D-92BC-D0DF11C6999C}"/>
    <cellStyle name="SAPBEXundefined 2 3" xfId="19684" xr:uid="{9F6680B7-2B8F-481D-93B7-D90CB7F23086}"/>
    <cellStyle name="SAPBEXundefined 3" xfId="4490" xr:uid="{8D75389D-18D4-4CB0-9731-CA2B12C00B3F}"/>
    <cellStyle name="SAPBEXundefined 3 10" xfId="16503" xr:uid="{F47E2891-6237-44A4-9AD2-A9F546CFE226}"/>
    <cellStyle name="SAPBEXundefined 3 10 2" xfId="43640" xr:uid="{D8090E66-9336-4804-999C-ECCE2D5829F9}"/>
    <cellStyle name="SAPBEXundefined 3 10 3" xfId="31805" xr:uid="{FF829158-C929-462C-A2B8-A3E51CDB06EF}"/>
    <cellStyle name="SAPBEXundefined 3 11" xfId="18258" xr:uid="{2C36F0CD-85A4-4988-A68A-0DFD9F2914A2}"/>
    <cellStyle name="SAPBEXundefined 3 11 2" xfId="44126" xr:uid="{455AD4D1-7EC7-4046-B6FE-A1F739686050}"/>
    <cellStyle name="SAPBEXundefined 3 11 3" xfId="33556" xr:uid="{51284FCA-85F4-47AC-8838-23E9D90A9A92}"/>
    <cellStyle name="SAPBEXundefined 3 12" xfId="16156" xr:uid="{1C8C4D11-AC81-415B-9841-A9A0573D4FB2}"/>
    <cellStyle name="SAPBEXundefined 3 12 2" xfId="43356" xr:uid="{7BB30E23-5438-48EE-ABC8-30B01EE293B9}"/>
    <cellStyle name="SAPBEXundefined 3 12 3" xfId="31485" xr:uid="{495DDA43-2BEB-4B6D-9EB6-147DE5B2287C}"/>
    <cellStyle name="SAPBEXundefined 3 13" xfId="34293" xr:uid="{03123E68-726E-4470-847D-8B9F190DFD97}"/>
    <cellStyle name="SAPBEXundefined 3 14" xfId="19888" xr:uid="{81DF9CC1-8E33-4017-93E1-33C413A006D7}"/>
    <cellStyle name="SAPBEXundefined 3 2" xfId="8368" xr:uid="{5E122557-0214-4CCC-BFD4-EC56D34E5B63}"/>
    <cellStyle name="SAPBEXundefined 3 2 10" xfId="36266" xr:uid="{CC462099-42AE-426B-B779-D9D429E97635}"/>
    <cellStyle name="SAPBEXundefined 3 2 11" xfId="23700" xr:uid="{F9138DE0-703F-48B8-820D-58439A9724FF}"/>
    <cellStyle name="SAPBEXundefined 3 2 2" xfId="9525" xr:uid="{6AEE099F-D413-4D6C-9AC4-E9A014611140}"/>
    <cellStyle name="SAPBEXundefined 3 2 2 2" xfId="12108" xr:uid="{0D6AF954-CFDC-4926-9A7C-37FD9CBB2A94}"/>
    <cellStyle name="SAPBEXundefined 3 2 2 2 2" xfId="39982" xr:uid="{14BC3B79-11EE-4107-8F68-D95C929353E1}"/>
    <cellStyle name="SAPBEXundefined 3 2 2 2 3" xfId="27438" xr:uid="{099BA687-977A-47A0-AE73-E97856104606}"/>
    <cellStyle name="SAPBEXundefined 3 2 2 3" xfId="13725" xr:uid="{8BC8D5E5-B649-4583-82CF-7118B6C8DE98}"/>
    <cellStyle name="SAPBEXundefined 3 2 2 3 2" xfId="41599" xr:uid="{8E3AA4A3-80C0-45E5-8A71-E23A653BF58F}"/>
    <cellStyle name="SAPBEXundefined 3 2 2 3 3" xfId="29055" xr:uid="{292BD5E2-1CA1-44C8-8A2B-C3F1612327FF}"/>
    <cellStyle name="SAPBEXundefined 3 2 2 4" xfId="15172" xr:uid="{681C36E6-3068-4371-827E-507BCE0CC98E}"/>
    <cellStyle name="SAPBEXundefined 3 2 2 4 2" xfId="43046" xr:uid="{61250FF4-D7AF-4241-A11E-72FBE259B271}"/>
    <cellStyle name="SAPBEXundefined 3 2 2 4 3" xfId="30502" xr:uid="{BB211D61-D892-45BF-A75B-D52071DCCBD6}"/>
    <cellStyle name="SAPBEXundefined 3 2 2 5" xfId="37423" xr:uid="{E97AA0AF-3473-4200-B324-4FDB29A04318}"/>
    <cellStyle name="SAPBEXundefined 3 2 2 6" xfId="24857" xr:uid="{F7A36DEA-2E44-4F65-B61E-6F889B52D199}"/>
    <cellStyle name="SAPBEXundefined 3 2 3" xfId="11411" xr:uid="{210F6119-D786-498E-ACA9-A718F7A3F8A2}"/>
    <cellStyle name="SAPBEXundefined 3 2 3 2" xfId="13028" xr:uid="{6A59985C-F1AD-4930-9E5C-D40CEAA88C2B}"/>
    <cellStyle name="SAPBEXundefined 3 2 3 2 2" xfId="40902" xr:uid="{D5D65304-9E8C-4152-AE0D-2B591AD18E48}"/>
    <cellStyle name="SAPBEXundefined 3 2 3 2 3" xfId="28358" xr:uid="{7DE32108-FD8D-4860-AEF0-605B8002B772}"/>
    <cellStyle name="SAPBEXundefined 3 2 3 3" xfId="14475" xr:uid="{17B13D88-65E8-4210-88D7-F65E54D6E9EB}"/>
    <cellStyle name="SAPBEXundefined 3 2 3 3 2" xfId="42349" xr:uid="{614BF3D4-F5D7-431E-8C26-F7D7B6F81A7D}"/>
    <cellStyle name="SAPBEXundefined 3 2 3 3 3" xfId="29805" xr:uid="{BC3428DA-718E-4D26-A1CD-6D18FF4BB8D6}"/>
    <cellStyle name="SAPBEXundefined 3 2 3 4" xfId="39285" xr:uid="{E4465E9A-B617-4366-8494-E8CAE25968FC}"/>
    <cellStyle name="SAPBEXundefined 3 2 3 5" xfId="26741" xr:uid="{71766BE9-CDFB-486E-BE9F-31AD5E9E0C27}"/>
    <cellStyle name="SAPBEXundefined 3 2 4" xfId="10274" xr:uid="{5CB09155-C4DE-48A6-B86D-82F35393C0F0}"/>
    <cellStyle name="SAPBEXundefined 3 2 4 2" xfId="38169" xr:uid="{9D250BAC-BB59-4C58-8772-23A23ED965F8}"/>
    <cellStyle name="SAPBEXundefined 3 2 4 3" xfId="25604" xr:uid="{06337E95-829E-4B95-95AA-91FFE6CAE086}"/>
    <cellStyle name="SAPBEXundefined 3 2 5" xfId="9640" xr:uid="{2EF0442A-19BB-405C-B18E-DDE2A1F90339}"/>
    <cellStyle name="SAPBEXundefined 3 2 5 2" xfId="37538" xr:uid="{7543A436-E282-4D96-90C4-425DCA13F04F}"/>
    <cellStyle name="SAPBEXundefined 3 2 5 3" xfId="24972" xr:uid="{28103157-B64C-491B-8604-8AFED55F0FD7}"/>
    <cellStyle name="SAPBEXundefined 3 2 6" xfId="9091" xr:uid="{5FD9796F-3059-4F3C-9017-8BC81D03FCD7}"/>
    <cellStyle name="SAPBEXundefined 3 2 6 2" xfId="36989" xr:uid="{B473B386-0D63-49B6-BFB2-2ECC9C75E7D8}"/>
    <cellStyle name="SAPBEXundefined 3 2 6 3" xfId="24423" xr:uid="{54F2133C-3C9D-4BD4-B8E6-849E1109D844}"/>
    <cellStyle name="SAPBEXundefined 3 2 7" xfId="17718" xr:uid="{915724CF-5736-45EC-81E6-2802967C1141}"/>
    <cellStyle name="SAPBEXundefined 3 2 7 2" xfId="43865" xr:uid="{A1E78E9E-D97D-4C02-A5F0-26A421658626}"/>
    <cellStyle name="SAPBEXundefined 3 2 7 3" xfId="33016" xr:uid="{EC12A089-06EF-45F0-A173-5FDD339C9362}"/>
    <cellStyle name="SAPBEXundefined 3 2 8" xfId="18508" xr:uid="{CE1E2819-C163-4494-B1AE-1BF4034C900E}"/>
    <cellStyle name="SAPBEXundefined 3 2 8 2" xfId="44376" xr:uid="{B00CA253-4490-424C-8CC2-343910AAA78E}"/>
    <cellStyle name="SAPBEXundefined 3 2 8 3" xfId="33806" xr:uid="{DD48D68E-8B40-44D9-A7F4-C4005BEE2D7F}"/>
    <cellStyle name="SAPBEXundefined 3 2 9" xfId="18712" xr:uid="{E08AF5AA-F247-42D6-8B57-35A444FFA306}"/>
    <cellStyle name="SAPBEXundefined 3 2 9 2" xfId="44580" xr:uid="{A5313E46-BDAC-4347-809B-E2C9F8C26CDD}"/>
    <cellStyle name="SAPBEXundefined 3 2 9 3" xfId="34010" xr:uid="{00FACE94-546F-43FE-BFF0-D7ABDD4B39C7}"/>
    <cellStyle name="SAPBEXundefined 3 3" xfId="8120" xr:uid="{F59F89BD-708F-4E34-88E2-B0176633B2E7}"/>
    <cellStyle name="SAPBEXundefined 3 3 2" xfId="9280" xr:uid="{7A4C1744-ED2B-41A5-8A6D-181F86BEFE3B}"/>
    <cellStyle name="SAPBEXundefined 3 3 2 2" xfId="11863" xr:uid="{5ACEF247-58C8-4936-B5C0-7836E2EC74F2}"/>
    <cellStyle name="SAPBEXundefined 3 3 2 2 2" xfId="39737" xr:uid="{EF4F3F62-A44E-45CD-AA7C-CEF1815CE4FE}"/>
    <cellStyle name="SAPBEXundefined 3 3 2 2 3" xfId="27193" xr:uid="{680B6041-E8F5-4D31-92F5-39ACADDD3036}"/>
    <cellStyle name="SAPBEXundefined 3 3 2 3" xfId="13480" xr:uid="{15D15B88-5CED-42BA-8612-680257FE5C92}"/>
    <cellStyle name="SAPBEXundefined 3 3 2 3 2" xfId="41354" xr:uid="{9004E81F-CFB3-47ED-A6A7-478E28A391A5}"/>
    <cellStyle name="SAPBEXundefined 3 3 2 3 3" xfId="28810" xr:uid="{177691BC-0DC9-4AB1-8FB7-179E9D00110F}"/>
    <cellStyle name="SAPBEXundefined 3 3 2 4" xfId="14927" xr:uid="{A0570679-E2E6-4892-9ADF-869B62A9C493}"/>
    <cellStyle name="SAPBEXundefined 3 3 2 4 2" xfId="42801" xr:uid="{6B662FC6-DCE8-46F9-99EB-FA172982D918}"/>
    <cellStyle name="SAPBEXundefined 3 3 2 4 3" xfId="30257" xr:uid="{3FE5AD02-71DB-43A0-92F2-EC62D42D6F3B}"/>
    <cellStyle name="SAPBEXundefined 3 3 2 5" xfId="37178" xr:uid="{785AA93A-AB6A-4785-9100-0EC9100F703F}"/>
    <cellStyle name="SAPBEXundefined 3 3 2 6" xfId="24612" xr:uid="{5A2BB1AA-B0B5-48D6-AC3D-27E078A7E801}"/>
    <cellStyle name="SAPBEXundefined 3 3 3" xfId="11166" xr:uid="{E62F3E17-4C5C-47DC-B5E9-C9B51E78257A}"/>
    <cellStyle name="SAPBEXundefined 3 3 3 2" xfId="12783" xr:uid="{80D77D62-8718-4EE3-9276-93417A06F653}"/>
    <cellStyle name="SAPBEXundefined 3 3 3 2 2" xfId="40657" xr:uid="{677780AD-1A08-40B2-88CA-6A5E3217C49E}"/>
    <cellStyle name="SAPBEXundefined 3 3 3 2 3" xfId="28113" xr:uid="{A115FE6E-4878-4BD0-BF7E-3FD73043E5A2}"/>
    <cellStyle name="SAPBEXundefined 3 3 3 3" xfId="14230" xr:uid="{B143C664-5E5F-4261-A53B-339330FDFEDD}"/>
    <cellStyle name="SAPBEXundefined 3 3 3 3 2" xfId="42104" xr:uid="{BD9E604E-110C-4514-8735-8250EDDBEBAA}"/>
    <cellStyle name="SAPBEXundefined 3 3 3 3 3" xfId="29560" xr:uid="{FC2E26B7-0ECA-48A8-B5D4-B56A3A0AD9BB}"/>
    <cellStyle name="SAPBEXundefined 3 3 3 4" xfId="39040" xr:uid="{0F948CA6-57D4-4AC9-AFE6-24EEDA47F6EC}"/>
    <cellStyle name="SAPBEXundefined 3 3 3 5" xfId="26496" xr:uid="{C87B43A7-B413-4FE3-91B3-0AFF6BA77E73}"/>
    <cellStyle name="SAPBEXundefined 3 3 4" xfId="9927" xr:uid="{D7208D06-A18E-43C2-8531-301E9661242F}"/>
    <cellStyle name="SAPBEXundefined 3 3 4 2" xfId="37824" xr:uid="{D45245D5-4D68-4F8C-83F7-CCA1E0CFE879}"/>
    <cellStyle name="SAPBEXundefined 3 3 4 3" xfId="25258" xr:uid="{32F2BF6C-E3EC-4E8C-BCC0-BB8B4466E9FE}"/>
    <cellStyle name="SAPBEXundefined 3 3 5" xfId="8636" xr:uid="{CFEE02F4-A012-4677-AF51-CAEF3605587B}"/>
    <cellStyle name="SAPBEXundefined 3 3 5 2" xfId="36534" xr:uid="{ACB3C10E-447F-4C4C-9EB4-7E41C41A1720}"/>
    <cellStyle name="SAPBEXundefined 3 3 5 3" xfId="23968" xr:uid="{7BE6228F-B2D6-4899-853D-AF87656AC4E8}"/>
    <cellStyle name="SAPBEXundefined 3 3 6" xfId="5349" xr:uid="{49CD718B-47D1-4DCE-BB2F-8E6E1045731B}"/>
    <cellStyle name="SAPBEXundefined 3 3 6 2" xfId="34488" xr:uid="{D4F3036C-57E4-44D7-B420-1617211BAEC0}"/>
    <cellStyle name="SAPBEXundefined 3 3 6 3" xfId="20693" xr:uid="{02DB5689-16DB-470C-A326-C56588989DB8}"/>
    <cellStyle name="SAPBEXundefined 3 3 7" xfId="36021" xr:uid="{B71064F8-40C0-4937-8370-8EACDDED1DEA}"/>
    <cellStyle name="SAPBEXundefined 3 3 8" xfId="23455" xr:uid="{717C018B-5230-496D-9914-FD54C51C4749}"/>
    <cellStyle name="SAPBEXundefined 3 4" xfId="7349" xr:uid="{1A02AAB1-DCED-4E42-A631-101585BC72AC}"/>
    <cellStyle name="SAPBEXundefined 3 4 2" xfId="10773" xr:uid="{8FFEBF74-B8A0-468C-A9D6-83EC5741720C}"/>
    <cellStyle name="SAPBEXundefined 3 4 2 2" xfId="38656" xr:uid="{BC77B0E8-61B5-4FEE-8E3D-CF1B37C5B11D}"/>
    <cellStyle name="SAPBEXundefined 3 4 2 3" xfId="26103" xr:uid="{730B6853-B6EC-4894-98A9-27231D77CA78}"/>
    <cellStyle name="SAPBEXundefined 3 4 3" xfId="12428" xr:uid="{FFAE7434-D865-4B86-926D-C4E0F1E846A1}"/>
    <cellStyle name="SAPBEXundefined 3 4 3 2" xfId="40302" xr:uid="{36B51F8E-61F6-4F6E-983F-DDBE2884CD84}"/>
    <cellStyle name="SAPBEXundefined 3 4 3 3" xfId="27758" xr:uid="{B2DB92BD-DACB-4F99-89B2-276809831E47}"/>
    <cellStyle name="SAPBEXundefined 3 4 4" xfId="14024" xr:uid="{3188B2F5-9B63-4FC1-8245-2C2555618E45}"/>
    <cellStyle name="SAPBEXundefined 3 4 4 2" xfId="41898" xr:uid="{142EE139-0E5E-4228-845E-4EDF6D7EF68A}"/>
    <cellStyle name="SAPBEXundefined 3 4 4 3" xfId="29354" xr:uid="{C045637D-F698-4964-B8EC-BCFCE8B8C658}"/>
    <cellStyle name="SAPBEXundefined 3 4 5" xfId="35795" xr:uid="{0F31F785-DFF6-4E22-A6A9-BDC978DC2EC3}"/>
    <cellStyle name="SAPBEXundefined 3 4 6" xfId="22690" xr:uid="{C25F3626-60D7-486A-A24F-D72666FC1011}"/>
    <cellStyle name="SAPBEXundefined 3 5" xfId="8891" xr:uid="{159B07FD-7CF4-4DF0-BBF1-EFA1BDAC713E}"/>
    <cellStyle name="SAPBEXundefined 3 5 2" xfId="11658" xr:uid="{CD60C889-BBF9-4A66-846E-17451E861E5E}"/>
    <cellStyle name="SAPBEXundefined 3 5 2 2" xfId="39532" xr:uid="{598D321C-3A99-4750-95FC-69CB4F0B8965}"/>
    <cellStyle name="SAPBEXundefined 3 5 2 3" xfId="26988" xr:uid="{B46BC1EB-DA05-49E1-9142-863CB44FAE6E}"/>
    <cellStyle name="SAPBEXundefined 3 5 3" xfId="13275" xr:uid="{6E17A7BC-586C-4EA5-BF8F-2125D979C523}"/>
    <cellStyle name="SAPBEXundefined 3 5 3 2" xfId="41149" xr:uid="{C56CBD53-57A8-4BBE-B3FB-FBC350F6AC07}"/>
    <cellStyle name="SAPBEXundefined 3 5 3 3" xfId="28605" xr:uid="{0492E724-1000-40AD-ABC1-B783C63DFCEA}"/>
    <cellStyle name="SAPBEXundefined 3 5 4" xfId="14722" xr:uid="{80B2CC62-7D6E-4738-AC22-0F7FCB46D82C}"/>
    <cellStyle name="SAPBEXundefined 3 5 4 2" xfId="42596" xr:uid="{0A1469FC-9D6E-495A-8E94-FC6B5B59CD9A}"/>
    <cellStyle name="SAPBEXundefined 3 5 4 3" xfId="30052" xr:uid="{9DFB8341-9B78-450D-BA7F-6F55EB70094E}"/>
    <cellStyle name="SAPBEXundefined 3 5 5" xfId="36789" xr:uid="{5F372309-3C80-4B55-ACD7-8269737EB3D1}"/>
    <cellStyle name="SAPBEXundefined 3 5 6" xfId="24223" xr:uid="{47B9B281-C1CC-480B-9339-8CBCEA1749AD}"/>
    <cellStyle name="SAPBEXundefined 3 6" xfId="10386" xr:uid="{49D3378C-5969-4F67-8BB7-AE25EBDDF181}"/>
    <cellStyle name="SAPBEXundefined 3 6 2" xfId="7212" xr:uid="{AF3F60FA-08EC-4A0B-8D04-93350E14DDA8}"/>
    <cellStyle name="SAPBEXundefined 3 6 2 2" xfId="35665" xr:uid="{7A3D2E5F-6F60-4798-84BE-9D7C85BABAC3}"/>
    <cellStyle name="SAPBEXundefined 3 6 2 3" xfId="22553" xr:uid="{B81BD9EC-4587-455D-86FC-26B1D8FA8228}"/>
    <cellStyle name="SAPBEXundefined 3 6 3" xfId="12550" xr:uid="{F32C3297-FB37-4112-BBC7-9F06761CEB41}"/>
    <cellStyle name="SAPBEXundefined 3 6 3 2" xfId="40424" xr:uid="{7E7FA301-1009-4A1B-B40B-9E2181103E9A}"/>
    <cellStyle name="SAPBEXundefined 3 6 3 3" xfId="27880" xr:uid="{B1CDBAE1-1B22-41F7-B394-E6B6C6FE79D0}"/>
    <cellStyle name="SAPBEXundefined 3 6 4" xfId="38281" xr:uid="{64DAF701-7615-4461-8A26-5939B2F602BB}"/>
    <cellStyle name="SAPBEXundefined 3 6 5" xfId="25716" xr:uid="{50A9ADD7-E8CE-4A83-A9F0-D19BF8164F51}"/>
    <cellStyle name="SAPBEXundefined 3 7" xfId="8955" xr:uid="{CBE54632-C26E-49DB-AD65-EE92C41C286B}"/>
    <cellStyle name="SAPBEXundefined 3 7 2" xfId="36853" xr:uid="{8FF8C5FD-4C1C-4490-8E3D-A4655D33DE8A}"/>
    <cellStyle name="SAPBEXundefined 3 7 3" xfId="24287" xr:uid="{8754AB4E-2FE1-4A73-B6CD-E1E5B85F1912}"/>
    <cellStyle name="SAPBEXundefined 3 8" xfId="10946" xr:uid="{F635F826-B2A7-4156-ABE3-EABC1D372731}"/>
    <cellStyle name="SAPBEXundefined 3 8 2" xfId="38829" xr:uid="{926C1AB9-92E8-484E-8AEC-28620047925D}"/>
    <cellStyle name="SAPBEXundefined 3 8 3" xfId="26276" xr:uid="{230255BB-C1AA-4CED-8281-6FDBC8768F19}"/>
    <cellStyle name="SAPBEXundefined 3 9" xfId="5342" xr:uid="{C2642578-E129-4F97-B54D-C31A8030538E}"/>
    <cellStyle name="SAPBEXundefined 3 9 2" xfId="34484" xr:uid="{02515006-C201-402F-AB34-D4CCC31FA4A2}"/>
    <cellStyle name="SAPBEXundefined 3 9 3" xfId="20686" xr:uid="{E9509187-A17E-4361-B3C9-CC632A95ECF4}"/>
    <cellStyle name="SAPBEXundefined 4" xfId="4129" xr:uid="{58DF663F-0BC1-4004-A48B-BFCD2ED14702}"/>
    <cellStyle name="SAPBEXundefined 4 10" xfId="15299" xr:uid="{C19F9802-4768-45FA-A9EC-386D867FCCB4}"/>
    <cellStyle name="SAPBEXundefined 4 10 2" xfId="43146" xr:uid="{C0D60A11-BDE5-46F9-89AA-0747D4838B43}"/>
    <cellStyle name="SAPBEXundefined 4 10 3" xfId="30628" xr:uid="{297C3AA5-5537-4001-9219-3D5E016309FE}"/>
    <cellStyle name="SAPBEXundefined 4 11" xfId="34169" xr:uid="{9D3033C1-4F61-4DE7-91F1-6062D3438F2D}"/>
    <cellStyle name="SAPBEXundefined 4 12" xfId="19683" xr:uid="{AA949435-7927-4D7B-81F5-8CF79D831586}"/>
    <cellStyle name="SAPBEXundefined 4 2" xfId="8046" xr:uid="{D4C8E810-BB0D-4933-A8E1-CCE3B03F96B7}"/>
    <cellStyle name="SAPBEXundefined 4 2 10" xfId="35949" xr:uid="{B2DAC013-5B51-499D-8A81-233487A7C3B8}"/>
    <cellStyle name="SAPBEXundefined 4 2 11" xfId="23383" xr:uid="{E2E961F3-0821-4268-8D5E-02C74BF0BD37}"/>
    <cellStyle name="SAPBEXundefined 4 2 2" xfId="9208" xr:uid="{FDC4E223-B358-469A-9EF4-ED5D179F4483}"/>
    <cellStyle name="SAPBEXundefined 4 2 2 2" xfId="11792" xr:uid="{B61C291B-2562-4323-AC5C-E8EA154EB9D9}"/>
    <cellStyle name="SAPBEXundefined 4 2 2 2 2" xfId="39666" xr:uid="{4F163BF8-4D5D-423B-BA8B-725709016A35}"/>
    <cellStyle name="SAPBEXundefined 4 2 2 2 3" xfId="27122" xr:uid="{8DC424D0-5B52-44C2-B60D-B0A3779BA023}"/>
    <cellStyle name="SAPBEXundefined 4 2 2 3" xfId="13409" xr:uid="{F2759235-5E36-409A-AAFA-7267F2D566C0}"/>
    <cellStyle name="SAPBEXundefined 4 2 2 3 2" xfId="41283" xr:uid="{40467BF8-F6BB-4117-903C-85B8F24A74E7}"/>
    <cellStyle name="SAPBEXundefined 4 2 2 3 3" xfId="28739" xr:uid="{ACF74432-F800-4B4B-AA79-B072803E2A0B}"/>
    <cellStyle name="SAPBEXundefined 4 2 2 4" xfId="14856" xr:uid="{F4A861F5-963A-4FDC-A6FB-A7339379AE6C}"/>
    <cellStyle name="SAPBEXundefined 4 2 2 4 2" xfId="42730" xr:uid="{B21218FE-C266-4949-BA4F-EEB2004BB543}"/>
    <cellStyle name="SAPBEXundefined 4 2 2 4 3" xfId="30186" xr:uid="{6D38E975-9C97-4BDD-B181-95B8A2E30F28}"/>
    <cellStyle name="SAPBEXundefined 4 2 2 5" xfId="37106" xr:uid="{6377288F-24EE-416E-BA85-133C7CEF70B9}"/>
    <cellStyle name="SAPBEXundefined 4 2 2 6" xfId="24540" xr:uid="{FDE474CF-5071-4625-8A71-40A9B689844F}"/>
    <cellStyle name="SAPBEXundefined 4 2 3" xfId="11094" xr:uid="{55737CEB-4D7D-42D7-B83E-91F062BCE4AA}"/>
    <cellStyle name="SAPBEXundefined 4 2 3 2" xfId="12712" xr:uid="{C7F8A580-0791-4EB5-9AE7-16D779CE7C3A}"/>
    <cellStyle name="SAPBEXundefined 4 2 3 2 2" xfId="40586" xr:uid="{7C54751E-FCD3-47B6-A332-71BE99AAA955}"/>
    <cellStyle name="SAPBEXundefined 4 2 3 2 3" xfId="28042" xr:uid="{E6DA15BF-9DD6-4147-9C40-42A71806FE74}"/>
    <cellStyle name="SAPBEXundefined 4 2 3 3" xfId="14159" xr:uid="{9F67C748-CF47-4F8C-B5EB-C1FED2190FFC}"/>
    <cellStyle name="SAPBEXundefined 4 2 3 3 2" xfId="42033" xr:uid="{E072D76B-C204-40C7-AFF7-ABAA40489E2A}"/>
    <cellStyle name="SAPBEXundefined 4 2 3 3 3" xfId="29489" xr:uid="{92C13B16-53AD-4402-A3D1-6F43733CCA32}"/>
    <cellStyle name="SAPBEXundefined 4 2 3 4" xfId="38969" xr:uid="{5B9EAA9A-92B2-4593-B3C1-9B272DD56B1C}"/>
    <cellStyle name="SAPBEXundefined 4 2 3 5" xfId="26424" xr:uid="{DD3EA313-BB25-4BD6-85DC-D44B54CF7CB8}"/>
    <cellStyle name="SAPBEXundefined 4 2 4" xfId="9823" xr:uid="{3567E777-CBA6-4CF4-A6B1-15E8E3B0557B}"/>
    <cellStyle name="SAPBEXundefined 4 2 4 2" xfId="37720" xr:uid="{AE512BFC-93F2-4BF1-B0F4-DAEEB7340910}"/>
    <cellStyle name="SAPBEXundefined 4 2 4 3" xfId="25154" xr:uid="{051CA589-9CF4-4F6C-AFAD-849626B8615A}"/>
    <cellStyle name="SAPBEXundefined 4 2 5" xfId="10929" xr:uid="{48109CB9-0626-487D-B1D7-F183CBB229AC}"/>
    <cellStyle name="SAPBEXundefined 4 2 5 2" xfId="38812" xr:uid="{15C87D06-EC68-46E5-A3D9-91461F0B6143}"/>
    <cellStyle name="SAPBEXundefined 4 2 5 3" xfId="26259" xr:uid="{27F6CB92-8F01-460A-8A83-C32CFD657F7B}"/>
    <cellStyle name="SAPBEXundefined 4 2 6" xfId="6269" xr:uid="{76252535-F1DD-4661-988F-CE6DB1A019C7}"/>
    <cellStyle name="SAPBEXundefined 4 2 6 2" xfId="34992" xr:uid="{8091F07E-0AE2-4115-856B-0361996D0A48}"/>
    <cellStyle name="SAPBEXundefined 4 2 6 3" xfId="21610" xr:uid="{3838177C-2268-40A2-9229-043AD99BD22D}"/>
    <cellStyle name="SAPBEXundefined 4 2 7" xfId="17559" xr:uid="{C1C2BA22-4928-44BD-9308-CFB4EEE41AF6}"/>
    <cellStyle name="SAPBEXundefined 4 2 7 2" xfId="43741" xr:uid="{84B170EE-5997-47B7-A7FF-3C397C5A53CF}"/>
    <cellStyle name="SAPBEXundefined 4 2 7 3" xfId="32857" xr:uid="{4F50F8E0-B1B8-4547-9EA3-D583CD2E1C08}"/>
    <cellStyle name="SAPBEXundefined 4 2 8" xfId="18384" xr:uid="{05EDFD75-AE14-47BD-838E-E6534840013C}"/>
    <cellStyle name="SAPBEXundefined 4 2 8 2" xfId="44252" xr:uid="{410042B5-5869-4430-BD5F-3A45294BD38F}"/>
    <cellStyle name="SAPBEXundefined 4 2 8 3" xfId="33682" xr:uid="{E76C20E0-E2E1-4EF0-B57D-971CB3540053}"/>
    <cellStyle name="SAPBEXundefined 4 2 9" xfId="15491" xr:uid="{37D03B90-684B-40AD-9975-D7A705C00245}"/>
    <cellStyle name="SAPBEXundefined 4 2 9 2" xfId="43286" xr:uid="{4CD224B1-0B69-497B-AC4B-0081E40EE2A9}"/>
    <cellStyle name="SAPBEXundefined 4 2 9 3" xfId="30820" xr:uid="{4CD27E94-2864-4382-885D-26A17EC5F254}"/>
    <cellStyle name="SAPBEXundefined 4 3" xfId="7112" xr:uid="{6CCC2A90-E0D0-4C9C-A40F-46FD46D3C47A}"/>
    <cellStyle name="SAPBEXundefined 4 3 2" xfId="10648" xr:uid="{CD1ECCF3-BC99-40C8-956B-A4C2EA025C18}"/>
    <cellStyle name="SAPBEXundefined 4 3 2 2" xfId="38531" xr:uid="{EAD9D627-4487-4D4B-A0FA-6235F88A5224}"/>
    <cellStyle name="SAPBEXundefined 4 3 2 3" xfId="25978" xr:uid="{77F8D7F8-10D2-4DC7-9AB6-317D02013B6A}"/>
    <cellStyle name="SAPBEXundefined 4 3 3" xfId="12303" xr:uid="{BFDF0ED2-27F6-42C9-80EF-46D971DA0397}"/>
    <cellStyle name="SAPBEXundefined 4 3 3 2" xfId="40177" xr:uid="{63242558-9BAB-4286-9229-75E32C25787A}"/>
    <cellStyle name="SAPBEXundefined 4 3 3 3" xfId="27633" xr:uid="{8B0BF9C5-67FF-4BDF-99ED-06CE759FAD1E}"/>
    <cellStyle name="SAPBEXundefined 4 3 4" xfId="13899" xr:uid="{F4BA6762-12E0-4342-A18B-103A5B3986DD}"/>
    <cellStyle name="SAPBEXundefined 4 3 4 2" xfId="41773" xr:uid="{89AD4F30-D756-48FB-ABDA-045612B35818}"/>
    <cellStyle name="SAPBEXundefined 4 3 4 3" xfId="29229" xr:uid="{8C6A1BC4-4B38-4EB1-A75D-28066DD913F6}"/>
    <cellStyle name="SAPBEXundefined 4 3 5" xfId="35594" xr:uid="{15744349-DC5B-4C68-83F5-529D410B56A3}"/>
    <cellStyle name="SAPBEXundefined 4 3 6" xfId="22453" xr:uid="{18FD2212-2D2F-4A68-B9C3-5EC29141EB61}"/>
    <cellStyle name="SAPBEXundefined 4 4" xfId="8700" xr:uid="{9E3A45D9-9591-4FE4-A960-8D34D1C0A56F}"/>
    <cellStyle name="SAPBEXundefined 4 4 2" xfId="11534" xr:uid="{FAD5840A-3F94-44F9-8A8E-C84F6FB678EA}"/>
    <cellStyle name="SAPBEXundefined 4 4 2 2" xfId="39408" xr:uid="{87942895-8175-4D4E-806F-27A1C018FED3}"/>
    <cellStyle name="SAPBEXundefined 4 4 2 3" xfId="26864" xr:uid="{78FB1F5A-3F71-407E-B2D2-AC3A607ACD57}"/>
    <cellStyle name="SAPBEXundefined 4 4 3" xfId="13151" xr:uid="{3C3FF66D-44E5-41D7-B6C9-286CC6898355}"/>
    <cellStyle name="SAPBEXundefined 4 4 3 2" xfId="41025" xr:uid="{F04CEE95-4BCB-4594-AB3A-3BEA3F4A10BC}"/>
    <cellStyle name="SAPBEXundefined 4 4 3 3" xfId="28481" xr:uid="{AF9458AF-330F-4810-94D5-559AE661EA18}"/>
    <cellStyle name="SAPBEXundefined 4 4 4" xfId="14598" xr:uid="{04F7BB88-23B4-4279-B2E5-5F304D7729B3}"/>
    <cellStyle name="SAPBEXundefined 4 4 4 2" xfId="42472" xr:uid="{F5D6CB86-FC3C-418D-829F-8C77BA7EDA69}"/>
    <cellStyle name="SAPBEXundefined 4 4 4 3" xfId="29928" xr:uid="{B23DE3C8-043D-4459-A8C4-EAD1FE97F9FF}"/>
    <cellStyle name="SAPBEXundefined 4 4 5" xfId="36598" xr:uid="{EB721F5C-3CDD-44A9-ACBF-887E8FC748E8}"/>
    <cellStyle name="SAPBEXundefined 4 4 6" xfId="24032" xr:uid="{76033C66-6C86-46D9-B3FE-0998B4547D79}"/>
    <cellStyle name="SAPBEXundefined 4 5" xfId="7036" xr:uid="{A9C1FDC9-A87C-4F85-8E7B-D329C17CE175}"/>
    <cellStyle name="SAPBEXundefined 4 5 2" xfId="35518" xr:uid="{2D9971EB-7690-4CF2-8C95-848360EA4B51}"/>
    <cellStyle name="SAPBEXundefined 4 5 3" xfId="22377" xr:uid="{81617051-6A34-46F4-AC13-F596AE9DD8E3}"/>
    <cellStyle name="SAPBEXundefined 4 6" xfId="9714" xr:uid="{2864422D-0928-4A19-8D0F-998049E60342}"/>
    <cellStyle name="SAPBEXundefined 4 6 2" xfId="37612" xr:uid="{808196A9-AD2D-4191-8AF0-F7CB311AC4B2}"/>
    <cellStyle name="SAPBEXundefined 4 6 3" xfId="25046" xr:uid="{3F16FA54-1A34-48F6-A492-FD0D3CA93275}"/>
    <cellStyle name="SAPBEXundefined 4 7" xfId="6930" xr:uid="{943D2222-F844-4B6A-B9EF-772A0E7EADFA}"/>
    <cellStyle name="SAPBEXundefined 4 7 2" xfId="35412" xr:uid="{B125A2D3-F154-4222-9B76-C109D6D76D2B}"/>
    <cellStyle name="SAPBEXundefined 4 7 3" xfId="22271" xr:uid="{D59BF8C2-A49C-4C6E-8617-8F6BCBE80BF8}"/>
    <cellStyle name="SAPBEXundefined 4 8" xfId="16327" xr:uid="{1C22AA22-E9C1-4E1F-83B1-E8B385BD3CE9}"/>
    <cellStyle name="SAPBEXundefined 4 8 2" xfId="43501" xr:uid="{BDD98AB1-7968-4E70-8372-A881F4549781}"/>
    <cellStyle name="SAPBEXundefined 4 8 3" xfId="31631" xr:uid="{CDB4590D-7EF0-44E0-92DC-9E9C40CEA8CD}"/>
    <cellStyle name="SAPBEXundefined 4 9" xfId="18134" xr:uid="{E85F8948-6954-49D4-BA2D-B17DC626AE11}"/>
    <cellStyle name="SAPBEXundefined 4 9 2" xfId="44002" xr:uid="{2A9E059E-CFF6-4A4C-B975-556C6DF720D4}"/>
    <cellStyle name="SAPBEXundefined 4 9 3" xfId="33432" xr:uid="{E60E6A5C-123B-4E79-A153-E08FC4ED7377}"/>
    <cellStyle name="SAPBEXundefined 5" xfId="8211" xr:uid="{ECA3189A-8905-403A-B9E2-37E0941E3824}"/>
    <cellStyle name="SAPBEXundefined 5 2" xfId="9369" xr:uid="{D1A56387-089F-410D-8ECD-29F089BA2726}"/>
    <cellStyle name="SAPBEXundefined 5 2 2" xfId="11952" xr:uid="{F67FB5A7-334F-4B11-B24F-6D65AD8A2320}"/>
    <cellStyle name="SAPBEXundefined 5 2 2 2" xfId="39826" xr:uid="{7050FE58-C5D8-42CE-92DB-E7D08E4E3AF7}"/>
    <cellStyle name="SAPBEXundefined 5 2 2 3" xfId="27282" xr:uid="{B3B00673-BE95-4951-8770-D6B881DB81C5}"/>
    <cellStyle name="SAPBEXundefined 5 2 3" xfId="13569" xr:uid="{C3471830-DB28-40F5-8FED-09A05D0A567D}"/>
    <cellStyle name="SAPBEXundefined 5 2 3 2" xfId="41443" xr:uid="{728CB6AE-B15C-41F3-9DEF-21250DA3DB85}"/>
    <cellStyle name="SAPBEXundefined 5 2 3 3" xfId="28899" xr:uid="{211583C0-3E1F-4BC0-A23B-D547EE3FDE2D}"/>
    <cellStyle name="SAPBEXundefined 5 2 4" xfId="15016" xr:uid="{25387085-08D4-4CCB-A4E4-E633C2F89C05}"/>
    <cellStyle name="SAPBEXundefined 5 2 4 2" xfId="42890" xr:uid="{7D62AE7D-7AAC-49CA-A9EC-EFB934D96BAD}"/>
    <cellStyle name="SAPBEXundefined 5 2 4 3" xfId="30346" xr:uid="{3D696F48-29E1-433E-91D0-89F8804B3404}"/>
    <cellStyle name="SAPBEXundefined 5 2 5" xfId="37267" xr:uid="{750451E0-C93B-4F32-A16E-A47DAD03E49E}"/>
    <cellStyle name="SAPBEXundefined 5 2 6" xfId="24701" xr:uid="{C90B8F9B-5251-4862-A2E4-21747E1CBE21}"/>
    <cellStyle name="SAPBEXundefined 5 3" xfId="11255" xr:uid="{CE8A1862-6E45-4C3C-B55C-791A4A06D219}"/>
    <cellStyle name="SAPBEXundefined 5 3 2" xfId="12872" xr:uid="{F739E303-534F-441D-A8BB-77A229C82290}"/>
    <cellStyle name="SAPBEXundefined 5 3 2 2" xfId="40746" xr:uid="{2390002E-F716-415C-B541-0773D806FBC5}"/>
    <cellStyle name="SAPBEXundefined 5 3 2 3" xfId="28202" xr:uid="{6FE1E044-8E2E-4BAE-8606-476F4C104C83}"/>
    <cellStyle name="SAPBEXundefined 5 3 3" xfId="14319" xr:uid="{3F233F00-CD25-4137-91EA-1C0228FD3FB1}"/>
    <cellStyle name="SAPBEXundefined 5 3 3 2" xfId="42193" xr:uid="{D20829D5-515D-49BC-A500-338D3D4F8C36}"/>
    <cellStyle name="SAPBEXundefined 5 3 3 3" xfId="29649" xr:uid="{AD66CB82-F7B5-4A84-9BD3-EE6568997109}"/>
    <cellStyle name="SAPBEXundefined 5 3 4" xfId="39129" xr:uid="{BC353379-1C1E-41E2-9CE8-3F06770114F1}"/>
    <cellStyle name="SAPBEXundefined 5 3 5" xfId="26585" xr:uid="{3AD7B555-7D2F-4AA9-AB25-B604C1A4F41C}"/>
    <cellStyle name="SAPBEXundefined 5 4" xfId="10109" xr:uid="{4E0691F4-89A4-4545-B7C8-E56F9F416362}"/>
    <cellStyle name="SAPBEXundefined 5 4 2" xfId="38005" xr:uid="{0529CFDF-868C-4458-B7FA-0767D90CF055}"/>
    <cellStyle name="SAPBEXundefined 5 4 3" xfId="25440" xr:uid="{327946D5-0904-43B1-8BE0-0EEC9AD8C229}"/>
    <cellStyle name="SAPBEXundefined 5 5" xfId="10426" xr:uid="{BC233E3B-4F82-4249-9E79-9E367196EE9B}"/>
    <cellStyle name="SAPBEXundefined 5 5 2" xfId="38316" xr:uid="{B158A172-834A-4205-812B-456E2607A5A7}"/>
    <cellStyle name="SAPBEXundefined 5 5 3" xfId="25756" xr:uid="{F90306D5-97FD-4DA3-8F66-35AE42437315}"/>
    <cellStyle name="SAPBEXundefined 5 6" xfId="5189" xr:uid="{AC29E6AF-99C3-46D2-BE26-56956D234E99}"/>
    <cellStyle name="SAPBEXundefined 5 6 2" xfId="34386" xr:uid="{5D95E6B7-08BF-482C-8F0A-FB82F2A74044}"/>
    <cellStyle name="SAPBEXundefined 5 6 3" xfId="20533" xr:uid="{AC9FC9BC-7533-4CD3-8BCF-9F1A933EDAAA}"/>
    <cellStyle name="SAPBEXundefined 5 7" xfId="36110" xr:uid="{48DDFA30-2A79-489A-878F-F55FA4D6B1E9}"/>
    <cellStyle name="SAPBEXundefined 5 8" xfId="23544" xr:uid="{DAD1415D-9A7F-48BB-B0A2-00ED60D2AE08}"/>
    <cellStyle name="SAPBEXundefined 6" xfId="5582" xr:uid="{BB28487E-E043-4C37-8BC5-F3671500CD04}"/>
    <cellStyle name="SAPBEXundefined 6 2" xfId="10477" xr:uid="{EA9DB232-0325-4445-A4A1-0C7ABA7530EE}"/>
    <cellStyle name="SAPBEXundefined 6 2 2" xfId="38367" xr:uid="{2BDA022B-BA6F-4BC4-B091-9D38B243969F}"/>
    <cellStyle name="SAPBEXundefined 6 2 3" xfId="25807" xr:uid="{FB40914B-EB24-4B74-AEB8-5138E6D9F150}"/>
    <cellStyle name="SAPBEXundefined 6 3" xfId="6831" xr:uid="{AF9E89FA-A90A-45B2-8281-48D3D589A29D}"/>
    <cellStyle name="SAPBEXundefined 6 3 2" xfId="35313" xr:uid="{758642DA-76D7-4B3F-B4B7-29AD5C2A5E19}"/>
    <cellStyle name="SAPBEXundefined 6 3 3" xfId="22172" xr:uid="{5189DB0C-BDF2-4D49-B798-0FDA2F944F15}"/>
    <cellStyle name="SAPBEXundefined 6 4" xfId="9633" xr:uid="{FC9B5FE3-7140-446F-BC59-E6E5FDB0589F}"/>
    <cellStyle name="SAPBEXundefined 6 4 2" xfId="37531" xr:uid="{3820F994-6A32-4A9D-A6B7-C430ECF14B3C}"/>
    <cellStyle name="SAPBEXundefined 6 4 3" xfId="24965" xr:uid="{6F846950-F4A5-4F6D-AF0D-5752D167F9E4}"/>
    <cellStyle name="SAPBEXundefined 6 5" xfId="34692" xr:uid="{6ACD9566-3B73-43F7-B4FB-CFE3509FCF78}"/>
    <cellStyle name="SAPBEXundefined 6 6" xfId="20926" xr:uid="{26E207C4-5077-4278-9B9E-FA025E6D2202}"/>
    <cellStyle name="SAPBEXundefined 7" xfId="6837" xr:uid="{EF43ED2F-8B70-4FD9-8FC1-67FE3B6D43D8}"/>
    <cellStyle name="SAPBEXundefined 7 2" xfId="10582" xr:uid="{F0BAC6C9-BA3E-4F4C-A4C5-611F707221CC}"/>
    <cellStyle name="SAPBEXundefined 7 2 2" xfId="38465" xr:uid="{5EA8D460-A497-486E-9AE3-A9E8B579BEDB}"/>
    <cellStyle name="SAPBEXundefined 7 2 3" xfId="25912" xr:uid="{9DD7748D-14D8-4817-B92F-4C7D4B85E5CE}"/>
    <cellStyle name="SAPBEXundefined 7 3" xfId="12237" xr:uid="{B09D962E-79E8-47B0-818B-10AF4F724002}"/>
    <cellStyle name="SAPBEXundefined 7 3 2" xfId="40111" xr:uid="{12CFAA08-37A6-44B9-A985-85A509533B3A}"/>
    <cellStyle name="SAPBEXundefined 7 3 3" xfId="27567" xr:uid="{5F2B1439-E71B-4C7A-89AF-6FE21CEEA487}"/>
    <cellStyle name="SAPBEXundefined 7 4" xfId="13833" xr:uid="{EBB14DFE-9065-4343-A3C3-7C8DDE97566E}"/>
    <cellStyle name="SAPBEXundefined 7 4 2" xfId="41707" xr:uid="{43348AE7-248E-42A3-8576-8435F3D08AA1}"/>
    <cellStyle name="SAPBEXundefined 7 4 3" xfId="29163" xr:uid="{18296C98-71BD-4950-9A63-25BEB0310D43}"/>
    <cellStyle name="SAPBEXundefined 7 5" xfId="35319" xr:uid="{B0A84419-7FBC-4A43-A244-D1AA28F07E46}"/>
    <cellStyle name="SAPBEXundefined 7 6" xfId="22178" xr:uid="{3A7205B7-C1F4-4E28-BAC7-6A77ECACFB01}"/>
    <cellStyle name="SAPBEXundefined 8" xfId="8484" xr:uid="{33E4E2CF-1004-4AA7-9F1B-F6E3248D90A0}"/>
    <cellStyle name="SAPBEXundefined 8 2" xfId="36382" xr:uid="{53B2B568-9B19-40D9-BFFD-498CA7E37C02}"/>
    <cellStyle name="SAPBEXundefined 8 3" xfId="23816" xr:uid="{F571F5C9-01FD-4BFA-A1EE-6D664DE591E7}"/>
    <cellStyle name="SAPBEXundefined 9" xfId="15484" xr:uid="{3674B6D1-C1B4-4661-8C3C-8421B5D6135A}"/>
    <cellStyle name="SAPBEXundefined 9 2" xfId="43279" xr:uid="{0D525203-2911-45AB-8F31-6E6CCCE33835}"/>
    <cellStyle name="SAPBEXundefined 9 3" xfId="30813" xr:uid="{F2CC5E51-820E-4754-9A9D-650BC3B3C4C9}"/>
    <cellStyle name="SAPBorder" xfId="157" xr:uid="{7FA372A1-0BA2-400D-8FAD-C2E1FEAC3D6E}"/>
    <cellStyle name="SAPDataCell" xfId="140" xr:uid="{D241978C-4A4E-4014-B0EE-406B0838D0BE}"/>
    <cellStyle name="SAPDataTotalCell" xfId="141" xr:uid="{6D13E7E5-6F08-45A8-AE57-504922CD55B0}"/>
    <cellStyle name="SAPDimensionCell" xfId="139" xr:uid="{3A5F5BF8-04AD-463C-A2EA-A58D4BD2AAF8}"/>
    <cellStyle name="SAPEditableDataCell" xfId="142" xr:uid="{CF570801-9BD5-4586-A034-4CCEC9622866}"/>
    <cellStyle name="SAPEditableDataCell 2" xfId="179" xr:uid="{3783A7BC-36FC-45DE-A98B-FF6B1A6E519E}"/>
    <cellStyle name="SAPEditableDataTotalCell" xfId="145" xr:uid="{FCA48923-232F-438B-B419-5B0810F962BA}"/>
    <cellStyle name="SAPEditableDataTotalCell 2" xfId="181" xr:uid="{B99AC259-CE2E-44F4-8B08-FF72B98992EB}"/>
    <cellStyle name="SAPEmphasized" xfId="165" xr:uid="{97A98F9C-2D0D-441E-B3CD-6225A3F5555E}"/>
    <cellStyle name="SAPEmphasizedEditableDataCell" xfId="167" xr:uid="{CBBA148D-E2EB-4FD1-BB8B-CED7CA98C8EA}"/>
    <cellStyle name="SAPEmphasizedEditableDataCell 2" xfId="184" xr:uid="{F56A4FF1-16E3-4A9E-A732-50E3E9C1FA24}"/>
    <cellStyle name="SAPEmphasizedEditableDataTotalCell" xfId="168" xr:uid="{E2F1C0BB-6766-4603-9BF3-1C3AA8AFF4F1}"/>
    <cellStyle name="SAPEmphasizedEditableDataTotalCell 2" xfId="185" xr:uid="{A8783ADE-15AF-4BAE-B8B4-543F0A19B72D}"/>
    <cellStyle name="SAPEmphasizedLockedDataCell" xfId="171" xr:uid="{F3A86E08-770A-43D3-B1C9-2D762E5B3DF1}"/>
    <cellStyle name="SAPEmphasizedLockedDataCell 2" xfId="186" xr:uid="{9495892C-4D4E-4EA9-85F3-C85D96FF2986}"/>
    <cellStyle name="SAPEmphasizedLockedDataTotalCell" xfId="172" xr:uid="{F05DAB23-C170-4EA4-BA76-2F9CCD3A1F09}"/>
    <cellStyle name="SAPEmphasizedLockedDataTotalCell 2" xfId="187" xr:uid="{39741697-9DE9-41FA-B385-60D96CEC688C}"/>
    <cellStyle name="SAPEmphasizedReadonlyDataCell" xfId="169" xr:uid="{F1A465C9-36DB-4487-BA3C-580A05AE7030}"/>
    <cellStyle name="SAPEmphasizedReadonlyDataTotalCell" xfId="170" xr:uid="{D2D7651A-BBB1-4043-A886-693F93DA790E}"/>
    <cellStyle name="SAPEmphasizedTotal" xfId="166" xr:uid="{23EBA79A-91F9-42B8-8628-2D20B57C8C67}"/>
    <cellStyle name="SAPError" xfId="188" xr:uid="{0E568A00-E496-47A8-93F1-975FB44A7AE2}"/>
    <cellStyle name="SAPExceptionLevel1" xfId="148" xr:uid="{B0B543AE-A717-4D8F-8EE6-D9C09069050B}"/>
    <cellStyle name="SAPExceptionLevel2" xfId="149" xr:uid="{6039002B-0A19-4863-A61A-830BB8E106B0}"/>
    <cellStyle name="SAPExceptionLevel3" xfId="150" xr:uid="{B8B0712A-005A-40FA-B479-101E8088AAB2}"/>
    <cellStyle name="SAPExceptionLevel4" xfId="151" xr:uid="{D48FB527-75DA-41F2-B6C2-DB2FC20A8B90}"/>
    <cellStyle name="SAPExceptionLevel5" xfId="152" xr:uid="{6EEAECAB-983F-4D09-B92A-A794AE5B1EC1}"/>
    <cellStyle name="SAPExceptionLevel6" xfId="153" xr:uid="{4C43D9AF-42E1-4B77-8D4B-98D20E0C524D}"/>
    <cellStyle name="SAPExceptionLevel7" xfId="154" xr:uid="{5C6BAFF4-A643-4DCB-BFDB-E7AFEC15B37E}"/>
    <cellStyle name="SAPExceptionLevel8" xfId="155" xr:uid="{9CC2D500-64AA-4889-BD39-1A18D232A6B2}"/>
    <cellStyle name="SAPExceptionLevel9" xfId="156" xr:uid="{79EC28D8-2BEB-42A8-B59D-EE5314C97882}"/>
    <cellStyle name="SAPFormula" xfId="174" xr:uid="{CAB65349-1CB8-4ED5-8130-B60272D92D30}"/>
    <cellStyle name="SAPGroupingFillCell" xfId="176" xr:uid="{F492BBE0-051D-4E55-A21E-A349B7ECF261}"/>
    <cellStyle name="SAPHierarchyCell0" xfId="160" xr:uid="{CF6CF753-2DA2-4ABC-AE54-85F8D5627B82}"/>
    <cellStyle name="SAPHierarchyCell1" xfId="161" xr:uid="{6A90E41C-890A-4B7A-9E4E-5D2665C83274}"/>
    <cellStyle name="SAPHierarchyCell2" xfId="162" xr:uid="{B301EB9B-EA31-45AD-A722-A568F0758F80}"/>
    <cellStyle name="SAPHierarchyCell3" xfId="163" xr:uid="{59863F24-2C5E-4B4A-94BA-52767424DF51}"/>
    <cellStyle name="SAPHierarchyCell4" xfId="164" xr:uid="{F810FFC5-613D-4FB0-A182-E5667F8DB0AC}"/>
    <cellStyle name="SAPLockedDataCell" xfId="144" xr:uid="{AFD1C1B9-E65B-439A-A77F-43DC73F41F81}"/>
    <cellStyle name="SAPLockedDataCell 2" xfId="180" xr:uid="{ED0629CF-E1DD-4E30-9E8B-68FE296F3DAA}"/>
    <cellStyle name="SAPLockedDataTotalCell" xfId="147" xr:uid="{7B253D01-3C98-4DFB-8139-0F946960BC60}"/>
    <cellStyle name="SAPLockedDataTotalCell 2" xfId="182" xr:uid="{92BF8FCC-8880-443B-995E-66D9BD9BF4AA}"/>
    <cellStyle name="SAPMemberCell" xfId="158" xr:uid="{64735093-C6B2-46FD-8DE7-1F4EFABF545A}"/>
    <cellStyle name="SAPMemberTotalCell" xfId="159" xr:uid="{833B6853-2A33-420C-8A8F-4D7329E4D06B}"/>
    <cellStyle name="SAPMessageText" xfId="173" xr:uid="{0E8050D0-E252-4C5B-B1D6-3EC27F00E400}"/>
    <cellStyle name="SAPReadonlyDataCell" xfId="143" xr:uid="{43F2D062-4DC1-4F95-ADC3-C4DD3DB643ED}"/>
    <cellStyle name="SAPReadonlyDataTotalCell" xfId="146" xr:uid="{CD89CBE9-CE09-481C-98AE-E6C1506EC9F5}"/>
    <cellStyle name="SCH1" xfId="434" xr:uid="{94007ADD-53C3-4FA4-937F-62CAC56ECED2}"/>
    <cellStyle name="section head" xfId="1254" xr:uid="{4A4737CB-D287-4934-971B-06E37349B6B6}"/>
    <cellStyle name="Sensitivity" xfId="4131" xr:uid="{FDAB4C09-EA01-4771-95A3-179D742A5443}"/>
    <cellStyle name="Sensitivity 2" xfId="4132" xr:uid="{E54F389E-125F-42A2-B8A1-ABB1B6FE4400}"/>
    <cellStyle name="Sensitivity 2 2" xfId="4493" xr:uid="{67E1267D-710E-4017-BC73-89F09F8C808C}"/>
    <cellStyle name="Sensitivity 2 2 10" xfId="16506" xr:uid="{02E4D3B4-1F4D-486E-B9EA-7DBDD6ACA4BD}"/>
    <cellStyle name="Sensitivity 2 2 10 2" xfId="43643" xr:uid="{F7B77AE7-50C3-4FB9-8970-792ED06D9240}"/>
    <cellStyle name="Sensitivity 2 2 10 3" xfId="31808" xr:uid="{70959AAA-E459-40AA-872A-1D48AE4EB3BF}"/>
    <cellStyle name="Sensitivity 2 2 11" xfId="18261" xr:uid="{6D4202C4-F452-4461-9427-6F240CBC12B4}"/>
    <cellStyle name="Sensitivity 2 2 11 2" xfId="44129" xr:uid="{A3D86C88-9501-4D5B-B71F-C8807AD783F3}"/>
    <cellStyle name="Sensitivity 2 2 11 3" xfId="33559" xr:uid="{D022341F-209F-491E-A54F-F2D6514F25AC}"/>
    <cellStyle name="Sensitivity 2 2 12" xfId="15427" xr:uid="{06D522C9-5AA0-4BF9-9279-AD9175D41C0E}"/>
    <cellStyle name="Sensitivity 2 2 12 2" xfId="43222" xr:uid="{EA69C473-277E-41D2-8C40-F1D56599FEE0}"/>
    <cellStyle name="Sensitivity 2 2 12 3" xfId="30756" xr:uid="{098E7086-E9CF-4D00-A820-97669928983D}"/>
    <cellStyle name="Sensitivity 2 2 13" xfId="34296" xr:uid="{7DA42F8C-DF4F-4618-AAB8-1BC790CB43F8}"/>
    <cellStyle name="Sensitivity 2 2 14" xfId="19891" xr:uid="{B4F6D179-224A-4D0D-B54F-75AB5F077881}"/>
    <cellStyle name="Sensitivity 2 2 2" xfId="8371" xr:uid="{C7F840A8-5471-4451-B166-23C279FF2E2B}"/>
    <cellStyle name="Sensitivity 2 2 2 10" xfId="36269" xr:uid="{6AEB69F3-C7F6-4DA0-A0D7-E61608CFEF01}"/>
    <cellStyle name="Sensitivity 2 2 2 11" xfId="23703" xr:uid="{B6F72930-A30A-432F-B35F-98D911EE2717}"/>
    <cellStyle name="Sensitivity 2 2 2 2" xfId="9528" xr:uid="{912B1695-2B25-48D0-9846-052986952505}"/>
    <cellStyle name="Sensitivity 2 2 2 2 2" xfId="12111" xr:uid="{CE5F3C27-89DB-442A-AF6A-E6546AB4E7AE}"/>
    <cellStyle name="Sensitivity 2 2 2 2 2 2" xfId="39985" xr:uid="{561F5C32-F478-4F6B-83D1-04134A4604C4}"/>
    <cellStyle name="Sensitivity 2 2 2 2 2 3" xfId="27441" xr:uid="{3CF34209-BB59-41D3-B804-4348BD8AA830}"/>
    <cellStyle name="Sensitivity 2 2 2 2 3" xfId="13728" xr:uid="{43A4C62A-48A2-419C-A2C3-97C5C90A7BCE}"/>
    <cellStyle name="Sensitivity 2 2 2 2 3 2" xfId="41602" xr:uid="{FC83F472-93C9-4617-A532-179CB3339FE6}"/>
    <cellStyle name="Sensitivity 2 2 2 2 3 3" xfId="29058" xr:uid="{DD3E66AB-DE7C-44A6-99B6-C90A6F552148}"/>
    <cellStyle name="Sensitivity 2 2 2 2 4" xfId="15175" xr:uid="{3E559332-83A5-40E5-8DBC-D7D4223A3898}"/>
    <cellStyle name="Sensitivity 2 2 2 2 4 2" xfId="43049" xr:uid="{2D90A1FD-9CE6-4D0E-877E-E2BDB20C7E34}"/>
    <cellStyle name="Sensitivity 2 2 2 2 4 3" xfId="30505" xr:uid="{C5864305-001E-4D21-8823-CE1CA84597C9}"/>
    <cellStyle name="Sensitivity 2 2 2 2 5" xfId="37426" xr:uid="{3D36F06D-7F32-4169-8D7D-0808C28AE271}"/>
    <cellStyle name="Sensitivity 2 2 2 2 6" xfId="24860" xr:uid="{205359FE-8981-49DD-9C1F-473532420727}"/>
    <cellStyle name="Sensitivity 2 2 2 3" xfId="11414" xr:uid="{E95D4E6F-E764-4BA6-9231-BCE72BCAF33C}"/>
    <cellStyle name="Sensitivity 2 2 2 3 2" xfId="13031" xr:uid="{836DE37E-44B0-4058-89C4-B6FF20B728F0}"/>
    <cellStyle name="Sensitivity 2 2 2 3 2 2" xfId="40905" xr:uid="{B355D505-B7BA-4603-97AB-2B147A79EBFB}"/>
    <cellStyle name="Sensitivity 2 2 2 3 2 3" xfId="28361" xr:uid="{DA581E05-2BC5-4801-8828-F91B70694DD4}"/>
    <cellStyle name="Sensitivity 2 2 2 3 3" xfId="14478" xr:uid="{6B28A935-0B75-4C21-8084-17132D59F21B}"/>
    <cellStyle name="Sensitivity 2 2 2 3 3 2" xfId="42352" xr:uid="{05D84A09-C61B-4F16-A5E4-6B639D6E74D8}"/>
    <cellStyle name="Sensitivity 2 2 2 3 3 3" xfId="29808" xr:uid="{281D12D9-C61C-4F38-990A-A8715DEA0591}"/>
    <cellStyle name="Sensitivity 2 2 2 3 4" xfId="39288" xr:uid="{7B430E31-4E1D-4BB2-AE1E-9F7E7A2CFA78}"/>
    <cellStyle name="Sensitivity 2 2 2 3 5" xfId="26744" xr:uid="{0C3F7F30-AA18-4E53-8E2E-F8C11C9CB5C1}"/>
    <cellStyle name="Sensitivity 2 2 2 4" xfId="10277" xr:uid="{AF2CAAC6-1716-4091-9AAF-289F2DC5992F}"/>
    <cellStyle name="Sensitivity 2 2 2 4 2" xfId="38172" xr:uid="{4567DF46-3E64-43B9-B680-096CEC280891}"/>
    <cellStyle name="Sensitivity 2 2 2 4 3" xfId="25607" xr:uid="{32219E7E-79AA-4DC7-89EA-524613EF0D4B}"/>
    <cellStyle name="Sensitivity 2 2 2 5" xfId="10524" xr:uid="{FF84FB72-0B94-4AA3-9A4D-77CC4A0EF611}"/>
    <cellStyle name="Sensitivity 2 2 2 5 2" xfId="38407" xr:uid="{213C3AE3-1BCE-4338-B183-117753136BB1}"/>
    <cellStyle name="Sensitivity 2 2 2 5 3" xfId="25854" xr:uid="{BE02EE09-3283-4F19-965B-91B25FF9B042}"/>
    <cellStyle name="Sensitivity 2 2 2 6" xfId="5329" xr:uid="{8ED78F61-B4D9-4253-B95E-4DF27E0E6F0E}"/>
    <cellStyle name="Sensitivity 2 2 2 6 2" xfId="34475" xr:uid="{3D6C88B8-9A99-4D1D-BDFB-5E033FBF3B4C}"/>
    <cellStyle name="Sensitivity 2 2 2 6 3" xfId="20673" xr:uid="{FDA80177-B168-4717-A259-2796C584CA9F}"/>
    <cellStyle name="Sensitivity 2 2 2 7" xfId="17721" xr:uid="{FE4B2799-2E0F-4D12-8FE1-F138E79B0C73}"/>
    <cellStyle name="Sensitivity 2 2 2 7 2" xfId="43868" xr:uid="{DA961C38-69AB-4050-A8A5-F74004687B57}"/>
    <cellStyle name="Sensitivity 2 2 2 7 3" xfId="33019" xr:uid="{E4EF0B17-C171-494F-82B4-09788873DEDF}"/>
    <cellStyle name="Sensitivity 2 2 2 8" xfId="18511" xr:uid="{7E4113D2-05CB-4069-8C33-C7487D92D585}"/>
    <cellStyle name="Sensitivity 2 2 2 8 2" xfId="44379" xr:uid="{95FA5637-EDAC-4DAE-9895-AD2585A9D6AD}"/>
    <cellStyle name="Sensitivity 2 2 2 8 3" xfId="33809" xr:uid="{135DF459-BAE6-4C2D-B784-75EC49B43B4E}"/>
    <cellStyle name="Sensitivity 2 2 2 9" xfId="18715" xr:uid="{7B582E77-7302-4A7E-8D80-1C750E2E67D9}"/>
    <cellStyle name="Sensitivity 2 2 2 9 2" xfId="44583" xr:uid="{31CFC08E-0F4D-41AE-BA2C-931BEA2033C7}"/>
    <cellStyle name="Sensitivity 2 2 2 9 3" xfId="34013" xr:uid="{A843AAE7-5863-43F6-ABC6-5D7E4DEF0094}"/>
    <cellStyle name="Sensitivity 2 2 3" xfId="8117" xr:uid="{9B76E42D-45A6-4257-A190-04A4EC558BA9}"/>
    <cellStyle name="Sensitivity 2 2 3 2" xfId="9277" xr:uid="{20709A31-7393-4184-B7B8-A28E5EA9B965}"/>
    <cellStyle name="Sensitivity 2 2 3 2 2" xfId="11860" xr:uid="{0C754296-4CB1-4CC3-B7F6-430C60FFC30D}"/>
    <cellStyle name="Sensitivity 2 2 3 2 2 2" xfId="39734" xr:uid="{60FF5BEC-B1AF-4F9C-BA88-3D61A0591BCF}"/>
    <cellStyle name="Sensitivity 2 2 3 2 2 3" xfId="27190" xr:uid="{642D9CF7-D709-40A6-99F6-B29F1D608541}"/>
    <cellStyle name="Sensitivity 2 2 3 2 3" xfId="13477" xr:uid="{CCD6F693-FD2A-4B47-B00E-3F340AF98823}"/>
    <cellStyle name="Sensitivity 2 2 3 2 3 2" xfId="41351" xr:uid="{90BA966D-2E42-4B5F-B7C2-4744D0175ACA}"/>
    <cellStyle name="Sensitivity 2 2 3 2 3 3" xfId="28807" xr:uid="{64644195-B5E8-485E-AF3E-2544DBE5A9DE}"/>
    <cellStyle name="Sensitivity 2 2 3 2 4" xfId="14924" xr:uid="{55702365-073D-49C1-9508-E9FF2C5ADD57}"/>
    <cellStyle name="Sensitivity 2 2 3 2 4 2" xfId="42798" xr:uid="{03DA7862-B89C-4972-BEE4-737C5086E700}"/>
    <cellStyle name="Sensitivity 2 2 3 2 4 3" xfId="30254" xr:uid="{9AECD51E-E06A-4BAE-A430-C8B88822BFA5}"/>
    <cellStyle name="Sensitivity 2 2 3 2 5" xfId="37175" xr:uid="{A6AC6B1E-C01D-4B18-BD16-91F66B324A60}"/>
    <cellStyle name="Sensitivity 2 2 3 2 6" xfId="24609" xr:uid="{674D4AF2-2432-47C4-B514-1DA5F32DEC69}"/>
    <cellStyle name="Sensitivity 2 2 3 3" xfId="11163" xr:uid="{EC292BF0-3821-413A-87F4-B86C5D51FE8A}"/>
    <cellStyle name="Sensitivity 2 2 3 3 2" xfId="12780" xr:uid="{15E18248-711E-4C73-BFF9-D839E0BF559B}"/>
    <cellStyle name="Sensitivity 2 2 3 3 2 2" xfId="40654" xr:uid="{3F547CEF-B1F2-44A0-88A8-0484EA5B4798}"/>
    <cellStyle name="Sensitivity 2 2 3 3 2 3" xfId="28110" xr:uid="{0832E6F1-BE0B-47D0-ADC9-3712F3197E30}"/>
    <cellStyle name="Sensitivity 2 2 3 3 3" xfId="14227" xr:uid="{9A603A59-1A34-4DFB-89C1-D97B5A7AFAE0}"/>
    <cellStyle name="Sensitivity 2 2 3 3 3 2" xfId="42101" xr:uid="{E107361D-3C55-42EA-BCD9-CFD3CD25ED64}"/>
    <cellStyle name="Sensitivity 2 2 3 3 3 3" xfId="29557" xr:uid="{896F2558-0CCC-409E-ACD1-1C7BF80D7944}"/>
    <cellStyle name="Sensitivity 2 2 3 3 4" xfId="39037" xr:uid="{9EBC7D91-EBD9-4A7A-9499-507B9C078322}"/>
    <cellStyle name="Sensitivity 2 2 3 3 5" xfId="26493" xr:uid="{5C01EBCC-FA24-4214-9A01-1F8609B5E9E6}"/>
    <cellStyle name="Sensitivity 2 2 3 4" xfId="9924" xr:uid="{65D06CEF-66E1-47A1-A585-2592BB7A9C34}"/>
    <cellStyle name="Sensitivity 2 2 3 4 2" xfId="37821" xr:uid="{841F5D79-FFAC-4A5F-98AA-AFEA718725A5}"/>
    <cellStyle name="Sensitivity 2 2 3 4 3" xfId="25255" xr:uid="{D1BDB01D-9B5E-4F88-8DAB-5A8119363619}"/>
    <cellStyle name="Sensitivity 2 2 3 5" xfId="8632" xr:uid="{744AF07A-D098-4B4B-891F-7740C0FF70D2}"/>
    <cellStyle name="Sensitivity 2 2 3 5 2" xfId="36530" xr:uid="{DF0669D6-89FB-4ECD-820B-6D432F44D3CC}"/>
    <cellStyle name="Sensitivity 2 2 3 5 3" xfId="23964" xr:uid="{69A38F96-9B53-4B3E-9B49-917A70362856}"/>
    <cellStyle name="Sensitivity 2 2 3 6" xfId="6384" xr:uid="{3DBB14BD-3583-4380-AD2A-63E3DE5D8705}"/>
    <cellStyle name="Sensitivity 2 2 3 6 2" xfId="35000" xr:uid="{5868FC8C-E3EE-43AF-ABA6-0096CBC90B06}"/>
    <cellStyle name="Sensitivity 2 2 3 6 3" xfId="21725" xr:uid="{7D08E398-9D1C-481E-B683-2C7C3446A718}"/>
    <cellStyle name="Sensitivity 2 2 3 7" xfId="36018" xr:uid="{22AA19F1-7B91-4BDE-8C7D-A27081F850F2}"/>
    <cellStyle name="Sensitivity 2 2 3 8" xfId="23452" xr:uid="{284845E0-1F97-4655-9DF5-C428FA91383C}"/>
    <cellStyle name="Sensitivity 2 2 4" xfId="7352" xr:uid="{9FF23BD1-D06E-40B8-903E-948D6316575A}"/>
    <cellStyle name="Sensitivity 2 2 4 2" xfId="10776" xr:uid="{D023BDAF-AD5F-4B33-BE75-00B6EEBCE7A5}"/>
    <cellStyle name="Sensitivity 2 2 4 2 2" xfId="38659" xr:uid="{0515E14B-E0AB-41FF-8C4C-D57482608D8F}"/>
    <cellStyle name="Sensitivity 2 2 4 2 3" xfId="26106" xr:uid="{ADA0C961-1195-40C5-AB63-82E701E7B02B}"/>
    <cellStyle name="Sensitivity 2 2 4 3" xfId="12431" xr:uid="{6DA9CC53-CCA7-4A05-A289-603E7CA411AF}"/>
    <cellStyle name="Sensitivity 2 2 4 3 2" xfId="40305" xr:uid="{79ECF398-3F3D-4903-A0FB-81DF4B3FA4A6}"/>
    <cellStyle name="Sensitivity 2 2 4 3 3" xfId="27761" xr:uid="{378796E1-2784-4734-923A-7E5F2A03AB97}"/>
    <cellStyle name="Sensitivity 2 2 4 4" xfId="14027" xr:uid="{E671639B-4FCA-4725-B2E4-69D9F0D51ADA}"/>
    <cellStyle name="Sensitivity 2 2 4 4 2" xfId="41901" xr:uid="{57B12210-E96B-4678-8E5E-C7F5990BE23B}"/>
    <cellStyle name="Sensitivity 2 2 4 4 3" xfId="29357" xr:uid="{7DC6261C-A383-497B-A12F-3199C2D01977}"/>
    <cellStyle name="Sensitivity 2 2 4 5" xfId="35798" xr:uid="{8AB1ABA7-32CB-4D0A-B1BF-6FEE652CD02C}"/>
    <cellStyle name="Sensitivity 2 2 4 6" xfId="22693" xr:uid="{70935F34-85C5-45C4-9097-B68767015621}"/>
    <cellStyle name="Sensitivity 2 2 5" xfId="8894" xr:uid="{33331D7F-340B-4798-B29C-2F0F0D7C0EFB}"/>
    <cellStyle name="Sensitivity 2 2 5 2" xfId="11661" xr:uid="{E179BF48-148F-400E-ABEF-D5578521B491}"/>
    <cellStyle name="Sensitivity 2 2 5 2 2" xfId="39535" xr:uid="{71F281C1-D26D-48DF-B389-FCA6EB3A9C68}"/>
    <cellStyle name="Sensitivity 2 2 5 2 3" xfId="26991" xr:uid="{DBAF6225-CD88-4329-9C06-6113B9C538F8}"/>
    <cellStyle name="Sensitivity 2 2 5 3" xfId="13278" xr:uid="{6BD8086A-1FF7-497D-BC2F-DE6C7B67B6BF}"/>
    <cellStyle name="Sensitivity 2 2 5 3 2" xfId="41152" xr:uid="{2723B261-8E6F-47BC-8811-309CFAF75D34}"/>
    <cellStyle name="Sensitivity 2 2 5 3 3" xfId="28608" xr:uid="{99E3AC11-DE35-498C-B7E5-984065AFC2FD}"/>
    <cellStyle name="Sensitivity 2 2 5 4" xfId="14725" xr:uid="{3484E7DD-14C4-494E-B4E2-B9A6A2F0A1C1}"/>
    <cellStyle name="Sensitivity 2 2 5 4 2" xfId="42599" xr:uid="{E6962AF5-FF2A-439B-A6DB-E4E038FA1625}"/>
    <cellStyle name="Sensitivity 2 2 5 4 3" xfId="30055" xr:uid="{BFABCC59-01C9-4AF6-B776-1ED6F0F9AD0D}"/>
    <cellStyle name="Sensitivity 2 2 5 5" xfId="36792" xr:uid="{9BD11A43-FB6D-484A-A820-D85AEC853CF6}"/>
    <cellStyle name="Sensitivity 2 2 5 6" xfId="24226" xr:uid="{4EB38D0A-F2EB-49FA-960E-6B63ACE48B2F}"/>
    <cellStyle name="Sensitivity 2 2 6" xfId="9731" xr:uid="{0888B70C-3314-46D1-BB5F-E0BB500AF296}"/>
    <cellStyle name="Sensitivity 2 2 6 2" xfId="7142" xr:uid="{5557F76C-E9C6-45D4-AE34-A3A7632BDE98}"/>
    <cellStyle name="Sensitivity 2 2 6 2 2" xfId="35624" xr:uid="{6CDBC1BC-4AB8-4045-950D-220A8AC0E3BD}"/>
    <cellStyle name="Sensitivity 2 2 6 2 3" xfId="22483" xr:uid="{B1C420B6-17AA-4254-8939-579CF286F51D}"/>
    <cellStyle name="Sensitivity 2 2 6 3" xfId="6214" xr:uid="{123652B6-95C1-472B-915E-4BC2F3A8B1F8}"/>
    <cellStyle name="Sensitivity 2 2 6 3 2" xfId="34968" xr:uid="{B04B598B-11CE-4DB9-AFE9-D9CDC0C8345D}"/>
    <cellStyle name="Sensitivity 2 2 6 3 3" xfId="21555" xr:uid="{CA6E0E48-B133-473A-BDD6-866D4D11DC4E}"/>
    <cellStyle name="Sensitivity 2 2 6 4" xfId="37629" xr:uid="{06CDF927-50E7-408F-BC03-5E8FCF0052D4}"/>
    <cellStyle name="Sensitivity 2 2 6 5" xfId="25063" xr:uid="{C798C6A6-A203-4C80-A9FF-658DE501A434}"/>
    <cellStyle name="Sensitivity 2 2 7" xfId="6718" xr:uid="{1130807E-AFE7-4BA4-BDC1-8B5660A86CD4}"/>
    <cellStyle name="Sensitivity 2 2 7 2" xfId="35201" xr:uid="{001A41A5-D9B1-4E77-A58D-54F5A4DA6789}"/>
    <cellStyle name="Sensitivity 2 2 7 3" xfId="22059" xr:uid="{050D266F-C26B-446D-AEB8-109DAA73FAAC}"/>
    <cellStyle name="Sensitivity 2 2 8" xfId="9045" xr:uid="{53C1640D-FBA2-4ABC-A056-14E3D26D2C18}"/>
    <cellStyle name="Sensitivity 2 2 8 2" xfId="36943" xr:uid="{0402E729-82EB-4EB6-AEC4-1E66650E4450}"/>
    <cellStyle name="Sensitivity 2 2 8 3" xfId="24377" xr:uid="{C3A98F1C-DA67-457C-8888-9E91B2DBA8EF}"/>
    <cellStyle name="Sensitivity 2 2 9" xfId="5516" xr:uid="{988E41BC-D762-4443-AB37-2D0B4844F0C4}"/>
    <cellStyle name="Sensitivity 2 2 9 2" xfId="34627" xr:uid="{39ED12C5-2474-4191-B89C-F2E4ECED0C5D}"/>
    <cellStyle name="Sensitivity 2 2 9 3" xfId="20860" xr:uid="{96917427-A115-4C03-9C3A-942968A5EBD8}"/>
    <cellStyle name="Sensitivity 2 3" xfId="19686" xr:uid="{85A552FD-F34B-4355-B5A1-D4FE67DA5921}"/>
    <cellStyle name="Sensitivity 3" xfId="4492" xr:uid="{59BDEC8C-453C-4F3A-81DB-8BF60415F945}"/>
    <cellStyle name="Sensitivity 3 10" xfId="16505" xr:uid="{39A2BF85-3C48-40C2-9979-373EACFAE844}"/>
    <cellStyle name="Sensitivity 3 10 2" xfId="43642" xr:uid="{EF5F3E13-8431-488F-8387-94798837D2AA}"/>
    <cellStyle name="Sensitivity 3 10 3" xfId="31807" xr:uid="{66B73095-F35E-4277-A7D9-2ED413E37BDA}"/>
    <cellStyle name="Sensitivity 3 11" xfId="18260" xr:uid="{806EE740-2352-41D6-A69C-D536AD2AD349}"/>
    <cellStyle name="Sensitivity 3 11 2" xfId="44128" xr:uid="{F880B733-9C87-40A2-A597-12B37D3C5E2B}"/>
    <cellStyle name="Sensitivity 3 11 3" xfId="33558" xr:uid="{1ACEC733-1A40-40D3-A4F0-70D0034ECDD2}"/>
    <cellStyle name="Sensitivity 3 12" xfId="15426" xr:uid="{E24A7239-E47F-409C-AE10-CCA38156700F}"/>
    <cellStyle name="Sensitivity 3 12 2" xfId="43221" xr:uid="{E001AE97-048D-4D94-8299-3F1A03093A27}"/>
    <cellStyle name="Sensitivity 3 12 3" xfId="30755" xr:uid="{C0B403CC-C1CE-4F1F-9CDE-7DAA08A1B1FC}"/>
    <cellStyle name="Sensitivity 3 13" xfId="34295" xr:uid="{009F4993-C460-480B-BB7D-297C2FDA99D2}"/>
    <cellStyle name="Sensitivity 3 14" xfId="19890" xr:uid="{890543C4-F41B-4015-9D7A-7BB8FE7418D9}"/>
    <cellStyle name="Sensitivity 3 2" xfId="8370" xr:uid="{76CC7A3E-184D-4A4A-9B37-9E5D7025EA0F}"/>
    <cellStyle name="Sensitivity 3 2 10" xfId="36268" xr:uid="{B1F59867-F5F0-4027-B9E2-1AA44015E33B}"/>
    <cellStyle name="Sensitivity 3 2 11" xfId="23702" xr:uid="{0481899B-092E-4BED-8247-BDC6ABC218C4}"/>
    <cellStyle name="Sensitivity 3 2 2" xfId="9527" xr:uid="{54C38AFC-BBE1-49BF-AC90-4FCC336CF053}"/>
    <cellStyle name="Sensitivity 3 2 2 2" xfId="12110" xr:uid="{CEE726C2-C850-4E2A-A7C8-A21430F3BC2B}"/>
    <cellStyle name="Sensitivity 3 2 2 2 2" xfId="39984" xr:uid="{1D59DDB0-6766-4352-9DA8-62FB7DD9A3C9}"/>
    <cellStyle name="Sensitivity 3 2 2 2 3" xfId="27440" xr:uid="{C8D015C5-EF5B-41DA-BD38-9CE1EACF64EF}"/>
    <cellStyle name="Sensitivity 3 2 2 3" xfId="13727" xr:uid="{968ED8F5-4BDB-4CC4-B921-CF1442E330B9}"/>
    <cellStyle name="Sensitivity 3 2 2 3 2" xfId="41601" xr:uid="{A3C5CC35-8DCA-4574-93EA-84D1885F3897}"/>
    <cellStyle name="Sensitivity 3 2 2 3 3" xfId="29057" xr:uid="{3DA83397-0AE6-4E74-96BC-26C68A589774}"/>
    <cellStyle name="Sensitivity 3 2 2 4" xfId="15174" xr:uid="{03641480-62F0-4B92-A881-BD71293954BC}"/>
    <cellStyle name="Sensitivity 3 2 2 4 2" xfId="43048" xr:uid="{0FD833F4-AF82-4A8D-ACB2-5CFD1056B270}"/>
    <cellStyle name="Sensitivity 3 2 2 4 3" xfId="30504" xr:uid="{BE48365B-266C-4D3F-8DD4-985EFD9DF9D9}"/>
    <cellStyle name="Sensitivity 3 2 2 5" xfId="37425" xr:uid="{C06FE726-6C79-48A0-8001-E3ECDE4A717E}"/>
    <cellStyle name="Sensitivity 3 2 2 6" xfId="24859" xr:uid="{7502DF47-A221-4DE2-B8D8-761F369B8138}"/>
    <cellStyle name="Sensitivity 3 2 3" xfId="11413" xr:uid="{A68B5126-87D4-45E0-9E3C-EC95FF8EA055}"/>
    <cellStyle name="Sensitivity 3 2 3 2" xfId="13030" xr:uid="{72048888-9397-4FCD-B37C-69BB3765EFAF}"/>
    <cellStyle name="Sensitivity 3 2 3 2 2" xfId="40904" xr:uid="{2819531A-F4C3-4777-A782-90CDFAF04567}"/>
    <cellStyle name="Sensitivity 3 2 3 2 3" xfId="28360" xr:uid="{773BDD44-A7CE-4DDD-AEF2-1FC18BE21259}"/>
    <cellStyle name="Sensitivity 3 2 3 3" xfId="14477" xr:uid="{595CBD65-71A2-4EA2-BD85-1DE8E1C24F8D}"/>
    <cellStyle name="Sensitivity 3 2 3 3 2" xfId="42351" xr:uid="{22402852-46DF-4CB7-8298-6C60E83C6B23}"/>
    <cellStyle name="Sensitivity 3 2 3 3 3" xfId="29807" xr:uid="{686622BC-6813-4ECF-9EA5-A22384303089}"/>
    <cellStyle name="Sensitivity 3 2 3 4" xfId="39287" xr:uid="{CA9B92C8-E45A-4FC8-904F-F5AD19894388}"/>
    <cellStyle name="Sensitivity 3 2 3 5" xfId="26743" xr:uid="{49B85359-4773-4D06-B771-C7B8F1F44472}"/>
    <cellStyle name="Sensitivity 3 2 4" xfId="10276" xr:uid="{CDE634FB-D690-4464-A963-8F040110B012}"/>
    <cellStyle name="Sensitivity 3 2 4 2" xfId="38171" xr:uid="{9A610898-438F-4BA7-96ED-82BB07C8E6EE}"/>
    <cellStyle name="Sensitivity 3 2 4 3" xfId="25606" xr:uid="{6E6987F4-DB84-4CD6-862C-9A565BDC2BFA}"/>
    <cellStyle name="Sensitivity 3 2 5" xfId="9119" xr:uid="{33D660FB-4ED7-4B48-8127-46E151032B62}"/>
    <cellStyle name="Sensitivity 3 2 5 2" xfId="37017" xr:uid="{15586AFA-1F3A-4334-8162-BCFC3AFD32A5}"/>
    <cellStyle name="Sensitivity 3 2 5 3" xfId="24451" xr:uid="{8F7A08C2-49FC-4F3C-8A23-634A9B355F2D}"/>
    <cellStyle name="Sensitivity 3 2 6" xfId="8953" xr:uid="{AE3790F8-E2E2-45F3-A55D-D29EEBEC28C3}"/>
    <cellStyle name="Sensitivity 3 2 6 2" xfId="36851" xr:uid="{FC87EF16-53C9-498D-9D04-09509D766092}"/>
    <cellStyle name="Sensitivity 3 2 6 3" xfId="24285" xr:uid="{919C3565-674A-4D09-A363-55802A2D272E}"/>
    <cellStyle name="Sensitivity 3 2 7" xfId="17720" xr:uid="{16EE51A3-85F6-4E66-A984-D9A3F8377A35}"/>
    <cellStyle name="Sensitivity 3 2 7 2" xfId="43867" xr:uid="{A1283ECD-C93F-4553-973F-97B3E02D3371}"/>
    <cellStyle name="Sensitivity 3 2 7 3" xfId="33018" xr:uid="{57B22A0B-0209-49C5-95F0-CB28660CDAAD}"/>
    <cellStyle name="Sensitivity 3 2 8" xfId="18510" xr:uid="{74814560-0CC4-49D8-967D-CA70ED4498C7}"/>
    <cellStyle name="Sensitivity 3 2 8 2" xfId="44378" xr:uid="{4E64C614-4CA2-4AA3-A57A-AEF91AAC0337}"/>
    <cellStyle name="Sensitivity 3 2 8 3" xfId="33808" xr:uid="{040985C5-F7F7-40CF-BBAA-51B9731CDDF0}"/>
    <cellStyle name="Sensitivity 3 2 9" xfId="18714" xr:uid="{3DFC6990-F31B-4953-BF3F-468128884862}"/>
    <cellStyle name="Sensitivity 3 2 9 2" xfId="44582" xr:uid="{334B9766-1822-417F-BFDB-F00325E577FF}"/>
    <cellStyle name="Sensitivity 3 2 9 3" xfId="34012" xr:uid="{32B49282-E7DD-4FF9-970C-FE5B9B6F51ED}"/>
    <cellStyle name="Sensitivity 3 3" xfId="8118" xr:uid="{442B269D-4F18-4179-8055-ADF9D79D1B53}"/>
    <cellStyle name="Sensitivity 3 3 2" xfId="9278" xr:uid="{0EB2DBE7-8DAE-48E1-B3E1-0D1409C36B22}"/>
    <cellStyle name="Sensitivity 3 3 2 2" xfId="11861" xr:uid="{D41AEC07-C053-46DC-8656-C87F20F6E4FD}"/>
    <cellStyle name="Sensitivity 3 3 2 2 2" xfId="39735" xr:uid="{A8597D05-A52C-4AA9-A325-6B75C4C03078}"/>
    <cellStyle name="Sensitivity 3 3 2 2 3" xfId="27191" xr:uid="{20C0B78E-75EC-4AFD-8698-52D9D28FA45F}"/>
    <cellStyle name="Sensitivity 3 3 2 3" xfId="13478" xr:uid="{403F0371-751B-4ABF-80D4-AD2096B2C2E0}"/>
    <cellStyle name="Sensitivity 3 3 2 3 2" xfId="41352" xr:uid="{51A00139-53CE-4D59-B16A-554B2A2BF311}"/>
    <cellStyle name="Sensitivity 3 3 2 3 3" xfId="28808" xr:uid="{B958EE0D-8552-4BB7-A881-F85AD39739F5}"/>
    <cellStyle name="Sensitivity 3 3 2 4" xfId="14925" xr:uid="{2CD93BEF-2C19-42DF-9E77-E7E021681B2B}"/>
    <cellStyle name="Sensitivity 3 3 2 4 2" xfId="42799" xr:uid="{CDF09D64-1C96-4A81-9817-EC407F1FBA90}"/>
    <cellStyle name="Sensitivity 3 3 2 4 3" xfId="30255" xr:uid="{D12135A5-E889-4612-AE34-C8DDC6D46111}"/>
    <cellStyle name="Sensitivity 3 3 2 5" xfId="37176" xr:uid="{A364EC5E-39F3-4A76-A65D-7450EC6638EF}"/>
    <cellStyle name="Sensitivity 3 3 2 6" xfId="24610" xr:uid="{D847E291-FCBA-4E29-BB48-E59028140610}"/>
    <cellStyle name="Sensitivity 3 3 3" xfId="11164" xr:uid="{3F63D41D-8166-428F-A567-1E48324A7B70}"/>
    <cellStyle name="Sensitivity 3 3 3 2" xfId="12781" xr:uid="{A5BE67C9-B70C-49F8-AB72-6ABA00A6A7AF}"/>
    <cellStyle name="Sensitivity 3 3 3 2 2" xfId="40655" xr:uid="{A8E51A34-745E-4A9D-93F5-5983360FFD38}"/>
    <cellStyle name="Sensitivity 3 3 3 2 3" xfId="28111" xr:uid="{A801E7EF-FD85-4AC0-9957-BB23FE08CFFE}"/>
    <cellStyle name="Sensitivity 3 3 3 3" xfId="14228" xr:uid="{848E2262-CD6C-469A-BFAE-295221E6DA2B}"/>
    <cellStyle name="Sensitivity 3 3 3 3 2" xfId="42102" xr:uid="{6CBF94EA-FB5A-41C6-89C2-C23A9ECA52AB}"/>
    <cellStyle name="Sensitivity 3 3 3 3 3" xfId="29558" xr:uid="{706DABED-C6F3-46A5-BC00-60FA0D3E3A3D}"/>
    <cellStyle name="Sensitivity 3 3 3 4" xfId="39038" xr:uid="{FD2738A5-B455-41DC-9D61-2A7DD9ACF226}"/>
    <cellStyle name="Sensitivity 3 3 3 5" xfId="26494" xr:uid="{5273CE2E-1E5E-4388-A008-D0D6DE538373}"/>
    <cellStyle name="Sensitivity 3 3 4" xfId="9925" xr:uid="{0F27241D-577F-4D80-A22A-969E483C914A}"/>
    <cellStyle name="Sensitivity 3 3 4 2" xfId="37822" xr:uid="{366216E5-A624-4C88-9F7A-E83E5DB262EE}"/>
    <cellStyle name="Sensitivity 3 3 4 3" xfId="25256" xr:uid="{ABB1B1D6-DD47-4A2B-9A35-CA8A530192C1}"/>
    <cellStyle name="Sensitivity 3 3 5" xfId="8635" xr:uid="{D34F359C-E4E2-4FA8-BDE1-9E9C3EECC20F}"/>
    <cellStyle name="Sensitivity 3 3 5 2" xfId="36533" xr:uid="{4D7639A4-478A-447D-A985-6CE270F5355C}"/>
    <cellStyle name="Sensitivity 3 3 5 3" xfId="23967" xr:uid="{321EC872-1438-457A-8BC2-647674660B9A}"/>
    <cellStyle name="Sensitivity 3 3 6" xfId="6388" xr:uid="{79B3BA79-EE35-4873-BFA4-B875C152DEEA}"/>
    <cellStyle name="Sensitivity 3 3 6 2" xfId="35001" xr:uid="{88BC3266-061C-42B5-B7CB-54E976A55B2F}"/>
    <cellStyle name="Sensitivity 3 3 6 3" xfId="21729" xr:uid="{62883821-EC3E-447A-B279-D432F923F265}"/>
    <cellStyle name="Sensitivity 3 3 7" xfId="36019" xr:uid="{6F0BD641-2EDE-41AF-B550-48A6A8188E87}"/>
    <cellStyle name="Sensitivity 3 3 8" xfId="23453" xr:uid="{58BC6CA7-B200-4072-BBC1-92968BE25D03}"/>
    <cellStyle name="Sensitivity 3 4" xfId="7351" xr:uid="{48EF90F3-F9F6-4666-BDEB-F40DB0599A95}"/>
    <cellStyle name="Sensitivity 3 4 2" xfId="10775" xr:uid="{F5AE847F-E631-401E-B3AC-58BE4223A027}"/>
    <cellStyle name="Sensitivity 3 4 2 2" xfId="38658" xr:uid="{FE4CD580-D651-4094-85A1-6167149539F7}"/>
    <cellStyle name="Sensitivity 3 4 2 3" xfId="26105" xr:uid="{69558428-E76C-4505-BEA2-7EAD921C5F0F}"/>
    <cellStyle name="Sensitivity 3 4 3" xfId="12430" xr:uid="{4DC54161-3B7F-41ED-8BAC-62D74A7B9A0E}"/>
    <cellStyle name="Sensitivity 3 4 3 2" xfId="40304" xr:uid="{0C1A5900-3885-48A8-8C93-56E4325CAFF4}"/>
    <cellStyle name="Sensitivity 3 4 3 3" xfId="27760" xr:uid="{BB65E80E-8F76-4D78-B80B-48753FFD45D5}"/>
    <cellStyle name="Sensitivity 3 4 4" xfId="14026" xr:uid="{4E45BC10-7C91-4AB7-9EF7-3E9051C557A7}"/>
    <cellStyle name="Sensitivity 3 4 4 2" xfId="41900" xr:uid="{98A59B73-2D8C-451E-B7F3-35253662357B}"/>
    <cellStyle name="Sensitivity 3 4 4 3" xfId="29356" xr:uid="{57D6460C-A6CA-4CC1-A23F-90D3239D8D6B}"/>
    <cellStyle name="Sensitivity 3 4 5" xfId="35797" xr:uid="{5B4EC36F-5CD4-414F-A9E4-FEAE2E6CF70B}"/>
    <cellStyle name="Sensitivity 3 4 6" xfId="22692" xr:uid="{52E453FA-5599-40FD-9327-15266095A4E9}"/>
    <cellStyle name="Sensitivity 3 5" xfId="8893" xr:uid="{F05B4B6F-E57E-4370-A05A-DB219D4A586E}"/>
    <cellStyle name="Sensitivity 3 5 2" xfId="11660" xr:uid="{469C2858-A398-46DF-9970-D30E04FAC333}"/>
    <cellStyle name="Sensitivity 3 5 2 2" xfId="39534" xr:uid="{7EA6071B-831E-4957-8922-EB34572A31DF}"/>
    <cellStyle name="Sensitivity 3 5 2 3" xfId="26990" xr:uid="{B65C47AB-79AE-44E8-BC6E-EF18D464B282}"/>
    <cellStyle name="Sensitivity 3 5 3" xfId="13277" xr:uid="{38C332B4-8EB0-4149-A517-1918A7BC08AF}"/>
    <cellStyle name="Sensitivity 3 5 3 2" xfId="41151" xr:uid="{91389A8E-4723-4707-8420-295E299593B7}"/>
    <cellStyle name="Sensitivity 3 5 3 3" xfId="28607" xr:uid="{6DA99DEF-8C63-4FA7-878F-38CC5122B624}"/>
    <cellStyle name="Sensitivity 3 5 4" xfId="14724" xr:uid="{7B9E2F90-5E63-465C-955B-02B809D96860}"/>
    <cellStyle name="Sensitivity 3 5 4 2" xfId="42598" xr:uid="{39B2CF73-DB7E-47B1-919A-07F15CA2BB61}"/>
    <cellStyle name="Sensitivity 3 5 4 3" xfId="30054" xr:uid="{3F35330D-8F62-485C-9D9E-75C3CAEB6E4D}"/>
    <cellStyle name="Sensitivity 3 5 5" xfId="36791" xr:uid="{11DAFDB4-7736-4F13-9968-F2C7B9D57146}"/>
    <cellStyle name="Sensitivity 3 5 6" xfId="24225" xr:uid="{8FF9EC42-171D-4299-A7A1-840F983D50C9}"/>
    <cellStyle name="Sensitivity 3 6" xfId="10100" xr:uid="{D8740358-3982-433F-8116-9FDFA96B2975}"/>
    <cellStyle name="Sensitivity 3 6 2" xfId="5207" xr:uid="{69CB8A52-D629-4690-B4F6-A63432DFCDD4}"/>
    <cellStyle name="Sensitivity 3 6 2 2" xfId="34392" xr:uid="{C531BC01-012B-45CA-9F28-4D236A87A6C7}"/>
    <cellStyle name="Sensitivity 3 6 2 3" xfId="20551" xr:uid="{041EBAEB-EAD1-4C76-8540-9DF05CC7DD55}"/>
    <cellStyle name="Sensitivity 3 6 3" xfId="6461" xr:uid="{1A2C09C3-EE29-46D6-B76D-820A74B9DCB4}"/>
    <cellStyle name="Sensitivity 3 6 3 2" xfId="35006" xr:uid="{5D32C027-1976-4C6D-8BB8-88EA5F55EDDF}"/>
    <cellStyle name="Sensitivity 3 6 3 3" xfId="21802" xr:uid="{F196490F-051D-4BEC-B208-6F5EE2E560D8}"/>
    <cellStyle name="Sensitivity 3 6 4" xfId="37997" xr:uid="{E5EC2B1C-5256-44E3-BB8E-93FBC9FB2722}"/>
    <cellStyle name="Sensitivity 3 6 5" xfId="25431" xr:uid="{4CDAE596-E0C4-4E5C-B243-806F4B73767A}"/>
    <cellStyle name="Sensitivity 3 7" xfId="9034" xr:uid="{8672555F-0C74-4DCE-87AB-0D592FB4C0EA}"/>
    <cellStyle name="Sensitivity 3 7 2" xfId="36932" xr:uid="{308D56E7-5C0A-4918-B632-A16950DC34D6}"/>
    <cellStyle name="Sensitivity 3 7 3" xfId="24366" xr:uid="{C47BE173-E86A-48F7-967E-FAFE43A277E0}"/>
    <cellStyle name="Sensitivity 3 8" xfId="10836" xr:uid="{858DD5F1-DCFD-4E58-A80A-2F7C867D2A7F}"/>
    <cellStyle name="Sensitivity 3 8 2" xfId="38719" xr:uid="{7DBC94B3-05BF-477C-A9C3-012D337FBBCA}"/>
    <cellStyle name="Sensitivity 3 8 3" xfId="26166" xr:uid="{74E911D5-A217-434A-90D7-74A5E318941B}"/>
    <cellStyle name="Sensitivity 3 9" xfId="6827" xr:uid="{1927D928-21FE-4098-B28C-D5A58765B30A}"/>
    <cellStyle name="Sensitivity 3 9 2" xfId="35309" xr:uid="{AF2B8703-E260-464D-9768-6257394F3002}"/>
    <cellStyle name="Sensitivity 3 9 3" xfId="22168" xr:uid="{28301C8F-13C4-4C61-A98F-57EDB532E989}"/>
    <cellStyle name="Sensitivity 4" xfId="19685" xr:uid="{6C7E7F03-642C-4D20-A80D-F8353333B318}"/>
    <cellStyle name="Separador de milhares [0]_Person" xfId="1255" xr:uid="{84CB5939-4EF4-4D9A-9719-A89D9E279181}"/>
    <cellStyle name="Separador de milhares_Person" xfId="1256" xr:uid="{8AAF7826-D003-4241-AC33-6D48A37473ED}"/>
    <cellStyle name="SHADEDSTORES" xfId="1257" xr:uid="{C92EB070-473E-49A0-A027-4CCE3D172D48}"/>
    <cellStyle name="SHADEDSTORES 2" xfId="6836" xr:uid="{2A3D4A7E-BB73-42C2-A34E-60301737305C}"/>
    <cellStyle name="SHADEDSTORES 2 2" xfId="10581" xr:uid="{0B31920C-59CC-40EE-B2F3-D72A893B22DC}"/>
    <cellStyle name="SHADEDSTORES 2 2 2" xfId="38464" xr:uid="{EA3C1CF3-384C-415B-8C80-E82205B23330}"/>
    <cellStyle name="SHADEDSTORES 2 2 3" xfId="25911" xr:uid="{A828B138-27BF-41A5-A99F-4A0814A70DC7}"/>
    <cellStyle name="SHADEDSTORES 2 3" xfId="12236" xr:uid="{066C1E75-6860-4454-91BE-55966D650062}"/>
    <cellStyle name="SHADEDSTORES 2 3 2" xfId="40110" xr:uid="{13F9854C-3DE0-4B34-B4D2-1EB6D718C047}"/>
    <cellStyle name="SHADEDSTORES 2 3 3" xfId="27566" xr:uid="{FE44774D-4C3D-43CB-9010-BE0002BE0DFA}"/>
    <cellStyle name="SHADEDSTORES 2 4" xfId="13832" xr:uid="{A69564E8-2C79-4654-8E8C-7017661E244B}"/>
    <cellStyle name="SHADEDSTORES 2 4 2" xfId="41706" xr:uid="{20A06631-CBC1-4760-AC83-BEBCFDE4E01E}"/>
    <cellStyle name="SHADEDSTORES 2 4 3" xfId="29162" xr:uid="{5FB7BC7C-5AE6-471F-8BA5-17DF88EEA50C}"/>
    <cellStyle name="SHADEDSTORES 2 5" xfId="35318" xr:uid="{C0CA1784-A89B-4E0D-BF8B-F83733A09D46}"/>
    <cellStyle name="SHADEDSTORES 2 6" xfId="22177" xr:uid="{DBBFB662-4365-41A4-A362-5816ED485EC2}"/>
    <cellStyle name="SHADEDSTORES 3" xfId="8480" xr:uid="{0ABFBFB0-7EE7-443E-BA1F-DF6218130513}"/>
    <cellStyle name="SHADEDSTORES 3 2" xfId="36378" xr:uid="{13AC1D1E-CD50-4A50-AEAB-C51BEFE60658}"/>
    <cellStyle name="SHADEDSTORES 3 3" xfId="23812" xr:uid="{B8187D73-D512-44D7-93E9-3C4BDEAD16DE}"/>
    <cellStyle name="SHADEDSTORES 4" xfId="6962" xr:uid="{A2D4CA9D-CB37-4310-BD41-79F826F1DACE}"/>
    <cellStyle name="SHADEDSTORES 4 2" xfId="35444" xr:uid="{997E14BD-2FA9-4180-9045-6127B2776DA2}"/>
    <cellStyle name="SHADEDSTORES 4 3" xfId="22303" xr:uid="{5F4B194B-E34A-460B-82AD-728014E9028E}"/>
    <cellStyle name="SHADEDSTORES 5" xfId="15485" xr:uid="{C7615D06-A19E-40B9-BFB7-8AB318446C6C}"/>
    <cellStyle name="SHADEDSTORES 5 2" xfId="43280" xr:uid="{2F94EF32-D581-42C5-9DD5-3966956A2FDA}"/>
    <cellStyle name="SHADEDSTORES 5 3" xfId="30814" xr:uid="{7242B74E-33CA-4E6C-8E5B-B9B53E338FDC}"/>
    <cellStyle name="SHADEDSTORES 6" xfId="18075" xr:uid="{3C33FDF6-B501-45A6-90ED-5C5D3A5469AD}"/>
    <cellStyle name="SHADEDSTORES 6 2" xfId="43943" xr:uid="{5C7F4790-2B14-4591-AB43-7F8233007E44}"/>
    <cellStyle name="SHADEDSTORES 6 3" xfId="33373" xr:uid="{2BE26C4B-C9CC-4D18-940D-FFC8ABEB3265}"/>
    <cellStyle name="SHADEDSTORES 7" xfId="34131" xr:uid="{94856C8B-69E9-4483-8F42-C27DAA532A55}"/>
    <cellStyle name="SHADEDSTORES 8" xfId="18947" xr:uid="{AE31141D-5F59-46CF-92D1-09FC53B1D62A}"/>
    <cellStyle name="SHADEDSTORES 9" xfId="44868" xr:uid="{B36832E0-4AD8-46E3-BB66-A282BCEBD6BF}"/>
    <cellStyle name="SheetHeader1" xfId="4133" xr:uid="{4A41B2A0-C7C6-4F2C-BAF4-20D37FFA78E2}"/>
    <cellStyle name="SheetHeader1 2" xfId="4134" xr:uid="{301AB092-CB0B-4340-9EFC-2B64A05B053E}"/>
    <cellStyle name="SheetHeader2" xfId="4135" xr:uid="{8088EAFF-C506-4978-A9AC-2FAAE8931923}"/>
    <cellStyle name="SheetHeader2 2" xfId="4136" xr:uid="{74AB6140-06F7-45DD-9303-DAA3A32C815C}"/>
    <cellStyle name="small border line" xfId="435" xr:uid="{0D92E33C-DCB3-4DF8-9682-9054A2163684}"/>
    <cellStyle name="small border line 2" xfId="7996" xr:uid="{6A4F735F-B7A1-427B-8816-73C98126D9C7}"/>
    <cellStyle name="small border line 2 2" xfId="45018" xr:uid="{34794929-DC03-4DAA-87A5-4C817303CA5D}"/>
    <cellStyle name="small border line 2 3" xfId="45629" xr:uid="{10BBEC84-D514-46C9-ACA5-CB0C7FA14AB6}"/>
    <cellStyle name="small border line 3" xfId="45259" xr:uid="{0D1E875E-B920-4618-B90E-976671D1CDDD}"/>
    <cellStyle name="small border line 3 2" xfId="45624" xr:uid="{909273B7-099B-44FB-92C5-A7310202F1B5}"/>
    <cellStyle name="small border line 4" xfId="45571" xr:uid="{94F0A416-B267-4DFA-BDF9-2D53B0219572}"/>
    <cellStyle name="specstores" xfId="1258" xr:uid="{B1EA9633-480E-4BF6-9728-C0CF2CBA5707}"/>
    <cellStyle name="specstores 2" xfId="1259" xr:uid="{72BE2F05-A468-49C9-AB53-F501F2FE4F94}"/>
    <cellStyle name="specstores 3" xfId="1260" xr:uid="{C8F7C9D2-C609-4A50-A1DA-37067252318E}"/>
    <cellStyle name="specstores 4" xfId="1261" xr:uid="{E890BD4A-E1AC-465A-B850-58DB179D00B3}"/>
    <cellStyle name="specstores 5" xfId="45121" xr:uid="{9055D322-9EDC-490A-81D0-8AAC877ED1DD}"/>
    <cellStyle name="Standard" xfId="436" xr:uid="{4647437B-C082-473C-9FE4-0D1F4470141C}"/>
    <cellStyle name="Standard 2" xfId="5597" xr:uid="{B11D0068-F09B-4865-BEF0-3BFE6CC72220}"/>
    <cellStyle name="Standard 2 2" xfId="10478" xr:uid="{E8864017-4392-4AF0-B6A5-DAAF044983A2}"/>
    <cellStyle name="Standard 2 2 2" xfId="38368" xr:uid="{022F1E73-07E1-4789-8631-B1B252E64A65}"/>
    <cellStyle name="Standard 2 2 3" xfId="25808" xr:uid="{9CE43519-C2B9-4A91-B5F3-3156133F93A4}"/>
    <cellStyle name="Standard 2 3" xfId="6830" xr:uid="{A59CE4C8-23BF-45AE-88C6-8538FC8A3AC9}"/>
    <cellStyle name="Standard 2 3 2" xfId="35312" xr:uid="{2F4BE07F-5C03-457B-ACE4-940378AADC61}"/>
    <cellStyle name="Standard 2 3 3" xfId="22171" xr:uid="{F018C1B3-CAE6-4032-80F9-337A5ACB6F11}"/>
    <cellStyle name="Standard 2 4" xfId="12582" xr:uid="{F81BB02F-8861-483C-A529-3F8DCA78E6E7}"/>
    <cellStyle name="Standard 2 4 2" xfId="40456" xr:uid="{080EA995-33B7-4D87-9A67-B27A2038AED4}"/>
    <cellStyle name="Standard 2 4 3" xfId="27912" xr:uid="{24139BD6-E72D-4360-9D10-AE1AC19F7A98}"/>
    <cellStyle name="Standard 2 5" xfId="34707" xr:uid="{B758E92B-B411-4EAE-8890-C2FA79CB985A}"/>
    <cellStyle name="Standard 2 6" xfId="20941" xr:uid="{E740A161-6BBB-47C0-9B31-EF5229334B50}"/>
    <cellStyle name="Standard 3" xfId="6817" xr:uid="{D3C05813-6FE2-4791-AB7E-4B26887A9E29}"/>
    <cellStyle name="Standard 3 2" xfId="35299" xr:uid="{4FA9D736-FBE4-42F7-B1E2-BB1E917AB3FF}"/>
    <cellStyle name="Standard 3 3" xfId="22158" xr:uid="{2E72C868-264C-4BF3-8C4A-935831F7FC18}"/>
    <cellStyle name="Standard 4" xfId="6966" xr:uid="{FF49C261-B223-49C9-8FCD-185041F967B1}"/>
    <cellStyle name="Standard 4 2" xfId="35448" xr:uid="{E3FDBFAE-394C-4209-A799-0DCEAA4AF479}"/>
    <cellStyle name="Standard 4 3" xfId="22307" xr:uid="{CC4B7528-81A0-44B3-89B2-8DCFC6784B80}"/>
    <cellStyle name="Standard 5" xfId="18580" xr:uid="{F128504A-B1D4-413E-99F3-DABEB7D55AAA}"/>
    <cellStyle name="Standard 5 2" xfId="44448" xr:uid="{E3214DC2-1BB0-42AF-BBA1-808411CFC708}"/>
    <cellStyle name="Standard 5 3" xfId="33878" xr:uid="{D8F38B46-975D-4B8C-ABBA-9B83F2AE7D55}"/>
    <cellStyle name="Standard 6" xfId="34087" xr:uid="{2A6A1C30-EEDD-4E56-AB97-F8AE62362A3C}"/>
    <cellStyle name="StandardInput" xfId="4137" xr:uid="{7978B397-6DB1-46E8-BF48-4A50CE8D5677}"/>
    <cellStyle name="StandardInput 2" xfId="4138" xr:uid="{3EB389E7-1A64-44C5-95E9-B80F0AB6BC08}"/>
    <cellStyle name="StandardInput 2 2" xfId="4495" xr:uid="{53022C6C-9D36-4C2C-9606-BBF83EB46CF0}"/>
    <cellStyle name="StandardInput 2 2 10" xfId="16508" xr:uid="{369910EE-E6C9-4615-AA78-17C69E616B31}"/>
    <cellStyle name="StandardInput 2 2 10 2" xfId="43645" xr:uid="{4FB4E69F-5A96-45EA-814B-A3B93AC5FFAC}"/>
    <cellStyle name="StandardInput 2 2 10 3" xfId="31810" xr:uid="{78DA8A79-50F6-4924-A629-ACB47839E15C}"/>
    <cellStyle name="StandardInput 2 2 11" xfId="18263" xr:uid="{34E2CC64-958F-4165-9634-03DB1E7DBA6D}"/>
    <cellStyle name="StandardInput 2 2 11 2" xfId="44131" xr:uid="{996102DF-31B6-446A-AC45-632F8733F7E7}"/>
    <cellStyle name="StandardInput 2 2 11 3" xfId="33561" xr:uid="{12461B29-4376-4D8B-A70B-964ADD558913}"/>
    <cellStyle name="StandardInput 2 2 12" xfId="16159" xr:uid="{24485D19-249F-4715-ABC1-915B32385F40}"/>
    <cellStyle name="StandardInput 2 2 12 2" xfId="43359" xr:uid="{8412338F-CF88-4DC5-9572-A2F148DFB51A}"/>
    <cellStyle name="StandardInput 2 2 12 3" xfId="31488" xr:uid="{3B63D594-278F-4137-BA70-27E834BF31B6}"/>
    <cellStyle name="StandardInput 2 2 13" xfId="34298" xr:uid="{7AFAA4B2-2D5D-4AA7-BB88-E09681B19174}"/>
    <cellStyle name="StandardInput 2 2 14" xfId="19893" xr:uid="{3B514DDA-70EA-437B-BFD0-34EB864229BC}"/>
    <cellStyle name="StandardInput 2 2 2" xfId="8373" xr:uid="{D5D750B2-17C3-45E2-A821-49C7F67EC039}"/>
    <cellStyle name="StandardInput 2 2 2 10" xfId="36271" xr:uid="{ABCAA0C6-44EF-4EB8-829A-0FF81A6B37DA}"/>
    <cellStyle name="StandardInput 2 2 2 11" xfId="23705" xr:uid="{5A562E9D-D0ED-48E3-AD50-5DAC06C0E25D}"/>
    <cellStyle name="StandardInput 2 2 2 2" xfId="9530" xr:uid="{6058F675-012C-4A65-9E0B-5C8A197FB1ED}"/>
    <cellStyle name="StandardInput 2 2 2 2 2" xfId="12113" xr:uid="{8D4E2158-A359-48F8-B579-27F80C9C8475}"/>
    <cellStyle name="StandardInput 2 2 2 2 2 2" xfId="39987" xr:uid="{75ACF107-6146-4F12-9CC7-942F08BA3E94}"/>
    <cellStyle name="StandardInput 2 2 2 2 2 3" xfId="27443" xr:uid="{3BFA5CF2-FCF5-4516-AB23-34F04D3E22DC}"/>
    <cellStyle name="StandardInput 2 2 2 2 3" xfId="13730" xr:uid="{5DC9FD61-1731-4072-8819-F5F227F4A364}"/>
    <cellStyle name="StandardInput 2 2 2 2 3 2" xfId="41604" xr:uid="{6855D36D-3747-4A11-B21C-E0828C77FD24}"/>
    <cellStyle name="StandardInput 2 2 2 2 3 3" xfId="29060" xr:uid="{1DFFF8C5-1FAA-492B-B765-E5756811EE28}"/>
    <cellStyle name="StandardInput 2 2 2 2 4" xfId="15177" xr:uid="{F8819FA9-C2A2-4CC2-8EA9-06D85D114345}"/>
    <cellStyle name="StandardInput 2 2 2 2 4 2" xfId="43051" xr:uid="{BD943988-1E7B-4A8D-8752-FC246803925E}"/>
    <cellStyle name="StandardInput 2 2 2 2 4 3" xfId="30507" xr:uid="{7F8DBBCD-149F-4A79-B189-6E56CE78E5C9}"/>
    <cellStyle name="StandardInput 2 2 2 2 5" xfId="37428" xr:uid="{39D1B84A-F011-4884-BFF4-D3B3DF9A5999}"/>
    <cellStyle name="StandardInput 2 2 2 2 6" xfId="24862" xr:uid="{19CC503E-5A03-4B4D-B1E7-AA8012E19168}"/>
    <cellStyle name="StandardInput 2 2 2 3" xfId="11416" xr:uid="{EBE1F8F7-E473-47AA-9068-FEB7804AC7A8}"/>
    <cellStyle name="StandardInput 2 2 2 3 2" xfId="13033" xr:uid="{13011919-9D65-41CC-BD6C-3A1D9C97A9C0}"/>
    <cellStyle name="StandardInput 2 2 2 3 2 2" xfId="40907" xr:uid="{A87DFB1F-3B26-48A3-97F7-69FFAEE5F946}"/>
    <cellStyle name="StandardInput 2 2 2 3 2 3" xfId="28363" xr:uid="{8DBE70DF-1858-4DFA-B0EE-403548EEDE2F}"/>
    <cellStyle name="StandardInput 2 2 2 3 3" xfId="14480" xr:uid="{FE581569-8900-4CCE-8E94-027E09A8EA04}"/>
    <cellStyle name="StandardInput 2 2 2 3 3 2" xfId="42354" xr:uid="{3695811B-4E61-42EB-97D0-4BDC2F9AEA20}"/>
    <cellStyle name="StandardInput 2 2 2 3 3 3" xfId="29810" xr:uid="{236B9350-B0D7-45A8-9148-225D9564B6EB}"/>
    <cellStyle name="StandardInput 2 2 2 3 4" xfId="39290" xr:uid="{2F29C5F2-EE4E-4247-9B58-F3618A240B44}"/>
    <cellStyle name="StandardInput 2 2 2 3 5" xfId="26746" xr:uid="{7D4C1CE3-81DF-4FFD-BDF2-02116E8E14D7}"/>
    <cellStyle name="StandardInput 2 2 2 4" xfId="10279" xr:uid="{29B352A1-D998-466D-AC11-2F3753FA4F54}"/>
    <cellStyle name="StandardInput 2 2 2 4 2" xfId="38174" xr:uid="{44BF06B2-4BF1-4FE0-A558-8407F9C203A9}"/>
    <cellStyle name="StandardInput 2 2 2 4 3" xfId="25609" xr:uid="{DA6F3B70-0B9A-43C9-81DD-C96AEDA83114}"/>
    <cellStyle name="StandardInput 2 2 2 5" xfId="9689" xr:uid="{0C89DA9B-3DFB-435C-BAF6-FE68A50B0A11}"/>
    <cellStyle name="StandardInput 2 2 2 5 2" xfId="37587" xr:uid="{5935D247-6661-4B6D-AFC6-30B99BD09BCE}"/>
    <cellStyle name="StandardInput 2 2 2 5 3" xfId="25021" xr:uid="{564E8889-6D03-4EE6-A355-F10B37D9DCED}"/>
    <cellStyle name="StandardInput 2 2 2 6" xfId="6757" xr:uid="{E12FB00B-677B-447F-862A-8B9985F0B4DC}"/>
    <cellStyle name="StandardInput 2 2 2 6 2" xfId="35240" xr:uid="{FA0E93AC-2C19-41FE-B73D-FB316DBF1C47}"/>
    <cellStyle name="StandardInput 2 2 2 6 3" xfId="22098" xr:uid="{45043F7C-163B-4CA5-908E-F1B78D1A17DF}"/>
    <cellStyle name="StandardInput 2 2 2 7" xfId="17723" xr:uid="{27D13674-839B-4516-995F-4EB57908FB9E}"/>
    <cellStyle name="StandardInput 2 2 2 7 2" xfId="43870" xr:uid="{1E5E0FC9-AFBF-4E02-BD98-2B40C4F0975E}"/>
    <cellStyle name="StandardInput 2 2 2 7 3" xfId="33021" xr:uid="{8D6822FA-9C84-4920-8F40-BDFB26115E34}"/>
    <cellStyle name="StandardInput 2 2 2 8" xfId="18513" xr:uid="{305499CC-8CDB-4BC8-BD4E-6068CBC2592B}"/>
    <cellStyle name="StandardInput 2 2 2 8 2" xfId="44381" xr:uid="{2C4359CE-EFC3-4D07-8077-76E57DBBCC93}"/>
    <cellStyle name="StandardInput 2 2 2 8 3" xfId="33811" xr:uid="{D4E77079-75EA-4DD6-918A-19B5F70ACAC9}"/>
    <cellStyle name="StandardInput 2 2 2 9" xfId="18717" xr:uid="{FEF7A33A-BD72-4F64-A11E-F1B26092BEA3}"/>
    <cellStyle name="StandardInput 2 2 2 9 2" xfId="44585" xr:uid="{30ACDD13-E706-4294-8A53-FDE897354A39}"/>
    <cellStyle name="StandardInput 2 2 2 9 3" xfId="34015" xr:uid="{832A4AEF-C541-4D18-9060-A9B4CE1FCC8C}"/>
    <cellStyle name="StandardInput 2 2 3" xfId="8115" xr:uid="{90B99951-0233-434F-A2EC-1758FCDC9417}"/>
    <cellStyle name="StandardInput 2 2 3 2" xfId="9275" xr:uid="{0B4D68E3-C022-4849-A86C-4CC7E9171330}"/>
    <cellStyle name="StandardInput 2 2 3 2 2" xfId="11858" xr:uid="{2CBFB8C6-B02A-43CA-8F65-1F4F1C525957}"/>
    <cellStyle name="StandardInput 2 2 3 2 2 2" xfId="39732" xr:uid="{2E376904-40A2-4409-AB17-24037CE0DFB7}"/>
    <cellStyle name="StandardInput 2 2 3 2 2 3" xfId="27188" xr:uid="{E312CE95-A979-4D9C-A6EA-E3F88DC69500}"/>
    <cellStyle name="StandardInput 2 2 3 2 3" xfId="13475" xr:uid="{0A00433E-5F97-459B-BB67-379465867F18}"/>
    <cellStyle name="StandardInput 2 2 3 2 3 2" xfId="41349" xr:uid="{A707D282-41FF-4EC6-9F0B-09762E4164DC}"/>
    <cellStyle name="StandardInput 2 2 3 2 3 3" xfId="28805" xr:uid="{3DB0C1A6-CBC7-4D4D-B1CE-0D213B3BEF18}"/>
    <cellStyle name="StandardInput 2 2 3 2 4" xfId="14922" xr:uid="{9CEEA2CF-5887-4123-9288-5211646CDDCF}"/>
    <cellStyle name="StandardInput 2 2 3 2 4 2" xfId="42796" xr:uid="{68195BA1-2219-468B-B1F2-EC3BACECE170}"/>
    <cellStyle name="StandardInput 2 2 3 2 4 3" xfId="30252" xr:uid="{97F3D412-DF0B-4BF4-A8CC-C06DB9E7C416}"/>
    <cellStyle name="StandardInput 2 2 3 2 5" xfId="37173" xr:uid="{58746DAD-CC5B-49E4-AE72-22BF72F5D68B}"/>
    <cellStyle name="StandardInput 2 2 3 2 6" xfId="24607" xr:uid="{BEA933A8-FAA5-43E3-8419-F8A734388F69}"/>
    <cellStyle name="StandardInput 2 2 3 3" xfId="11161" xr:uid="{8B72CDE5-C93A-445A-B552-A3E2F008B525}"/>
    <cellStyle name="StandardInput 2 2 3 3 2" xfId="12778" xr:uid="{9B4D7DC9-65EA-41AE-9ADF-44A1F8D69452}"/>
    <cellStyle name="StandardInput 2 2 3 3 2 2" xfId="40652" xr:uid="{5CD5102B-964C-4C9B-A05E-20FD7271FC65}"/>
    <cellStyle name="StandardInput 2 2 3 3 2 3" xfId="28108" xr:uid="{C489BF0B-8A47-44A2-AA6E-0904066C9336}"/>
    <cellStyle name="StandardInput 2 2 3 3 3" xfId="14225" xr:uid="{A31419DE-24E6-41E3-A37C-97EBAAAF6EC4}"/>
    <cellStyle name="StandardInput 2 2 3 3 3 2" xfId="42099" xr:uid="{05F8AEE8-A2EF-4588-B2FA-6582A0BD20DD}"/>
    <cellStyle name="StandardInput 2 2 3 3 3 3" xfId="29555" xr:uid="{B0A05A1F-13E4-42C4-8A8C-5EF8FF352E4A}"/>
    <cellStyle name="StandardInput 2 2 3 3 4" xfId="39035" xr:uid="{21E1D480-5A19-4EDA-BBD1-84BA7AB22CB8}"/>
    <cellStyle name="StandardInput 2 2 3 3 5" xfId="26491" xr:uid="{DE8D99F3-ABB6-45FC-B310-2D41FCEC7528}"/>
    <cellStyle name="StandardInput 2 2 3 4" xfId="9922" xr:uid="{B48F9355-8A84-4CF9-B90F-02CBD1EB989B}"/>
    <cellStyle name="StandardInput 2 2 3 4 2" xfId="37819" xr:uid="{F82AB37B-B849-4F34-B8D5-48E00E948001}"/>
    <cellStyle name="StandardInput 2 2 3 4 3" xfId="25253" xr:uid="{D999500F-672C-458B-BEDC-1FF955B31A0D}"/>
    <cellStyle name="StandardInput 2 2 3 5" xfId="8631" xr:uid="{03BDF4C2-54D1-4933-B7C4-60EAACED7B97}"/>
    <cellStyle name="StandardInput 2 2 3 5 2" xfId="36529" xr:uid="{3C048A9F-A9B5-49AC-8754-5A911A040E35}"/>
    <cellStyle name="StandardInput 2 2 3 5 3" xfId="23963" xr:uid="{EF8FBDFF-C3E7-406F-80A3-76B30AA43F45}"/>
    <cellStyle name="StandardInput 2 2 3 6" xfId="6371" xr:uid="{BF831554-68C2-49F3-89B8-6B9AC11CAB48}"/>
    <cellStyle name="StandardInput 2 2 3 6 2" xfId="34998" xr:uid="{4D7EA4F7-7AE1-4C97-88BD-60BD13F1FE7E}"/>
    <cellStyle name="StandardInput 2 2 3 6 3" xfId="21712" xr:uid="{99F87B9F-0CE2-46C5-BD23-4B4F04EA78A5}"/>
    <cellStyle name="StandardInput 2 2 3 7" xfId="36016" xr:uid="{97365395-185D-43F9-B5BB-4B5FA4E1FB4A}"/>
    <cellStyle name="StandardInput 2 2 3 8" xfId="23450" xr:uid="{486A1E57-FFEC-48CC-83F3-C166EC97EE22}"/>
    <cellStyle name="StandardInput 2 2 4" xfId="7354" xr:uid="{1F565E8D-379D-4EBD-951E-EAC3334A3CF6}"/>
    <cellStyle name="StandardInput 2 2 4 2" xfId="10778" xr:uid="{EA45BB93-2C6A-41B2-8F3E-52AFA50CFBED}"/>
    <cellStyle name="StandardInput 2 2 4 2 2" xfId="38661" xr:uid="{C3910D6F-FAD0-4CD3-A7EA-ED37FC3B7CF3}"/>
    <cellStyle name="StandardInput 2 2 4 2 3" xfId="26108" xr:uid="{DD8DE819-0EA1-4C9D-B305-6B302D9B48F1}"/>
    <cellStyle name="StandardInput 2 2 4 3" xfId="12433" xr:uid="{AFC8CCD1-EDCD-4D30-865C-9556AE7D9E33}"/>
    <cellStyle name="StandardInput 2 2 4 3 2" xfId="40307" xr:uid="{CCEBEC9C-2F21-49F9-A40F-9A80A05EF6C2}"/>
    <cellStyle name="StandardInput 2 2 4 3 3" xfId="27763" xr:uid="{B69C3244-B1D5-400B-8AFE-65BB4C782C8A}"/>
    <cellStyle name="StandardInput 2 2 4 4" xfId="14029" xr:uid="{96582763-375C-4F20-8E0A-83D92AB36A58}"/>
    <cellStyle name="StandardInput 2 2 4 4 2" xfId="41903" xr:uid="{75CC9A6F-D07C-4D5C-91F0-D5845D89E7D7}"/>
    <cellStyle name="StandardInput 2 2 4 4 3" xfId="29359" xr:uid="{5F86A856-6C15-4502-BA88-15BBB244A60B}"/>
    <cellStyle name="StandardInput 2 2 4 5" xfId="35800" xr:uid="{BFA9E2C6-9168-4DE4-873B-341F376AB400}"/>
    <cellStyle name="StandardInput 2 2 4 6" xfId="22695" xr:uid="{159FDE34-A857-4F04-A556-2A604AA77A7C}"/>
    <cellStyle name="StandardInput 2 2 5" xfId="8896" xr:uid="{4856FAA4-1B53-4EBF-BB67-A38164601FA8}"/>
    <cellStyle name="StandardInput 2 2 5 2" xfId="11663" xr:uid="{D3DC0B08-3845-487E-9275-50E3205743E6}"/>
    <cellStyle name="StandardInput 2 2 5 2 2" xfId="39537" xr:uid="{84061581-6ED1-4E95-B808-37882D34BE35}"/>
    <cellStyle name="StandardInput 2 2 5 2 3" xfId="26993" xr:uid="{92D7D01D-EA6F-4418-A67C-9DD30FD7C25A}"/>
    <cellStyle name="StandardInput 2 2 5 3" xfId="13280" xr:uid="{63E71218-E4F1-45A8-8C6F-1806B2F56731}"/>
    <cellStyle name="StandardInput 2 2 5 3 2" xfId="41154" xr:uid="{0DDF12C9-07F4-4E07-9749-77CE38738BBE}"/>
    <cellStyle name="StandardInput 2 2 5 3 3" xfId="28610" xr:uid="{535F5095-F7A3-44F2-A694-2DD7DC75BA2C}"/>
    <cellStyle name="StandardInput 2 2 5 4" xfId="14727" xr:uid="{09768617-E483-48A5-A5BF-2BB4A3D25CD9}"/>
    <cellStyle name="StandardInput 2 2 5 4 2" xfId="42601" xr:uid="{5802797C-E55D-4A8F-A76F-E2C8365ED026}"/>
    <cellStyle name="StandardInput 2 2 5 4 3" xfId="30057" xr:uid="{CAA37DA5-4496-4723-B670-EA2F44C93D27}"/>
    <cellStyle name="StandardInput 2 2 5 5" xfId="36794" xr:uid="{230908C9-7D6E-4461-ADA9-06D422A30274}"/>
    <cellStyle name="StandardInput 2 2 5 6" xfId="24228" xr:uid="{45B4BFF3-3ED0-46C4-915F-EF68691C9101}"/>
    <cellStyle name="StandardInput 2 2 6" xfId="9772" xr:uid="{EA80AC40-C166-4B3F-8719-4C73656A486F}"/>
    <cellStyle name="StandardInput 2 2 6 2" xfId="7138" xr:uid="{0CEC584D-720E-41D7-AEC5-19B4365F3219}"/>
    <cellStyle name="StandardInput 2 2 6 2 2" xfId="35620" xr:uid="{D1036D2A-C464-4381-BA3E-7537100EB597}"/>
    <cellStyle name="StandardInput 2 2 6 2 3" xfId="22479" xr:uid="{AFC754A9-0ABF-4556-9BC1-88A555845D85}"/>
    <cellStyle name="StandardInput 2 2 6 3" xfId="5259" xr:uid="{75FAE2BC-9925-44C8-A63E-8A61EC86210D}"/>
    <cellStyle name="StandardInput 2 2 6 3 2" xfId="34421" xr:uid="{055CE909-BF1B-46F2-858E-DF1C1F1605F9}"/>
    <cellStyle name="StandardInput 2 2 6 3 3" xfId="20603" xr:uid="{9584AC09-956B-4442-AFE7-16849EDCCC36}"/>
    <cellStyle name="StandardInput 2 2 6 4" xfId="37670" xr:uid="{D6540BF2-5F18-4C06-AB4A-B0E4B704B7D5}"/>
    <cellStyle name="StandardInput 2 2 6 5" xfId="25104" xr:uid="{389169C3-09B5-4D86-8146-E64302DE3565}"/>
    <cellStyle name="StandardInput 2 2 7" xfId="5165" xr:uid="{9EE5B172-52AA-4DA7-966B-38E41054EC27}"/>
    <cellStyle name="StandardInput 2 2 7 2" xfId="34372" xr:uid="{7C8D2DAA-81C5-4901-8F4D-F0223AAC84DC}"/>
    <cellStyle name="StandardInput 2 2 7 3" xfId="20511" xr:uid="{2109A854-C689-48B8-B5B7-3BBB4B910CD9}"/>
    <cellStyle name="StandardInput 2 2 8" xfId="7186" xr:uid="{32280E51-A348-4280-8614-6EACE58D4345}"/>
    <cellStyle name="StandardInput 2 2 8 2" xfId="35640" xr:uid="{F25A6CF6-B1F9-4C26-99A8-E23B7B40E30A}"/>
    <cellStyle name="StandardInput 2 2 8 3" xfId="22527" xr:uid="{C12B17DB-A6BA-48B3-9770-ECF54B1DCDD3}"/>
    <cellStyle name="StandardInput 2 2 9" xfId="8707" xr:uid="{E7F7E37D-4079-46C0-BD4A-0F57F512A891}"/>
    <cellStyle name="StandardInput 2 2 9 2" xfId="36605" xr:uid="{80A01BB3-0CE9-4A73-A095-4B9BF47A93B9}"/>
    <cellStyle name="StandardInput 2 2 9 3" xfId="24039" xr:uid="{BF743A9D-0EF2-4786-A233-47FCE8E62279}"/>
    <cellStyle name="StandardInput 3" xfId="4494" xr:uid="{F6069329-DD43-4C9B-B0BF-643D2235574F}"/>
    <cellStyle name="StandardInput 3 10" xfId="16507" xr:uid="{22A16F70-C8E9-43BA-987A-5EB6FECF626F}"/>
    <cellStyle name="StandardInput 3 10 2" xfId="43644" xr:uid="{1B61AA92-D6DD-4C6F-A872-58B2C88CD723}"/>
    <cellStyle name="StandardInput 3 10 3" xfId="31809" xr:uid="{9D65B15F-C7A0-47A0-B642-B011B2BB736E}"/>
    <cellStyle name="StandardInput 3 11" xfId="18262" xr:uid="{74B4B85E-96B3-4D97-977E-BC08148A70E1}"/>
    <cellStyle name="StandardInput 3 11 2" xfId="44130" xr:uid="{F942E416-E29F-4B69-82A9-356E98EAAA61}"/>
    <cellStyle name="StandardInput 3 11 3" xfId="33560" xr:uid="{7C43C9C6-8DEB-443C-990B-7940A139F113}"/>
    <cellStyle name="StandardInput 3 12" xfId="16158" xr:uid="{D7D0B831-B158-4797-9106-89EC09B337FB}"/>
    <cellStyle name="StandardInput 3 12 2" xfId="43358" xr:uid="{2DF2566C-9072-4F64-A95E-FF1143F04E0D}"/>
    <cellStyle name="StandardInput 3 12 3" xfId="31487" xr:uid="{45EDA3EF-7238-4B8C-A4D2-8AE68DE7DE00}"/>
    <cellStyle name="StandardInput 3 13" xfId="34297" xr:uid="{BF15858A-3B29-4948-8CFF-0811B7920F4D}"/>
    <cellStyle name="StandardInput 3 14" xfId="19892" xr:uid="{6C99D75B-D4BC-4107-AC3E-DDAAF23020AF}"/>
    <cellStyle name="StandardInput 3 2" xfId="8372" xr:uid="{61E9FA8A-A9AE-4096-96CC-A4DA8F1D51F7}"/>
    <cellStyle name="StandardInput 3 2 10" xfId="36270" xr:uid="{478D13ED-2153-4D5A-9BD8-39EBCB288C3F}"/>
    <cellStyle name="StandardInput 3 2 11" xfId="23704" xr:uid="{62FB259D-EDAE-4DBA-95A4-815704281748}"/>
    <cellStyle name="StandardInput 3 2 2" xfId="9529" xr:uid="{F116C4D7-A608-4F11-ACB1-F07F096EEC69}"/>
    <cellStyle name="StandardInput 3 2 2 2" xfId="12112" xr:uid="{EA9DF82B-2EE9-4892-B3E6-6256AE9D5BED}"/>
    <cellStyle name="StandardInput 3 2 2 2 2" xfId="39986" xr:uid="{2AEF0F12-9343-4E48-82D9-8B638FCCBAA6}"/>
    <cellStyle name="StandardInput 3 2 2 2 3" xfId="27442" xr:uid="{9585B7ED-2ACC-4F0F-A969-29702A85721B}"/>
    <cellStyle name="StandardInput 3 2 2 3" xfId="13729" xr:uid="{3A2C18B9-3101-4910-B47E-A22BD833A944}"/>
    <cellStyle name="StandardInput 3 2 2 3 2" xfId="41603" xr:uid="{54077D0F-5CEE-4AED-B6D3-6B72CE0D78BC}"/>
    <cellStyle name="StandardInput 3 2 2 3 3" xfId="29059" xr:uid="{E82F2547-FC18-452B-8123-B6BC852DC1A1}"/>
    <cellStyle name="StandardInput 3 2 2 4" xfId="15176" xr:uid="{31BD81E8-4EC2-41A8-B4FC-5D8978DD3AE8}"/>
    <cellStyle name="StandardInput 3 2 2 4 2" xfId="43050" xr:uid="{52BF6270-82AC-49E5-B7DA-24BDF01E2267}"/>
    <cellStyle name="StandardInput 3 2 2 4 3" xfId="30506" xr:uid="{4CE43703-4EEC-495B-A921-F2D15CFF3EB5}"/>
    <cellStyle name="StandardInput 3 2 2 5" xfId="37427" xr:uid="{3AD11EE2-696B-4B64-952F-A67EEF731858}"/>
    <cellStyle name="StandardInput 3 2 2 6" xfId="24861" xr:uid="{4E7A45E7-D2E3-495F-9FB3-17BF736AA073}"/>
    <cellStyle name="StandardInput 3 2 3" xfId="11415" xr:uid="{EACA8675-6657-4FE2-9346-6E9F9E3EB2AB}"/>
    <cellStyle name="StandardInput 3 2 3 2" xfId="13032" xr:uid="{35649619-FC35-4A13-AB14-4DD0CC009178}"/>
    <cellStyle name="StandardInput 3 2 3 2 2" xfId="40906" xr:uid="{1DAA4C88-2A5D-4415-A933-36957FC1FB7C}"/>
    <cellStyle name="StandardInput 3 2 3 2 3" xfId="28362" xr:uid="{0E46E09D-E659-4CB0-94A2-D37189575FAD}"/>
    <cellStyle name="StandardInput 3 2 3 3" xfId="14479" xr:uid="{E0D78853-B7CA-474D-AF52-75DF7105BE49}"/>
    <cellStyle name="StandardInput 3 2 3 3 2" xfId="42353" xr:uid="{D40C25E6-3463-4FB7-91A6-4F24813DFCF1}"/>
    <cellStyle name="StandardInput 3 2 3 3 3" xfId="29809" xr:uid="{326F7AAC-2949-4439-8A5C-28E7DDFBFDE3}"/>
    <cellStyle name="StandardInput 3 2 3 4" xfId="39289" xr:uid="{2CAC2743-CE49-4AE9-83AA-94B82B974F47}"/>
    <cellStyle name="StandardInput 3 2 3 5" xfId="26745" xr:uid="{4AAFC1E0-9EA4-432A-975C-48BF090BE637}"/>
    <cellStyle name="StandardInput 3 2 4" xfId="10278" xr:uid="{77020EA8-703E-4A3B-A0FB-06E44E931F0B}"/>
    <cellStyle name="StandardInput 3 2 4 2" xfId="38173" xr:uid="{B4326E0B-B53A-4DE1-A54F-790E8633C239}"/>
    <cellStyle name="StandardInput 3 2 4 3" xfId="25608" xr:uid="{A781B0A5-A554-4D32-AC4F-CDF68ABEDA51}"/>
    <cellStyle name="StandardInput 3 2 5" xfId="11011" xr:uid="{DAFC29B7-2696-4D13-82C1-84F91FD8D9CA}"/>
    <cellStyle name="StandardInput 3 2 5 2" xfId="38887" xr:uid="{2CB7B7B0-D392-4748-9DE5-D5D74A317FB6}"/>
    <cellStyle name="StandardInput 3 2 5 3" xfId="26341" xr:uid="{B422FEB3-00BB-460A-8412-6AEADCB1F9A3}"/>
    <cellStyle name="StandardInput 3 2 6" xfId="5504" xr:uid="{25A20F12-549F-4CD2-B661-2841FA6A7266}"/>
    <cellStyle name="StandardInput 3 2 6 2" xfId="34615" xr:uid="{DE2FC9B8-1011-4362-AAB5-2FEA4626936B}"/>
    <cellStyle name="StandardInput 3 2 6 3" xfId="20848" xr:uid="{98F0C6EE-8C23-43FF-8A15-381E2139C0D6}"/>
    <cellStyle name="StandardInput 3 2 7" xfId="17722" xr:uid="{16534383-6D52-47F4-B99D-F98651D0AC30}"/>
    <cellStyle name="StandardInput 3 2 7 2" xfId="43869" xr:uid="{85EB25E0-03D8-4845-9743-904A77C07B52}"/>
    <cellStyle name="StandardInput 3 2 7 3" xfId="33020" xr:uid="{E3C7380F-1B95-45BF-9BC2-416A655C3C9A}"/>
    <cellStyle name="StandardInput 3 2 8" xfId="18512" xr:uid="{608DE1A6-B675-4C0C-83DA-3F8ECDD6D730}"/>
    <cellStyle name="StandardInput 3 2 8 2" xfId="44380" xr:uid="{E962E8FB-B3BB-432D-A0EF-3383F64C4F1D}"/>
    <cellStyle name="StandardInput 3 2 8 3" xfId="33810" xr:uid="{F188EA9F-EB3E-4DA0-BE87-1F944530CF6B}"/>
    <cellStyle name="StandardInput 3 2 9" xfId="18716" xr:uid="{180657D7-4AEA-4CDD-B29B-92C2C99FBDD1}"/>
    <cellStyle name="StandardInput 3 2 9 2" xfId="44584" xr:uid="{4A447B8F-3635-494A-8EBA-C20CF4022063}"/>
    <cellStyle name="StandardInput 3 2 9 3" xfId="34014" xr:uid="{8CBEAE20-CAEC-486F-9995-B7F6E939CCA1}"/>
    <cellStyle name="StandardInput 3 3" xfId="8116" xr:uid="{8AD7CBC6-CC21-490F-909A-7FD2F263E36D}"/>
    <cellStyle name="StandardInput 3 3 2" xfId="9276" xr:uid="{2D24BC61-E5FF-4ECD-843E-05A8D91A28D0}"/>
    <cellStyle name="StandardInput 3 3 2 2" xfId="11859" xr:uid="{C3061B07-6EB5-45D3-BED2-F5D735364E7D}"/>
    <cellStyle name="StandardInput 3 3 2 2 2" xfId="39733" xr:uid="{CE4695DE-2C1E-4E94-B8F8-8910581D72A4}"/>
    <cellStyle name="StandardInput 3 3 2 2 3" xfId="27189" xr:uid="{F7F90E07-2A4B-4A35-B290-5FEF2C67E4E0}"/>
    <cellStyle name="StandardInput 3 3 2 3" xfId="13476" xr:uid="{CA098B59-3D65-4752-9353-1E0B2CE971A8}"/>
    <cellStyle name="StandardInput 3 3 2 3 2" xfId="41350" xr:uid="{F4F821D1-715F-46B6-9786-47A1AABC4500}"/>
    <cellStyle name="StandardInput 3 3 2 3 3" xfId="28806" xr:uid="{3A3DD65F-A734-45EA-A476-17971752D987}"/>
    <cellStyle name="StandardInput 3 3 2 4" xfId="14923" xr:uid="{92DEDAB7-8CC4-4CB2-BAD8-4853262D684D}"/>
    <cellStyle name="StandardInput 3 3 2 4 2" xfId="42797" xr:uid="{CC444734-6234-40A8-B4FB-098900698F27}"/>
    <cellStyle name="StandardInput 3 3 2 4 3" xfId="30253" xr:uid="{B59523C9-C42C-4B0A-9173-85ABE2F4C575}"/>
    <cellStyle name="StandardInput 3 3 2 5" xfId="37174" xr:uid="{6938AE46-8D50-47FA-96FB-6DD00087B6D8}"/>
    <cellStyle name="StandardInput 3 3 2 6" xfId="24608" xr:uid="{F2DACF17-57AE-4B4C-8082-6A941F401AFB}"/>
    <cellStyle name="StandardInput 3 3 3" xfId="11162" xr:uid="{055B2B26-80AC-49D1-99A0-783E57D23148}"/>
    <cellStyle name="StandardInput 3 3 3 2" xfId="12779" xr:uid="{4BDDBBC4-FEC5-45D0-9556-5453667932C0}"/>
    <cellStyle name="StandardInput 3 3 3 2 2" xfId="40653" xr:uid="{76DB317E-33C2-44D2-B1D0-CF8A7E71FA01}"/>
    <cellStyle name="StandardInput 3 3 3 2 3" xfId="28109" xr:uid="{8EDFC19D-27D2-4F5F-9AA7-0D0ED6B85207}"/>
    <cellStyle name="StandardInput 3 3 3 3" xfId="14226" xr:uid="{A0FEF3A0-C238-452B-AFAE-C3B27C0AC331}"/>
    <cellStyle name="StandardInput 3 3 3 3 2" xfId="42100" xr:uid="{394022FD-F5EE-4E7B-B86C-D1317A890505}"/>
    <cellStyle name="StandardInput 3 3 3 3 3" xfId="29556" xr:uid="{DD629AF2-EEA3-4AB6-8134-083A29697E7B}"/>
    <cellStyle name="StandardInput 3 3 3 4" xfId="39036" xr:uid="{DF3BAAE8-B10B-4F47-BE9B-2F8EDC155D39}"/>
    <cellStyle name="StandardInput 3 3 3 5" xfId="26492" xr:uid="{1CD3DD5B-C9C4-4569-B456-3150FD6FBC7B}"/>
    <cellStyle name="StandardInput 3 3 4" xfId="9923" xr:uid="{80300DC7-7DFB-4132-9080-D2DE30BD7DA2}"/>
    <cellStyle name="StandardInput 3 3 4 2" xfId="37820" xr:uid="{2CFBEAD8-1906-4F81-A437-8353D894C321}"/>
    <cellStyle name="StandardInput 3 3 4 3" xfId="25254" xr:uid="{2FDCEA84-9A9E-4B77-BB30-2AB4168060FC}"/>
    <cellStyle name="StandardInput 3 3 5" xfId="8633" xr:uid="{8B37CA74-A47C-4A97-A60B-AE4CC4FF8095}"/>
    <cellStyle name="StandardInput 3 3 5 2" xfId="36531" xr:uid="{0EF856E6-A9B2-46A3-99AD-9E2B1FA297A1}"/>
    <cellStyle name="StandardInput 3 3 5 3" xfId="23965" xr:uid="{60BACE77-38EB-4E01-9DD1-F536DACF34DF}"/>
    <cellStyle name="StandardInput 3 3 6" xfId="6380" xr:uid="{D77B193A-382F-4ABD-B7AE-506B145AFE5B}"/>
    <cellStyle name="StandardInput 3 3 6 2" xfId="34999" xr:uid="{635FC4B3-8965-4B9B-ABF0-D2CFBBAB4304}"/>
    <cellStyle name="StandardInput 3 3 6 3" xfId="21721" xr:uid="{7A12A726-8E36-41C1-9ECE-216C27BE1F0A}"/>
    <cellStyle name="StandardInput 3 3 7" xfId="36017" xr:uid="{4D5F8181-974E-4C0A-8C1D-50B1137E6CEE}"/>
    <cellStyle name="StandardInput 3 3 8" xfId="23451" xr:uid="{B8378599-11B4-4439-9D6C-740792C18B33}"/>
    <cellStyle name="StandardInput 3 4" xfId="7353" xr:uid="{BCAB0434-76CE-4C44-8E17-066569F02779}"/>
    <cellStyle name="StandardInput 3 4 2" xfId="10777" xr:uid="{702A303E-AF2B-4AEC-845E-6B82EC18E0CC}"/>
    <cellStyle name="StandardInput 3 4 2 2" xfId="38660" xr:uid="{E0864BCB-5BEC-422E-BAA4-E4B9FA499A2B}"/>
    <cellStyle name="StandardInput 3 4 2 3" xfId="26107" xr:uid="{CBBCCBEA-E954-4594-806E-D124AE6D59E6}"/>
    <cellStyle name="StandardInput 3 4 3" xfId="12432" xr:uid="{7CED126D-F6C7-40E6-8BDC-5B832BA24F88}"/>
    <cellStyle name="StandardInput 3 4 3 2" xfId="40306" xr:uid="{73BDF3CD-7E18-45CB-8D6A-B1D9D8F68F01}"/>
    <cellStyle name="StandardInput 3 4 3 3" xfId="27762" xr:uid="{25BF9771-E593-402F-9A69-3D656D1C353A}"/>
    <cellStyle name="StandardInput 3 4 4" xfId="14028" xr:uid="{BFD29B41-EF21-4EA0-8F6C-A8D906323EE3}"/>
    <cellStyle name="StandardInput 3 4 4 2" xfId="41902" xr:uid="{6E1AA546-26CF-4BFD-B1FF-98813B779F50}"/>
    <cellStyle name="StandardInput 3 4 4 3" xfId="29358" xr:uid="{A527905E-9AC1-4F15-9796-77ED603338C2}"/>
    <cellStyle name="StandardInput 3 4 5" xfId="35799" xr:uid="{3ABECF4C-9935-4CD6-A981-9843963CA089}"/>
    <cellStyle name="StandardInput 3 4 6" xfId="22694" xr:uid="{8B38E68D-0797-4CBC-B5B0-9569676031D1}"/>
    <cellStyle name="StandardInput 3 5" xfId="8895" xr:uid="{B1715C22-DB5D-4111-82DE-5FAE1E14C3C7}"/>
    <cellStyle name="StandardInput 3 5 2" xfId="11662" xr:uid="{1CA9BD8A-D1F3-482A-A848-69782B71ECA2}"/>
    <cellStyle name="StandardInput 3 5 2 2" xfId="39536" xr:uid="{EDEC83E5-2A83-4C23-A378-AF43E3C8D2B2}"/>
    <cellStyle name="StandardInput 3 5 2 3" xfId="26992" xr:uid="{32238F3E-B554-44B3-87F4-8A3FCD5E4C9B}"/>
    <cellStyle name="StandardInput 3 5 3" xfId="13279" xr:uid="{36848EA2-E396-4E28-86F3-AD602158888E}"/>
    <cellStyle name="StandardInput 3 5 3 2" xfId="41153" xr:uid="{60962A90-EE82-449B-AD26-E98D1D6BB73C}"/>
    <cellStyle name="StandardInput 3 5 3 3" xfId="28609" xr:uid="{6F89E3FF-E068-474A-A244-AE26E4219210}"/>
    <cellStyle name="StandardInput 3 5 4" xfId="14726" xr:uid="{88BDDE3C-224A-4038-8812-3C41FAE89E3B}"/>
    <cellStyle name="StandardInput 3 5 4 2" xfId="42600" xr:uid="{B2507BC8-53F2-4B81-917C-0DDB4EB1F5CE}"/>
    <cellStyle name="StandardInput 3 5 4 3" xfId="30056" xr:uid="{BA500C9A-8660-471C-8EE2-613F6BB0A97D}"/>
    <cellStyle name="StandardInput 3 5 5" xfId="36793" xr:uid="{5E20D2B9-9834-4C5E-BD2B-E7D00746B357}"/>
    <cellStyle name="StandardInput 3 5 6" xfId="24227" xr:uid="{68761C3F-7D27-4DAF-94F2-BF4467B13C3B}"/>
    <cellStyle name="StandardInput 3 6" xfId="10369" xr:uid="{06B0FCEF-EA33-4158-9F8C-4C318F769BF0}"/>
    <cellStyle name="StandardInput 3 6 2" xfId="10843" xr:uid="{E84916E0-6B35-40C2-9CC3-ECE9C26A0908}"/>
    <cellStyle name="StandardInput 3 6 2 2" xfId="38726" xr:uid="{73170C7B-C256-4508-B7A3-B1691F73A02D}"/>
    <cellStyle name="StandardInput 3 6 2 3" xfId="26173" xr:uid="{6FBE179F-62D2-4045-9CEF-104C18489D8A}"/>
    <cellStyle name="StandardInput 3 6 3" xfId="7043" xr:uid="{37E3853D-67D8-4DD5-A930-4B914E203D5D}"/>
    <cellStyle name="StandardInput 3 6 3 2" xfId="35525" xr:uid="{77558D5A-79BF-4CC6-8A71-133574BB9F0C}"/>
    <cellStyle name="StandardInput 3 6 3 3" xfId="22384" xr:uid="{7A2CA5CC-0C5C-4252-AA5E-265559293F61}"/>
    <cellStyle name="StandardInput 3 6 4" xfId="38264" xr:uid="{9E62D89D-8462-4293-AFA3-C50E56760C1E}"/>
    <cellStyle name="StandardInput 3 6 5" xfId="25699" xr:uid="{E45A760B-CDF3-404B-AD6D-E95529E7392C}"/>
    <cellStyle name="StandardInput 3 7" xfId="5633" xr:uid="{1659B2D1-65FE-4D3B-96D0-376788E27C2C}"/>
    <cellStyle name="StandardInput 3 7 2" xfId="34740" xr:uid="{C51578CB-182F-496A-9F77-002A4EB80F62}"/>
    <cellStyle name="StandardInput 3 7 3" xfId="20977" xr:uid="{4446F1D6-1AD7-4433-8332-93AA97F6980E}"/>
    <cellStyle name="StandardInput 3 8" xfId="6954" xr:uid="{BB526E1E-8A0A-4F47-89F2-05AD0D5C15EA}"/>
    <cellStyle name="StandardInput 3 8 2" xfId="35436" xr:uid="{22B969B4-9212-481C-B054-49251952A036}"/>
    <cellStyle name="StandardInput 3 8 3" xfId="22295" xr:uid="{8BFFB2D3-6B98-4AD4-9CB1-F6550A0BD809}"/>
    <cellStyle name="StandardInput 3 9" xfId="5632" xr:uid="{5C86B015-0D3A-40AA-A78D-1AA482E059E5}"/>
    <cellStyle name="StandardInput 3 9 2" xfId="34739" xr:uid="{DA5D651D-6E73-4AF9-9D56-F88A047E2A38}"/>
    <cellStyle name="StandardInput 3 9 3" xfId="20976" xr:uid="{946EF1E8-1CCE-400C-BA0A-2676D46E105D}"/>
    <cellStyle name="Style 1" xfId="437" xr:uid="{6C517D61-B5C1-45A8-9E45-9FE633F81C7F}"/>
    <cellStyle name="Style 1 2" xfId="1262" xr:uid="{C6571621-AFF0-4F5C-B6BB-3BB18221B745}"/>
    <cellStyle name="Style 1 2 2" xfId="4141" xr:uid="{E8D7A7D6-76F5-40C6-8E4B-DD2E106EB20B}"/>
    <cellStyle name="Style 1 2 3" xfId="4140" xr:uid="{7AD9E616-181B-493B-AD2D-0426993E9B27}"/>
    <cellStyle name="Style 1 3" xfId="1263" xr:uid="{C0A13F47-070F-49BA-B82F-8D100E40475D}"/>
    <cellStyle name="Style 1 4" xfId="1264" xr:uid="{32267C33-B917-45CF-AC06-914FE5454420}"/>
    <cellStyle name="Style 1 5" xfId="4139" xr:uid="{C3762F40-DB89-47BF-BF99-48727E5BCDA9}"/>
    <cellStyle name="Style 1 5 2" xfId="45019" xr:uid="{4D5CCB45-4661-4B6A-9FEA-4618280EBC5E}"/>
    <cellStyle name="Style 2" xfId="1265" xr:uid="{E196C2D4-755A-4A76-ADD7-8CD3F60C3C50}"/>
    <cellStyle name="Style 43" xfId="1266" xr:uid="{9326779A-5315-4818-98A7-9A5A79789B5D}"/>
    <cellStyle name="Style 64" xfId="1267" xr:uid="{DDA55838-F17D-4916-AA25-9FD611460C56}"/>
    <cellStyle name="Style 65" xfId="1268" xr:uid="{76F98DDF-B526-4580-8ED5-B73B0117A487}"/>
    <cellStyle name="Style 66" xfId="1269" xr:uid="{8D7EA36F-FD2D-4175-8054-A1FF9525A189}"/>
    <cellStyle name="Style 67" xfId="1270" xr:uid="{8419A5D2-4ACF-41F8-AD69-ED44381712EE}"/>
    <cellStyle name="Style 68" xfId="1271" xr:uid="{5399D695-CAA5-4D08-AEA9-761E7808B242}"/>
    <cellStyle name="Style 69" xfId="1272" xr:uid="{B14C1CCD-20F7-40E6-B0DB-2BE00A7CE9F8}"/>
    <cellStyle name="Style 70" xfId="1273" xr:uid="{3BE83CA4-9F0E-4463-9896-CADF959D9019}"/>
    <cellStyle name="Style 71" xfId="1274" xr:uid="{0DC7B573-926C-4BA8-AF30-9F023127126A}"/>
    <cellStyle name="style1" xfId="438" xr:uid="{A381F289-573E-43F6-909B-0D1B9AE0574E}"/>
    <cellStyle name="style1 2" xfId="4142" xr:uid="{67B0D6E5-1ABA-4B11-8ECE-749D4F206442}"/>
    <cellStyle name="Style2" xfId="4143" xr:uid="{284D18EE-2B76-47B5-9BC9-475E3CB46C13}"/>
    <cellStyle name="Style2 2" xfId="4144" xr:uid="{50F64186-1E36-461A-8BDC-32B0ECC20CBA}"/>
    <cellStyle name="Style3" xfId="4145" xr:uid="{A07398EF-AD30-4687-B1DB-315D05CFB254}"/>
    <cellStyle name="Style3 2" xfId="4146" xr:uid="{F6212568-105A-4EF1-9FA1-A372220B53F0}"/>
    <cellStyle name="subhead" xfId="1275" xr:uid="{9F9BB9FB-A171-4457-9956-7395775FCB1F}"/>
    <cellStyle name="subhead 2" xfId="4147" xr:uid="{235171CE-3FB4-47AE-8FE1-A85E74FFEAB8}"/>
    <cellStyle name="SubHeading" xfId="439" xr:uid="{14945F81-5612-431E-ADF0-9AC062F0A469}"/>
    <cellStyle name="Subheading 2" xfId="4496" xr:uid="{FF136951-D5C6-42E9-A2AA-5271BAE2C7D2}"/>
    <cellStyle name="Subheading 2 10" xfId="16509" xr:uid="{4CD61F8C-7ECD-4591-9011-236D66906C5E}"/>
    <cellStyle name="Subheading 2 10 2" xfId="43646" xr:uid="{7F6A413B-FDF2-42E3-9551-4A51E5C94B5D}"/>
    <cellStyle name="Subheading 2 10 3" xfId="31811" xr:uid="{BBFDC3FB-0F15-481E-ADA0-7A34CDFBF2B8}"/>
    <cellStyle name="Subheading 2 11" xfId="18264" xr:uid="{722AB07A-4756-4D02-8581-7F65A5CB9259}"/>
    <cellStyle name="Subheading 2 11 2" xfId="44132" xr:uid="{8617BA5B-BD4D-4830-9FD9-BEC19ED3374A}"/>
    <cellStyle name="Subheading 2 11 3" xfId="33562" xr:uid="{71D53498-5381-4A50-95A2-C3BEF9492204}"/>
    <cellStyle name="Subheading 2 12" xfId="16160" xr:uid="{060C1BF6-C8C4-483B-9FCD-A4EDB8949190}"/>
    <cellStyle name="Subheading 2 12 2" xfId="43360" xr:uid="{65437C47-42C3-45CA-8B94-091776B57525}"/>
    <cellStyle name="Subheading 2 12 3" xfId="31489" xr:uid="{A8382E3C-431B-48C4-AEB3-2A2AD74517F6}"/>
    <cellStyle name="Subheading 2 13" xfId="34299" xr:uid="{243E68B3-97E6-45B5-8313-9746151DC330}"/>
    <cellStyle name="Subheading 2 14" xfId="19894" xr:uid="{AF396A8A-1C18-4048-B679-E4DD36694648}"/>
    <cellStyle name="Subheading 2 2" xfId="8374" xr:uid="{114BE4CE-61F2-46A7-B60F-6B6FFA9300A4}"/>
    <cellStyle name="Subheading 2 2 10" xfId="36272" xr:uid="{A1FB9D18-E9E7-4F24-91F3-79A236644374}"/>
    <cellStyle name="Subheading 2 2 11" xfId="23706" xr:uid="{5BE530CB-82E2-4E07-B642-057E6F122C40}"/>
    <cellStyle name="Subheading 2 2 2" xfId="9531" xr:uid="{D8B919DA-7EBE-41C2-9FAD-E2FC71F30FB5}"/>
    <cellStyle name="Subheading 2 2 2 2" xfId="12114" xr:uid="{FEDF5110-AE48-4392-B6ED-C0A283ED88CB}"/>
    <cellStyle name="Subheading 2 2 2 2 2" xfId="39988" xr:uid="{4950DC6F-0502-4364-AD40-469550E2DF07}"/>
    <cellStyle name="Subheading 2 2 2 2 3" xfId="27444" xr:uid="{EF84ACDA-CE30-4737-AE5B-24D958575FA6}"/>
    <cellStyle name="Subheading 2 2 2 3" xfId="13731" xr:uid="{702802F3-6861-4746-9DFF-2EEEB0A64D84}"/>
    <cellStyle name="Subheading 2 2 2 3 2" xfId="41605" xr:uid="{F491D1FE-D715-4DFE-9031-2848DF94BC4F}"/>
    <cellStyle name="Subheading 2 2 2 3 3" xfId="29061" xr:uid="{A98B2B4F-128F-4EA4-BC3A-0AF9A0D5A3DE}"/>
    <cellStyle name="Subheading 2 2 2 4" xfId="15178" xr:uid="{51765856-1991-4C13-8805-51BBE9C599AB}"/>
    <cellStyle name="Subheading 2 2 2 4 2" xfId="43052" xr:uid="{E94D9F79-0598-4FFC-AA73-D70DB5766F40}"/>
    <cellStyle name="Subheading 2 2 2 4 3" xfId="30508" xr:uid="{FADAA2BA-D72D-4594-85E9-9CD4FE6265C0}"/>
    <cellStyle name="Subheading 2 2 2 5" xfId="37429" xr:uid="{13AF0115-DA00-4DF3-96F9-7A455DEABD8C}"/>
    <cellStyle name="Subheading 2 2 2 6" xfId="24863" xr:uid="{03FD50B3-412E-44F4-8C35-E7C00FE5E0C9}"/>
    <cellStyle name="Subheading 2 2 3" xfId="11417" xr:uid="{1FAA4537-181D-49D5-BFDB-4123BBE30252}"/>
    <cellStyle name="Subheading 2 2 3 2" xfId="13034" xr:uid="{984D2DCF-FC39-459C-9FC8-9A1F8B253977}"/>
    <cellStyle name="Subheading 2 2 3 2 2" xfId="40908" xr:uid="{8EFA769F-21F4-4786-AD98-946C8535E8D8}"/>
    <cellStyle name="Subheading 2 2 3 2 3" xfId="28364" xr:uid="{6A6B68C3-F80A-4B1C-9099-39C248336B9B}"/>
    <cellStyle name="Subheading 2 2 3 3" xfId="14481" xr:uid="{320CC6AC-7B91-4C0B-9B4B-F63FDBC22ACD}"/>
    <cellStyle name="Subheading 2 2 3 3 2" xfId="42355" xr:uid="{E66BAF14-B11C-4DA7-96BF-122843EE8FCE}"/>
    <cellStyle name="Subheading 2 2 3 3 3" xfId="29811" xr:uid="{F84B0A13-0AE3-4AE6-A631-CC4D46A1B7B1}"/>
    <cellStyle name="Subheading 2 2 3 4" xfId="39291" xr:uid="{18CFF444-32C6-468E-A58D-26A14C6C4605}"/>
    <cellStyle name="Subheading 2 2 3 5" xfId="26747" xr:uid="{30748C27-6F8B-4967-9A62-B1A68203FF80}"/>
    <cellStyle name="Subheading 2 2 4" xfId="10280" xr:uid="{24DEB618-125C-4D3A-89E1-E821BFE57F8F}"/>
    <cellStyle name="Subheading 2 2 4 2" xfId="38175" xr:uid="{910E9D60-35A2-4051-9CD8-72EA155A6C0A}"/>
    <cellStyle name="Subheading 2 2 4 3" xfId="25610" xr:uid="{92368A24-079D-4B89-B3B5-42B097A0171B}"/>
    <cellStyle name="Subheading 2 2 5" xfId="10916" xr:uid="{6AF333C7-D1A2-492C-B2D7-62EE4B5D65EB}"/>
    <cellStyle name="Subheading 2 2 5 2" xfId="38799" xr:uid="{6F27B4D7-6928-4F19-B081-3F4924C23F58}"/>
    <cellStyle name="Subheading 2 2 5 3" xfId="26246" xr:uid="{9AC5E51F-9052-4CA1-AB12-77F380755DC3}"/>
    <cellStyle name="Subheading 2 2 6" xfId="5937" xr:uid="{12E0FBFE-42E2-48DC-98B8-6D1EEA193ED2}"/>
    <cellStyle name="Subheading 2 2 6 2" xfId="34827" xr:uid="{080FC46D-FF41-422E-9039-9D99B1E68C9E}"/>
    <cellStyle name="Subheading 2 2 6 3" xfId="21278" xr:uid="{0A4EA9B4-239E-4EE0-B7C8-C05540BACF55}"/>
    <cellStyle name="Subheading 2 2 7" xfId="17724" xr:uid="{9E580C2E-529F-4096-808E-7E90488C778B}"/>
    <cellStyle name="Subheading 2 2 7 2" xfId="43871" xr:uid="{44694566-0C64-4810-B485-4E08A460FBB5}"/>
    <cellStyle name="Subheading 2 2 7 3" xfId="33022" xr:uid="{A57AA6F1-7EEE-4737-A662-D676F5B541F9}"/>
    <cellStyle name="Subheading 2 2 8" xfId="18514" xr:uid="{2CF7A596-57AE-4334-970E-59F9BA54F6B3}"/>
    <cellStyle name="Subheading 2 2 8 2" xfId="44382" xr:uid="{758476D7-3542-4631-BE40-BC493CF75903}"/>
    <cellStyle name="Subheading 2 2 8 3" xfId="33812" xr:uid="{F2461C25-5D3E-468F-ACD1-4F2DBDE53D59}"/>
    <cellStyle name="Subheading 2 2 9" xfId="18718" xr:uid="{73607C84-1B9E-45F7-AB5B-9A375B3F5E66}"/>
    <cellStyle name="Subheading 2 2 9 2" xfId="44586" xr:uid="{880FE650-9C1E-4614-9995-758223E41BC0}"/>
    <cellStyle name="Subheading 2 2 9 3" xfId="34016" xr:uid="{9613B95F-8DE6-40A7-9995-649644CDDC25}"/>
    <cellStyle name="Subheading 2 3" xfId="8114" xr:uid="{FA8330DB-15E4-4AA1-A471-1F6A7B3F6719}"/>
    <cellStyle name="Subheading 2 3 2" xfId="9274" xr:uid="{6E777EBE-303E-4F7B-BA12-723F5CEF9EC8}"/>
    <cellStyle name="Subheading 2 3 2 2" xfId="11857" xr:uid="{30E121BE-8E9C-4D41-82F8-5A99B9A8C8B3}"/>
    <cellStyle name="Subheading 2 3 2 2 2" xfId="39731" xr:uid="{637DB56B-CE4A-451D-B906-225096B290B1}"/>
    <cellStyle name="Subheading 2 3 2 2 3" xfId="27187" xr:uid="{38D4ACAA-461A-4F2C-9994-EC8B3FCF70E4}"/>
    <cellStyle name="Subheading 2 3 2 3" xfId="13474" xr:uid="{E9EFBD33-B7F7-4C7F-AEE7-E3B68FC0CA62}"/>
    <cellStyle name="Subheading 2 3 2 3 2" xfId="41348" xr:uid="{EA4A268D-13EA-4023-A90B-9BEC86B04EF6}"/>
    <cellStyle name="Subheading 2 3 2 3 3" xfId="28804" xr:uid="{00E88AD3-44DB-4C19-9C33-4782060A4A90}"/>
    <cellStyle name="Subheading 2 3 2 4" xfId="14921" xr:uid="{7DC25ACC-942A-4426-B3DF-0A67B1769888}"/>
    <cellStyle name="Subheading 2 3 2 4 2" xfId="42795" xr:uid="{77AA238B-EEFA-4745-84D0-459AA8AD4FF4}"/>
    <cellStyle name="Subheading 2 3 2 4 3" xfId="30251" xr:uid="{2A1A4F0E-5F1C-4AD7-88C5-4274EDB369AE}"/>
    <cellStyle name="Subheading 2 3 2 5" xfId="37172" xr:uid="{5F5F2FBF-8DCE-4F35-95B6-756797BB4ABC}"/>
    <cellStyle name="Subheading 2 3 2 6" xfId="24606" xr:uid="{A1D8AEB9-576C-49EC-A7EA-4D1C7BD0DF6B}"/>
    <cellStyle name="Subheading 2 3 3" xfId="11160" xr:uid="{80B3FB1E-62A9-4561-AAE1-7DAE3820EF47}"/>
    <cellStyle name="Subheading 2 3 3 2" xfId="12777" xr:uid="{DB3F1611-3612-47CA-8E2E-AA7CBE86E3ED}"/>
    <cellStyle name="Subheading 2 3 3 2 2" xfId="40651" xr:uid="{FA6DF168-B9CA-4967-8C8E-FEB9EDE4ED83}"/>
    <cellStyle name="Subheading 2 3 3 2 3" xfId="28107" xr:uid="{95260402-7EFD-474C-BFF4-E0F702CB0139}"/>
    <cellStyle name="Subheading 2 3 3 3" xfId="14224" xr:uid="{EBD98E32-E6DF-4962-8999-6BEF0FA2C9E3}"/>
    <cellStyle name="Subheading 2 3 3 3 2" xfId="42098" xr:uid="{E704598B-FD02-4F94-99FB-EF596EE74F0E}"/>
    <cellStyle name="Subheading 2 3 3 3 3" xfId="29554" xr:uid="{B3246773-FFD4-46A2-B0F7-07EED0A2B1C1}"/>
    <cellStyle name="Subheading 2 3 3 4" xfId="39034" xr:uid="{E53D1F05-38B0-4A72-AE29-1CE4E8274E33}"/>
    <cellStyle name="Subheading 2 3 3 5" xfId="26490" xr:uid="{A9C6E80B-0AC4-4F1B-A49D-2994EE16EDAC}"/>
    <cellStyle name="Subheading 2 3 4" xfId="9921" xr:uid="{E6F149D8-695C-43BF-A76E-7ECB05F35AEF}"/>
    <cellStyle name="Subheading 2 3 4 2" xfId="37818" xr:uid="{F4589544-1EF9-4FC8-B4E5-0EEB91C00B0F}"/>
    <cellStyle name="Subheading 2 3 4 3" xfId="25252" xr:uid="{99427D5D-AE69-4E71-9C62-C8C818C2EA1D}"/>
    <cellStyle name="Subheading 2 3 5" xfId="8628" xr:uid="{95AF32C2-1F22-49F5-800D-7838FECF8069}"/>
    <cellStyle name="Subheading 2 3 5 2" xfId="36526" xr:uid="{648E2700-27D0-4B36-A6D0-478FA6B55643}"/>
    <cellStyle name="Subheading 2 3 5 3" xfId="23960" xr:uid="{CF4D873E-DD11-47E7-BA8E-E9B7D966583B}"/>
    <cellStyle name="Subheading 2 3 6" xfId="6356" xr:uid="{65B0408D-89F1-4E25-9875-8D4BA0602C33}"/>
    <cellStyle name="Subheading 2 3 6 2" xfId="34997" xr:uid="{E2F1A465-E900-4255-AC50-D21F319694FD}"/>
    <cellStyle name="Subheading 2 3 6 3" xfId="21697" xr:uid="{9355373A-7A57-4F7F-A68D-1C6B95FB38BF}"/>
    <cellStyle name="Subheading 2 3 7" xfId="36015" xr:uid="{D6B71C66-6263-4DF4-A25E-89BC922E8311}"/>
    <cellStyle name="Subheading 2 3 8" xfId="23449" xr:uid="{68B27A65-FD39-4C6A-8B1B-EC48A5BA17BD}"/>
    <cellStyle name="Subheading 2 4" xfId="7355" xr:uid="{22DC6919-E84D-4EA8-BEC9-9A840C1C67DA}"/>
    <cellStyle name="Subheading 2 4 2" xfId="10779" xr:uid="{653645E6-1767-4B12-8045-2873A31E257E}"/>
    <cellStyle name="Subheading 2 4 2 2" xfId="38662" xr:uid="{772AF868-89D7-4297-896B-631F5E1B601B}"/>
    <cellStyle name="Subheading 2 4 2 3" xfId="26109" xr:uid="{D50077A4-A22B-43D2-A3D6-A4EC8955FAB6}"/>
    <cellStyle name="Subheading 2 4 3" xfId="12434" xr:uid="{18456C38-719D-406E-A1D6-C6EC12C17432}"/>
    <cellStyle name="Subheading 2 4 3 2" xfId="40308" xr:uid="{92A93719-D58C-438A-87CE-CD5F38AF21BD}"/>
    <cellStyle name="Subheading 2 4 3 3" xfId="27764" xr:uid="{E6DB6129-AC7D-4EF6-8B37-EA1A6ECAE02E}"/>
    <cellStyle name="Subheading 2 4 4" xfId="14030" xr:uid="{0277A0A6-560A-4DBA-B2BA-F5EB71616D23}"/>
    <cellStyle name="Subheading 2 4 4 2" xfId="41904" xr:uid="{76C4B8DC-D857-4518-949F-AA16468826FD}"/>
    <cellStyle name="Subheading 2 4 4 3" xfId="29360" xr:uid="{0DCAAF07-2483-4B74-B8D9-7424B14031A8}"/>
    <cellStyle name="Subheading 2 4 5" xfId="35801" xr:uid="{9E1C53E2-F371-4261-B7A6-F96F57D7F9CD}"/>
    <cellStyle name="Subheading 2 4 6" xfId="22696" xr:uid="{1DDD4562-1B38-4FA1-B345-872273D9953D}"/>
    <cellStyle name="Subheading 2 5" xfId="8897" xr:uid="{C61C13C0-3339-4289-9A4C-3EC7133FA248}"/>
    <cellStyle name="Subheading 2 5 2" xfId="11664" xr:uid="{AC4CEBC9-B269-46CB-87A8-6481BE9A9216}"/>
    <cellStyle name="Subheading 2 5 2 2" xfId="39538" xr:uid="{F1B5EFD1-F5B3-4A28-8F51-D4F02E7CC27D}"/>
    <cellStyle name="Subheading 2 5 2 3" xfId="26994" xr:uid="{A4543E1A-9BC4-4C04-84CB-A03663DFA0F5}"/>
    <cellStyle name="Subheading 2 5 3" xfId="13281" xr:uid="{1919ECFC-362E-482F-B33B-3235561D972B}"/>
    <cellStyle name="Subheading 2 5 3 2" xfId="41155" xr:uid="{BCC83121-30D9-4FCC-81EB-A500907806B4}"/>
    <cellStyle name="Subheading 2 5 3 3" xfId="28611" xr:uid="{6951E1C6-5EA3-4F7D-AE7E-EEC5D442AECF}"/>
    <cellStyle name="Subheading 2 5 4" xfId="14728" xr:uid="{B1773F02-8FF2-49D0-82CF-5CE255168C35}"/>
    <cellStyle name="Subheading 2 5 4 2" xfId="42602" xr:uid="{576454A4-5F5E-4DB6-8FD8-5CD1D96F927F}"/>
    <cellStyle name="Subheading 2 5 4 3" xfId="30058" xr:uid="{43AD53F7-ABC5-4A73-91B5-7ED8FEF6DAFD}"/>
    <cellStyle name="Subheading 2 5 5" xfId="36795" xr:uid="{B2103CCE-C05E-47C4-84A3-38DFB49584F5}"/>
    <cellStyle name="Subheading 2 5 6" xfId="24229" xr:uid="{9AA34380-03ED-4B41-AF7A-D3BF7553BA9F}"/>
    <cellStyle name="Subheading 2 6" xfId="10384" xr:uid="{04E58586-8A9C-46DD-8517-EA50189E3C5B}"/>
    <cellStyle name="Subheading 2 6 2" xfId="6760" xr:uid="{00F6F4CB-122C-49AC-BD9F-4B809E3CD68A}"/>
    <cellStyle name="Subheading 2 6 2 2" xfId="35243" xr:uid="{DB03D3A6-E8F1-4DBF-83CF-3A0A69783C66}"/>
    <cellStyle name="Subheading 2 6 2 3" xfId="22101" xr:uid="{2750B694-D66F-445C-9080-CD09C476DD12}"/>
    <cellStyle name="Subheading 2 6 3" xfId="12626" xr:uid="{44B53336-BDA9-4725-9C7A-27BADD093078}"/>
    <cellStyle name="Subheading 2 6 3 2" xfId="40500" xr:uid="{13FD6D1F-11D9-4FA6-BF95-E315909DAD53}"/>
    <cellStyle name="Subheading 2 6 3 3" xfId="27956" xr:uid="{CFB26D84-5698-493A-B0D8-5FED7DADB5D6}"/>
    <cellStyle name="Subheading 2 6 4" xfId="38279" xr:uid="{24778CEA-759A-44BF-A034-F4DAD845A85D}"/>
    <cellStyle name="Subheading 2 6 5" xfId="25714" xr:uid="{6DA75839-E8BE-414E-8B04-A77A18CE7BED}"/>
    <cellStyle name="Subheading 2 7" xfId="5200" xr:uid="{7FE99EC8-C29F-44E5-95BF-A22EBF84553C}"/>
    <cellStyle name="Subheading 2 7 2" xfId="34391" xr:uid="{329EB03F-78FE-43ED-93AD-BE5459E6D965}"/>
    <cellStyle name="Subheading 2 7 3" xfId="20544" xr:uid="{52CDD73A-E143-4895-87F0-0D7A7131E1FF}"/>
    <cellStyle name="Subheading 2 8" xfId="10512" xr:uid="{462ECFA2-B954-4E01-A3B0-569F5D85D401}"/>
    <cellStyle name="Subheading 2 8 2" xfId="38395" xr:uid="{07A5C055-2B2D-4A8F-8C59-671AF0B865A5}"/>
    <cellStyle name="Subheading 2 8 3" xfId="25842" xr:uid="{AE367A26-9662-4D38-A98A-A20AEF3014A0}"/>
    <cellStyle name="Subheading 2 9" xfId="12606" xr:uid="{B4B75310-69D2-4B08-ABDE-FABF48527C4A}"/>
    <cellStyle name="Subheading 2 9 2" xfId="40480" xr:uid="{0396B950-BBF0-4EF3-92D4-2509D1553BAE}"/>
    <cellStyle name="Subheading 2 9 3" xfId="27936" xr:uid="{2F935425-E7C0-4603-8DFE-9BA88AE9C67F}"/>
    <cellStyle name="Subheading 3" xfId="4148" xr:uid="{66C00835-CA31-4A30-870F-D0657C48794A}"/>
    <cellStyle name="Subheading 3 10" xfId="16331" xr:uid="{4B4D392C-6212-4CE6-95F8-4C4C096D7EFC}"/>
    <cellStyle name="Subheading 3 10 2" xfId="43505" xr:uid="{DA9F7D7A-A38C-438F-8AE6-AFBF1ADC94D7}"/>
    <cellStyle name="Subheading 3 10 3" xfId="31635" xr:uid="{E488F271-56A0-4EB9-AFE8-47EAB02C2B99}"/>
    <cellStyle name="Subheading 3 11" xfId="18135" xr:uid="{0BB2D2B5-E5BC-4D39-B968-6958E89F23CE}"/>
    <cellStyle name="Subheading 3 11 2" xfId="44003" xr:uid="{1D630BDA-496A-4AE1-AE02-DF48251A8625}"/>
    <cellStyle name="Subheading 3 11 3" xfId="33433" xr:uid="{2E31650E-D9BE-4D7F-A834-232F5CA6E539}"/>
    <cellStyle name="Subheading 3 12" xfId="18357" xr:uid="{032D62E5-284D-432F-82BB-AA26BA6F39D8}"/>
    <cellStyle name="Subheading 3 12 2" xfId="44225" xr:uid="{2A1416B5-FC97-4B75-8AD5-C288F8AA9171}"/>
    <cellStyle name="Subheading 3 12 3" xfId="33655" xr:uid="{D5686EDF-BD3B-4B82-AD1D-6AA01C489704}"/>
    <cellStyle name="Subheading 3 13" xfId="34170" xr:uid="{B092B8DF-D6AC-4533-A614-F6DFC88F4529}"/>
    <cellStyle name="Subheading 3 14" xfId="19687" xr:uid="{CA0644E4-DBAC-402C-85A1-77FDCDBDCF0A}"/>
    <cellStyle name="Subheading 3 2" xfId="8246" xr:uid="{5973306A-40AC-4F78-B0E1-D79A1164DD80}"/>
    <cellStyle name="Subheading 3 2 10" xfId="36145" xr:uid="{115B5AFE-4F0E-49D1-A602-1DFBC3226910}"/>
    <cellStyle name="Subheading 3 2 11" xfId="23579" xr:uid="{A746EAEE-7656-46A4-84BB-C4743342D938}"/>
    <cellStyle name="Subheading 3 2 2" xfId="9404" xr:uid="{BD2D81EA-6EAE-4B3E-B1F5-CD5C7C748A3A}"/>
    <cellStyle name="Subheading 3 2 2 2" xfId="11987" xr:uid="{9696AD79-8C13-4BFF-A1CB-E858769AFEEC}"/>
    <cellStyle name="Subheading 3 2 2 2 2" xfId="39861" xr:uid="{1D2F96CF-C5E5-4DCF-BDE6-34FBF72A86C8}"/>
    <cellStyle name="Subheading 3 2 2 2 3" xfId="27317" xr:uid="{245662A0-D263-42D9-A522-3BD2F68167A3}"/>
    <cellStyle name="Subheading 3 2 2 3" xfId="13604" xr:uid="{7C98157A-8257-42F3-A0C4-3E71AAC36B11}"/>
    <cellStyle name="Subheading 3 2 2 3 2" xfId="41478" xr:uid="{FF7552E5-C773-46AE-B230-D67854742E0E}"/>
    <cellStyle name="Subheading 3 2 2 3 3" xfId="28934" xr:uid="{8AE3B616-BDDD-4EE2-9930-ABCB0203D163}"/>
    <cellStyle name="Subheading 3 2 2 4" xfId="15051" xr:uid="{62807F7C-4C72-4701-A953-605215FB2030}"/>
    <cellStyle name="Subheading 3 2 2 4 2" xfId="42925" xr:uid="{91FAC930-8585-4D34-B1BE-6D71F2BF7559}"/>
    <cellStyle name="Subheading 3 2 2 4 3" xfId="30381" xr:uid="{BAE18989-AEE3-41B7-9131-A0EDF17AFE26}"/>
    <cellStyle name="Subheading 3 2 2 5" xfId="37302" xr:uid="{663F2089-DF52-4866-8D45-4E437855A40A}"/>
    <cellStyle name="Subheading 3 2 2 6" xfId="24736" xr:uid="{13EA8834-6825-49ED-8187-ECDF4E68DAAE}"/>
    <cellStyle name="Subheading 3 2 3" xfId="11290" xr:uid="{24F8546B-5FD4-4439-9ABF-20DE22574E8E}"/>
    <cellStyle name="Subheading 3 2 3 2" xfId="12907" xr:uid="{7BB68036-15A5-41AE-B8E6-8F2C7C725BC4}"/>
    <cellStyle name="Subheading 3 2 3 2 2" xfId="40781" xr:uid="{69C41D2E-F38F-4EB6-B718-8E445DA7D512}"/>
    <cellStyle name="Subheading 3 2 3 2 3" xfId="28237" xr:uid="{8CD55DD3-883B-49B8-8621-08BA993885F1}"/>
    <cellStyle name="Subheading 3 2 3 3" xfId="14354" xr:uid="{8255F3DD-9606-4E87-8CC4-36D56F97A20D}"/>
    <cellStyle name="Subheading 3 2 3 3 2" xfId="42228" xr:uid="{986EB29D-CB70-4D19-ADB3-D79A6CC8932A}"/>
    <cellStyle name="Subheading 3 2 3 3 3" xfId="29684" xr:uid="{C11DF03D-8EF8-4DB7-89F7-1D01EACDE4B9}"/>
    <cellStyle name="Subheading 3 2 3 4" xfId="39164" xr:uid="{F04C58B9-0FB9-4544-968D-41D561F0F4B0}"/>
    <cellStyle name="Subheading 3 2 3 5" xfId="26620" xr:uid="{7750A810-296D-461C-BA2D-927A241017AF}"/>
    <cellStyle name="Subheading 3 2 4" xfId="10150" xr:uid="{3A2BDE1C-9A36-4B76-B175-B0D37585DDD6}"/>
    <cellStyle name="Subheading 3 2 4 2" xfId="38046" xr:uid="{4D12815C-54DB-4B25-8401-5E9991B05D5B}"/>
    <cellStyle name="Subheading 3 2 4 3" xfId="25481" xr:uid="{43E5811D-AA01-4E1B-B926-261605FC0023}"/>
    <cellStyle name="Subheading 3 2 5" xfId="8693" xr:uid="{8480CAB2-3B5C-41B1-9E09-1EB98A50972C}"/>
    <cellStyle name="Subheading 3 2 5 2" xfId="36591" xr:uid="{9CE61F9D-CFE8-4E8C-95EA-F7BC5109B879}"/>
    <cellStyle name="Subheading 3 2 5 3" xfId="24025" xr:uid="{45D8D914-DBAD-4CD2-A114-A47CB882C52C}"/>
    <cellStyle name="Subheading 3 2 6" xfId="6725" xr:uid="{8C80E942-AD0F-41C8-8FE6-F0CA30F3650E}"/>
    <cellStyle name="Subheading 3 2 6 2" xfId="35208" xr:uid="{A8C1305E-E48B-42A9-B857-9F391823D505}"/>
    <cellStyle name="Subheading 3 2 6 3" xfId="22066" xr:uid="{24853403-D891-4C88-8B0A-9BC4EC5C32A2}"/>
    <cellStyle name="Subheading 3 2 7" xfId="17560" xr:uid="{B63D3122-C5D7-4A70-A927-F626018C52A9}"/>
    <cellStyle name="Subheading 3 2 7 2" xfId="43742" xr:uid="{733DFED5-6CAE-4F8E-80B1-505689BCAA64}"/>
    <cellStyle name="Subheading 3 2 7 3" xfId="32858" xr:uid="{4699589F-BAF1-42B7-A4ED-10B06CBFF811}"/>
    <cellStyle name="Subheading 3 2 8" xfId="18385" xr:uid="{984FEEA0-DC29-4A20-A941-12C355B8042D}"/>
    <cellStyle name="Subheading 3 2 8 2" xfId="44253" xr:uid="{9799753C-0F7A-4AF8-8ABC-362D6E2495C7}"/>
    <cellStyle name="Subheading 3 2 8 3" xfId="33683" xr:uid="{CB57C0F8-5F17-459D-A321-9FD6598C4962}"/>
    <cellStyle name="Subheading 3 2 9" xfId="15492" xr:uid="{344BC320-EDF7-4EE7-82E6-19FE725E35E2}"/>
    <cellStyle name="Subheading 3 2 9 2" xfId="43287" xr:uid="{44C2B865-5409-4D42-9932-5794B502A3CC}"/>
    <cellStyle name="Subheading 3 2 9 3" xfId="30821" xr:uid="{3DF23E3F-3477-4326-B193-51B7BF9A143F}"/>
    <cellStyle name="Subheading 3 3" xfId="8186" xr:uid="{6A758034-A958-4369-BA59-306039D93A12}"/>
    <cellStyle name="Subheading 3 3 2" xfId="9346" xr:uid="{C0BD4466-633D-49E0-ADF3-D177E8F4A399}"/>
    <cellStyle name="Subheading 3 3 2 2" xfId="11929" xr:uid="{8E48220C-3E20-482E-925F-8B5FFD7BE8AF}"/>
    <cellStyle name="Subheading 3 3 2 2 2" xfId="39803" xr:uid="{3B8F8491-6EEC-4915-B822-8CFF2AA7032E}"/>
    <cellStyle name="Subheading 3 3 2 2 3" xfId="27259" xr:uid="{D3915C97-6A73-46F5-8A7F-0881DD22B31A}"/>
    <cellStyle name="Subheading 3 3 2 3" xfId="13546" xr:uid="{0F0319C1-AD3D-4246-86BE-6FC5984DB206}"/>
    <cellStyle name="Subheading 3 3 2 3 2" xfId="41420" xr:uid="{BE6910A9-990B-4F3C-996B-F9B22D8D42CC}"/>
    <cellStyle name="Subheading 3 3 2 3 3" xfId="28876" xr:uid="{437AAD71-FDB9-4943-B4EA-A93B6539D157}"/>
    <cellStyle name="Subheading 3 3 2 4" xfId="14993" xr:uid="{2AF08E61-AA72-4664-92A3-6B52C902F8FA}"/>
    <cellStyle name="Subheading 3 3 2 4 2" xfId="42867" xr:uid="{71DA4CA5-2829-4176-8E78-7DB13E6DCE7D}"/>
    <cellStyle name="Subheading 3 3 2 4 3" xfId="30323" xr:uid="{A8741F20-CB2A-46EB-AAE2-B69FD92F2A16}"/>
    <cellStyle name="Subheading 3 3 2 5" xfId="37244" xr:uid="{0EDC5761-48DC-48C5-A8A7-A1C6BBD8B7E8}"/>
    <cellStyle name="Subheading 3 3 2 6" xfId="24678" xr:uid="{B2D55E3F-23BE-47A3-B20C-378D9672BC0B}"/>
    <cellStyle name="Subheading 3 3 3" xfId="11232" xr:uid="{9F9ED918-40A6-4277-B2FB-8801F6FE48D5}"/>
    <cellStyle name="Subheading 3 3 3 2" xfId="12849" xr:uid="{ECA631FF-980F-4E58-B774-A423AF4B5696}"/>
    <cellStyle name="Subheading 3 3 3 2 2" xfId="40723" xr:uid="{44027E93-0DFD-4A1B-9B96-CC9FED0D9284}"/>
    <cellStyle name="Subheading 3 3 3 2 3" xfId="28179" xr:uid="{5EC3B4CA-05FC-40C5-8C91-0F7C6847F3D6}"/>
    <cellStyle name="Subheading 3 3 3 3" xfId="14296" xr:uid="{A5AE4089-BAFF-492C-97A6-4D5210131CBF}"/>
    <cellStyle name="Subheading 3 3 3 3 2" xfId="42170" xr:uid="{3E706C05-B454-4D06-8A91-87AE073FA16E}"/>
    <cellStyle name="Subheading 3 3 3 3 3" xfId="29626" xr:uid="{1179DB59-11B2-415F-9C21-F301FD283599}"/>
    <cellStyle name="Subheading 3 3 3 4" xfId="39106" xr:uid="{4090A5C7-2C1F-448A-A860-8B271474E04B}"/>
    <cellStyle name="Subheading 3 3 3 5" xfId="26562" xr:uid="{08266FFE-0F0A-4843-B217-6716E23D5FB9}"/>
    <cellStyle name="Subheading 3 3 4" xfId="9993" xr:uid="{F88EC65C-613C-4804-AB31-D85BDD6FD3F7}"/>
    <cellStyle name="Subheading 3 3 4 2" xfId="37890" xr:uid="{A02A67C1-E0E6-44F3-BC4B-9193CC5302E2}"/>
    <cellStyle name="Subheading 3 3 4 3" xfId="25324" xr:uid="{507F7681-8B2E-4A3C-9489-ACC71ACD99A2}"/>
    <cellStyle name="Subheading 3 3 5" xfId="6018" xr:uid="{D8B72ED0-E142-493F-8656-4EEE1127F3B2}"/>
    <cellStyle name="Subheading 3 3 5 2" xfId="34908" xr:uid="{A1860920-3E5C-45E0-99FF-643CA5E44E65}"/>
    <cellStyle name="Subheading 3 3 5 3" xfId="21359" xr:uid="{8138E74D-DF59-4A9E-9545-E591859B08C9}"/>
    <cellStyle name="Subheading 3 3 6" xfId="7030" xr:uid="{01428BD1-981D-4AF6-BC91-81364A22E056}"/>
    <cellStyle name="Subheading 3 3 6 2" xfId="35512" xr:uid="{16152084-2632-402C-B7EA-C7C6C28E2F63}"/>
    <cellStyle name="Subheading 3 3 6 3" xfId="22371" xr:uid="{602D089D-0895-4978-BDF7-1E1009B15207}"/>
    <cellStyle name="Subheading 3 3 7" xfId="36087" xr:uid="{A57C2203-498D-4D65-BEA0-695E39AD4301}"/>
    <cellStyle name="Subheading 3 3 8" xfId="23521" xr:uid="{CDA720BE-5A1C-42B5-A66B-5054BD9A2FA2}"/>
    <cellStyle name="Subheading 3 4" xfId="7125" xr:uid="{5C9F0082-2D75-4248-8E99-9AB7F99C0DB5}"/>
    <cellStyle name="Subheading 3 4 2" xfId="10649" xr:uid="{20315FA7-A3CF-4AD9-9F1B-42829ED207CD}"/>
    <cellStyle name="Subheading 3 4 2 2" xfId="38532" xr:uid="{C806A498-2FC5-49C7-B20E-F936386D129A}"/>
    <cellStyle name="Subheading 3 4 2 3" xfId="25979" xr:uid="{8E48F14C-A3A0-4406-A661-94F108216319}"/>
    <cellStyle name="Subheading 3 4 3" xfId="12304" xr:uid="{96E50450-F633-46A5-81EB-201FADD56AAD}"/>
    <cellStyle name="Subheading 3 4 3 2" xfId="40178" xr:uid="{5CF45551-7ACC-4AA8-BD9F-719601688219}"/>
    <cellStyle name="Subheading 3 4 3 3" xfId="27634" xr:uid="{C203D2BC-0EEC-4E7D-A384-161437162E3F}"/>
    <cellStyle name="Subheading 3 4 4" xfId="13900" xr:uid="{EE584CA5-CE3E-4EAC-8146-B74654904D81}"/>
    <cellStyle name="Subheading 3 4 4 2" xfId="41774" xr:uid="{FB308248-0C45-47E2-8F46-EBCE3DA0DE5F}"/>
    <cellStyle name="Subheading 3 4 4 3" xfId="29230" xr:uid="{E0979639-2F49-4310-994D-C090B8116579}"/>
    <cellStyle name="Subheading 3 4 5" xfId="35607" xr:uid="{A296E00F-F14B-4AE0-876E-70BEFE77F9F3}"/>
    <cellStyle name="Subheading 3 4 6" xfId="22466" xr:uid="{E6076CFC-123B-4A06-BE48-709B6960AF47}"/>
    <cellStyle name="Subheading 3 5" xfId="8709" xr:uid="{540254A2-ABF2-4A9B-9D4F-828EFEBB3962}"/>
    <cellStyle name="Subheading 3 5 2" xfId="11535" xr:uid="{1B4B2A28-1CCB-4AE8-987D-AE433E44E713}"/>
    <cellStyle name="Subheading 3 5 2 2" xfId="39409" xr:uid="{C1EA78BB-71E0-43C0-B8DF-4DB274004870}"/>
    <cellStyle name="Subheading 3 5 2 3" xfId="26865" xr:uid="{B60B94C2-65D9-4B36-BA79-1085A89A4B3D}"/>
    <cellStyle name="Subheading 3 5 3" xfId="13152" xr:uid="{3B78E404-20E8-494C-9275-490D62153A39}"/>
    <cellStyle name="Subheading 3 5 3 2" xfId="41026" xr:uid="{EB04BBDF-543E-4DD6-A777-67FDCA3E043D}"/>
    <cellStyle name="Subheading 3 5 3 3" xfId="28482" xr:uid="{3783F990-52BC-4E15-B036-41870608A53A}"/>
    <cellStyle name="Subheading 3 5 4" xfId="14599" xr:uid="{2D8F7397-5CEC-428B-AA14-FC46CB0FF3F8}"/>
    <cellStyle name="Subheading 3 5 4 2" xfId="42473" xr:uid="{34F2007A-5AD8-41F9-B416-65CF981C9A27}"/>
    <cellStyle name="Subheading 3 5 4 3" xfId="29929" xr:uid="{F53455D6-0CBF-4709-8A11-9D9EEDD9D3FA}"/>
    <cellStyle name="Subheading 3 5 5" xfId="36607" xr:uid="{AFA1FE45-A63F-4708-8E1C-B697542CD71B}"/>
    <cellStyle name="Subheading 3 5 6" xfId="24041" xr:uid="{2770ABFB-50F5-4518-9D64-24BDD8F104A9}"/>
    <cellStyle name="Subheading 3 6" xfId="9838" xr:uid="{72AB1C1A-D39B-4387-83AB-D05E2D46651A}"/>
    <cellStyle name="Subheading 3 6 2" xfId="5454" xr:uid="{DAB5FFB9-4792-4AD8-A09E-7351769E2098}"/>
    <cellStyle name="Subheading 3 6 2 2" xfId="34577" xr:uid="{9F32A0AF-55D8-480F-B4C6-83B5AB310BAE}"/>
    <cellStyle name="Subheading 3 6 2 3" xfId="20798" xr:uid="{0B5990C2-02B6-4857-86F5-1A20A3CA9682}"/>
    <cellStyle name="Subheading 3 6 3" xfId="6729" xr:uid="{035F8859-C829-4B56-B9D2-ED7FEFE25412}"/>
    <cellStyle name="Subheading 3 6 3 2" xfId="35212" xr:uid="{65B2CC01-2B72-4D8B-A4E4-005D522252B5}"/>
    <cellStyle name="Subheading 3 6 3 3" xfId="22070" xr:uid="{75B1A4D3-AA2F-4D16-A031-CAC5A17CFBDB}"/>
    <cellStyle name="Subheading 3 6 4" xfId="37735" xr:uid="{29857506-EDF1-4FB7-BFE2-5062DB1BF632}"/>
    <cellStyle name="Subheading 3 6 5" xfId="25169" xr:uid="{6C9A41C8-41F4-4453-8EEE-D5B71E02F418}"/>
    <cellStyle name="Subheading 3 7" xfId="7044" xr:uid="{D8E29939-3B15-46AB-B213-045ADDAC4583}"/>
    <cellStyle name="Subheading 3 7 2" xfId="35526" xr:uid="{05619633-BCE5-4719-B835-A523BF1BF505}"/>
    <cellStyle name="Subheading 3 7 3" xfId="22385" xr:uid="{F8C36440-EF41-4993-9D83-63B0EAA17756}"/>
    <cellStyle name="Subheading 3 8" xfId="10547" xr:uid="{9218E4E6-29D4-40BB-B796-4210BB847AEB}"/>
    <cellStyle name="Subheading 3 8 2" xfId="38430" xr:uid="{E3ECCE43-F62B-42EE-B35A-BF1C5D4C8E0C}"/>
    <cellStyle name="Subheading 3 8 3" xfId="25877" xr:uid="{DCAB863F-C971-468D-97E3-54DB3B39E74A}"/>
    <cellStyle name="Subheading 3 9" xfId="6914" xr:uid="{D0195241-C032-49B1-BCA1-64D3E28CFA1A}"/>
    <cellStyle name="Subheading 3 9 2" xfId="35396" xr:uid="{1A7B8A53-C833-4001-8D9B-9FCEBA1666E5}"/>
    <cellStyle name="Subheading 3 9 3" xfId="22255" xr:uid="{4A420B92-14A4-42A5-B987-036D11F82F1F}"/>
    <cellStyle name="SubheadingBold" xfId="4149" xr:uid="{9B121BE5-080D-4493-BE2D-4C0BA33E92D8}"/>
    <cellStyle name="SubheadingBold 2" xfId="4497" xr:uid="{E50D61D9-91A4-4497-A6F2-E186A550BE27}"/>
    <cellStyle name="SubheadingBold 2 10" xfId="16510" xr:uid="{16C95CAF-63DE-470C-B3F9-5DD2E2FBE80B}"/>
    <cellStyle name="SubheadingBold 2 10 2" xfId="43647" xr:uid="{7E1DC1C8-2A93-4003-BEE2-F4AA90E4A188}"/>
    <cellStyle name="SubheadingBold 2 10 3" xfId="31812" xr:uid="{AD749947-AB80-42EB-982D-F4C8EEE7FA76}"/>
    <cellStyle name="SubheadingBold 2 11" xfId="18265" xr:uid="{6CA8EDC0-2E72-49C3-8239-735697BA69EE}"/>
    <cellStyle name="SubheadingBold 2 11 2" xfId="44133" xr:uid="{B8CA4308-8C80-4661-A2C9-73C4BC38748A}"/>
    <cellStyle name="SubheadingBold 2 11 3" xfId="33563" xr:uid="{878AF5EA-57F7-449D-B275-45E7D6937071}"/>
    <cellStyle name="SubheadingBold 2 12" xfId="16157" xr:uid="{F0A2524A-5F0C-4CB5-8DFE-AF942EDB6308}"/>
    <cellStyle name="SubheadingBold 2 12 2" xfId="43357" xr:uid="{80F04505-BD0F-4CD8-BA69-1101AFF8EE44}"/>
    <cellStyle name="SubheadingBold 2 12 3" xfId="31486" xr:uid="{F4CB7DFC-03BE-4218-BBF0-A2250C2E2691}"/>
    <cellStyle name="SubheadingBold 2 13" xfId="34300" xr:uid="{3AE1642D-6697-4337-8F3E-7B5D24F369EC}"/>
    <cellStyle name="SubheadingBold 2 14" xfId="19895" xr:uid="{0E704CC8-55FC-4FB0-AFFA-294B0C64643B}"/>
    <cellStyle name="SubheadingBold 2 2" xfId="8375" xr:uid="{BB8D6C00-B556-4FA1-A7EC-AF3BAB53E344}"/>
    <cellStyle name="SubheadingBold 2 2 10" xfId="36273" xr:uid="{0DBD6B4D-0A69-4612-B1F7-906FF3158BA5}"/>
    <cellStyle name="SubheadingBold 2 2 11" xfId="23707" xr:uid="{ACE422C3-AE57-4844-8B19-F0B5BC300C64}"/>
    <cellStyle name="SubheadingBold 2 2 2" xfId="9532" xr:uid="{7AE0F291-AA8E-4474-9824-600FEEE6344A}"/>
    <cellStyle name="SubheadingBold 2 2 2 2" xfId="12115" xr:uid="{5048B811-B09B-43F6-A111-2BE24DE323ED}"/>
    <cellStyle name="SubheadingBold 2 2 2 2 2" xfId="39989" xr:uid="{3051F3BC-83F9-46D3-BCE1-3F785B1B3F77}"/>
    <cellStyle name="SubheadingBold 2 2 2 2 3" xfId="27445" xr:uid="{EFE33DC3-42D7-4BC1-8474-9EC21C332DBE}"/>
    <cellStyle name="SubheadingBold 2 2 2 3" xfId="13732" xr:uid="{EC8AA88D-CF7B-4863-82C6-7A699AF61491}"/>
    <cellStyle name="SubheadingBold 2 2 2 3 2" xfId="41606" xr:uid="{8A3E76FD-8F9F-4382-A703-D8C04DC11535}"/>
    <cellStyle name="SubheadingBold 2 2 2 3 3" xfId="29062" xr:uid="{0DF388E2-9B5C-4022-836C-3BE01F4280F4}"/>
    <cellStyle name="SubheadingBold 2 2 2 4" xfId="15179" xr:uid="{587F7144-7E93-4FD8-AD88-71ABBFC38731}"/>
    <cellStyle name="SubheadingBold 2 2 2 4 2" xfId="43053" xr:uid="{90BF1AE9-858E-44DE-AD2D-A811439FE544}"/>
    <cellStyle name="SubheadingBold 2 2 2 4 3" xfId="30509" xr:uid="{6B74FE4D-09CD-4C9A-9477-2053D21F9350}"/>
    <cellStyle name="SubheadingBold 2 2 2 5" xfId="37430" xr:uid="{7A6827EB-ED97-41FF-8EEF-FFC02EEC196F}"/>
    <cellStyle name="SubheadingBold 2 2 2 6" xfId="24864" xr:uid="{02F08B57-CCA6-43BB-9E98-D21E2A50118B}"/>
    <cellStyle name="SubheadingBold 2 2 3" xfId="11418" xr:uid="{C6AEA1F9-0440-47E4-9D2F-B7AEC05B2353}"/>
    <cellStyle name="SubheadingBold 2 2 3 2" xfId="13035" xr:uid="{1D712164-4D82-448E-B972-B573E092E97B}"/>
    <cellStyle name="SubheadingBold 2 2 3 2 2" xfId="40909" xr:uid="{647C6325-62C5-47A9-9004-749FF89234A7}"/>
    <cellStyle name="SubheadingBold 2 2 3 2 3" xfId="28365" xr:uid="{3B7DE479-65D3-432E-833D-98B1BE055D2D}"/>
    <cellStyle name="SubheadingBold 2 2 3 3" xfId="14482" xr:uid="{B29B8FF7-2109-45A7-A97E-F7AD4008F4E9}"/>
    <cellStyle name="SubheadingBold 2 2 3 3 2" xfId="42356" xr:uid="{AA56C14D-B206-4B54-B0A5-2E7C120104A3}"/>
    <cellStyle name="SubheadingBold 2 2 3 3 3" xfId="29812" xr:uid="{83823215-39F7-4CB6-8677-C3079B9348CD}"/>
    <cellStyle name="SubheadingBold 2 2 3 4" xfId="39292" xr:uid="{A3F742F4-7E17-4CF0-BABA-F6CE75CE7F34}"/>
    <cellStyle name="SubheadingBold 2 2 3 5" xfId="26748" xr:uid="{967FDDB1-546A-432F-8F92-FE506BAB5E1A}"/>
    <cellStyle name="SubheadingBold 2 2 4" xfId="10281" xr:uid="{570B945C-245F-4BEB-9A67-7CC71B3EFAD7}"/>
    <cellStyle name="SubheadingBold 2 2 4 2" xfId="38176" xr:uid="{4A697302-8043-48A0-BEFB-97930FE34F2F}"/>
    <cellStyle name="SubheadingBold 2 2 4 3" xfId="25611" xr:uid="{6D4CB3AB-5749-4243-B0C5-17E3634FAFB6}"/>
    <cellStyle name="SubheadingBold 2 2 5" xfId="8954" xr:uid="{CE8C8E21-6D93-4024-9600-16FD154826F2}"/>
    <cellStyle name="SubheadingBold 2 2 5 2" xfId="36852" xr:uid="{6E040957-03F4-4D5F-8B7A-895927164043}"/>
    <cellStyle name="SubheadingBold 2 2 5 3" xfId="24286" xr:uid="{C376901F-78E7-4FE3-B40C-FD6C08E7165F}"/>
    <cellStyle name="SubheadingBold 2 2 6" xfId="5191" xr:uid="{222949CF-5F94-4656-82FC-396F5BA09992}"/>
    <cellStyle name="SubheadingBold 2 2 6 2" xfId="34388" xr:uid="{4C9D6AB4-CC8C-4CC2-9274-E0BF8A863E06}"/>
    <cellStyle name="SubheadingBold 2 2 6 3" xfId="20535" xr:uid="{7800CF5B-48F0-4513-8549-267AFDAE308B}"/>
    <cellStyle name="SubheadingBold 2 2 7" xfId="17725" xr:uid="{8F44F7A0-2807-4805-A4E9-70432C3E0D9D}"/>
    <cellStyle name="SubheadingBold 2 2 7 2" xfId="43872" xr:uid="{D1F6BE89-3F22-4418-AA93-6619CA1A9C29}"/>
    <cellStyle name="SubheadingBold 2 2 7 3" xfId="33023" xr:uid="{574F61F5-CC65-4D47-9931-329C56B9860F}"/>
    <cellStyle name="SubheadingBold 2 2 8" xfId="18515" xr:uid="{2DE333ED-96E0-4C94-9C8F-9CDE7BC13D7B}"/>
    <cellStyle name="SubheadingBold 2 2 8 2" xfId="44383" xr:uid="{7C2BD9BE-4C21-4A22-8BC6-AA757E064579}"/>
    <cellStyle name="SubheadingBold 2 2 8 3" xfId="33813" xr:uid="{9A1E8261-563E-464B-B999-AEAE6A6E7BE2}"/>
    <cellStyle name="SubheadingBold 2 2 9" xfId="18719" xr:uid="{80FE4A7C-43A9-44F1-9483-E486B09FA07B}"/>
    <cellStyle name="SubheadingBold 2 2 9 2" xfId="44587" xr:uid="{8EAF6E23-D630-4A5E-9646-0A97504DB044}"/>
    <cellStyle name="SubheadingBold 2 2 9 3" xfId="34017" xr:uid="{26A5FFBE-ED62-4430-A2C4-080C230EA5B1}"/>
    <cellStyle name="SubheadingBold 2 3" xfId="8113" xr:uid="{665C5596-E0F6-496F-A730-7CA3F7AE6A77}"/>
    <cellStyle name="SubheadingBold 2 3 2" xfId="9273" xr:uid="{2A6172A5-6ED5-413E-A347-A17CD314922B}"/>
    <cellStyle name="SubheadingBold 2 3 2 2" xfId="11856" xr:uid="{FBEDC9A1-B992-46FE-A146-D3813ABDE717}"/>
    <cellStyle name="SubheadingBold 2 3 2 2 2" xfId="39730" xr:uid="{9D51A2DF-F1D6-41E2-8535-7000847AFBC0}"/>
    <cellStyle name="SubheadingBold 2 3 2 2 3" xfId="27186" xr:uid="{E5C6A2E0-4594-4F8B-95D4-8739419351F3}"/>
    <cellStyle name="SubheadingBold 2 3 2 3" xfId="13473" xr:uid="{FAE21D20-7775-4405-9AE7-B69CCF90D06D}"/>
    <cellStyle name="SubheadingBold 2 3 2 3 2" xfId="41347" xr:uid="{F3575211-FD5C-4ACA-A871-26C5D987E776}"/>
    <cellStyle name="SubheadingBold 2 3 2 3 3" xfId="28803" xr:uid="{A04A2043-5C88-468B-8839-6804C6F432A7}"/>
    <cellStyle name="SubheadingBold 2 3 2 4" xfId="14920" xr:uid="{7F01186E-BF4F-430C-962E-FB6273F3ADC6}"/>
    <cellStyle name="SubheadingBold 2 3 2 4 2" xfId="42794" xr:uid="{1182594E-0419-4683-ADAE-B332E3AB616B}"/>
    <cellStyle name="SubheadingBold 2 3 2 4 3" xfId="30250" xr:uid="{CB77F951-EEA1-4047-BA21-5C16CA690E38}"/>
    <cellStyle name="SubheadingBold 2 3 2 5" xfId="37171" xr:uid="{CFFA2E8B-49BB-4022-835A-A3AE140B66CA}"/>
    <cellStyle name="SubheadingBold 2 3 2 6" xfId="24605" xr:uid="{5B9D0289-7069-4772-9117-D32655A6B899}"/>
    <cellStyle name="SubheadingBold 2 3 3" xfId="11159" xr:uid="{35F279BB-9293-4B96-A407-826C526C6D75}"/>
    <cellStyle name="SubheadingBold 2 3 3 2" xfId="12776" xr:uid="{C1D8C835-B8F6-4DBA-A94D-1410E094C0D1}"/>
    <cellStyle name="SubheadingBold 2 3 3 2 2" xfId="40650" xr:uid="{47DB8C23-1AAD-49C9-85E0-BD4AE7D96C88}"/>
    <cellStyle name="SubheadingBold 2 3 3 2 3" xfId="28106" xr:uid="{B4FAA1A2-98AB-4A1A-8ADA-D31A9179DF5E}"/>
    <cellStyle name="SubheadingBold 2 3 3 3" xfId="14223" xr:uid="{82482EAD-D804-41EA-83FC-25982D4C36A5}"/>
    <cellStyle name="SubheadingBold 2 3 3 3 2" xfId="42097" xr:uid="{FE9A50E8-4448-4E23-BE11-2499A475618A}"/>
    <cellStyle name="SubheadingBold 2 3 3 3 3" xfId="29553" xr:uid="{881A2446-376D-463C-ABCB-3EDF25F3E7B3}"/>
    <cellStyle name="SubheadingBold 2 3 3 4" xfId="39033" xr:uid="{E248ED80-FEEF-4AA8-99BE-EBC9BF630875}"/>
    <cellStyle name="SubheadingBold 2 3 3 5" xfId="26489" xr:uid="{8EC75038-DD8B-4E91-ADDC-C331C72E7EDF}"/>
    <cellStyle name="SubheadingBold 2 3 4" xfId="9920" xr:uid="{CAA67468-AF50-4803-ABD1-5EE3ED847855}"/>
    <cellStyle name="SubheadingBold 2 3 4 2" xfId="37817" xr:uid="{D2803436-592B-415D-A770-34233F0F0738}"/>
    <cellStyle name="SubheadingBold 2 3 4 3" xfId="25251" xr:uid="{5B0E6B76-FA7B-4E21-8F25-4B4E44BB41C8}"/>
    <cellStyle name="SubheadingBold 2 3 5" xfId="8629" xr:uid="{5F68429D-C632-4BAC-B92F-4A844892EF6D}"/>
    <cellStyle name="SubheadingBold 2 3 5 2" xfId="36527" xr:uid="{6FB4C161-0CE4-48AD-AD39-2327854D26D1}"/>
    <cellStyle name="SubheadingBold 2 3 5 3" xfId="23961" xr:uid="{B664CCA7-B9A1-42D4-82E9-E3FED8019381}"/>
    <cellStyle name="SubheadingBold 2 3 6" xfId="6402" xr:uid="{EE447851-D422-4B06-AF52-0119D9598B02}"/>
    <cellStyle name="SubheadingBold 2 3 6 2" xfId="35002" xr:uid="{BBEC3FFA-89EA-4336-8B0C-8BB93904AAB5}"/>
    <cellStyle name="SubheadingBold 2 3 6 3" xfId="21743" xr:uid="{EF6EC2EE-3FF3-42A8-A8B8-8002E20044A6}"/>
    <cellStyle name="SubheadingBold 2 3 7" xfId="36014" xr:uid="{CBF7C53A-BF28-4D51-9FF6-DED9BF88F7AA}"/>
    <cellStyle name="SubheadingBold 2 3 8" xfId="23448" xr:uid="{8F57FA9B-6DA0-45B7-A740-FC469D587906}"/>
    <cellStyle name="SubheadingBold 2 4" xfId="7356" xr:uid="{D8FCE97D-5354-4062-9B1E-F8E5EAAFE399}"/>
    <cellStyle name="SubheadingBold 2 4 2" xfId="10780" xr:uid="{055887E9-DAD2-4074-BCDF-6C32EF492CFD}"/>
    <cellStyle name="SubheadingBold 2 4 2 2" xfId="38663" xr:uid="{A01BF878-19C8-4E5F-899D-0953F9938C2A}"/>
    <cellStyle name="SubheadingBold 2 4 2 3" xfId="26110" xr:uid="{1A29E68B-B296-479D-AEC3-F8C5EE15C866}"/>
    <cellStyle name="SubheadingBold 2 4 3" xfId="12435" xr:uid="{D5B7F2DF-BAA9-48EF-B1B6-5C82779F4D18}"/>
    <cellStyle name="SubheadingBold 2 4 3 2" xfId="40309" xr:uid="{19D48EFF-8670-46EE-9AD5-1CCB6E076100}"/>
    <cellStyle name="SubheadingBold 2 4 3 3" xfId="27765" xr:uid="{F76DACA2-7F45-40A9-BCBF-47C0105FE474}"/>
    <cellStyle name="SubheadingBold 2 4 4" xfId="14031" xr:uid="{EFEBA2D3-74D0-4506-891F-9ACE8754FE25}"/>
    <cellStyle name="SubheadingBold 2 4 4 2" xfId="41905" xr:uid="{8435ED57-E376-412E-90DB-A5F7C31C13DE}"/>
    <cellStyle name="SubheadingBold 2 4 4 3" xfId="29361" xr:uid="{C48CD87F-12F9-4761-8248-C0A69B1807FF}"/>
    <cellStyle name="SubheadingBold 2 4 5" xfId="35802" xr:uid="{C50F6EF9-22CD-4A77-86AE-2825D1626D10}"/>
    <cellStyle name="SubheadingBold 2 4 6" xfId="22697" xr:uid="{0D98383C-2649-4582-9D50-4B89E789AC4A}"/>
    <cellStyle name="SubheadingBold 2 5" xfId="8898" xr:uid="{94B50A88-ACDE-4720-8D2C-72EC52ADA2C8}"/>
    <cellStyle name="SubheadingBold 2 5 2" xfId="11665" xr:uid="{725F7CD2-2B7D-4345-903F-C09155AA5702}"/>
    <cellStyle name="SubheadingBold 2 5 2 2" xfId="39539" xr:uid="{25C9A16A-3AE5-4139-B1B8-215D38D3D878}"/>
    <cellStyle name="SubheadingBold 2 5 2 3" xfId="26995" xr:uid="{C7B2FD3F-8BE0-469D-83EF-8EB1596D3724}"/>
    <cellStyle name="SubheadingBold 2 5 3" xfId="13282" xr:uid="{782CB469-C221-40B5-A741-114C2C39380E}"/>
    <cellStyle name="SubheadingBold 2 5 3 2" xfId="41156" xr:uid="{20581DB9-B7C6-458B-BB26-B7A92D5BAABA}"/>
    <cellStyle name="SubheadingBold 2 5 3 3" xfId="28612" xr:uid="{DE0F68A4-E610-4E36-8C0D-5FA92E021B1C}"/>
    <cellStyle name="SubheadingBold 2 5 4" xfId="14729" xr:uid="{2204704E-212E-455A-9709-2E41C3966F88}"/>
    <cellStyle name="SubheadingBold 2 5 4 2" xfId="42603" xr:uid="{621E1743-13D0-4914-B612-DFD756E0B498}"/>
    <cellStyle name="SubheadingBold 2 5 4 3" xfId="30059" xr:uid="{122190A7-450E-4AD8-8F3C-1EE795890249}"/>
    <cellStyle name="SubheadingBold 2 5 5" xfId="36796" xr:uid="{AEB488E2-1036-4617-BDEB-503748E30FCC}"/>
    <cellStyle name="SubheadingBold 2 5 6" xfId="24230" xr:uid="{C1270CBB-E850-4942-85F2-77E95CF1ECCA}"/>
    <cellStyle name="SubheadingBold 2 6" xfId="9867" xr:uid="{B4CA9451-16A9-4CCF-9829-9FB30A3CF570}"/>
    <cellStyle name="SubheadingBold 2 6 2" xfId="10860" xr:uid="{9FED7B24-4B96-4DE1-8EEC-1780C4E9207E}"/>
    <cellStyle name="SubheadingBold 2 6 2 2" xfId="38743" xr:uid="{67F73F8D-156B-4D56-8D88-42C8FAEDB1C0}"/>
    <cellStyle name="SubheadingBold 2 6 2 3" xfId="26190" xr:uid="{D3E5E8D3-86EF-43AA-B91C-3AAE970207CD}"/>
    <cellStyle name="SubheadingBold 2 6 3" xfId="5368" xr:uid="{1FFEE2E4-1139-4ACE-A103-25A50EA104DA}"/>
    <cellStyle name="SubheadingBold 2 6 3 2" xfId="34498" xr:uid="{EB3223DD-2268-4C9E-9E60-4BE51CFC796F}"/>
    <cellStyle name="SubheadingBold 2 6 3 3" xfId="20712" xr:uid="{C3BCC397-FDAC-4394-9A76-B324FE8118DF}"/>
    <cellStyle name="SubheadingBold 2 6 4" xfId="37764" xr:uid="{1412375E-5F73-4E6F-B46B-90F50C0745D3}"/>
    <cellStyle name="SubheadingBold 2 6 5" xfId="25198" xr:uid="{401C036F-0D5A-4BE7-AF09-8B2A2797959B}"/>
    <cellStyle name="SubheadingBold 2 7" xfId="5720" xr:uid="{99B8CCD2-A5A3-4985-A584-F34CAD5BF724}"/>
    <cellStyle name="SubheadingBold 2 7 2" xfId="34794" xr:uid="{5DBEA047-ED64-44D4-BC1F-03E6452B67C4}"/>
    <cellStyle name="SubheadingBold 2 7 3" xfId="21063" xr:uid="{F3B8E3D1-EDEB-4EA1-B726-D1724F8666FA}"/>
    <cellStyle name="SubheadingBold 2 8" xfId="11003" xr:uid="{F774BA37-D2E4-41DF-914D-969BBF52A29B}"/>
    <cellStyle name="SubheadingBold 2 8 2" xfId="38879" xr:uid="{C57F5131-116C-438C-8DB1-31EFDF648C58}"/>
    <cellStyle name="SubheadingBold 2 8 3" xfId="26333" xr:uid="{826E7328-AC23-44F7-A030-A97E6B8F727E}"/>
    <cellStyle name="SubheadingBold 2 9" xfId="6034" xr:uid="{F9A2A783-CF01-45EB-A26C-83D3CD588EC5}"/>
    <cellStyle name="SubheadingBold 2 9 2" xfId="34924" xr:uid="{B4140A42-FA8E-4A2D-A630-D23FF6429E1B}"/>
    <cellStyle name="SubheadingBold 2 9 3" xfId="21375" xr:uid="{028E32CA-84CE-4C28-8701-5F481728DE5F}"/>
    <cellStyle name="SubheadingBold 3" xfId="19688" xr:uid="{1959A221-C336-4CF9-BC18-54866B850BDE}"/>
    <cellStyle name="Subtotal" xfId="440" xr:uid="{0E2EDA63-7621-4A3F-8319-A9BF0B695244}"/>
    <cellStyle name="Table" xfId="4150" xr:uid="{F40593B9-1A12-461C-9DF6-BFE5BD2807DA}"/>
    <cellStyle name="Table 2" xfId="4151" xr:uid="{A122D1E8-E978-495E-B322-79554C0EE8A8}"/>
    <cellStyle name="Table 2 2" xfId="4499" xr:uid="{BB61ABAA-A20D-4E38-A869-5092210E8809}"/>
    <cellStyle name="Table 2 2 10" xfId="16512" xr:uid="{FDF515A4-5D21-4B14-8B44-62D74C6C131F}"/>
    <cellStyle name="Table 2 2 10 2" xfId="43649" xr:uid="{687BBC9D-250F-4ED8-B868-0B22CE485479}"/>
    <cellStyle name="Table 2 2 10 3" xfId="31814" xr:uid="{97A3DE06-8096-4CB6-8E56-D0783FDCDE46}"/>
    <cellStyle name="Table 2 2 11" xfId="18267" xr:uid="{425A83BA-401C-4596-8447-3F4AA663D865}"/>
    <cellStyle name="Table 2 2 11 2" xfId="44135" xr:uid="{369BE5A4-45D6-4F9C-95A3-0E572B368E7D}"/>
    <cellStyle name="Table 2 2 11 3" xfId="33565" xr:uid="{43434797-4D06-44BF-A6BB-F6DEB5AF06AD}"/>
    <cellStyle name="Table 2 2 12" xfId="16162" xr:uid="{C65A07A7-C366-433A-9D64-5B794A2D778F}"/>
    <cellStyle name="Table 2 2 12 2" xfId="43362" xr:uid="{3E9332E1-D0B7-47AE-ACE0-6B504E00FA9A}"/>
    <cellStyle name="Table 2 2 12 3" xfId="31491" xr:uid="{25F36249-CB3C-4295-82D2-6970792668C3}"/>
    <cellStyle name="Table 2 2 13" xfId="34302" xr:uid="{41A0C4BD-A787-406D-98C4-C40BCA6354DB}"/>
    <cellStyle name="Table 2 2 14" xfId="19897" xr:uid="{BEDF0F50-DB07-4964-874F-7C63F20EE9A1}"/>
    <cellStyle name="Table 2 2 2" xfId="8377" xr:uid="{91245B4A-C5B0-45D5-96C3-9CD47F61A9C1}"/>
    <cellStyle name="Table 2 2 2 10" xfId="36275" xr:uid="{6B292120-DD58-470B-B02F-0A0017AB0A67}"/>
    <cellStyle name="Table 2 2 2 11" xfId="23709" xr:uid="{0B799F10-4A74-433B-980E-B4BA3A5E6F48}"/>
    <cellStyle name="Table 2 2 2 2" xfId="9534" xr:uid="{5A8A5BE3-6680-45DF-8137-44C92C805851}"/>
    <cellStyle name="Table 2 2 2 2 2" xfId="12117" xr:uid="{5550E5CC-124C-456A-AD19-6CC20A9BD200}"/>
    <cellStyle name="Table 2 2 2 2 2 2" xfId="39991" xr:uid="{66C097D8-CAC9-437B-BC61-254CA92687EA}"/>
    <cellStyle name="Table 2 2 2 2 2 3" xfId="27447" xr:uid="{D6606DFA-56C4-45AA-9589-80AAFC92B4FE}"/>
    <cellStyle name="Table 2 2 2 2 3" xfId="13734" xr:uid="{7CC52D85-6DCF-43E7-B205-CAFA555E16A5}"/>
    <cellStyle name="Table 2 2 2 2 3 2" xfId="41608" xr:uid="{7B47EEEC-6CFA-4A1A-9E26-4F341EEB3D51}"/>
    <cellStyle name="Table 2 2 2 2 3 3" xfId="29064" xr:uid="{204480A2-08D6-45E6-B9FF-FEB96A22731B}"/>
    <cellStyle name="Table 2 2 2 2 4" xfId="15181" xr:uid="{49968807-9375-49E4-9284-E4C6D72B2AC5}"/>
    <cellStyle name="Table 2 2 2 2 4 2" xfId="43055" xr:uid="{11C81596-0FF8-44D5-8B7B-AA83C0E45CFE}"/>
    <cellStyle name="Table 2 2 2 2 4 3" xfId="30511" xr:uid="{063495B0-8083-47FF-827A-5FB2077190D3}"/>
    <cellStyle name="Table 2 2 2 2 5" xfId="37432" xr:uid="{0FB7B796-83E2-4193-B26E-CA8901B82235}"/>
    <cellStyle name="Table 2 2 2 2 6" xfId="24866" xr:uid="{8558E0BE-5805-4502-AFE4-BAB5596BB0AE}"/>
    <cellStyle name="Table 2 2 2 3" xfId="11420" xr:uid="{3AB7DD82-00EC-422F-8E59-B4291E3882E0}"/>
    <cellStyle name="Table 2 2 2 3 2" xfId="13037" xr:uid="{848109B2-CBAC-487F-B16B-B44BC33EAA94}"/>
    <cellStyle name="Table 2 2 2 3 2 2" xfId="40911" xr:uid="{50996D7F-EEF8-492D-A401-D6D3E3A90BEB}"/>
    <cellStyle name="Table 2 2 2 3 2 3" xfId="28367" xr:uid="{0CFAD05B-15CC-4FB1-A606-42AA3D5AE143}"/>
    <cellStyle name="Table 2 2 2 3 3" xfId="14484" xr:uid="{234E2465-4192-40BA-A782-F3C857886923}"/>
    <cellStyle name="Table 2 2 2 3 3 2" xfId="42358" xr:uid="{33EF14D3-913D-47B1-B0D0-CE137F3DB20B}"/>
    <cellStyle name="Table 2 2 2 3 3 3" xfId="29814" xr:uid="{1EC4F058-83DD-46DE-AC23-04E70F1EDEFE}"/>
    <cellStyle name="Table 2 2 2 3 4" xfId="39294" xr:uid="{B590F7E7-2CC0-4D03-99EE-DB1DD5EFCD03}"/>
    <cellStyle name="Table 2 2 2 3 5" xfId="26750" xr:uid="{1CA27F5C-6FC9-43A1-97F5-913A71964167}"/>
    <cellStyle name="Table 2 2 2 4" xfId="10283" xr:uid="{6FB03478-2BD4-4EFE-9FD1-55638410242B}"/>
    <cellStyle name="Table 2 2 2 4 2" xfId="38178" xr:uid="{49EDC84A-B733-4103-8E6E-DB5460982F05}"/>
    <cellStyle name="Table 2 2 2 4 3" xfId="25613" xr:uid="{FEB4FF29-3D71-48B5-AFA0-AD634E94CEA4}"/>
    <cellStyle name="Table 2 2 2 5" xfId="5656" xr:uid="{DCE8CDE4-47BF-422D-86E8-A2D183AD98DF}"/>
    <cellStyle name="Table 2 2 2 5 2" xfId="34763" xr:uid="{3DB64E56-B451-4471-8C6F-908252F380FE}"/>
    <cellStyle name="Table 2 2 2 5 3" xfId="21000" xr:uid="{7E9E571B-B876-4AD9-A2FB-A26AC1F0A83E}"/>
    <cellStyle name="Table 2 2 2 6" xfId="5540" xr:uid="{6B8579BE-1C91-44C6-AA8A-37EF3B14A2E7}"/>
    <cellStyle name="Table 2 2 2 6 2" xfId="34650" xr:uid="{FCB16915-8ED3-4F98-8AEE-3EBB9439AEA6}"/>
    <cellStyle name="Table 2 2 2 6 3" xfId="20884" xr:uid="{C2560CA9-8388-47EE-964C-0665EA7FECEF}"/>
    <cellStyle name="Table 2 2 2 7" xfId="17727" xr:uid="{ADB39239-66C7-45DD-BAAD-C85C05FC8865}"/>
    <cellStyle name="Table 2 2 2 7 2" xfId="43874" xr:uid="{DA3F30D3-07BF-4A65-A8B2-591DF1EE2B8B}"/>
    <cellStyle name="Table 2 2 2 7 3" xfId="33025" xr:uid="{D2A7D9DC-E845-4378-9D72-4785F4985C22}"/>
    <cellStyle name="Table 2 2 2 8" xfId="18517" xr:uid="{2C17F480-3B8C-4BAE-99DF-269856108166}"/>
    <cellStyle name="Table 2 2 2 8 2" xfId="44385" xr:uid="{862A30FB-3E8C-420D-92F7-8B3304669BDC}"/>
    <cellStyle name="Table 2 2 2 8 3" xfId="33815" xr:uid="{56755F5C-52D7-4B45-878F-5F599250549E}"/>
    <cellStyle name="Table 2 2 2 9" xfId="18721" xr:uid="{33E1F49E-2338-4D3B-B6B5-C5A444D1510F}"/>
    <cellStyle name="Table 2 2 2 9 2" xfId="44589" xr:uid="{DFD1ED67-42D3-42C2-8B72-63D24DB2B69D}"/>
    <cellStyle name="Table 2 2 2 9 3" xfId="34019" xr:uid="{F5F78D6D-95AB-4CF6-BB07-CA1B24A91880}"/>
    <cellStyle name="Table 2 2 3" xfId="8111" xr:uid="{C1D6488B-01B9-466B-87BC-5BC16EB1B2CA}"/>
    <cellStyle name="Table 2 2 3 2" xfId="9271" xr:uid="{F00906CD-33D1-45FE-964A-82B11AC7D339}"/>
    <cellStyle name="Table 2 2 3 2 2" xfId="11854" xr:uid="{2505E8F9-1362-4A20-B5FC-2EC3ABE7957D}"/>
    <cellStyle name="Table 2 2 3 2 2 2" xfId="39728" xr:uid="{573144BD-4266-4521-AC95-609B978ED345}"/>
    <cellStyle name="Table 2 2 3 2 2 3" xfId="27184" xr:uid="{4B0FA7C0-A209-47EE-BE25-F0336D51CFC7}"/>
    <cellStyle name="Table 2 2 3 2 3" xfId="13471" xr:uid="{D427382C-4065-49DF-AA58-BBA0419CD807}"/>
    <cellStyle name="Table 2 2 3 2 3 2" xfId="41345" xr:uid="{ABD1E85B-DED8-4ED7-AC98-095707FCDB2B}"/>
    <cellStyle name="Table 2 2 3 2 3 3" xfId="28801" xr:uid="{23D99806-F674-4601-8A37-673CFCF964D0}"/>
    <cellStyle name="Table 2 2 3 2 4" xfId="14918" xr:uid="{2DC28A15-AEE9-4C9C-9342-DDB1432338F9}"/>
    <cellStyle name="Table 2 2 3 2 4 2" xfId="42792" xr:uid="{E48AFB21-D170-4A05-BAE0-63FFEBA886C8}"/>
    <cellStyle name="Table 2 2 3 2 4 3" xfId="30248" xr:uid="{ACBAC375-90D1-4442-9475-B03CD238665B}"/>
    <cellStyle name="Table 2 2 3 2 5" xfId="37169" xr:uid="{D73A78A1-29A1-4153-B415-FFEAA40A14E7}"/>
    <cellStyle name="Table 2 2 3 2 6" xfId="24603" xr:uid="{73EF3133-6F09-4A5E-96AB-75C39C02B705}"/>
    <cellStyle name="Table 2 2 3 3" xfId="11157" xr:uid="{6CEF3688-C518-47E0-93DA-84CC70D63FEB}"/>
    <cellStyle name="Table 2 2 3 3 2" xfId="12774" xr:uid="{04620156-C3C4-4201-8564-3F087D3B34E4}"/>
    <cellStyle name="Table 2 2 3 3 2 2" xfId="40648" xr:uid="{8C27EB70-1CA7-48E0-B370-CC4D4FD0C202}"/>
    <cellStyle name="Table 2 2 3 3 2 3" xfId="28104" xr:uid="{36FA64BF-C10D-4FA9-8315-B1B613FC7336}"/>
    <cellStyle name="Table 2 2 3 3 3" xfId="14221" xr:uid="{8061F5B9-46A1-43AB-B428-EC28737A46B5}"/>
    <cellStyle name="Table 2 2 3 3 3 2" xfId="42095" xr:uid="{B4F0A75F-87FF-4FDA-973F-ACFD5069F034}"/>
    <cellStyle name="Table 2 2 3 3 3 3" xfId="29551" xr:uid="{2ABF4918-493C-404A-8E76-857700F9B397}"/>
    <cellStyle name="Table 2 2 3 3 4" xfId="39031" xr:uid="{E7FF6BE0-7C4C-440C-9677-9BB2936A7563}"/>
    <cellStyle name="Table 2 2 3 3 5" xfId="26487" xr:uid="{0A2118CC-7CF0-43A3-B0D6-6E99EA391024}"/>
    <cellStyle name="Table 2 2 3 4" xfId="9918" xr:uid="{158E6537-5A50-4567-A79B-9284682AD7AC}"/>
    <cellStyle name="Table 2 2 3 4 2" xfId="37815" xr:uid="{634BD606-E669-452C-8EE7-8B6EA2AC0E42}"/>
    <cellStyle name="Table 2 2 3 4 3" xfId="25249" xr:uid="{46DB397F-BA08-4355-9726-36E2E8599C4E}"/>
    <cellStyle name="Table 2 2 3 5" xfId="6766" xr:uid="{5B86ABDF-1EC1-4EC9-8B95-7FA7560F071D}"/>
    <cellStyle name="Table 2 2 3 5 2" xfId="35249" xr:uid="{56C1DC81-BC01-407C-A859-A4D6215262EB}"/>
    <cellStyle name="Table 2 2 3 5 3" xfId="22107" xr:uid="{B06D3EF0-B6F2-42A5-9718-043F26CB17D3}"/>
    <cellStyle name="Table 2 2 3 6" xfId="9033" xr:uid="{C48DB090-E045-4A28-9508-3DFDA1249B36}"/>
    <cellStyle name="Table 2 2 3 6 2" xfId="36931" xr:uid="{14687535-30D4-40DB-809B-4B62B74383BD}"/>
    <cellStyle name="Table 2 2 3 6 3" xfId="24365" xr:uid="{9A07D164-0672-4B1E-8A7F-A0ED971DC2CC}"/>
    <cellStyle name="Table 2 2 3 7" xfId="36012" xr:uid="{B4014D9C-1F72-4B1A-96CD-991DC81DF350}"/>
    <cellStyle name="Table 2 2 3 8" xfId="23446" xr:uid="{777D3495-E9B0-42A9-B7A4-1E2B724A594F}"/>
    <cellStyle name="Table 2 2 4" xfId="7358" xr:uid="{445B6D3F-EBAD-46EC-8720-CDAA3F91FA29}"/>
    <cellStyle name="Table 2 2 4 2" xfId="10782" xr:uid="{1D47FBA8-4F83-464D-8ED7-F085A15FF684}"/>
    <cellStyle name="Table 2 2 4 2 2" xfId="38665" xr:uid="{4F564226-2433-46ED-AB4B-DEE2ABE584CE}"/>
    <cellStyle name="Table 2 2 4 2 3" xfId="26112" xr:uid="{9F28A84F-5803-40EE-AED3-A31EB0FB9754}"/>
    <cellStyle name="Table 2 2 4 3" xfId="12437" xr:uid="{9D4D2DFF-7F46-4019-BEC3-52CF3F0979E2}"/>
    <cellStyle name="Table 2 2 4 3 2" xfId="40311" xr:uid="{71A69568-B7FC-412E-8ABF-A18DA338F7C9}"/>
    <cellStyle name="Table 2 2 4 3 3" xfId="27767" xr:uid="{F698B6E0-CC85-456D-BCA1-89FA9F2F33CE}"/>
    <cellStyle name="Table 2 2 4 4" xfId="14033" xr:uid="{19B32D2C-3D1A-4B24-8BAC-67D5A35BEE1D}"/>
    <cellStyle name="Table 2 2 4 4 2" xfId="41907" xr:uid="{96481A36-21F8-4C64-949F-3ED1B998E8EC}"/>
    <cellStyle name="Table 2 2 4 4 3" xfId="29363" xr:uid="{78DBDB57-4700-42F4-AE2B-DAD1802F3AE6}"/>
    <cellStyle name="Table 2 2 4 5" xfId="35804" xr:uid="{1F8688ED-EFE9-4A75-BBC1-C5906E068CDD}"/>
    <cellStyle name="Table 2 2 4 6" xfId="22699" xr:uid="{A535AD34-41DF-4F99-B515-65BBEAB13EC2}"/>
    <cellStyle name="Table 2 2 5" xfId="8900" xr:uid="{53EC0BFD-A50D-453A-91C8-C2137BBD482F}"/>
    <cellStyle name="Table 2 2 5 2" xfId="11667" xr:uid="{B79C39E0-398C-426A-9222-5CED2C89367C}"/>
    <cellStyle name="Table 2 2 5 2 2" xfId="39541" xr:uid="{4E8486DA-AA08-436E-84BD-FDE9A7FD29DC}"/>
    <cellStyle name="Table 2 2 5 2 3" xfId="26997" xr:uid="{F4097CEE-AA77-4151-999A-4C0167234C82}"/>
    <cellStyle name="Table 2 2 5 3" xfId="13284" xr:uid="{E0276D2A-2E50-40B5-A7EB-9C4757780882}"/>
    <cellStyle name="Table 2 2 5 3 2" xfId="41158" xr:uid="{963EB614-C111-404E-B246-5DDCF3F0159E}"/>
    <cellStyle name="Table 2 2 5 3 3" xfId="28614" xr:uid="{27154BC6-B29F-4756-AB68-066BBDB21C63}"/>
    <cellStyle name="Table 2 2 5 4" xfId="14731" xr:uid="{14AAA339-D4FF-4516-B445-F769C82F38DC}"/>
    <cellStyle name="Table 2 2 5 4 2" xfId="42605" xr:uid="{4F1D4352-A2C7-48B1-B8CA-F46A9A391C55}"/>
    <cellStyle name="Table 2 2 5 4 3" xfId="30061" xr:uid="{EFDCBADA-710F-47F5-A0AB-A0859FC2293F}"/>
    <cellStyle name="Table 2 2 5 5" xfId="36798" xr:uid="{BB70239F-FDE7-4408-B078-B33088E186B1}"/>
    <cellStyle name="Table 2 2 5 6" xfId="24232" xr:uid="{58B9009C-8487-45BF-98FD-2176ADC55B8B}"/>
    <cellStyle name="Table 2 2 6" xfId="9844" xr:uid="{56675A96-C28E-4798-8E4A-3717F625E9AD}"/>
    <cellStyle name="Table 2 2 6 2" xfId="5451" xr:uid="{9510DBF3-FFE6-4C3B-8188-8C066096F60B}"/>
    <cellStyle name="Table 2 2 6 2 2" xfId="34574" xr:uid="{08E4F5EF-2E08-4F91-9B5A-5F05AA6D50BA}"/>
    <cellStyle name="Table 2 2 6 2 3" xfId="20795" xr:uid="{DC3C4677-9746-44F4-A137-9B0FE8C4D4F5}"/>
    <cellStyle name="Table 2 2 6 3" xfId="6992" xr:uid="{A2F09B98-1117-41C0-A441-271AE02B61D6}"/>
    <cellStyle name="Table 2 2 6 3 2" xfId="35474" xr:uid="{9EC5E520-9A13-49DF-95BC-3F7739167544}"/>
    <cellStyle name="Table 2 2 6 3 3" xfId="22333" xr:uid="{5AAEA27B-C593-4733-AA8E-9A5F73C997AD}"/>
    <cellStyle name="Table 2 2 6 4" xfId="37741" xr:uid="{5293954E-3215-4AB8-B2F0-0CA701938679}"/>
    <cellStyle name="Table 2 2 6 5" xfId="25175" xr:uid="{0B326DB5-FAEF-4AB3-9476-7783345CA56C}"/>
    <cellStyle name="Table 2 2 7" xfId="7575" xr:uid="{18867126-A073-41B4-AB53-F11CEF88EF94}"/>
    <cellStyle name="Table 2 2 7 2" xfId="35885" xr:uid="{DDDE0342-5C17-4C48-A238-B795D199BB01}"/>
    <cellStyle name="Table 2 2 7 3" xfId="22915" xr:uid="{D25E8B5E-55A8-4C53-8DF4-2A3C4ED07FE1}"/>
    <cellStyle name="Table 2 2 8" xfId="10903" xr:uid="{E9C373DC-97F9-4437-9966-BC9A99E81A2C}"/>
    <cellStyle name="Table 2 2 8 2" xfId="38786" xr:uid="{8A6D9C52-004C-4D64-9FA2-CE21E496AA35}"/>
    <cellStyle name="Table 2 2 8 3" xfId="26233" xr:uid="{0149C67D-AFCB-4B81-9475-9218017F4644}"/>
    <cellStyle name="Table 2 2 9" xfId="8737" xr:uid="{2C5503B8-222C-4F63-B413-5BE08C29AE3E}"/>
    <cellStyle name="Table 2 2 9 2" xfId="36635" xr:uid="{91EF6214-2B6D-48C6-8504-2EDC3EB6999C}"/>
    <cellStyle name="Table 2 2 9 3" xfId="24069" xr:uid="{5D819D50-392F-45EE-92EF-0F80542D7806}"/>
    <cellStyle name="Table 2 3" xfId="19690" xr:uid="{042280B6-581A-4DE5-B74A-13613A0911F0}"/>
    <cellStyle name="Table 3" xfId="4152" xr:uid="{B611DA67-FEC1-4A76-B676-B5C86DF4EBFB}"/>
    <cellStyle name="Table 3 2" xfId="4500" xr:uid="{EED89770-5585-49FA-A98A-69C3D04829A4}"/>
    <cellStyle name="Table 3 2 10" xfId="16513" xr:uid="{1B54E133-06FD-40FA-B7A1-38E1B59F2197}"/>
    <cellStyle name="Table 3 2 10 2" xfId="43650" xr:uid="{AC6C273F-7A85-4344-B764-D167263A7E2A}"/>
    <cellStyle name="Table 3 2 10 3" xfId="31815" xr:uid="{CA87DAEE-33F0-4EA2-AFBE-3C5363F2E7AD}"/>
    <cellStyle name="Table 3 2 11" xfId="18268" xr:uid="{DA4C143D-06D8-484E-8B77-F66FA767EA83}"/>
    <cellStyle name="Table 3 2 11 2" xfId="44136" xr:uid="{2CC25ADC-02C1-43F4-A2EF-30205A7D4695}"/>
    <cellStyle name="Table 3 2 11 3" xfId="33566" xr:uid="{C2C6CD28-F14E-4DC3-8E97-7D9B2AA600EA}"/>
    <cellStyle name="Table 3 2 12" xfId="16369" xr:uid="{23141930-A347-4EEB-B5B7-4D5326C7EFCC}"/>
    <cellStyle name="Table 3 2 12 2" xfId="43513" xr:uid="{92C0498D-8FC2-42E1-896D-E1BCAE8B8786}"/>
    <cellStyle name="Table 3 2 12 3" xfId="31671" xr:uid="{2465270B-B714-4ED8-AC74-B62F63CF1B45}"/>
    <cellStyle name="Table 3 2 13" xfId="34303" xr:uid="{D77FE5FA-BF7C-4D7D-920B-1446CC6D6E8B}"/>
    <cellStyle name="Table 3 2 14" xfId="19898" xr:uid="{E5FC6481-C53B-48FE-84A8-E04034BFDA3F}"/>
    <cellStyle name="Table 3 2 2" xfId="8378" xr:uid="{EC76E503-EA7B-41B6-BEA7-2031E2E9A3E4}"/>
    <cellStyle name="Table 3 2 2 10" xfId="36276" xr:uid="{A8DB8A4C-A8FA-4787-89E5-662E55B65CB2}"/>
    <cellStyle name="Table 3 2 2 11" xfId="23710" xr:uid="{8D0EEE2C-CE00-4C81-A1A6-8AA692E5EAD6}"/>
    <cellStyle name="Table 3 2 2 2" xfId="9535" xr:uid="{7CFADC92-D674-44B2-84C5-34DF98A8EF46}"/>
    <cellStyle name="Table 3 2 2 2 2" xfId="12118" xr:uid="{AFBDD8E1-7733-4392-8417-719D15940159}"/>
    <cellStyle name="Table 3 2 2 2 2 2" xfId="39992" xr:uid="{084240B1-8D15-4DD6-832D-131904709D77}"/>
    <cellStyle name="Table 3 2 2 2 2 3" xfId="27448" xr:uid="{8C78DF75-A130-4BF5-A642-48D4650882D8}"/>
    <cellStyle name="Table 3 2 2 2 3" xfId="13735" xr:uid="{6311B694-5D21-41F7-818D-3C4C841C8973}"/>
    <cellStyle name="Table 3 2 2 2 3 2" xfId="41609" xr:uid="{DD933E86-9121-45D7-83AB-F5F91D920013}"/>
    <cellStyle name="Table 3 2 2 2 3 3" xfId="29065" xr:uid="{A83939A9-FBF5-4624-9014-5E89F048A4E6}"/>
    <cellStyle name="Table 3 2 2 2 4" xfId="15182" xr:uid="{8FD909A2-FD68-419A-A0BB-1A208E3079D4}"/>
    <cellStyle name="Table 3 2 2 2 4 2" xfId="43056" xr:uid="{220EE021-56F8-46BA-9DF7-71FC25C1F0A0}"/>
    <cellStyle name="Table 3 2 2 2 4 3" xfId="30512" xr:uid="{21227CE3-2555-4F58-90A1-47017739517E}"/>
    <cellStyle name="Table 3 2 2 2 5" xfId="37433" xr:uid="{9F3D34E0-EEC8-4B4F-B492-960258A15C3E}"/>
    <cellStyle name="Table 3 2 2 2 6" xfId="24867" xr:uid="{38194462-421B-4B66-8DDF-D40937D958A3}"/>
    <cellStyle name="Table 3 2 2 3" xfId="11421" xr:uid="{9EEC9EBF-24E2-4830-A8EF-66236FFC3B35}"/>
    <cellStyle name="Table 3 2 2 3 2" xfId="13038" xr:uid="{CA4A518A-AF1A-4F91-992F-F326911707EB}"/>
    <cellStyle name="Table 3 2 2 3 2 2" xfId="40912" xr:uid="{F15F1FAE-7C07-48D6-970F-5251A8F4A66A}"/>
    <cellStyle name="Table 3 2 2 3 2 3" xfId="28368" xr:uid="{9AE1B4C8-7FD9-45C1-9323-755FC93481A1}"/>
    <cellStyle name="Table 3 2 2 3 3" xfId="14485" xr:uid="{7B84AA88-7B35-43B2-84BE-185406A859A7}"/>
    <cellStyle name="Table 3 2 2 3 3 2" xfId="42359" xr:uid="{CD054545-E911-4013-9BE7-B716FC56B0F7}"/>
    <cellStyle name="Table 3 2 2 3 3 3" xfId="29815" xr:uid="{0A917CE6-33B1-41E6-B167-CB0013A8EE3F}"/>
    <cellStyle name="Table 3 2 2 3 4" xfId="39295" xr:uid="{62170859-9904-4C4C-8C1D-E13CBFDFBC84}"/>
    <cellStyle name="Table 3 2 2 3 5" xfId="26751" xr:uid="{AE5E708E-EEC0-4FDB-AAA4-7685D5616810}"/>
    <cellStyle name="Table 3 2 2 4" xfId="10284" xr:uid="{6ECDDA40-B57A-4F9A-B399-BB3916367065}"/>
    <cellStyle name="Table 3 2 2 4 2" xfId="38179" xr:uid="{8DCD5280-412A-4D1E-B573-37583E97B6C0}"/>
    <cellStyle name="Table 3 2 2 4 3" xfId="25614" xr:uid="{3D767A26-0F1D-4784-9955-810E06E4463B}"/>
    <cellStyle name="Table 3 2 2 5" xfId="7208" xr:uid="{96A40238-1B7D-46B2-BCFF-4353EC444EC6}"/>
    <cellStyle name="Table 3 2 2 5 2" xfId="35661" xr:uid="{004E7FC7-7AB5-4688-AD2B-6D8DBBB19BEC}"/>
    <cellStyle name="Table 3 2 2 5 3" xfId="22549" xr:uid="{83C83428-D12C-483D-B552-94A1002DA09B}"/>
    <cellStyle name="Table 3 2 2 6" xfId="9008" xr:uid="{7248B08D-BEB0-4193-BC89-4A464D9AF956}"/>
    <cellStyle name="Table 3 2 2 6 2" xfId="36906" xr:uid="{4657828F-6803-475B-AA25-9AD1A1C65401}"/>
    <cellStyle name="Table 3 2 2 6 3" xfId="24340" xr:uid="{7DBFF327-7961-4513-99A2-AF8984F71972}"/>
    <cellStyle name="Table 3 2 2 7" xfId="17728" xr:uid="{2C32AF76-AACB-49D1-B869-272439E72523}"/>
    <cellStyle name="Table 3 2 2 7 2" xfId="43875" xr:uid="{BA79DB21-F685-405F-8D1F-D76FFDFA6C35}"/>
    <cellStyle name="Table 3 2 2 7 3" xfId="33026" xr:uid="{122516BB-35CE-47B3-B77F-02759B4351B5}"/>
    <cellStyle name="Table 3 2 2 8" xfId="18518" xr:uid="{EF277FAA-20C1-449D-8E77-88FE24885AFA}"/>
    <cellStyle name="Table 3 2 2 8 2" xfId="44386" xr:uid="{DFE6ABF8-28F8-47D9-9C7D-D9D9DAA25E9C}"/>
    <cellStyle name="Table 3 2 2 8 3" xfId="33816" xr:uid="{06D59538-2649-4681-90D0-9C11A5FACE9C}"/>
    <cellStyle name="Table 3 2 2 9" xfId="18722" xr:uid="{7890B338-A426-4A88-8F24-9EDEC99DBC2E}"/>
    <cellStyle name="Table 3 2 2 9 2" xfId="44590" xr:uid="{8B81EE39-9610-43B8-9496-6722B80BCC35}"/>
    <cellStyle name="Table 3 2 2 9 3" xfId="34020" xr:uid="{BF9DC324-3CE9-450B-AACF-0434FE9B268B}"/>
    <cellStyle name="Table 3 2 3" xfId="8110" xr:uid="{F4AE3845-EBA2-434F-BCBA-717270DAD4ED}"/>
    <cellStyle name="Table 3 2 3 2" xfId="9270" xr:uid="{4D5E83F5-F489-4B05-B0D0-556AA7A1A432}"/>
    <cellStyle name="Table 3 2 3 2 2" xfId="11853" xr:uid="{DAC749B6-B435-4AE4-8C26-89B79310B7F5}"/>
    <cellStyle name="Table 3 2 3 2 2 2" xfId="39727" xr:uid="{EFF60A26-BC6D-47AF-B350-A848A8CAEB0E}"/>
    <cellStyle name="Table 3 2 3 2 2 3" xfId="27183" xr:uid="{DC186CCB-88BC-4520-AD07-8F022ACFBD9F}"/>
    <cellStyle name="Table 3 2 3 2 3" xfId="13470" xr:uid="{A3FB782C-C91B-4A22-8DA5-6D0E04E8B9D9}"/>
    <cellStyle name="Table 3 2 3 2 3 2" xfId="41344" xr:uid="{38FB1F38-364A-455D-A78E-BE8D31470884}"/>
    <cellStyle name="Table 3 2 3 2 3 3" xfId="28800" xr:uid="{E1E1D3D4-0CEB-4ABF-9D95-6807FCCC56AC}"/>
    <cellStyle name="Table 3 2 3 2 4" xfId="14917" xr:uid="{296C0A28-B357-48BB-98C8-694734509846}"/>
    <cellStyle name="Table 3 2 3 2 4 2" xfId="42791" xr:uid="{272C8ABD-9D05-453D-966B-7D338A6D581C}"/>
    <cellStyle name="Table 3 2 3 2 4 3" xfId="30247" xr:uid="{E07366F6-1A8D-4062-8326-B7544EDC3818}"/>
    <cellStyle name="Table 3 2 3 2 5" xfId="37168" xr:uid="{CD0CC593-E2AF-4569-99C8-24CA01B5AFBE}"/>
    <cellStyle name="Table 3 2 3 2 6" xfId="24602" xr:uid="{87807CD5-692A-43D7-BBFE-FC503AE82259}"/>
    <cellStyle name="Table 3 2 3 3" xfId="11156" xr:uid="{721DF226-EF5C-4CDA-A487-AE97160DD846}"/>
    <cellStyle name="Table 3 2 3 3 2" xfId="12773" xr:uid="{98E6F1A0-A595-40DD-B750-4245C1296AD7}"/>
    <cellStyle name="Table 3 2 3 3 2 2" xfId="40647" xr:uid="{A9CDD40B-EDC6-4587-8DA4-8655F8D80BDD}"/>
    <cellStyle name="Table 3 2 3 3 2 3" xfId="28103" xr:uid="{B0A8A5D4-BC5A-405F-8DF5-5ACB9AE827ED}"/>
    <cellStyle name="Table 3 2 3 3 3" xfId="14220" xr:uid="{0934257E-7A23-4CF2-95F4-CB76549268B5}"/>
    <cellStyle name="Table 3 2 3 3 3 2" xfId="42094" xr:uid="{F7ABE36D-230F-44F6-BE84-98F8F5C1940E}"/>
    <cellStyle name="Table 3 2 3 3 3 3" xfId="29550" xr:uid="{0C2D89A0-C801-47ED-8808-7D73F051B19F}"/>
    <cellStyle name="Table 3 2 3 3 4" xfId="39030" xr:uid="{E7E8D9DC-6C75-438F-8D2F-C1E4D9B93CCC}"/>
    <cellStyle name="Table 3 2 3 3 5" xfId="26486" xr:uid="{AAC4FE2A-D0FF-4756-BE1B-5147CA1B20CC}"/>
    <cellStyle name="Table 3 2 3 4" xfId="9917" xr:uid="{C6DADB2E-6D1D-445A-BFA4-15A0678D39B3}"/>
    <cellStyle name="Table 3 2 3 4 2" xfId="37814" xr:uid="{7B20C276-F556-4B1D-A1ED-9F5CFFC87B32}"/>
    <cellStyle name="Table 3 2 3 4 3" xfId="25248" xr:uid="{7F5A6139-1F1C-40A4-B085-B3FC78F0EDA7}"/>
    <cellStyle name="Table 3 2 3 5" xfId="6765" xr:uid="{B5988F3E-EBD6-4F34-B6B7-A6421D6A787E}"/>
    <cellStyle name="Table 3 2 3 5 2" xfId="35248" xr:uid="{D1086B96-90A5-4DBC-ADCB-645E497EC201}"/>
    <cellStyle name="Table 3 2 3 5 3" xfId="22106" xr:uid="{B93BBD88-6542-4CFD-9C6A-3E2E5CB74CCE}"/>
    <cellStyle name="Table 3 2 3 6" xfId="5932" xr:uid="{FBA39C76-4A21-496A-97FE-3CD4E8F1CF0E}"/>
    <cellStyle name="Table 3 2 3 6 2" xfId="34822" xr:uid="{1B6165B7-D901-43B2-948C-31338FA91714}"/>
    <cellStyle name="Table 3 2 3 6 3" xfId="21273" xr:uid="{04FF5C4D-91AD-496D-989D-69C38681BFCF}"/>
    <cellStyle name="Table 3 2 3 7" xfId="36011" xr:uid="{B9A46DBC-27C6-4758-9AC3-20A8EF53B0FE}"/>
    <cellStyle name="Table 3 2 3 8" xfId="23445" xr:uid="{BB853AC8-DA4B-4349-A62C-08D19AF8F933}"/>
    <cellStyle name="Table 3 2 4" xfId="7359" xr:uid="{1FFEB43C-172C-4E85-B0C2-689FB0B62EB9}"/>
    <cellStyle name="Table 3 2 4 2" xfId="10783" xr:uid="{29887411-1608-4AD7-B2B1-D2741242CB69}"/>
    <cellStyle name="Table 3 2 4 2 2" xfId="38666" xr:uid="{8204F6E3-9F7A-44EE-BC4D-D98E171C69CB}"/>
    <cellStyle name="Table 3 2 4 2 3" xfId="26113" xr:uid="{D0CCD956-0412-45D7-BEC8-1566AA5A4635}"/>
    <cellStyle name="Table 3 2 4 3" xfId="12438" xr:uid="{1E230869-56B8-4873-BECC-00018AF62879}"/>
    <cellStyle name="Table 3 2 4 3 2" xfId="40312" xr:uid="{A29F9BBD-E258-4E28-808C-B17338C12B2B}"/>
    <cellStyle name="Table 3 2 4 3 3" xfId="27768" xr:uid="{C003D3C8-2E42-4882-83AF-061777F47647}"/>
    <cellStyle name="Table 3 2 4 4" xfId="14034" xr:uid="{DFF610FD-BCA8-4ED8-AB13-6F3423E97E91}"/>
    <cellStyle name="Table 3 2 4 4 2" xfId="41908" xr:uid="{5E9CE731-5C76-4FD9-A802-D013725089C5}"/>
    <cellStyle name="Table 3 2 4 4 3" xfId="29364" xr:uid="{9AEFAE27-4BDC-4B52-9E1A-AEB16ED3DD0B}"/>
    <cellStyle name="Table 3 2 4 5" xfId="35805" xr:uid="{D6968B62-8BA2-4110-A4F6-28DDBE8BF705}"/>
    <cellStyle name="Table 3 2 4 6" xfId="22700" xr:uid="{C228AE69-3772-498F-9D2B-63A09621EE65}"/>
    <cellStyle name="Table 3 2 5" xfId="8901" xr:uid="{0D119244-5A8A-41DD-BC20-9927A07571AF}"/>
    <cellStyle name="Table 3 2 5 2" xfId="11668" xr:uid="{8607E5B6-E871-411D-8675-F0047B61452F}"/>
    <cellStyle name="Table 3 2 5 2 2" xfId="39542" xr:uid="{9DC7D300-A4FC-4FEB-9CE3-AF19D56F6671}"/>
    <cellStyle name="Table 3 2 5 2 3" xfId="26998" xr:uid="{3E27E130-84B7-44D5-9547-A07DBA27EA4C}"/>
    <cellStyle name="Table 3 2 5 3" xfId="13285" xr:uid="{3BE26B80-154E-480D-A0B4-457748C75A10}"/>
    <cellStyle name="Table 3 2 5 3 2" xfId="41159" xr:uid="{92F79779-DE40-4043-A696-F0761C229216}"/>
    <cellStyle name="Table 3 2 5 3 3" xfId="28615" xr:uid="{23F637DB-0C7A-48A6-9E39-6F0BCE487330}"/>
    <cellStyle name="Table 3 2 5 4" xfId="14732" xr:uid="{10C343D7-D446-4E71-88A5-3F538E9FE544}"/>
    <cellStyle name="Table 3 2 5 4 2" xfId="42606" xr:uid="{2CEFB175-9E38-4B81-BD22-7F6050628E43}"/>
    <cellStyle name="Table 3 2 5 4 3" xfId="30062" xr:uid="{8821C32A-96EA-4F50-87EB-7592C384237C}"/>
    <cellStyle name="Table 3 2 5 5" xfId="36799" xr:uid="{013ED6BF-B5F6-43FE-999E-8631DB38482E}"/>
    <cellStyle name="Table 3 2 5 6" xfId="24233" xr:uid="{ECA2825B-83DD-45AC-BEDF-DB26B4ECC0CD}"/>
    <cellStyle name="Table 3 2 6" xfId="9717" xr:uid="{9CBA1AC8-43E6-4B17-B32E-9B2880256216}"/>
    <cellStyle name="Table 3 2 6 2" xfId="6892" xr:uid="{66FD3B42-A046-4739-8BF2-DA495D9135C1}"/>
    <cellStyle name="Table 3 2 6 2 2" xfId="35374" xr:uid="{00EFE3F4-3E78-4FDD-B09C-0899B5D2040E}"/>
    <cellStyle name="Table 3 2 6 2 3" xfId="22233" xr:uid="{6496CCE8-5B34-46E3-8800-902899FB79B9}"/>
    <cellStyle name="Table 3 2 6 3" xfId="6209" xr:uid="{8476845A-16E1-403C-AC0E-374A1444DF25}"/>
    <cellStyle name="Table 3 2 6 3 2" xfId="34966" xr:uid="{2606AF81-8B5F-4457-BFA4-7E1E2AE38EE3}"/>
    <cellStyle name="Table 3 2 6 3 3" xfId="21550" xr:uid="{3DAB1EB8-0937-43CE-BF76-3165DC6AF01D}"/>
    <cellStyle name="Table 3 2 6 4" xfId="37615" xr:uid="{EAB3A0FE-9EEC-40DA-AF38-D3CA230F7845}"/>
    <cellStyle name="Table 3 2 6 5" xfId="25049" xr:uid="{F4BD3B3D-C269-4A2D-B194-F877689F376B}"/>
    <cellStyle name="Table 3 2 7" xfId="6645" xr:uid="{ECDA8116-CFFB-4514-924E-B71633852ED9}"/>
    <cellStyle name="Table 3 2 7 2" xfId="35128" xr:uid="{094947AB-3F05-46A9-A632-5294473B170B}"/>
    <cellStyle name="Table 3 2 7 3" xfId="21986" xr:uid="{B18BA21D-C847-4B48-BB9D-50EA934EF6BA}"/>
    <cellStyle name="Table 3 2 8" xfId="7114" xr:uid="{C2E89AA5-C413-47DF-86F4-0572BD895E69}"/>
    <cellStyle name="Table 3 2 8 2" xfId="35596" xr:uid="{8AD4399E-EA9D-4A90-8169-E591841C41F1}"/>
    <cellStyle name="Table 3 2 8 3" xfId="22455" xr:uid="{E4D7F025-3567-4CF2-8790-B50CF7272706}"/>
    <cellStyle name="Table 3 2 9" xfId="12206" xr:uid="{347A7877-6EAD-44BD-9540-E64594A84BAE}"/>
    <cellStyle name="Table 3 2 9 2" xfId="40080" xr:uid="{4F490464-AC22-44A5-B717-E2D5530A8F4B}"/>
    <cellStyle name="Table 3 2 9 3" xfId="27536" xr:uid="{228D5C0A-A56D-4340-8877-24EE3FAC3DF1}"/>
    <cellStyle name="Table 3 3" xfId="19691" xr:uid="{104846EC-A242-4807-AA22-44CCDF96234F}"/>
    <cellStyle name="Table 4" xfId="4153" xr:uid="{D38A5C2A-C23A-44AE-AEEC-2F0C260F1168}"/>
    <cellStyle name="Table 4 2" xfId="4501" xr:uid="{B08CFB00-84FB-45E7-ADCA-5176BB7F095D}"/>
    <cellStyle name="Table 4 2 10" xfId="16514" xr:uid="{85630427-D11A-46F3-94B9-27EEC54DEFD9}"/>
    <cellStyle name="Table 4 2 10 2" xfId="43651" xr:uid="{08CAD9FD-B9F3-4BB9-8FC7-0F00BF5998E9}"/>
    <cellStyle name="Table 4 2 10 3" xfId="31816" xr:uid="{90431152-9CF7-4531-A267-8501BDF68402}"/>
    <cellStyle name="Table 4 2 11" xfId="18269" xr:uid="{89637034-59BE-47A7-AF5B-8FDC5FFB105C}"/>
    <cellStyle name="Table 4 2 11 2" xfId="44137" xr:uid="{57EE7720-B3A9-4879-9111-BA7AEDE23EA4}"/>
    <cellStyle name="Table 4 2 11 3" xfId="33567" xr:uid="{2662D989-78A0-4483-9F3C-90A76EC649FB}"/>
    <cellStyle name="Table 4 2 12" xfId="15428" xr:uid="{EBEAFF26-897D-4A5F-A900-420AE2295650}"/>
    <cellStyle name="Table 4 2 12 2" xfId="43223" xr:uid="{D816285B-BD37-49E0-9A4F-D70ECBFC7C6D}"/>
    <cellStyle name="Table 4 2 12 3" xfId="30757" xr:uid="{DF2E3B63-B082-4EE4-B2D3-25FE37C73B83}"/>
    <cellStyle name="Table 4 2 13" xfId="34304" xr:uid="{BD4B1E66-C520-41E8-9908-B078DC7F20D0}"/>
    <cellStyle name="Table 4 2 14" xfId="19899" xr:uid="{43AFE2FB-EB61-4ABD-9D1F-F3A1F4A56CB0}"/>
    <cellStyle name="Table 4 2 2" xfId="8379" xr:uid="{1A5A3AB5-4E4D-4B28-A814-09F9120698EA}"/>
    <cellStyle name="Table 4 2 2 10" xfId="36277" xr:uid="{8DC39EE4-E878-40CD-9625-2D1AE728B58F}"/>
    <cellStyle name="Table 4 2 2 11" xfId="23711" xr:uid="{91DFFC0E-2B9B-4B26-AFEC-AA5B1A030E5B}"/>
    <cellStyle name="Table 4 2 2 2" xfId="9536" xr:uid="{5BE7EE43-FB7E-4CAC-9676-F3FA4007AD71}"/>
    <cellStyle name="Table 4 2 2 2 2" xfId="12119" xr:uid="{D55E1558-7F44-424F-B0D1-67D3C89509F5}"/>
    <cellStyle name="Table 4 2 2 2 2 2" xfId="39993" xr:uid="{BED35197-7F89-4870-BDDD-EC7B4E7FEC9B}"/>
    <cellStyle name="Table 4 2 2 2 2 3" xfId="27449" xr:uid="{C6872326-C520-403C-9A61-A5683AACC090}"/>
    <cellStyle name="Table 4 2 2 2 3" xfId="13736" xr:uid="{348CC104-88EA-4C1E-84C7-1B2AC45BCDCC}"/>
    <cellStyle name="Table 4 2 2 2 3 2" xfId="41610" xr:uid="{E5AD4F5A-6357-4490-ACCB-42385A55F149}"/>
    <cellStyle name="Table 4 2 2 2 3 3" xfId="29066" xr:uid="{E0A004E8-9684-4C3B-BE6C-849FAE4557B9}"/>
    <cellStyle name="Table 4 2 2 2 4" xfId="15183" xr:uid="{2DF06BF8-60CB-426B-9414-60F2069691C0}"/>
    <cellStyle name="Table 4 2 2 2 4 2" xfId="43057" xr:uid="{8282AE8A-B542-422F-AE2D-494151B36C1A}"/>
    <cellStyle name="Table 4 2 2 2 4 3" xfId="30513" xr:uid="{54884C9B-1567-4351-8D75-7B3ACE459AB2}"/>
    <cellStyle name="Table 4 2 2 2 5" xfId="37434" xr:uid="{50781B37-E0B3-4972-AE21-C004190250D9}"/>
    <cellStyle name="Table 4 2 2 2 6" xfId="24868" xr:uid="{78BD0F87-A72E-4BB7-9BDE-9130D770758E}"/>
    <cellStyle name="Table 4 2 2 3" xfId="11422" xr:uid="{73ACFA3B-EF8C-48CF-96BE-14089A83F0CE}"/>
    <cellStyle name="Table 4 2 2 3 2" xfId="13039" xr:uid="{A7414B60-BA18-4286-A671-E33904D4E685}"/>
    <cellStyle name="Table 4 2 2 3 2 2" xfId="40913" xr:uid="{A7503297-57C8-4D69-A4F2-A53166A30664}"/>
    <cellStyle name="Table 4 2 2 3 2 3" xfId="28369" xr:uid="{21E963F6-F377-466A-A8E3-602FB013D8BC}"/>
    <cellStyle name="Table 4 2 2 3 3" xfId="14486" xr:uid="{38ABD227-73A4-44ED-8DD7-0D37D222E490}"/>
    <cellStyle name="Table 4 2 2 3 3 2" xfId="42360" xr:uid="{D298224A-A685-4D31-AF0E-4426B6EE79AA}"/>
    <cellStyle name="Table 4 2 2 3 3 3" xfId="29816" xr:uid="{FF2B8B6A-4ED3-4E99-ADEA-70A0BF436FDA}"/>
    <cellStyle name="Table 4 2 2 3 4" xfId="39296" xr:uid="{28A9FD6D-1BC3-46FE-9BAE-15FED13FFA6C}"/>
    <cellStyle name="Table 4 2 2 3 5" xfId="26752" xr:uid="{5D8954F4-928D-45CC-939B-8C271FDE045C}"/>
    <cellStyle name="Table 4 2 2 4" xfId="10285" xr:uid="{88D82B0B-EF53-4940-9B4E-06BA1B8CAF71}"/>
    <cellStyle name="Table 4 2 2 4 2" xfId="38180" xr:uid="{63626341-87CD-4835-B88D-7D454D95FB48}"/>
    <cellStyle name="Table 4 2 2 4 3" xfId="25615" xr:uid="{F84B29E3-A004-4474-A5AC-8B157F80456B}"/>
    <cellStyle name="Table 4 2 2 5" xfId="5653" xr:uid="{040AF9DF-3D21-4F6F-A12A-F47F77E34F8D}"/>
    <cellStyle name="Table 4 2 2 5 2" xfId="34760" xr:uid="{BB1DAD5C-4285-4959-94AA-0A6610427A76}"/>
    <cellStyle name="Table 4 2 2 5 3" xfId="20997" xr:uid="{C8AC3BBC-D63C-45DE-BC74-A6F2E69E3FE5}"/>
    <cellStyle name="Table 4 2 2 6" xfId="6897" xr:uid="{1B16E172-A67A-4002-A08F-36CF79F2FA19}"/>
    <cellStyle name="Table 4 2 2 6 2" xfId="35379" xr:uid="{D35A36BE-E72E-4AC6-8C5C-0B97C1151365}"/>
    <cellStyle name="Table 4 2 2 6 3" xfId="22238" xr:uid="{3433ABE8-926B-4DDB-A763-975626739310}"/>
    <cellStyle name="Table 4 2 2 7" xfId="17729" xr:uid="{898146BD-7D7C-415C-839A-0105344C9AB8}"/>
    <cellStyle name="Table 4 2 2 7 2" xfId="43876" xr:uid="{F5C5B654-9B44-4314-839A-BD8BC34701CC}"/>
    <cellStyle name="Table 4 2 2 7 3" xfId="33027" xr:uid="{EF4E467C-BEC7-4559-8548-849B4D837691}"/>
    <cellStyle name="Table 4 2 2 8" xfId="18519" xr:uid="{DF0E6C95-198A-4FE2-A12D-1E7010826490}"/>
    <cellStyle name="Table 4 2 2 8 2" xfId="44387" xr:uid="{5A95DCEC-9FF9-4C0F-9C1C-5C2C6FF5ACFF}"/>
    <cellStyle name="Table 4 2 2 8 3" xfId="33817" xr:uid="{E8822F28-57BE-4805-A4D6-CF0BEBAA23E4}"/>
    <cellStyle name="Table 4 2 2 9" xfId="18723" xr:uid="{1F6E19B2-F4D6-4E53-A7D8-071FDB6BA1F2}"/>
    <cellStyle name="Table 4 2 2 9 2" xfId="44591" xr:uid="{66D4B64D-42D2-458F-94A9-0460F3D1E310}"/>
    <cellStyle name="Table 4 2 2 9 3" xfId="34021" xr:uid="{7240FC0E-721C-40ED-BF44-0167FB04C624}"/>
    <cellStyle name="Table 4 2 3" xfId="8109" xr:uid="{6B60AA0A-1442-4593-BE7E-9B17C7F65BEF}"/>
    <cellStyle name="Table 4 2 3 2" xfId="9269" xr:uid="{7080CF4D-14DD-45DA-8F30-3625016EF85E}"/>
    <cellStyle name="Table 4 2 3 2 2" xfId="11852" xr:uid="{C252A719-7956-4B8F-A338-B37F8E963B68}"/>
    <cellStyle name="Table 4 2 3 2 2 2" xfId="39726" xr:uid="{BEBC5B46-740C-4627-99E8-AF0BE52FD9C8}"/>
    <cellStyle name="Table 4 2 3 2 2 3" xfId="27182" xr:uid="{65362319-7CB7-4D62-AF0F-45D7E329709C}"/>
    <cellStyle name="Table 4 2 3 2 3" xfId="13469" xr:uid="{FF7F3505-84CC-471F-A493-3850278BF64E}"/>
    <cellStyle name="Table 4 2 3 2 3 2" xfId="41343" xr:uid="{78535B0A-4B3F-4CED-9D7B-DB6552F647F3}"/>
    <cellStyle name="Table 4 2 3 2 3 3" xfId="28799" xr:uid="{E34835B3-DC39-4DF7-BA91-C4CE7F7A7528}"/>
    <cellStyle name="Table 4 2 3 2 4" xfId="14916" xr:uid="{3E4DE87E-22E7-4800-AD23-D7B038D22A90}"/>
    <cellStyle name="Table 4 2 3 2 4 2" xfId="42790" xr:uid="{4FB2389C-DABE-4B49-B11A-2263C886A187}"/>
    <cellStyle name="Table 4 2 3 2 4 3" xfId="30246" xr:uid="{3B261839-39EB-4EF8-8AD1-BB9BA8AC0DFE}"/>
    <cellStyle name="Table 4 2 3 2 5" xfId="37167" xr:uid="{3BE17842-3181-4815-804A-60EB825551AF}"/>
    <cellStyle name="Table 4 2 3 2 6" xfId="24601" xr:uid="{20A448A0-25DA-4A20-8477-8998C28D1236}"/>
    <cellStyle name="Table 4 2 3 3" xfId="11155" xr:uid="{1FA0ACD7-F428-4E4D-8993-B09AE88E8A87}"/>
    <cellStyle name="Table 4 2 3 3 2" xfId="12772" xr:uid="{06F3C0B2-DA8D-4D98-9892-F3E405F7905F}"/>
    <cellStyle name="Table 4 2 3 3 2 2" xfId="40646" xr:uid="{0AAD2751-70C3-4FC2-95F4-2D6383C82F41}"/>
    <cellStyle name="Table 4 2 3 3 2 3" xfId="28102" xr:uid="{606AA85D-22F2-4CFD-8E3F-9ECA710C942E}"/>
    <cellStyle name="Table 4 2 3 3 3" xfId="14219" xr:uid="{28FA6FA9-9D2F-4DBA-A22F-63EB9421E47B}"/>
    <cellStyle name="Table 4 2 3 3 3 2" xfId="42093" xr:uid="{F8FC2BA0-94DD-482B-9EFD-2C5DE2592E32}"/>
    <cellStyle name="Table 4 2 3 3 3 3" xfId="29549" xr:uid="{0EC93398-5D1A-4C2E-BCFE-6E375B6516A4}"/>
    <cellStyle name="Table 4 2 3 3 4" xfId="39029" xr:uid="{8F72E822-C265-484E-A0CB-F711497C8ACD}"/>
    <cellStyle name="Table 4 2 3 3 5" xfId="26485" xr:uid="{E79BDB42-3796-4E86-B56F-C0E1A4770CE7}"/>
    <cellStyle name="Table 4 2 3 4" xfId="9916" xr:uid="{7A8BB0D6-6012-4242-9C68-185B66A22529}"/>
    <cellStyle name="Table 4 2 3 4 2" xfId="37813" xr:uid="{50D1F2A7-4DF9-49EC-8FE9-585AE6FB2FCD}"/>
    <cellStyle name="Table 4 2 3 4 3" xfId="25247" xr:uid="{DEEA79FE-8A12-4187-8F52-C2EBEF65E0E5}"/>
    <cellStyle name="Table 4 2 3 5" xfId="5589" xr:uid="{1619B51D-74D3-470B-81E8-1C2CE6C4C7F0}"/>
    <cellStyle name="Table 4 2 3 5 2" xfId="34699" xr:uid="{7D1EE459-4E72-4585-9C41-A757F415AEC0}"/>
    <cellStyle name="Table 4 2 3 5 3" xfId="20933" xr:uid="{BF62B868-93AD-4AFB-9EB0-FB7B4DC657FB}"/>
    <cellStyle name="Table 4 2 3 6" xfId="9063" xr:uid="{5E0216DB-31D0-45B1-8BB5-198C9F57985D}"/>
    <cellStyle name="Table 4 2 3 6 2" xfId="36961" xr:uid="{35B35456-9E64-4171-AFA5-B83C2C999593}"/>
    <cellStyle name="Table 4 2 3 6 3" xfId="24395" xr:uid="{22F9C852-5D64-4F6B-B7CA-EC13F15157A0}"/>
    <cellStyle name="Table 4 2 3 7" xfId="36010" xr:uid="{098248AC-F2DD-44EF-A3C9-442EBB701E85}"/>
    <cellStyle name="Table 4 2 3 8" xfId="23444" xr:uid="{53D05E3F-F6DB-44CF-AF89-8722A9962122}"/>
    <cellStyle name="Table 4 2 4" xfId="7360" xr:uid="{B1733448-0004-48D3-A77E-828B22CD83C8}"/>
    <cellStyle name="Table 4 2 4 2" xfId="10784" xr:uid="{9BAC6011-7931-410C-80CC-93239A37AC3F}"/>
    <cellStyle name="Table 4 2 4 2 2" xfId="38667" xr:uid="{C3179F8F-F823-4942-BD55-5C4B7DBD6477}"/>
    <cellStyle name="Table 4 2 4 2 3" xfId="26114" xr:uid="{47B7BBD2-A6FB-44C1-AC06-B3D2261F5D71}"/>
    <cellStyle name="Table 4 2 4 3" xfId="12439" xr:uid="{509B589D-B330-48E8-A461-067FC0210C72}"/>
    <cellStyle name="Table 4 2 4 3 2" xfId="40313" xr:uid="{A4DBED21-4478-45C9-A02B-7288A2BFAC97}"/>
    <cellStyle name="Table 4 2 4 3 3" xfId="27769" xr:uid="{CAED889A-13B5-40B8-9634-A7CA08985363}"/>
    <cellStyle name="Table 4 2 4 4" xfId="14035" xr:uid="{6B97C6D4-9347-460E-8798-6D23B6954174}"/>
    <cellStyle name="Table 4 2 4 4 2" xfId="41909" xr:uid="{5ED88FC2-372B-46BF-85D3-A2C8E4A2AFDF}"/>
    <cellStyle name="Table 4 2 4 4 3" xfId="29365" xr:uid="{E03A466D-2B03-4575-89D1-2E2686C56E74}"/>
    <cellStyle name="Table 4 2 4 5" xfId="35806" xr:uid="{374A7FDF-61CE-42E1-8C32-3AB0BF1CF4B1}"/>
    <cellStyle name="Table 4 2 4 6" xfId="22701" xr:uid="{3DFC6253-A810-49FC-B6F8-4E652EC11CD0}"/>
    <cellStyle name="Table 4 2 5" xfId="8902" xr:uid="{567DCDBF-227B-4CF6-A46D-DC0443D19891}"/>
    <cellStyle name="Table 4 2 5 2" xfId="11669" xr:uid="{03A70DD6-12D9-45E0-B2D6-5D0DECC5BDA0}"/>
    <cellStyle name="Table 4 2 5 2 2" xfId="39543" xr:uid="{2C61B6AB-9881-4D80-B020-186E729B9DE8}"/>
    <cellStyle name="Table 4 2 5 2 3" xfId="26999" xr:uid="{65081EE3-2BEC-49AB-8666-26E420920D94}"/>
    <cellStyle name="Table 4 2 5 3" xfId="13286" xr:uid="{51925E2A-5F8A-4B52-8D7C-5371010F6B48}"/>
    <cellStyle name="Table 4 2 5 3 2" xfId="41160" xr:uid="{74FA9261-0873-4E0C-B241-BDA6BF24B29E}"/>
    <cellStyle name="Table 4 2 5 3 3" xfId="28616" xr:uid="{98ADDC7D-1FD5-4E8E-9D6B-DAA65E1965AF}"/>
    <cellStyle name="Table 4 2 5 4" xfId="14733" xr:uid="{7FC17E9A-D569-4B94-8D03-F4AFFA5F14E1}"/>
    <cellStyle name="Table 4 2 5 4 2" xfId="42607" xr:uid="{F3577C0C-D038-483C-B420-C982C2A73D44}"/>
    <cellStyle name="Table 4 2 5 4 3" xfId="30063" xr:uid="{C399C898-CA57-4FB6-BD97-915E104E8346}"/>
    <cellStyle name="Table 4 2 5 5" xfId="36800" xr:uid="{C0CC4374-CEEC-47D4-8BA6-DC05BF1A89FE}"/>
    <cellStyle name="Table 4 2 5 6" xfId="24234" xr:uid="{5CC47B0B-34DA-4F01-B4D2-BB31F14A7882}"/>
    <cellStyle name="Table 4 2 6" xfId="10056" xr:uid="{6D357002-EB02-4E52-A434-EFC7350A87C9}"/>
    <cellStyle name="Table 4 2 6 2" xfId="6005" xr:uid="{3A0B061B-1C95-40EB-9505-878AC269C218}"/>
    <cellStyle name="Table 4 2 6 2 2" xfId="34895" xr:uid="{7D0D3C01-E611-495A-953B-E8FD58699912}"/>
    <cellStyle name="Table 4 2 6 2 3" xfId="21346" xr:uid="{44643677-9D44-40FF-849B-9F1DC50075A6}"/>
    <cellStyle name="Table 4 2 6 3" xfId="8581" xr:uid="{A7C22DB2-21E5-4220-B22C-805176995812}"/>
    <cellStyle name="Table 4 2 6 3 2" xfId="36479" xr:uid="{53239D67-40F8-4C61-8CB7-B37AE20EDEEF}"/>
    <cellStyle name="Table 4 2 6 3 3" xfId="23913" xr:uid="{C8DE3C22-3DCB-4178-8FB9-4CBB338FC1A1}"/>
    <cellStyle name="Table 4 2 6 4" xfId="37953" xr:uid="{6F3BC13B-6A2B-487F-BCC1-4C50ECDACC0F}"/>
    <cellStyle name="Table 4 2 6 5" xfId="25387" xr:uid="{AC5F3900-579C-49AC-A0F6-B0ED66865729}"/>
    <cellStyle name="Table 4 2 7" xfId="5732" xr:uid="{E17BE5E7-A402-4346-92C1-3B1A7FBDFAC3}"/>
    <cellStyle name="Table 4 2 7 2" xfId="34798" xr:uid="{AB9FAA28-E28A-42D5-BD69-A4207859655A}"/>
    <cellStyle name="Table 4 2 7 3" xfId="21075" xr:uid="{52DC2741-78DE-4865-91AA-6E44C8F4FAD4}"/>
    <cellStyle name="Table 4 2 8" xfId="6956" xr:uid="{A5005013-4FD3-487B-82F7-615E4BB046E7}"/>
    <cellStyle name="Table 4 2 8 2" xfId="35438" xr:uid="{DEDB5D4B-953D-4A77-BFB6-2A67DA1F73DB}"/>
    <cellStyle name="Table 4 2 8 3" xfId="22297" xr:uid="{0E2C56DC-CBEC-4068-B8C5-9E6AABD0293F}"/>
    <cellStyle name="Table 4 2 9" xfId="12646" xr:uid="{1E7AF88C-681C-49F7-A564-F075095457B2}"/>
    <cellStyle name="Table 4 2 9 2" xfId="40520" xr:uid="{42250C97-10F4-4576-B8A1-7A9B7E906B09}"/>
    <cellStyle name="Table 4 2 9 3" xfId="27976" xr:uid="{59F63D3B-B456-4BC3-B98C-20C41A76DB89}"/>
    <cellStyle name="Table 4 3" xfId="19692" xr:uid="{9B7DA314-969F-4F24-A3E7-AFD2261F646A}"/>
    <cellStyle name="Table 5" xfId="4498" xr:uid="{473132A6-8797-4924-8AE7-419C98AF1A66}"/>
    <cellStyle name="Table 5 10" xfId="16511" xr:uid="{9155BAE9-E3E5-4FFC-87E8-CB83AB812355}"/>
    <cellStyle name="Table 5 10 2" xfId="43648" xr:uid="{9444BD83-4FF6-4612-A585-A3E8AA3B6786}"/>
    <cellStyle name="Table 5 10 3" xfId="31813" xr:uid="{8C8C7F5D-DD6F-4CCD-8046-9BAD1B1D8EB7}"/>
    <cellStyle name="Table 5 11" xfId="18266" xr:uid="{3D6EE66F-3085-480C-BD03-ECE91EFF9AAC}"/>
    <cellStyle name="Table 5 11 2" xfId="44134" xr:uid="{5D0D4A35-13E7-4464-8727-1CA5889D92D2}"/>
    <cellStyle name="Table 5 11 3" xfId="33564" xr:uid="{65680488-2E8D-44B6-962F-42DB87666D5D}"/>
    <cellStyle name="Table 5 12" xfId="16161" xr:uid="{7E8FCECE-891E-4AE0-83C7-8F2FE56E001C}"/>
    <cellStyle name="Table 5 12 2" xfId="43361" xr:uid="{BA2842DE-1ECB-44B7-91F3-A9B34D31E5D4}"/>
    <cellStyle name="Table 5 12 3" xfId="31490" xr:uid="{DC1BDB2F-92AD-4A9B-AB27-DBABB2073228}"/>
    <cellStyle name="Table 5 13" xfId="34301" xr:uid="{E1F092EF-4083-4992-A51E-DAFDE3D7800B}"/>
    <cellStyle name="Table 5 14" xfId="19896" xr:uid="{3526F660-7E54-448D-85EC-0E74B451A85E}"/>
    <cellStyle name="Table 5 2" xfId="8376" xr:uid="{3346F9E8-BDDF-4E58-9FE2-CBAB6B22D30C}"/>
    <cellStyle name="Table 5 2 10" xfId="36274" xr:uid="{CE37E734-68A5-4F01-A668-05081F8D6421}"/>
    <cellStyle name="Table 5 2 11" xfId="23708" xr:uid="{E30999DE-5114-4C17-9496-2B42125A654D}"/>
    <cellStyle name="Table 5 2 2" xfId="9533" xr:uid="{03F92795-2CDA-48D0-98C1-9AE9F3384922}"/>
    <cellStyle name="Table 5 2 2 2" xfId="12116" xr:uid="{C2C470AC-DEC1-4924-8941-E062526B2374}"/>
    <cellStyle name="Table 5 2 2 2 2" xfId="39990" xr:uid="{65D2C22B-277C-4D4B-8C63-173C77C34381}"/>
    <cellStyle name="Table 5 2 2 2 3" xfId="27446" xr:uid="{96160CB4-54E7-437D-A5EE-4B62217BF6BF}"/>
    <cellStyle name="Table 5 2 2 3" xfId="13733" xr:uid="{6B7B1DDA-09AC-4687-BD0D-B66831FA19E9}"/>
    <cellStyle name="Table 5 2 2 3 2" xfId="41607" xr:uid="{AD0B2BA6-D034-418D-BE48-D1EB77E9474E}"/>
    <cellStyle name="Table 5 2 2 3 3" xfId="29063" xr:uid="{A0E00F8C-2410-4D9C-B23C-8F9C06227D19}"/>
    <cellStyle name="Table 5 2 2 4" xfId="15180" xr:uid="{71D24F9B-BC44-48F2-9B25-D038F8C9260E}"/>
    <cellStyle name="Table 5 2 2 4 2" xfId="43054" xr:uid="{A53F2155-AC09-4D9D-A983-8014434492D9}"/>
    <cellStyle name="Table 5 2 2 4 3" xfId="30510" xr:uid="{779D16BA-3CAD-4FC4-8D97-404ED90675DF}"/>
    <cellStyle name="Table 5 2 2 5" xfId="37431" xr:uid="{6D1299FB-F6E6-433A-82E0-98D55293E0FE}"/>
    <cellStyle name="Table 5 2 2 6" xfId="24865" xr:uid="{B070317B-BD2F-4A7E-922B-1C93B18316FA}"/>
    <cellStyle name="Table 5 2 3" xfId="11419" xr:uid="{924C5713-9F38-4715-B1EB-10B49BF6B783}"/>
    <cellStyle name="Table 5 2 3 2" xfId="13036" xr:uid="{AE6EC404-29D5-41C2-B5BC-C9EBF1913306}"/>
    <cellStyle name="Table 5 2 3 2 2" xfId="40910" xr:uid="{E5ED957D-B649-4876-B189-8A7D3BE3F087}"/>
    <cellStyle name="Table 5 2 3 2 3" xfId="28366" xr:uid="{17DC41FB-DB82-4F54-8676-1C84F6716DC8}"/>
    <cellStyle name="Table 5 2 3 3" xfId="14483" xr:uid="{A5E17809-EAE5-409D-8155-E50155CC41D9}"/>
    <cellStyle name="Table 5 2 3 3 2" xfId="42357" xr:uid="{79413F1D-7A0B-4C66-AB1B-EB00721FB981}"/>
    <cellStyle name="Table 5 2 3 3 3" xfId="29813" xr:uid="{1775D405-D61E-40C0-901B-79B70393543B}"/>
    <cellStyle name="Table 5 2 3 4" xfId="39293" xr:uid="{B8C85E76-09EE-4671-8962-6474C22FCF40}"/>
    <cellStyle name="Table 5 2 3 5" xfId="26749" xr:uid="{0CA3A618-1532-4D5E-8186-B76F124C2111}"/>
    <cellStyle name="Table 5 2 4" xfId="10282" xr:uid="{B9D12705-EE0A-4F53-9703-14AB3C1ECB72}"/>
    <cellStyle name="Table 5 2 4 2" xfId="38177" xr:uid="{54F9C725-0C64-4B20-A293-DDA6526481E2}"/>
    <cellStyle name="Table 5 2 4 3" xfId="25612" xr:uid="{AA9BA7A3-0AB0-47A4-9676-F447DFD74444}"/>
    <cellStyle name="Table 5 2 5" xfId="5954" xr:uid="{55460C08-6ECE-41AC-8140-406A932B1326}"/>
    <cellStyle name="Table 5 2 5 2" xfId="34844" xr:uid="{B0FDBA7D-8FC5-49F4-966D-53FED9E2F5EC}"/>
    <cellStyle name="Table 5 2 5 3" xfId="21295" xr:uid="{99DE9FB8-CA98-4FF0-81C4-25315F5FCF8D}"/>
    <cellStyle name="Table 5 2 6" xfId="6550" xr:uid="{06A584FB-52A4-4984-A5DD-E0E66A714383}"/>
    <cellStyle name="Table 5 2 6 2" xfId="35037" xr:uid="{8A1A92E7-3457-41BE-8C4A-56927F2D9EBA}"/>
    <cellStyle name="Table 5 2 6 3" xfId="21891" xr:uid="{E051481B-DC6B-4F05-AA4A-6D6D2C74F94E}"/>
    <cellStyle name="Table 5 2 7" xfId="17726" xr:uid="{B4C8F0BC-0E0F-4E97-8237-52D784FA4F69}"/>
    <cellStyle name="Table 5 2 7 2" xfId="43873" xr:uid="{155DE57D-85AF-4C0A-9B26-40A158E411A4}"/>
    <cellStyle name="Table 5 2 7 3" xfId="33024" xr:uid="{58CB7E11-CD32-4174-8FDB-1365DD8F13C7}"/>
    <cellStyle name="Table 5 2 8" xfId="18516" xr:uid="{DDB518D8-5202-45BE-94CE-D2A05F0915E0}"/>
    <cellStyle name="Table 5 2 8 2" xfId="44384" xr:uid="{F43D1CB9-F6F4-4D7E-90B1-B82563BD2FCD}"/>
    <cellStyle name="Table 5 2 8 3" xfId="33814" xr:uid="{FB265972-0A6B-4193-8795-924613041DF3}"/>
    <cellStyle name="Table 5 2 9" xfId="18720" xr:uid="{DF15194E-ACAE-455C-8EC4-2D51DB773EBA}"/>
    <cellStyle name="Table 5 2 9 2" xfId="44588" xr:uid="{1C00EF26-2468-49A3-9297-8A7794228ACA}"/>
    <cellStyle name="Table 5 2 9 3" xfId="34018" xr:uid="{1727A736-F39C-4471-9508-6130E2B8B717}"/>
    <cellStyle name="Table 5 3" xfId="8112" xr:uid="{A86B5C9B-CE74-4218-9580-8CE02EC7BB83}"/>
    <cellStyle name="Table 5 3 2" xfId="9272" xr:uid="{8D059C41-319A-4CFA-B603-92338CE9C3DD}"/>
    <cellStyle name="Table 5 3 2 2" xfId="11855" xr:uid="{08DD8DDB-F1D5-4EA3-B981-34FA48B03E92}"/>
    <cellStyle name="Table 5 3 2 2 2" xfId="39729" xr:uid="{4CD4DCB4-3D9E-4CCA-98C2-59FBCD4B4DE4}"/>
    <cellStyle name="Table 5 3 2 2 3" xfId="27185" xr:uid="{CBE56E4E-99B5-40D9-BD3B-5C38F456B89F}"/>
    <cellStyle name="Table 5 3 2 3" xfId="13472" xr:uid="{A4517D8A-99F3-4890-8C3E-EE47DAE18FAB}"/>
    <cellStyle name="Table 5 3 2 3 2" xfId="41346" xr:uid="{949B18F5-107E-47CD-82BD-0FEBB8B5903C}"/>
    <cellStyle name="Table 5 3 2 3 3" xfId="28802" xr:uid="{460FF511-649F-4B04-BBB4-F144B9F63AC5}"/>
    <cellStyle name="Table 5 3 2 4" xfId="14919" xr:uid="{5F1E3572-55FA-4BDA-A7D8-87C05DAD15B6}"/>
    <cellStyle name="Table 5 3 2 4 2" xfId="42793" xr:uid="{1DFA8E56-AAEC-4370-8E7C-CBCF2B64323C}"/>
    <cellStyle name="Table 5 3 2 4 3" xfId="30249" xr:uid="{D19BE9E9-1223-4CD5-AA6D-0996771169EE}"/>
    <cellStyle name="Table 5 3 2 5" xfId="37170" xr:uid="{BAD0FFEB-81F4-4BCA-A920-0751B18653EC}"/>
    <cellStyle name="Table 5 3 2 6" xfId="24604" xr:uid="{949C4D91-66B0-4F38-BBA6-AFE2D3C39036}"/>
    <cellStyle name="Table 5 3 3" xfId="11158" xr:uid="{7FD1FD34-3050-430E-AF5F-AAF4C14A8AE7}"/>
    <cellStyle name="Table 5 3 3 2" xfId="12775" xr:uid="{01C6F0EC-5EE0-4F6F-96B0-E0F785765108}"/>
    <cellStyle name="Table 5 3 3 2 2" xfId="40649" xr:uid="{07BFCE5F-2482-4DCC-B530-6EEFF845AED4}"/>
    <cellStyle name="Table 5 3 3 2 3" xfId="28105" xr:uid="{52E955C0-2413-45B9-9B4E-AA893118A0E9}"/>
    <cellStyle name="Table 5 3 3 3" xfId="14222" xr:uid="{6998FD49-4EDE-4135-BF48-E768AE12538E}"/>
    <cellStyle name="Table 5 3 3 3 2" xfId="42096" xr:uid="{30843337-D015-4C24-BC55-8484CCAEF18C}"/>
    <cellStyle name="Table 5 3 3 3 3" xfId="29552" xr:uid="{D8640B58-ED45-46D3-985E-5DE71E010407}"/>
    <cellStyle name="Table 5 3 3 4" xfId="39032" xr:uid="{D2F9FE90-0AE5-4AFA-954E-57631DC0A937}"/>
    <cellStyle name="Table 5 3 3 5" xfId="26488" xr:uid="{7C585CCD-08FE-4642-953B-9FF00BB5FD02}"/>
    <cellStyle name="Table 5 3 4" xfId="9919" xr:uid="{CA07AD24-8450-4505-87EF-7505194E0889}"/>
    <cellStyle name="Table 5 3 4 2" xfId="37816" xr:uid="{38FAC05F-7F8C-45CA-A983-56FDE5BE81FC}"/>
    <cellStyle name="Table 5 3 4 3" xfId="25250" xr:uid="{A631B11E-CB78-471B-839D-8F43E1F1BDDC}"/>
    <cellStyle name="Table 5 3 5" xfId="6761" xr:uid="{6121662A-B522-451C-A199-83ADDB8C4A1A}"/>
    <cellStyle name="Table 5 3 5 2" xfId="35244" xr:uid="{EDF5339A-9B9C-42CD-9708-C78EDFCDD046}"/>
    <cellStyle name="Table 5 3 5 3" xfId="22102" xr:uid="{0741E7FC-ECED-4AC6-9FF3-658D401D613F}"/>
    <cellStyle name="Table 5 3 6" xfId="5974" xr:uid="{88FDDCE5-8B54-423E-BE22-B7449C3975BE}"/>
    <cellStyle name="Table 5 3 6 2" xfId="34864" xr:uid="{8A6F1FFC-0090-40FF-905C-AB3B4C35D3A6}"/>
    <cellStyle name="Table 5 3 6 3" xfId="21315" xr:uid="{9024D424-AC95-47C5-9645-3FDE19F302D6}"/>
    <cellStyle name="Table 5 3 7" xfId="36013" xr:uid="{EB26AF06-A018-41CA-935D-A38C026AB38A}"/>
    <cellStyle name="Table 5 3 8" xfId="23447" xr:uid="{28078980-76FD-4B2A-A45E-8BC1FB2557BF}"/>
    <cellStyle name="Table 5 4" xfId="7357" xr:uid="{DF0E2CBE-3793-4963-85DA-ADCCDE5EC570}"/>
    <cellStyle name="Table 5 4 2" xfId="10781" xr:uid="{5F1D44BB-1426-40ED-B7B1-9506C31908E6}"/>
    <cellStyle name="Table 5 4 2 2" xfId="38664" xr:uid="{C48DAE39-41CD-4CF1-925F-D86431F50E03}"/>
    <cellStyle name="Table 5 4 2 3" xfId="26111" xr:uid="{88E4929B-0537-4719-887A-36F6C2512CCF}"/>
    <cellStyle name="Table 5 4 3" xfId="12436" xr:uid="{F1B068CC-9624-44B5-ACD3-D36F6565B587}"/>
    <cellStyle name="Table 5 4 3 2" xfId="40310" xr:uid="{F6EDFDAF-7FFD-44CD-89C3-2DCF7CFDAE9B}"/>
    <cellStyle name="Table 5 4 3 3" xfId="27766" xr:uid="{154095AF-CDA2-442A-A1EB-70AFE56AC37E}"/>
    <cellStyle name="Table 5 4 4" xfId="14032" xr:uid="{827D5041-F97F-4B1F-A4E7-A56BF0186B07}"/>
    <cellStyle name="Table 5 4 4 2" xfId="41906" xr:uid="{3F1A0E72-188A-46D5-A295-B11651F2AE95}"/>
    <cellStyle name="Table 5 4 4 3" xfId="29362" xr:uid="{6F60D86F-E008-498F-8EFA-3EF43B3C44A4}"/>
    <cellStyle name="Table 5 4 5" xfId="35803" xr:uid="{18FE309D-66DE-4F01-87A0-F2DAA71CF6FF}"/>
    <cellStyle name="Table 5 4 6" xfId="22698" xr:uid="{ABF270DD-35BC-46A8-8177-AA71B7ACE2C4}"/>
    <cellStyle name="Table 5 5" xfId="8899" xr:uid="{08920949-A411-4760-98E4-5B1191A9018D}"/>
    <cellStyle name="Table 5 5 2" xfId="11666" xr:uid="{B2790CFD-D0C5-48EE-88BF-4B73A1198E85}"/>
    <cellStyle name="Table 5 5 2 2" xfId="39540" xr:uid="{A8D7FDF2-7349-47D4-AD35-63C04A0559A3}"/>
    <cellStyle name="Table 5 5 2 3" xfId="26996" xr:uid="{88B681DE-1157-4EBF-B59F-E60D597E4564}"/>
    <cellStyle name="Table 5 5 3" xfId="13283" xr:uid="{9B72A765-51FD-4D71-A418-CADB9EEF6812}"/>
    <cellStyle name="Table 5 5 3 2" xfId="41157" xr:uid="{95FC61C6-3FDD-4364-8DA0-80B8816F896F}"/>
    <cellStyle name="Table 5 5 3 3" xfId="28613" xr:uid="{066182F4-2E88-4E37-9AAE-D008FE7B46A2}"/>
    <cellStyle name="Table 5 5 4" xfId="14730" xr:uid="{76DD85F0-47E5-4E7E-A73A-1D145125A871}"/>
    <cellStyle name="Table 5 5 4 2" xfId="42604" xr:uid="{9172327A-94A9-4C19-BEFB-E2731824DF4B}"/>
    <cellStyle name="Table 5 5 4 3" xfId="30060" xr:uid="{EFD32710-B073-419E-8AEC-CEAB758535FC}"/>
    <cellStyle name="Table 5 5 5" xfId="36797" xr:uid="{52BCFCBA-5225-4C82-9F69-00787C924B50}"/>
    <cellStyle name="Table 5 5 6" xfId="24231" xr:uid="{B266A4E9-16CD-4C36-9B40-7F3DE004C577}"/>
    <cellStyle name="Table 5 6" xfId="10102" xr:uid="{37DACF72-354A-4B16-8E0A-4088B17F9C20}"/>
    <cellStyle name="Table 5 6 2" xfId="6769" xr:uid="{54448DDC-BD3F-4B8C-9670-9AE2FFBDD6BB}"/>
    <cellStyle name="Table 5 6 2 2" xfId="35252" xr:uid="{885FFB76-CF5E-4C27-AB34-C122A9815717}"/>
    <cellStyle name="Table 5 6 2 3" xfId="22110" xr:uid="{A3A694D5-A827-4750-A91D-CAAD7BC7F1AE}"/>
    <cellStyle name="Table 5 6 3" xfId="5931" xr:uid="{73242C79-3FC6-4BBA-A8EB-D50CCFA74C45}"/>
    <cellStyle name="Table 5 6 3 2" xfId="34821" xr:uid="{466F5C0A-303F-423A-98A7-4A17E758FB5C}"/>
    <cellStyle name="Table 5 6 3 3" xfId="21272" xr:uid="{29FB8521-418F-4DA9-97DC-53C1B8BFF3AF}"/>
    <cellStyle name="Table 5 6 4" xfId="37999" xr:uid="{437C1DC3-F539-4928-A7D6-C9FB79E11F37}"/>
    <cellStyle name="Table 5 6 5" xfId="25433" xr:uid="{847E58D1-9B54-4D30-BC22-AAD2235A58E8}"/>
    <cellStyle name="Table 5 7" xfId="5756" xr:uid="{95F1AC43-15E4-4280-BDCF-6EEE471CBEAB}"/>
    <cellStyle name="Table 5 7 2" xfId="34802" xr:uid="{B79B814F-F90D-42C0-B4A6-6C37C1E88082}"/>
    <cellStyle name="Table 5 7 3" xfId="21099" xr:uid="{8FA374B2-11E5-47EC-9D3D-AB732C855C03}"/>
    <cellStyle name="Table 5 8" xfId="9677" xr:uid="{2CC46D12-DB77-4C11-A3CE-3F6C168ABF8E}"/>
    <cellStyle name="Table 5 8 2" xfId="37575" xr:uid="{6DFC751E-C2BD-4117-A91C-B1CC000A5FD8}"/>
    <cellStyle name="Table 5 8 3" xfId="25009" xr:uid="{0A70FC49-203B-4864-B6E2-27F8AB135B82}"/>
    <cellStyle name="Table 5 9" xfId="12530" xr:uid="{EF3058C1-957B-4A21-AC1D-506EA5E2B756}"/>
    <cellStyle name="Table 5 9 2" xfId="40404" xr:uid="{6F68B8ED-7DEF-4177-9131-9AF880915592}"/>
    <cellStyle name="Table 5 9 3" xfId="27860" xr:uid="{CC011F51-D0FA-4B2E-A27F-6E795892F4D3}"/>
    <cellStyle name="Table 6" xfId="19689" xr:uid="{792B3013-DCD3-44B8-A1B8-17D97112062E}"/>
    <cellStyle name="Table Head" xfId="1276" xr:uid="{AA2E79FC-DAB8-4105-BBC5-FCF800BD8C9F}"/>
    <cellStyle name="Table Head 2" xfId="45122" xr:uid="{9F0A91C4-5144-4B32-9DE4-549D4A36B7F0}"/>
    <cellStyle name="Table Head 3" xfId="44869" xr:uid="{14A4288A-CA85-4F9F-A162-FA2900A24BDB}"/>
    <cellStyle name="Table Heading" xfId="4154" xr:uid="{E51AF3D2-E6CB-4346-8082-8ACEEBB5FA48}"/>
    <cellStyle name="Table Heading 2" xfId="4155" xr:uid="{5C0A4EB8-0868-4DCB-B2BE-F268EFF9DF6E}"/>
    <cellStyle name="Table Source" xfId="1277" xr:uid="{1334E8E3-A119-41A4-BFAB-83B5607142B7}"/>
    <cellStyle name="Table Source 2" xfId="45123" xr:uid="{5F10EBC4-BE8B-4D70-9DE9-B450ABFD20D2}"/>
    <cellStyle name="Table Source 3" xfId="44870" xr:uid="{064E9C71-9CFE-45E6-8BF5-F4B1B25F176D}"/>
    <cellStyle name="Table Text" xfId="1278" xr:uid="{3C03B633-A19C-407D-8670-732FA1034C34}"/>
    <cellStyle name="Table Title" xfId="1279" xr:uid="{12732599-E9E5-49CC-A3C7-067F440C2250}"/>
    <cellStyle name="Table Title 2" xfId="45124" xr:uid="{61903F1E-0F26-49C6-ACE8-94D15921521E}"/>
    <cellStyle name="Table Title 3" xfId="44871" xr:uid="{8B64054E-595E-4845-9492-890A9915AD2D}"/>
    <cellStyle name="Table Units" xfId="1280" xr:uid="{FBB5B592-6270-4A68-8E1F-C810C577FC2B}"/>
    <cellStyle name="Table Units 2" xfId="45125" xr:uid="{BEA02B01-9D4C-46D5-A561-0F4E4E6BF939}"/>
    <cellStyle name="Table Units 3" xfId="44872" xr:uid="{1F6CF0F0-0A69-45E4-B24A-E2371996DF95}"/>
    <cellStyle name="Table_Heading2" xfId="4156" xr:uid="{708B4A55-1E4A-4778-A467-83CA46497F1A}"/>
    <cellStyle name="TB" xfId="44873" xr:uid="{258D381F-950C-415D-9F6D-025C462AC1F9}"/>
    <cellStyle name="TBC" xfId="4157" xr:uid="{823C5663-2A8A-4C10-8CB4-563D38D48F86}"/>
    <cellStyle name="TBC 2" xfId="4158" xr:uid="{38AB9D39-6A34-4D02-AB1D-BBFAFA6338E6}"/>
    <cellStyle name="TED STANDARD" xfId="1281" xr:uid="{CEE661EB-C92E-4CB6-B908-D27E23363428}"/>
    <cellStyle name="Text" xfId="441" xr:uid="{844E5BCC-4A76-4BCE-8809-F1EBD07B196E}"/>
    <cellStyle name="Text 1" xfId="1282" xr:uid="{000115B3-CADD-463C-AEAA-1E302D70EE4D}"/>
    <cellStyle name="Text 1 2" xfId="45126" xr:uid="{62C7D720-11D1-45D0-95CF-24ECD6E0E290}"/>
    <cellStyle name="Text 1 3" xfId="44875" xr:uid="{BD506DFF-6DAB-4BBC-952A-56B6A61897F3}"/>
    <cellStyle name="Text 2" xfId="1283" xr:uid="{DF0BE281-FE1B-4957-81E5-A700D3F7A5AE}"/>
    <cellStyle name="Text 2 2" xfId="45127" xr:uid="{F0B35CB1-2BDA-459A-A063-28E9282A20F5}"/>
    <cellStyle name="Text 2 3" xfId="44876" xr:uid="{ACC01BD4-69AE-4CB8-9724-009A69183337}"/>
    <cellStyle name="Text 3" xfId="45020" xr:uid="{EC5340F8-99DF-497C-8D13-6613FEFF9C84}"/>
    <cellStyle name="Text 4" xfId="44874" xr:uid="{7670FC35-2654-4E87-9247-C2C9F387EBCB}"/>
    <cellStyle name="Text Head 1" xfId="1284" xr:uid="{BA23E6AB-874F-4709-BA48-621C6C1EB9DB}"/>
    <cellStyle name="Text Head 1 2" xfId="45128" xr:uid="{386C21A4-64D1-4425-8058-771C6F8CC8CF}"/>
    <cellStyle name="Text Head 1 3" xfId="44877" xr:uid="{5DE74A26-AFC9-42CE-81EB-9DFA8B2891A6}"/>
    <cellStyle name="Text Head 2" xfId="1285" xr:uid="{F661954A-CD65-4A93-93DA-3491E36B2FD6}"/>
    <cellStyle name="Text Head 2 2" xfId="45129" xr:uid="{8F0B92BB-02B5-492F-97D4-D42568F2AD1B}"/>
    <cellStyle name="Text Head 2 3" xfId="44878" xr:uid="{43BD81F6-6AEB-4903-8632-CE422AB89015}"/>
    <cellStyle name="Text Indent 1" xfId="1286" xr:uid="{6DCB5752-A14E-48A7-8EC2-771BE017AD9E}"/>
    <cellStyle name="Text Indent 1 2" xfId="45130" xr:uid="{E43DB0BC-57B6-4B24-B8D8-E37558D95DBD}"/>
    <cellStyle name="Text Indent 1 3" xfId="44879" xr:uid="{8A223F56-5A46-474A-BEC0-FDA5FD01D201}"/>
    <cellStyle name="Text Indent 2" xfId="1287" xr:uid="{C6C99F93-CD04-4096-9B55-8560E08F4C79}"/>
    <cellStyle name="Text Indent 2 2" xfId="45131" xr:uid="{8BE2D9C8-86F0-43F1-BB0B-A796A523C2B9}"/>
    <cellStyle name="Text Indent 2 3" xfId="44880" xr:uid="{E238AD3A-C518-401F-9647-7E7C484EA450}"/>
    <cellStyle name="Text Indent A" xfId="442" xr:uid="{43FDFFB2-9205-4524-BE18-30EC3B00B325}"/>
    <cellStyle name="Text Indent B" xfId="443" xr:uid="{D24E3849-65BB-4D20-BCDD-692D3A5BF2E5}"/>
    <cellStyle name="Text Indent B 2" xfId="1288" xr:uid="{DC113917-9143-4802-936B-1CCCC2766EC1}"/>
    <cellStyle name="Text Indent B 3" xfId="1289" xr:uid="{7D5FDDD0-9717-46DF-AC4D-A69FD3BC625C}"/>
    <cellStyle name="Text Indent B 4" xfId="1290" xr:uid="{199DF9C5-84FF-4738-A76B-A38D8659C463}"/>
    <cellStyle name="Text Indent B 5" xfId="4159" xr:uid="{2B78E11D-8AA5-4794-992E-A73EC3011FAE}"/>
    <cellStyle name="Text Indent B_Aging AR" xfId="1291" xr:uid="{C89EAF12-987F-472C-8303-81CAB0788E4C}"/>
    <cellStyle name="Text Indent C" xfId="444" xr:uid="{C4500623-ECAF-4BCB-8875-67399384B7A6}"/>
    <cellStyle name="Text Indent C 2" xfId="1292" xr:uid="{0BC06931-A038-44A9-84CA-7681E9C1E5E0}"/>
    <cellStyle name="Text Indent C 3" xfId="1293" xr:uid="{D4E1D93E-82B0-4DEB-85EE-962A5ED05F27}"/>
    <cellStyle name="Text Indent C 4" xfId="1294" xr:uid="{805BC993-8DEF-4365-8658-88909FA152F6}"/>
    <cellStyle name="Text Indent C 5" xfId="4160" xr:uid="{62404FAE-5584-44B7-8897-5C5565FA7386}"/>
    <cellStyle name="Text Indent C_Aging AR" xfId="1295" xr:uid="{025C9FE3-E9DF-467D-AC80-4AF38934464C}"/>
    <cellStyle name="þ_x001d_ðK&amp;‚ý»&amp;{ý_x000b__x0008_n_x0008_B_x0009__x0007__x0001__x0001_" xfId="1296" xr:uid="{EEE7C514-F6A0-4380-AB5B-64B8F646EC3B}"/>
    <cellStyle name="thousand" xfId="4161" xr:uid="{1642C75E-AC17-47E9-B7A7-41E9D5A9E967}"/>
    <cellStyle name="Tickmark" xfId="445" xr:uid="{9F9D0117-C24D-428B-BFE9-701A14F73B63}"/>
    <cellStyle name="Tickmark 2" xfId="4162" xr:uid="{3F24B1A2-B30E-4406-8990-0079FCB2A42C}"/>
    <cellStyle name="Tickmarks" xfId="1297" xr:uid="{A662C0DD-FDC1-43D8-9D57-D7057E110EE5}"/>
    <cellStyle name="Times New Roman" xfId="4163" xr:uid="{B4DFE140-4206-4E11-BD1A-412DC9E4CC9A}"/>
    <cellStyle name="Times New Roman 2" xfId="44929" xr:uid="{D8871E91-2501-4666-9841-82AAF0E99B89}"/>
    <cellStyle name="Title 2" xfId="1298" xr:uid="{EF1ACAF0-34A7-4245-984B-EF3D0B232169}"/>
    <cellStyle name="Title 2 2" xfId="4165" xr:uid="{D7E0F17D-AD67-4816-8D07-6C744BCF283D}"/>
    <cellStyle name="Title 2 2 2" xfId="45243" xr:uid="{5CE6A8C4-72CF-4867-9EFF-9BC45F7063FC}"/>
    <cellStyle name="Title 2 3" xfId="4166" xr:uid="{8DF442E8-2585-45EE-9BFE-9C4A56E425B2}"/>
    <cellStyle name="Title 2 4" xfId="4164" xr:uid="{AEEDFB5C-5862-4B2A-A257-57A0BD6B2067}"/>
    <cellStyle name="Title 3" xfId="1299" xr:uid="{4B135771-DC8B-40A5-A8BD-7C8632E06B3D}"/>
    <cellStyle name="Title 3 2" xfId="4167" xr:uid="{9BC48CED-9727-469E-8B8E-596E8260FF01}"/>
    <cellStyle name="Title 4" xfId="1300" xr:uid="{D530A450-D036-49DF-9634-2FDD21D1E5D1}"/>
    <cellStyle name="TOC 1" xfId="1301" xr:uid="{17D6F947-4524-4EA9-A74B-22ADD696C448}"/>
    <cellStyle name="TOC 1 2" xfId="45132" xr:uid="{9F5879A0-F9CA-42C4-B62D-05306BECEF2F}"/>
    <cellStyle name="TOC 1 3" xfId="44881" xr:uid="{FE8D3A94-9DBD-4767-BD65-A417F54E04ED}"/>
    <cellStyle name="TOC 2" xfId="1302" xr:uid="{62373836-D3C4-49D2-A21C-F00F00E228BF}"/>
    <cellStyle name="TOC 2 2" xfId="45133" xr:uid="{26AF3814-4C2C-4D08-BAC0-CE8AC8FE73F1}"/>
    <cellStyle name="TOC 2 3" xfId="44882" xr:uid="{7FAFFCB2-92CF-4EB6-8FB2-88160F14A723}"/>
    <cellStyle name="Ton" xfId="1303" xr:uid="{6C2738A5-B99E-4ECB-9E30-889B26F2E175}"/>
    <cellStyle name="Total 1" xfId="4168" xr:uid="{73E03B0A-ABDB-419E-BB7E-D728B27AAA68}"/>
    <cellStyle name="Total 1 2" xfId="4502" xr:uid="{B8894541-F47C-47E3-838C-861552CADAAD}"/>
    <cellStyle name="Total 1 2 10" xfId="16515" xr:uid="{37A72270-EF81-4CED-9954-54897303B270}"/>
    <cellStyle name="Total 1 2 10 2" xfId="43652" xr:uid="{DA68159D-0A00-480B-81AA-FF236E65CF0A}"/>
    <cellStyle name="Total 1 2 10 3" xfId="31817" xr:uid="{F339AEF4-8A69-4901-9258-18CDCD7BB8F9}"/>
    <cellStyle name="Total 1 2 11" xfId="18270" xr:uid="{71EABF5A-6056-4BE1-86C8-10A8D896E001}"/>
    <cellStyle name="Total 1 2 11 2" xfId="44138" xr:uid="{FDEF296E-984D-45A2-9DEF-007C5AE4DD78}"/>
    <cellStyle name="Total 1 2 11 3" xfId="33568" xr:uid="{C5F36A11-2AD8-4F06-91E4-32305A39539B}"/>
    <cellStyle name="Total 1 2 12" xfId="16163" xr:uid="{F04A5886-17AC-4326-B1B7-D5235096E954}"/>
    <cellStyle name="Total 1 2 12 2" xfId="43363" xr:uid="{98BB7A94-E462-4FD2-BE43-0F90EC04A150}"/>
    <cellStyle name="Total 1 2 12 3" xfId="31492" xr:uid="{1EDE4B3C-780A-4E56-B6A9-705469F209E9}"/>
    <cellStyle name="Total 1 2 13" xfId="34305" xr:uid="{49B966CB-0700-43EE-916A-DFF83F393A14}"/>
    <cellStyle name="Total 1 2 14" xfId="19900" xr:uid="{7996DE3A-9717-4B95-BFBE-69DA5B24D690}"/>
    <cellStyle name="Total 1 2 2" xfId="8380" xr:uid="{A09151FD-5B75-412F-9898-E328A7A688A4}"/>
    <cellStyle name="Total 1 2 2 10" xfId="36278" xr:uid="{E083213F-03E6-41BB-A0E1-D9FEBE42E614}"/>
    <cellStyle name="Total 1 2 2 11" xfId="23712" xr:uid="{E1BC739A-CC56-42B3-9D32-69202D936347}"/>
    <cellStyle name="Total 1 2 2 2" xfId="9537" xr:uid="{29B7DF50-026B-47FB-A3A3-34F4C0E9D4AA}"/>
    <cellStyle name="Total 1 2 2 2 2" xfId="12120" xr:uid="{71E08DC6-2AFA-4854-A564-AE195A5CE7F3}"/>
    <cellStyle name="Total 1 2 2 2 2 2" xfId="39994" xr:uid="{5DFB7444-1628-4585-8017-94A33AC76067}"/>
    <cellStyle name="Total 1 2 2 2 2 3" xfId="27450" xr:uid="{9673F4EB-D215-4FE7-9AC4-431A3F2E59F6}"/>
    <cellStyle name="Total 1 2 2 2 3" xfId="13737" xr:uid="{CAA7F7FE-0C00-4821-8551-E1704C2FD9AF}"/>
    <cellStyle name="Total 1 2 2 2 3 2" xfId="41611" xr:uid="{4A77A84F-3BEF-47CA-BA5C-52882BA6105A}"/>
    <cellStyle name="Total 1 2 2 2 3 3" xfId="29067" xr:uid="{8826B0D0-299D-4546-B210-F5B53A3EC15E}"/>
    <cellStyle name="Total 1 2 2 2 4" xfId="15184" xr:uid="{F8D44A5E-3CFE-4B29-8061-619452ADE54A}"/>
    <cellStyle name="Total 1 2 2 2 4 2" xfId="43058" xr:uid="{CC0A4158-4704-4C42-BC2B-33DBF4801249}"/>
    <cellStyle name="Total 1 2 2 2 4 3" xfId="30514" xr:uid="{6B0FC10F-4996-4FAF-B244-88A19D81F459}"/>
    <cellStyle name="Total 1 2 2 2 5" xfId="37435" xr:uid="{E243A2AD-2AAF-40B7-8250-6F9E4FC71DA8}"/>
    <cellStyle name="Total 1 2 2 2 6" xfId="24869" xr:uid="{F5B62C5C-406C-45C0-AF67-15A67CC6A5A5}"/>
    <cellStyle name="Total 1 2 2 3" xfId="11423" xr:uid="{6B0662C5-B89A-45DA-85E0-42BA6C9FCA00}"/>
    <cellStyle name="Total 1 2 2 3 2" xfId="13040" xr:uid="{E8F30857-BC47-41E7-9583-056DD36D0BA8}"/>
    <cellStyle name="Total 1 2 2 3 2 2" xfId="40914" xr:uid="{5DA6C64B-B3B2-4E8B-8738-A0CF5BB34604}"/>
    <cellStyle name="Total 1 2 2 3 2 3" xfId="28370" xr:uid="{7790C2D2-71C8-4283-962D-09DD6E8434CF}"/>
    <cellStyle name="Total 1 2 2 3 3" xfId="14487" xr:uid="{EC636FEE-E87F-4F38-B958-203C61DE09A6}"/>
    <cellStyle name="Total 1 2 2 3 3 2" xfId="42361" xr:uid="{3CBFE9A8-5D74-43D9-B319-21767E17AFF8}"/>
    <cellStyle name="Total 1 2 2 3 3 3" xfId="29817" xr:uid="{BD82EA0A-B899-4D34-9F53-A2C4ED90132A}"/>
    <cellStyle name="Total 1 2 2 3 4" xfId="39297" xr:uid="{217F4B77-D1CA-4670-AE04-EF3D0B293EAB}"/>
    <cellStyle name="Total 1 2 2 3 5" xfId="26753" xr:uid="{F44ED955-48F6-4307-B14D-01C620B493B5}"/>
    <cellStyle name="Total 1 2 2 4" xfId="10286" xr:uid="{F2534FFF-1707-45FA-B5CF-23842120586B}"/>
    <cellStyle name="Total 1 2 2 4 2" xfId="38181" xr:uid="{F03E6B66-890A-4380-B6CB-439E078A69CC}"/>
    <cellStyle name="Total 1 2 2 4 3" xfId="25616" xr:uid="{873847E1-427C-47E3-9DEB-7E7075CAF9D3}"/>
    <cellStyle name="Total 1 2 2 5" xfId="7207" xr:uid="{47475118-843C-40F1-BCA1-C56C1AEDF6E7}"/>
    <cellStyle name="Total 1 2 2 5 2" xfId="35660" xr:uid="{F083756E-1664-49BA-BF37-C18270864B80}"/>
    <cellStyle name="Total 1 2 2 5 3" xfId="22548" xr:uid="{A28FDB29-D4DE-4999-AE9B-BEA8DB009D2A}"/>
    <cellStyle name="Total 1 2 2 6" xfId="8963" xr:uid="{42F0848C-5CA3-42D8-B017-D1F3E6D351A3}"/>
    <cellStyle name="Total 1 2 2 6 2" xfId="36861" xr:uid="{910CD8EB-5859-4C0D-956D-190AC0CD3824}"/>
    <cellStyle name="Total 1 2 2 6 3" xfId="24295" xr:uid="{86E17D59-6E0D-429F-B2F4-020F01BA58A1}"/>
    <cellStyle name="Total 1 2 2 7" xfId="17730" xr:uid="{C90DB15B-1942-447D-BD5C-E9719EBFC7C0}"/>
    <cellStyle name="Total 1 2 2 7 2" xfId="43877" xr:uid="{E84173F5-8B37-49B0-86C5-77D142DFAAD8}"/>
    <cellStyle name="Total 1 2 2 7 3" xfId="33028" xr:uid="{39E339E8-1E3F-4499-9593-3B51B88D13BD}"/>
    <cellStyle name="Total 1 2 2 8" xfId="18520" xr:uid="{1F8703E4-7793-41C8-81D5-6ABB697B659A}"/>
    <cellStyle name="Total 1 2 2 8 2" xfId="44388" xr:uid="{9AA71899-6E1C-4BD4-B6A8-FA54BA2D70EA}"/>
    <cellStyle name="Total 1 2 2 8 3" xfId="33818" xr:uid="{5F64EB8C-73EB-4FCB-81DF-A2D0FCD5E8DD}"/>
    <cellStyle name="Total 1 2 2 9" xfId="18724" xr:uid="{FDB48A82-A202-4532-8426-DA84A1803372}"/>
    <cellStyle name="Total 1 2 2 9 2" xfId="44592" xr:uid="{4A0E17A6-1BD7-426D-9886-F9A48F509FB1}"/>
    <cellStyle name="Total 1 2 2 9 3" xfId="34022" xr:uid="{AE2E79A6-2B99-452E-8244-6A64D61141CB}"/>
    <cellStyle name="Total 1 2 3" xfId="8108" xr:uid="{6EA6E6F0-BDFE-448B-81F3-8AB97AA867B7}"/>
    <cellStyle name="Total 1 2 3 2" xfId="9268" xr:uid="{A4F41390-1AB5-486B-A871-D4B39AF42593}"/>
    <cellStyle name="Total 1 2 3 2 2" xfId="11851" xr:uid="{8786AD4C-6616-42CD-AED0-B358793BD3C0}"/>
    <cellStyle name="Total 1 2 3 2 2 2" xfId="39725" xr:uid="{91DA8DC3-43DC-451B-A2AD-A48BB0BFD590}"/>
    <cellStyle name="Total 1 2 3 2 2 3" xfId="27181" xr:uid="{EF107A8F-503C-40FD-9708-927D6537AC9A}"/>
    <cellStyle name="Total 1 2 3 2 3" xfId="13468" xr:uid="{4FF09F28-4EF3-4B96-A444-76B2E7331361}"/>
    <cellStyle name="Total 1 2 3 2 3 2" xfId="41342" xr:uid="{8059BF82-1F27-4C08-A487-FD2955AC48F9}"/>
    <cellStyle name="Total 1 2 3 2 3 3" xfId="28798" xr:uid="{6DDE0D31-6F4C-4A2C-8FBD-2072D80782A8}"/>
    <cellStyle name="Total 1 2 3 2 4" xfId="14915" xr:uid="{2FB7015D-B4AA-409F-A4CE-C46719375DD9}"/>
    <cellStyle name="Total 1 2 3 2 4 2" xfId="42789" xr:uid="{2496792E-BDC7-4F64-891B-E217EC848408}"/>
    <cellStyle name="Total 1 2 3 2 4 3" xfId="30245" xr:uid="{69C37010-F641-4909-B887-00FFB48B8126}"/>
    <cellStyle name="Total 1 2 3 2 5" xfId="37166" xr:uid="{E24593A3-675B-4EA9-9728-FC871C6FA9A9}"/>
    <cellStyle name="Total 1 2 3 2 6" xfId="24600" xr:uid="{CD552421-473F-4289-BE34-7F6E6710E01F}"/>
    <cellStyle name="Total 1 2 3 3" xfId="11154" xr:uid="{53C58BBE-7940-4699-BE42-615ED41F40A3}"/>
    <cellStyle name="Total 1 2 3 3 2" xfId="12771" xr:uid="{D653B9DC-95B4-4E0D-96BA-59799239139A}"/>
    <cellStyle name="Total 1 2 3 3 2 2" xfId="40645" xr:uid="{E5A10677-A6CC-439B-9CCF-8CBDCBF876D3}"/>
    <cellStyle name="Total 1 2 3 3 2 3" xfId="28101" xr:uid="{DDF40F9F-8D3C-481C-8576-ABBF055DEEA4}"/>
    <cellStyle name="Total 1 2 3 3 3" xfId="14218" xr:uid="{442DB428-CBD4-4ACA-AE58-1C253056E3CE}"/>
    <cellStyle name="Total 1 2 3 3 3 2" xfId="42092" xr:uid="{770BF902-2F89-438D-BFC0-E376EE65D635}"/>
    <cellStyle name="Total 1 2 3 3 3 3" xfId="29548" xr:uid="{901BE03B-15F6-48F8-A3DD-7833BCB4A7A2}"/>
    <cellStyle name="Total 1 2 3 3 4" xfId="39028" xr:uid="{EE9D646D-EA25-4C78-A5B6-431869185429}"/>
    <cellStyle name="Total 1 2 3 3 5" xfId="26484" xr:uid="{3585EF28-1845-40B0-A672-4283BA460B90}"/>
    <cellStyle name="Total 1 2 3 4" xfId="9915" xr:uid="{B4BB4685-77B1-43E1-B086-E26F47600B35}"/>
    <cellStyle name="Total 1 2 3 4 2" xfId="37812" xr:uid="{46EF56A7-7AAA-4E99-BF87-8EEA43C02359}"/>
    <cellStyle name="Total 1 2 3 4 3" xfId="25246" xr:uid="{6B1E7E1D-5CD5-4F3A-89D4-C9BD3910D68B}"/>
    <cellStyle name="Total 1 2 3 5" xfId="8729" xr:uid="{5C9FE082-A769-4A96-B782-7EC3C80B828E}"/>
    <cellStyle name="Total 1 2 3 5 2" xfId="36627" xr:uid="{DCCA59EB-31D7-4B48-93D9-F7A3EFFEC9CE}"/>
    <cellStyle name="Total 1 2 3 5 3" xfId="24061" xr:uid="{C010FB43-C6B3-4EF2-91C8-49CD8BDF9EA2}"/>
    <cellStyle name="Total 1 2 3 6" xfId="5192" xr:uid="{C30969E8-672D-40C4-8D66-5C2B84E1851A}"/>
    <cellStyle name="Total 1 2 3 6 2" xfId="34389" xr:uid="{2EFC2002-9428-4841-98F5-39A796DF96D6}"/>
    <cellStyle name="Total 1 2 3 6 3" xfId="20536" xr:uid="{124BB30D-69E2-46BF-A296-AF99A3996B31}"/>
    <cellStyle name="Total 1 2 3 7" xfId="36009" xr:uid="{4E0901B0-5E8A-418E-B014-245011AC802B}"/>
    <cellStyle name="Total 1 2 3 8" xfId="23443" xr:uid="{0DD2C1E5-D5EA-49AA-A5DA-0428E005B239}"/>
    <cellStyle name="Total 1 2 4" xfId="7361" xr:uid="{3617F735-61B1-4A98-B22B-27CA2ECAF21D}"/>
    <cellStyle name="Total 1 2 4 2" xfId="10785" xr:uid="{694F29A1-9F4A-4872-9883-CBD339D46584}"/>
    <cellStyle name="Total 1 2 4 2 2" xfId="38668" xr:uid="{256A363D-CE42-4A8C-BAA5-BE202732420A}"/>
    <cellStyle name="Total 1 2 4 2 3" xfId="26115" xr:uid="{4A69FB89-7C37-4B7F-8FF7-79CA020E145D}"/>
    <cellStyle name="Total 1 2 4 3" xfId="12440" xr:uid="{0452ECF5-BF89-4FDC-9B4C-ACDCF67F8B7C}"/>
    <cellStyle name="Total 1 2 4 3 2" xfId="40314" xr:uid="{50F4F67C-DA43-4AB7-9035-1BF004042201}"/>
    <cellStyle name="Total 1 2 4 3 3" xfId="27770" xr:uid="{7A201D0A-6D25-49A3-8A7E-8F6670477AE7}"/>
    <cellStyle name="Total 1 2 4 4" xfId="14036" xr:uid="{D49DBE51-8A43-4259-999A-B6B2C416C4F8}"/>
    <cellStyle name="Total 1 2 4 4 2" xfId="41910" xr:uid="{62A23DE2-1B7E-4EFF-87E3-24593A3297DA}"/>
    <cellStyle name="Total 1 2 4 4 3" xfId="29366" xr:uid="{612235C8-6063-4576-92D7-C551CC7D5528}"/>
    <cellStyle name="Total 1 2 4 5" xfId="35807" xr:uid="{B748D57F-2C0F-4569-BD7E-CA80DE0C6673}"/>
    <cellStyle name="Total 1 2 4 6" xfId="22702" xr:uid="{F66B21C6-756C-44FD-A184-92F2A57C614C}"/>
    <cellStyle name="Total 1 2 5" xfId="8903" xr:uid="{FB96C911-ECB3-4360-B1BD-02EDF33AB40A}"/>
    <cellStyle name="Total 1 2 5 2" xfId="11670" xr:uid="{B916794F-22F6-40E9-B5FD-84DEFA08E9D0}"/>
    <cellStyle name="Total 1 2 5 2 2" xfId="39544" xr:uid="{F3B68CD5-003F-4C87-A14B-239A3F844087}"/>
    <cellStyle name="Total 1 2 5 2 3" xfId="27000" xr:uid="{35127A48-CCB2-45A1-9E66-193310F7C456}"/>
    <cellStyle name="Total 1 2 5 3" xfId="13287" xr:uid="{B95450DC-172C-42FE-B75F-15CEF79E9DA6}"/>
    <cellStyle name="Total 1 2 5 3 2" xfId="41161" xr:uid="{A3F6B04C-FFD4-4DB2-B5ED-DEA002578EBB}"/>
    <cellStyle name="Total 1 2 5 3 3" xfId="28617" xr:uid="{AE5FFD73-05C8-439F-8D88-76BC12FFC429}"/>
    <cellStyle name="Total 1 2 5 4" xfId="14734" xr:uid="{B7D8020D-0297-45FE-A842-072C876F8E03}"/>
    <cellStyle name="Total 1 2 5 4 2" xfId="42608" xr:uid="{19B3F142-B233-4717-9047-FBC88EA03733}"/>
    <cellStyle name="Total 1 2 5 4 3" xfId="30064" xr:uid="{6FA0B587-B510-47CA-9014-624D818C416F}"/>
    <cellStyle name="Total 1 2 5 5" xfId="36801" xr:uid="{2FC5034C-76F5-4EA5-8832-E05783A17E2A}"/>
    <cellStyle name="Total 1 2 5 6" xfId="24235" xr:uid="{9CE65D57-0125-467F-A1BD-E29DD559C003}"/>
    <cellStyle name="Total 1 2 6" xfId="10057" xr:uid="{61159FA7-5B4C-4CB5-A71E-6CCE55A6CDFA}"/>
    <cellStyle name="Total 1 2 6 2" xfId="6004" xr:uid="{1BAA2651-863F-47BE-A793-BAFD650A0F78}"/>
    <cellStyle name="Total 1 2 6 2 2" xfId="34894" xr:uid="{92A160D4-69DC-4014-9BC1-F74247794E83}"/>
    <cellStyle name="Total 1 2 6 2 3" xfId="21345" xr:uid="{8C76F0D2-9C76-44DA-B4E7-F6B844EB72A3}"/>
    <cellStyle name="Total 1 2 6 3" xfId="12559" xr:uid="{FE539822-8A8A-42D8-9E48-79B3D3905931}"/>
    <cellStyle name="Total 1 2 6 3 2" xfId="40433" xr:uid="{00ACC843-3325-4EA4-BE2E-1B23EF7C5137}"/>
    <cellStyle name="Total 1 2 6 3 3" xfId="27889" xr:uid="{A80280F8-9227-4E96-B34A-A3F013063FA8}"/>
    <cellStyle name="Total 1 2 6 4" xfId="37954" xr:uid="{247B9FC9-E37C-4F58-A643-15830D5E6683}"/>
    <cellStyle name="Total 1 2 6 5" xfId="25388" xr:uid="{67E4135D-D3BC-458B-BD1C-43C939B34AE7}"/>
    <cellStyle name="Total 1 2 7" xfId="7548" xr:uid="{4E3EFC87-6912-4D92-8BC1-52AF9ED4C667}"/>
    <cellStyle name="Total 1 2 7 2" xfId="35878" xr:uid="{B8DEF812-4794-4529-8CBB-D8190CC19963}"/>
    <cellStyle name="Total 1 2 7 3" xfId="22888" xr:uid="{7319D5B1-B83E-47BC-8621-8AD1D3A3CF74}"/>
    <cellStyle name="Total 1 2 8" xfId="5356" xr:uid="{9EBB5F95-5961-4F7F-B3D6-BC9DC42DF66E}"/>
    <cellStyle name="Total 1 2 8 2" xfId="34491" xr:uid="{64B83981-48D3-4C4A-8771-9328EE423663}"/>
    <cellStyle name="Total 1 2 8 3" xfId="20700" xr:uid="{D658B02B-0255-445D-84BD-62B890C6A0C2}"/>
    <cellStyle name="Total 1 2 9" xfId="8587" xr:uid="{3536F89C-1C4B-48EF-9230-B8C9472303D8}"/>
    <cellStyle name="Total 1 2 9 2" xfId="36485" xr:uid="{8F25D20E-FC1F-4342-A837-2761040C3059}"/>
    <cellStyle name="Total 1 2 9 3" xfId="23919" xr:uid="{D019C1D0-B615-46ED-AD06-8995BE640CA0}"/>
    <cellStyle name="Total 1 3" xfId="19693" xr:uid="{CCBA2EE6-8537-4622-BB9F-A220E8694DD2}"/>
    <cellStyle name="Total 2" xfId="1304" xr:uid="{2EE60EAA-643E-4AE7-BD0E-1B5690C45B15}"/>
    <cellStyle name="Total 2 10" xfId="5605" xr:uid="{808F5F4E-ECFA-4DE4-A552-BB3C9C039932}"/>
    <cellStyle name="Total 2 10 2" xfId="10479" xr:uid="{4F6542E4-D806-41D1-B07E-9F6971E84315}"/>
    <cellStyle name="Total 2 10 2 2" xfId="38369" xr:uid="{DAFDC1C1-5D68-4170-BC03-E181467CE078}"/>
    <cellStyle name="Total 2 10 2 3" xfId="25809" xr:uid="{59BE4804-141B-4AAC-B7EE-E9859E2F41F3}"/>
    <cellStyle name="Total 2 10 3" xfId="8704" xr:uid="{75561AAE-FC44-4EE7-84FE-2806057C9F4D}"/>
    <cellStyle name="Total 2 10 3 2" xfId="36602" xr:uid="{D9E1BA0C-9C85-4213-952A-B14D3B9737D4}"/>
    <cellStyle name="Total 2 10 3 3" xfId="24036" xr:uid="{B2F6D07A-61B5-4969-AEC1-26623E41348B}"/>
    <cellStyle name="Total 2 10 4" xfId="5892" xr:uid="{89A5799A-F4CB-492F-8A7F-DD4FC7BA86F0}"/>
    <cellStyle name="Total 2 10 4 2" xfId="34806" xr:uid="{5CA03C1F-0FEA-4D0E-AB00-A0770247AFD6}"/>
    <cellStyle name="Total 2 10 4 3" xfId="21235" xr:uid="{CA76734D-94BA-4B14-BF3F-89DF8D4583AC}"/>
    <cellStyle name="Total 2 10 5" xfId="34715" xr:uid="{3006916F-543F-43E0-875C-68D89507C37A}"/>
    <cellStyle name="Total 2 10 6" xfId="20949" xr:uid="{FAFBB82C-D8AB-47BF-B1D6-7EAF0F96E7FB}"/>
    <cellStyle name="Total 2 11" xfId="6820" xr:uid="{5E660ED0-6B91-437A-8264-FAAEECFC85A0}"/>
    <cellStyle name="Total 2 11 2" xfId="10580" xr:uid="{EAD7A614-A4FD-430F-84F0-BF7E5FDECEE6}"/>
    <cellStyle name="Total 2 11 2 2" xfId="38463" xr:uid="{D9649860-8956-48E4-B983-84E63EAEE11F}"/>
    <cellStyle name="Total 2 11 2 3" xfId="25910" xr:uid="{FA025EF4-2E13-4F13-8218-1AE2A32F7F30}"/>
    <cellStyle name="Total 2 11 3" xfId="12235" xr:uid="{026F5C69-74F7-4751-A6A1-BD96C0DE6A2D}"/>
    <cellStyle name="Total 2 11 3 2" xfId="40109" xr:uid="{D6723666-7E59-440E-9089-1FC18CBC6E8E}"/>
    <cellStyle name="Total 2 11 3 3" xfId="27565" xr:uid="{8F2F1B2D-2F83-480F-B26C-4D503B783E43}"/>
    <cellStyle name="Total 2 11 4" xfId="13831" xr:uid="{875E3055-90B5-45D3-A65C-1FD665D3D7C7}"/>
    <cellStyle name="Total 2 11 4 2" xfId="41705" xr:uid="{2BAE9471-3304-40C8-8EBF-B6219CE6295E}"/>
    <cellStyle name="Total 2 11 4 3" xfId="29161" xr:uid="{1B3DF88F-CAB0-4A34-A468-ABF925E7001F}"/>
    <cellStyle name="Total 2 11 5" xfId="35302" xr:uid="{BD75090B-8914-43EE-BC85-A19E45E42831}"/>
    <cellStyle name="Total 2 11 6" xfId="22161" xr:uid="{C76D2E68-D702-4F74-A61A-53408D46B731}"/>
    <cellStyle name="Total 2 12" xfId="8467" xr:uid="{4C369790-FFCB-4875-8C7E-A9B64E9D8938}"/>
    <cellStyle name="Total 2 12 2" xfId="36365" xr:uid="{FA24BE20-5461-4DC5-8CD1-E46438ACDD21}"/>
    <cellStyle name="Total 2 12 3" xfId="23799" xr:uid="{B29FA242-6530-410D-92C2-20455E5C063F}"/>
    <cellStyle name="Total 2 13" xfId="8723" xr:uid="{056179C0-CBBA-42FB-8D95-B6E6B4FBFD42}"/>
    <cellStyle name="Total 2 13 2" xfId="36621" xr:uid="{DF0E5E6B-3544-4957-83C8-7EB6F53C75CF}"/>
    <cellStyle name="Total 2 13 3" xfId="24055" xr:uid="{05E8765B-0032-4FF4-BA85-00DC44814DCE}"/>
    <cellStyle name="Total 2 14" xfId="15495" xr:uid="{3395BA72-CDAF-49CD-BA70-9F3687C169E8}"/>
    <cellStyle name="Total 2 14 2" xfId="43290" xr:uid="{4283DBFA-FB8A-4616-A329-60E03C4EEC2D}"/>
    <cellStyle name="Total 2 14 3" xfId="30824" xr:uid="{BFD760B0-9F7F-4487-BDB6-CD60DAD40FC6}"/>
    <cellStyle name="Total 2 15" xfId="16232" xr:uid="{1FD86377-335D-49CA-8E24-C8B195F517A0}"/>
    <cellStyle name="Total 2 15 2" xfId="43412" xr:uid="{FA4A468F-E32E-4A4D-A5F2-EA5A34D3E257}"/>
    <cellStyle name="Total 2 15 3" xfId="31542" xr:uid="{63625B7F-56C0-449A-958D-5582EA5D587D}"/>
    <cellStyle name="Total 2 16" xfId="18074" xr:uid="{8BE22A8A-5FF5-4CEF-9679-C01C717FEB7A}"/>
    <cellStyle name="Total 2 16 2" xfId="43942" xr:uid="{E05DE5BC-0DCE-44E6-8A8F-9C3BBA6D5C39}"/>
    <cellStyle name="Total 2 16 3" xfId="33372" xr:uid="{8CB64509-CD86-4E1B-ABB0-4506EE334427}"/>
    <cellStyle name="Total 2 17" xfId="18948" xr:uid="{767FD765-A56B-4B72-A172-F9A20EC14BC0}"/>
    <cellStyle name="Total 2 2" xfId="4170" xr:uid="{4868C85E-1E38-4427-BFD5-C2979E54BDAF}"/>
    <cellStyle name="Total 2 2 2" xfId="4504" xr:uid="{C0943A34-B0D3-426D-9AF1-331381F30598}"/>
    <cellStyle name="Total 2 2 2 10" xfId="16517" xr:uid="{8D067ADB-C394-4CAB-A565-7592F9B4A75D}"/>
    <cellStyle name="Total 2 2 2 10 2" xfId="43654" xr:uid="{4E9D56E3-4138-452C-89AF-12265DD8DBA6}"/>
    <cellStyle name="Total 2 2 2 10 3" xfId="31819" xr:uid="{48119E1F-5DC6-4CD9-A944-A84F02D29925}"/>
    <cellStyle name="Total 2 2 2 11" xfId="18272" xr:uid="{E7DFDD00-5D5D-4925-A83E-F954BEE7D97D}"/>
    <cellStyle name="Total 2 2 2 11 2" xfId="44140" xr:uid="{2D80F116-5D9A-4BE6-8549-B6A461A6B333}"/>
    <cellStyle name="Total 2 2 2 11 3" xfId="33570" xr:uid="{CE20B0EF-CC4E-4F42-8B72-B645512E88EF}"/>
    <cellStyle name="Total 2 2 2 12" xfId="16165" xr:uid="{9257E4B3-68F2-4EC5-8F36-1818AB61D8D4}"/>
    <cellStyle name="Total 2 2 2 12 2" xfId="43365" xr:uid="{F346C8BE-40D5-4DC6-B5E8-1D17BF36FDA2}"/>
    <cellStyle name="Total 2 2 2 12 3" xfId="31494" xr:uid="{D3674BDD-B212-4799-82D3-F824B21FB7FF}"/>
    <cellStyle name="Total 2 2 2 13" xfId="34307" xr:uid="{FA470037-3E1A-4633-B15E-2EDC18A35DB7}"/>
    <cellStyle name="Total 2 2 2 14" xfId="19902" xr:uid="{EDC187FD-F5F5-469F-9A5E-03C4A6ABB5DE}"/>
    <cellStyle name="Total 2 2 2 2" xfId="8382" xr:uid="{C7BB6EC4-C44D-47EE-BE1F-94FA901F9B89}"/>
    <cellStyle name="Total 2 2 2 2 10" xfId="36280" xr:uid="{5B5BD045-4490-40B1-BEA3-3321DFF316CD}"/>
    <cellStyle name="Total 2 2 2 2 11" xfId="23714" xr:uid="{1BEA36B0-3014-4299-973F-8C4278C40472}"/>
    <cellStyle name="Total 2 2 2 2 2" xfId="9539" xr:uid="{8AF3CA1A-956E-4921-8595-7B60D294CF63}"/>
    <cellStyle name="Total 2 2 2 2 2 2" xfId="12122" xr:uid="{0ADFCE4F-46DA-4478-A289-80C84D53D2EC}"/>
    <cellStyle name="Total 2 2 2 2 2 2 2" xfId="39996" xr:uid="{E104E930-D35F-493A-8893-C8A96B9AB26D}"/>
    <cellStyle name="Total 2 2 2 2 2 2 3" xfId="27452" xr:uid="{BD078291-0ACE-4BA4-B38A-B3F451B776D7}"/>
    <cellStyle name="Total 2 2 2 2 2 3" xfId="13739" xr:uid="{3325A3ED-6E26-4B6A-8284-03AA33758E57}"/>
    <cellStyle name="Total 2 2 2 2 2 3 2" xfId="41613" xr:uid="{717362F9-14B2-471B-86AC-EA7E770292C8}"/>
    <cellStyle name="Total 2 2 2 2 2 3 3" xfId="29069" xr:uid="{C8CEB3A5-FD34-408D-BD09-B0993D2F80BC}"/>
    <cellStyle name="Total 2 2 2 2 2 4" xfId="15186" xr:uid="{431C8853-051C-44BA-833A-EAAEE92B847E}"/>
    <cellStyle name="Total 2 2 2 2 2 4 2" xfId="43060" xr:uid="{35F1E135-08C5-42C9-AD05-C01ED1D64FD3}"/>
    <cellStyle name="Total 2 2 2 2 2 4 3" xfId="30516" xr:uid="{787FDEE6-EE62-40FC-85C0-FD57D75093FB}"/>
    <cellStyle name="Total 2 2 2 2 2 5" xfId="37437" xr:uid="{96E3DD52-95D9-48D3-9C96-E8A692A50F82}"/>
    <cellStyle name="Total 2 2 2 2 2 6" xfId="24871" xr:uid="{521893DB-C447-4DDF-931B-B184AD5462E7}"/>
    <cellStyle name="Total 2 2 2 2 3" xfId="11425" xr:uid="{9A95DF79-155D-4F05-8D36-808E4871171E}"/>
    <cellStyle name="Total 2 2 2 2 3 2" xfId="13042" xr:uid="{61197F60-90EA-4C0F-9077-699906697ED7}"/>
    <cellStyle name="Total 2 2 2 2 3 2 2" xfId="40916" xr:uid="{77E3F63A-98D3-46BE-9BEB-B63F0CE450AC}"/>
    <cellStyle name="Total 2 2 2 2 3 2 3" xfId="28372" xr:uid="{70EB3E5A-5749-4CB8-81C2-9857F6EA3488}"/>
    <cellStyle name="Total 2 2 2 2 3 3" xfId="14489" xr:uid="{E1D7468B-8C75-4AB2-B67A-B1A54005201B}"/>
    <cellStyle name="Total 2 2 2 2 3 3 2" xfId="42363" xr:uid="{267756C7-495A-42C0-8E30-DD66954386BE}"/>
    <cellStyle name="Total 2 2 2 2 3 3 3" xfId="29819" xr:uid="{FC00874C-B0E0-4700-BB5D-27208E788B6D}"/>
    <cellStyle name="Total 2 2 2 2 3 4" xfId="39299" xr:uid="{EEE97E7C-40FE-42E5-8072-5B610084E6AF}"/>
    <cellStyle name="Total 2 2 2 2 3 5" xfId="26755" xr:uid="{AA657ABB-3A86-45CF-9A33-0E4E5156FAB9}"/>
    <cellStyle name="Total 2 2 2 2 4" xfId="10288" xr:uid="{B5891BEC-9B35-45A3-9F67-521EA4932E18}"/>
    <cellStyle name="Total 2 2 2 2 4 2" xfId="38183" xr:uid="{98F0C4E0-5953-4129-A102-F2CAAF4D712D}"/>
    <cellStyle name="Total 2 2 2 2 4 3" xfId="25618" xr:uid="{60E1D914-445C-41E4-8809-1D988B7C6ADF}"/>
    <cellStyle name="Total 2 2 2 2 5" xfId="7218" xr:uid="{E88189AB-16AA-45E9-9533-D804351F975E}"/>
    <cellStyle name="Total 2 2 2 2 5 2" xfId="35671" xr:uid="{EC954162-3128-4CF0-8C42-19B3C30CDCB4}"/>
    <cellStyle name="Total 2 2 2 2 5 3" xfId="22559" xr:uid="{9DA31B6B-E51A-4D92-ADDD-2FB96C154A06}"/>
    <cellStyle name="Total 2 2 2 2 6" xfId="5343" xr:uid="{092BADF4-A937-4290-ABDB-8FAC7AD95683}"/>
    <cellStyle name="Total 2 2 2 2 6 2" xfId="34485" xr:uid="{C0C253D9-15C5-41CD-8FB4-824E669FB9C8}"/>
    <cellStyle name="Total 2 2 2 2 6 3" xfId="20687" xr:uid="{8A1729F1-90D6-47EF-9F36-5321A15A42E0}"/>
    <cellStyle name="Total 2 2 2 2 7" xfId="17732" xr:uid="{A0D9355C-8963-47A8-85C1-FF2052A0F43B}"/>
    <cellStyle name="Total 2 2 2 2 7 2" xfId="43879" xr:uid="{A261E813-A974-4F21-B5D0-7A05418B02C8}"/>
    <cellStyle name="Total 2 2 2 2 7 3" xfId="33030" xr:uid="{714E0633-8ABB-44BB-85C4-96D945F97D75}"/>
    <cellStyle name="Total 2 2 2 2 8" xfId="18522" xr:uid="{9A4ED3BA-9C57-4C38-B1D4-3A7871A0E30E}"/>
    <cellStyle name="Total 2 2 2 2 8 2" xfId="44390" xr:uid="{095620F6-433B-4EA2-8DCE-CECC29248455}"/>
    <cellStyle name="Total 2 2 2 2 8 3" xfId="33820" xr:uid="{79E7C954-1803-4177-BB7B-CCBA02B0811B}"/>
    <cellStyle name="Total 2 2 2 2 9" xfId="18726" xr:uid="{60398EAF-2253-40C5-84D6-A7A1C9EF8EC3}"/>
    <cellStyle name="Total 2 2 2 2 9 2" xfId="44594" xr:uid="{76E028AA-D935-4159-881E-F11318496D96}"/>
    <cellStyle name="Total 2 2 2 2 9 3" xfId="34024" xr:uid="{0E3402B3-73F9-4DD5-96AE-C93AAC885292}"/>
    <cellStyle name="Total 2 2 2 3" xfId="8106" xr:uid="{99939C11-9FFC-47A2-8044-9BC6FD3431A8}"/>
    <cellStyle name="Total 2 2 2 3 2" xfId="9266" xr:uid="{44D2AABF-226F-4CD8-81C4-EAAC1AC52DEF}"/>
    <cellStyle name="Total 2 2 2 3 2 2" xfId="11849" xr:uid="{E12EE930-996C-4CDC-B9F4-E75EB308F76C}"/>
    <cellStyle name="Total 2 2 2 3 2 2 2" xfId="39723" xr:uid="{6DD3FB37-81E6-47E3-969D-DF1579E90599}"/>
    <cellStyle name="Total 2 2 2 3 2 2 3" xfId="27179" xr:uid="{675DBD9F-965B-428D-A061-BFE4CE08CA70}"/>
    <cellStyle name="Total 2 2 2 3 2 3" xfId="13466" xr:uid="{D7A24935-DBD6-40AA-AD42-EA8FA0A72D5B}"/>
    <cellStyle name="Total 2 2 2 3 2 3 2" xfId="41340" xr:uid="{96504A03-2844-4400-94FA-6DFE5B471BB8}"/>
    <cellStyle name="Total 2 2 2 3 2 3 3" xfId="28796" xr:uid="{52423F4A-9FA7-43F5-B470-9ADE375627A6}"/>
    <cellStyle name="Total 2 2 2 3 2 4" xfId="14913" xr:uid="{242674DA-A089-447D-B9D8-C7B0153762E3}"/>
    <cellStyle name="Total 2 2 2 3 2 4 2" xfId="42787" xr:uid="{2075FC9F-ED18-40E7-91B1-A975AE248767}"/>
    <cellStyle name="Total 2 2 2 3 2 4 3" xfId="30243" xr:uid="{885FC177-5D75-4C05-B5AF-D45F34D2E597}"/>
    <cellStyle name="Total 2 2 2 3 2 5" xfId="37164" xr:uid="{425DE296-3388-4429-96B5-2F7E8655218A}"/>
    <cellStyle name="Total 2 2 2 3 2 6" xfId="24598" xr:uid="{D90F5C5B-EFA6-4766-B82E-D9C6BC0E48FB}"/>
    <cellStyle name="Total 2 2 2 3 3" xfId="11152" xr:uid="{E355D094-D4C5-48F5-AE27-8E61DCC0ED8C}"/>
    <cellStyle name="Total 2 2 2 3 3 2" xfId="12769" xr:uid="{E2D5F19B-BB47-44A9-A28D-BD3E5CA19145}"/>
    <cellStyle name="Total 2 2 2 3 3 2 2" xfId="40643" xr:uid="{B8506618-1F13-47CC-B55A-51B21B780010}"/>
    <cellStyle name="Total 2 2 2 3 3 2 3" xfId="28099" xr:uid="{0798BBA1-A969-4147-AEEB-73EE5925B92C}"/>
    <cellStyle name="Total 2 2 2 3 3 3" xfId="14216" xr:uid="{14DB2049-B08B-418C-9138-DC3FEF59FAB2}"/>
    <cellStyle name="Total 2 2 2 3 3 3 2" xfId="42090" xr:uid="{1B4D88B3-68F1-4488-A1AA-30E39FB27E05}"/>
    <cellStyle name="Total 2 2 2 3 3 3 3" xfId="29546" xr:uid="{F11A923C-B434-4F76-8568-DA2422B0AC68}"/>
    <cellStyle name="Total 2 2 2 3 3 4" xfId="39026" xr:uid="{60D8869F-78A6-4701-B0DD-128FBBCD1CB4}"/>
    <cellStyle name="Total 2 2 2 3 3 5" xfId="26482" xr:uid="{250DFBB0-39C8-4CCD-A176-AB58718F16CC}"/>
    <cellStyle name="Total 2 2 2 3 4" xfId="9913" xr:uid="{0A9549B1-7617-437B-831E-A91A4DAB2FBE}"/>
    <cellStyle name="Total 2 2 2 3 4 2" xfId="37810" xr:uid="{744E5655-5D68-4B3B-9EE1-29F40BF22285}"/>
    <cellStyle name="Total 2 2 2 3 4 3" xfId="25244" xr:uid="{0C9C0483-8DAC-4EC5-8AB7-0EE6BC359DD9}"/>
    <cellStyle name="Total 2 2 2 3 5" xfId="6756" xr:uid="{9EA0EF65-F5B4-4337-9C9B-F016BEB2F9AB}"/>
    <cellStyle name="Total 2 2 2 3 5 2" xfId="35239" xr:uid="{D7EDFC1F-05C5-4BBC-86BB-48A9BDDAAFF8}"/>
    <cellStyle name="Total 2 2 2 3 5 3" xfId="22097" xr:uid="{D737E491-31EF-484C-8C72-C0CDA42FE35F}"/>
    <cellStyle name="Total 2 2 2 3 6" xfId="8502" xr:uid="{DD05C84C-6A08-4340-AF60-358046CA8006}"/>
    <cellStyle name="Total 2 2 2 3 6 2" xfId="36400" xr:uid="{E84799D7-0518-459E-8EEE-EE1E3D2B41D1}"/>
    <cellStyle name="Total 2 2 2 3 6 3" xfId="23834" xr:uid="{7BBF696E-EDBB-46C1-8318-1F52D5AA8979}"/>
    <cellStyle name="Total 2 2 2 3 7" xfId="36007" xr:uid="{F2BA04F8-3116-407E-A35F-9F5AA16D3D0A}"/>
    <cellStyle name="Total 2 2 2 3 8" xfId="23441" xr:uid="{491F9B25-7416-4660-A26F-F5A9B1363644}"/>
    <cellStyle name="Total 2 2 2 4" xfId="7363" xr:uid="{9897914F-ACC0-4768-9639-2AFED29AAD80}"/>
    <cellStyle name="Total 2 2 2 4 2" xfId="10787" xr:uid="{C8CFBA76-C11A-4371-8C9B-8F0D88BF3A57}"/>
    <cellStyle name="Total 2 2 2 4 2 2" xfId="38670" xr:uid="{7F89E05F-7295-486C-9DAA-AA3C62AAEA77}"/>
    <cellStyle name="Total 2 2 2 4 2 3" xfId="26117" xr:uid="{E2F7C04E-0CDD-477C-ABCF-52AB420C21A5}"/>
    <cellStyle name="Total 2 2 2 4 3" xfId="12442" xr:uid="{9AF23653-27BB-4DDE-B542-E5F41594CE66}"/>
    <cellStyle name="Total 2 2 2 4 3 2" xfId="40316" xr:uid="{62CF7CC7-3FCF-444C-8AF4-9766AAFE1D29}"/>
    <cellStyle name="Total 2 2 2 4 3 3" xfId="27772" xr:uid="{1E3F2030-2C42-47B4-A093-DFEB0DF1BE72}"/>
    <cellStyle name="Total 2 2 2 4 4" xfId="14038" xr:uid="{D7CA0B96-63DB-4CC8-95DC-D3A94526EB51}"/>
    <cellStyle name="Total 2 2 2 4 4 2" xfId="41912" xr:uid="{2B63341E-D110-4863-9B18-FE9B4D7DC25B}"/>
    <cellStyle name="Total 2 2 2 4 4 3" xfId="29368" xr:uid="{E7B363FE-8A26-441E-98A4-7760F074ACE1}"/>
    <cellStyle name="Total 2 2 2 4 5" xfId="35809" xr:uid="{F6FEF782-EA41-4D73-BC1A-E16513BF4C69}"/>
    <cellStyle name="Total 2 2 2 4 6" xfId="22704" xr:uid="{AF6B8613-4FF0-4E86-A9A5-734F1B3A4CB0}"/>
    <cellStyle name="Total 2 2 2 5" xfId="8905" xr:uid="{BD045F5E-16B9-47BE-906A-072C61BFB735}"/>
    <cellStyle name="Total 2 2 2 5 2" xfId="11672" xr:uid="{E4C4CDA2-D469-45F3-B312-EDD4FD1C8135}"/>
    <cellStyle name="Total 2 2 2 5 2 2" xfId="39546" xr:uid="{ED15E57E-90D2-45BC-8991-65F58CCC6004}"/>
    <cellStyle name="Total 2 2 2 5 2 3" xfId="27002" xr:uid="{B9DCE401-7CA0-4C59-97FA-9F24E800787A}"/>
    <cellStyle name="Total 2 2 2 5 3" xfId="13289" xr:uid="{9D5B35EA-1CD5-48F5-BFEC-87FBAD7E6817}"/>
    <cellStyle name="Total 2 2 2 5 3 2" xfId="41163" xr:uid="{AC0802AB-8258-4C1D-98E7-8B9AB621BB87}"/>
    <cellStyle name="Total 2 2 2 5 3 3" xfId="28619" xr:uid="{68EA570B-2D9C-4EDE-B914-C1B5EFDB0118}"/>
    <cellStyle name="Total 2 2 2 5 4" xfId="14736" xr:uid="{BEF6FCD4-BB31-4F3F-B230-B77F8892CECA}"/>
    <cellStyle name="Total 2 2 2 5 4 2" xfId="42610" xr:uid="{B1F81D73-ECFD-422C-8894-2C6B176456DC}"/>
    <cellStyle name="Total 2 2 2 5 4 3" xfId="30066" xr:uid="{7776CDC6-7B62-4F67-BF8C-35D96648FEA1}"/>
    <cellStyle name="Total 2 2 2 5 5" xfId="36803" xr:uid="{F491B5BA-AD50-4F7C-A3DE-61C02D991FAD}"/>
    <cellStyle name="Total 2 2 2 5 6" xfId="24237" xr:uid="{E87AFDAD-C063-4DBF-99C2-1796B622FEDD}"/>
    <cellStyle name="Total 2 2 2 6" xfId="10059" xr:uid="{9E6CA2FA-D855-44ED-ABDF-60C6CF04A92D}"/>
    <cellStyle name="Total 2 2 2 6 2" xfId="6002" xr:uid="{AEA7A38C-DF18-4DDA-8011-8BA89F88AE15}"/>
    <cellStyle name="Total 2 2 2 6 2 2" xfId="34892" xr:uid="{1546351B-363F-40A9-A0D4-8742637ABCAD}"/>
    <cellStyle name="Total 2 2 2 6 2 3" xfId="21343" xr:uid="{BA576F8D-A22B-48EA-B438-ADC6F237FEEE}"/>
    <cellStyle name="Total 2 2 2 6 3" xfId="5307" xr:uid="{3B6A21B6-4728-4AE3-ACE3-3FCB3A32EA9D}"/>
    <cellStyle name="Total 2 2 2 6 3 2" xfId="34467" xr:uid="{B46A372C-6DE1-4C62-9047-F68B090D7640}"/>
    <cellStyle name="Total 2 2 2 6 3 3" xfId="20651" xr:uid="{8433C7EA-6228-47C1-B839-CD6F2CBC21B1}"/>
    <cellStyle name="Total 2 2 2 6 4" xfId="37956" xr:uid="{9E989702-7AFF-4028-9D70-A0CE5F9EA24B}"/>
    <cellStyle name="Total 2 2 2 6 5" xfId="25390" xr:uid="{A0176C31-A67B-4815-8F41-4E003E31BFE7}"/>
    <cellStyle name="Total 2 2 2 7" xfId="5711" xr:uid="{DEF8E111-5587-4463-A3AF-FFCB39EDAF1C}"/>
    <cellStyle name="Total 2 2 2 7 2" xfId="34791" xr:uid="{C2A7D35F-DBF1-4F4C-976B-B2A16FDE80B4}"/>
    <cellStyle name="Total 2 2 2 7 3" xfId="21054" xr:uid="{1485671E-AFDC-4F7D-9504-B2538E1385A4}"/>
    <cellStyle name="Total 2 2 2 8" xfId="6784" xr:uid="{EB9FEE61-265A-4A76-81CF-6F6982B32E2D}"/>
    <cellStyle name="Total 2 2 2 8 2" xfId="35266" xr:uid="{29B309CE-E956-46AC-80EA-DFA0F4D5F83C}"/>
    <cellStyle name="Total 2 2 2 8 3" xfId="22125" xr:uid="{C48C7FB8-1068-4DEA-8F37-F1B13319AFB2}"/>
    <cellStyle name="Total 2 2 2 9" xfId="5475" xr:uid="{DEC2EE99-0D7D-497F-998F-E6FD0E07DD82}"/>
    <cellStyle name="Total 2 2 2 9 2" xfId="34598" xr:uid="{613F0667-E8D3-454E-8087-1F3186388D11}"/>
    <cellStyle name="Total 2 2 2 9 3" xfId="20819" xr:uid="{EDFDD763-811A-40C0-A0A0-7200E8294CD0}"/>
    <cellStyle name="Total 2 2 3" xfId="19695" xr:uid="{A3D4C57F-A94C-4057-891D-F59FDAB883C7}"/>
    <cellStyle name="Total 2 2 4" xfId="45244" xr:uid="{CE0595CD-211C-4ED2-A7F6-12932C893314}"/>
    <cellStyle name="Total 2 3" xfId="4171" xr:uid="{B2880242-63A5-4C3B-9282-410044293453}"/>
    <cellStyle name="Total 2 3 2" xfId="4505" xr:uid="{4D6AD1B3-3963-4B94-AF65-7FE6ABD69A12}"/>
    <cellStyle name="Total 2 3 2 10" xfId="16518" xr:uid="{671F0B69-4B55-49E6-937B-2572FB82C79F}"/>
    <cellStyle name="Total 2 3 2 10 2" xfId="43655" xr:uid="{76D8B83C-9B31-4F94-ABB9-5129EC742539}"/>
    <cellStyle name="Total 2 3 2 10 3" xfId="31820" xr:uid="{8FBABE98-73AD-42EB-9B18-7331EF4CDB8D}"/>
    <cellStyle name="Total 2 3 2 11" xfId="18273" xr:uid="{1C30A4E9-BBE0-410B-A60D-614ABF6F94B1}"/>
    <cellStyle name="Total 2 3 2 11 2" xfId="44141" xr:uid="{FF370543-CAED-4079-9CE2-C130824C55C3}"/>
    <cellStyle name="Total 2 3 2 11 3" xfId="33571" xr:uid="{2C4173EC-3BFA-4E07-BB02-BEFC476651C8}"/>
    <cellStyle name="Total 2 3 2 12" xfId="16166" xr:uid="{2395E55A-05B7-477D-880C-665F2F0DF408}"/>
    <cellStyle name="Total 2 3 2 12 2" xfId="43366" xr:uid="{ED8390AD-C006-417D-8E07-648EE1713F81}"/>
    <cellStyle name="Total 2 3 2 12 3" xfId="31495" xr:uid="{66AB0C2F-E73A-464D-98E0-1D88D1949E78}"/>
    <cellStyle name="Total 2 3 2 13" xfId="34308" xr:uid="{854235B9-C959-45B2-9BBB-3A43808F273C}"/>
    <cellStyle name="Total 2 3 2 14" xfId="19903" xr:uid="{F8190B60-89C2-41FF-8A15-CF65D355F42F}"/>
    <cellStyle name="Total 2 3 2 2" xfId="8383" xr:uid="{C73EE09C-9E7B-4881-8492-04E84364325A}"/>
    <cellStyle name="Total 2 3 2 2 10" xfId="36281" xr:uid="{DFF1B751-DCD5-4233-BD2B-BB84C92A1EDC}"/>
    <cellStyle name="Total 2 3 2 2 11" xfId="23715" xr:uid="{1D7053D3-8D8A-40BC-B078-1A801E478494}"/>
    <cellStyle name="Total 2 3 2 2 2" xfId="9540" xr:uid="{0F10C44D-11CC-4555-8784-99FF3D993EB0}"/>
    <cellStyle name="Total 2 3 2 2 2 2" xfId="12123" xr:uid="{25E5F45B-AF3F-47A5-B702-42B82A7D3D12}"/>
    <cellStyle name="Total 2 3 2 2 2 2 2" xfId="39997" xr:uid="{9BBA815F-8B51-491A-8637-B5F6CAF7907C}"/>
    <cellStyle name="Total 2 3 2 2 2 2 3" xfId="27453" xr:uid="{5D4599E1-CAFE-4842-9AE1-B4446EA60B30}"/>
    <cellStyle name="Total 2 3 2 2 2 3" xfId="13740" xr:uid="{EC7EDB9B-FFC8-4011-A5D1-AF5F6176C524}"/>
    <cellStyle name="Total 2 3 2 2 2 3 2" xfId="41614" xr:uid="{028C65C2-0F0B-4F94-906D-24812D43E712}"/>
    <cellStyle name="Total 2 3 2 2 2 3 3" xfId="29070" xr:uid="{14E26185-92CF-42F7-BDE5-5D0E7951601C}"/>
    <cellStyle name="Total 2 3 2 2 2 4" xfId="15187" xr:uid="{11C05980-2ECE-4CD6-BF09-91F489DFD818}"/>
    <cellStyle name="Total 2 3 2 2 2 4 2" xfId="43061" xr:uid="{A352189F-0348-4EAE-938C-08A27AEA3EA4}"/>
    <cellStyle name="Total 2 3 2 2 2 4 3" xfId="30517" xr:uid="{ADA98846-5B17-45EA-9720-B544C40A35DE}"/>
    <cellStyle name="Total 2 3 2 2 2 5" xfId="37438" xr:uid="{977AAE72-C32E-40CC-BD07-49A5BE5A1932}"/>
    <cellStyle name="Total 2 3 2 2 2 6" xfId="24872" xr:uid="{3682BC97-9683-4153-AE41-811EF49FC1BE}"/>
    <cellStyle name="Total 2 3 2 2 3" xfId="11426" xr:uid="{C195A2D7-18A2-4F7F-B3B0-219D1272326D}"/>
    <cellStyle name="Total 2 3 2 2 3 2" xfId="13043" xr:uid="{606AC601-55D8-4AE1-B7F5-CA08B8B03F7F}"/>
    <cellStyle name="Total 2 3 2 2 3 2 2" xfId="40917" xr:uid="{D4CC905B-3D83-4D60-81F9-8A00AB58DA8B}"/>
    <cellStyle name="Total 2 3 2 2 3 2 3" xfId="28373" xr:uid="{BF9DF360-680B-46C4-97E7-32CA6D3D33ED}"/>
    <cellStyle name="Total 2 3 2 2 3 3" xfId="14490" xr:uid="{3BDF2B44-E0DE-46D5-A8AD-DF0902FB858F}"/>
    <cellStyle name="Total 2 3 2 2 3 3 2" xfId="42364" xr:uid="{4A9E33F1-087B-42C0-B5C8-95EE147D69F3}"/>
    <cellStyle name="Total 2 3 2 2 3 3 3" xfId="29820" xr:uid="{794F137C-0935-45E2-8DE2-7324D93CE5DC}"/>
    <cellStyle name="Total 2 3 2 2 3 4" xfId="39300" xr:uid="{80477C2E-C7ED-45D0-B3FB-D49561304969}"/>
    <cellStyle name="Total 2 3 2 2 3 5" xfId="26756" xr:uid="{15F35F22-D996-4A34-AE25-A1E7826E395F}"/>
    <cellStyle name="Total 2 3 2 2 4" xfId="10289" xr:uid="{0A36E158-3A77-4DB7-BDAD-782895CF4343}"/>
    <cellStyle name="Total 2 3 2 2 4 2" xfId="38184" xr:uid="{22258D3A-5582-4717-A05A-6B3B5C025331}"/>
    <cellStyle name="Total 2 3 2 2 4 3" xfId="25619" xr:uid="{DD271B1E-BC71-443B-B370-74DFA4E03698}"/>
    <cellStyle name="Total 2 3 2 2 5" xfId="7205" xr:uid="{DF479527-7DD8-4287-BDF9-E3A5E72A35D8}"/>
    <cellStyle name="Total 2 3 2 2 5 2" xfId="35658" xr:uid="{133BBA94-F8E9-4AF5-BB7D-0F7FDB77C29C}"/>
    <cellStyle name="Total 2 3 2 2 5 3" xfId="22546" xr:uid="{073AC3DD-6E8E-47B0-97B9-01EF66BBDEF5}"/>
    <cellStyle name="Total 2 3 2 2 6" xfId="7195" xr:uid="{D8EEC5BB-043E-4D8B-8096-F89972D8A55F}"/>
    <cellStyle name="Total 2 3 2 2 6 2" xfId="35648" xr:uid="{AE87474D-FE0E-419F-B2EA-F8843DF6AD2D}"/>
    <cellStyle name="Total 2 3 2 2 6 3" xfId="22536" xr:uid="{AE9829DF-A4AE-4D6D-AF45-9E63E137BAF3}"/>
    <cellStyle name="Total 2 3 2 2 7" xfId="17733" xr:uid="{68341F8E-41FA-42DC-8AC8-98CF4FCACF9B}"/>
    <cellStyle name="Total 2 3 2 2 7 2" xfId="43880" xr:uid="{6D735EE5-A8FA-4316-BF1F-C015A3FB385E}"/>
    <cellStyle name="Total 2 3 2 2 7 3" xfId="33031" xr:uid="{3D84A2BF-CFFB-4B0D-A573-0EC16ACA6EAE}"/>
    <cellStyle name="Total 2 3 2 2 8" xfId="18523" xr:uid="{AB70326B-5BE3-4E3D-86DF-FDD48BC10F57}"/>
    <cellStyle name="Total 2 3 2 2 8 2" xfId="44391" xr:uid="{A606E69A-DF8F-4D0E-9B69-207287776AFC}"/>
    <cellStyle name="Total 2 3 2 2 8 3" xfId="33821" xr:uid="{49F0A5FC-7729-48B9-85AA-2545B85A84DE}"/>
    <cellStyle name="Total 2 3 2 2 9" xfId="18727" xr:uid="{89D6246F-B1BB-4889-B1BD-4F28EF69357A}"/>
    <cellStyle name="Total 2 3 2 2 9 2" xfId="44595" xr:uid="{9E3F0F1A-DCAB-4953-AFA1-AF8F08D6E961}"/>
    <cellStyle name="Total 2 3 2 2 9 3" xfId="34025" xr:uid="{DF21FC54-CA07-463A-A573-32A570CA1D8E}"/>
    <cellStyle name="Total 2 3 2 3" xfId="8105" xr:uid="{0C12346D-BAF7-4698-AEC7-4E8F819F2C75}"/>
    <cellStyle name="Total 2 3 2 3 2" xfId="9265" xr:uid="{BACB8235-A181-4484-8F85-2D9EA1134AC9}"/>
    <cellStyle name="Total 2 3 2 3 2 2" xfId="11848" xr:uid="{A7AFA029-0888-4582-8964-D3696AB1B3E3}"/>
    <cellStyle name="Total 2 3 2 3 2 2 2" xfId="39722" xr:uid="{6141CF45-E35A-4CCC-97F3-C605CA601C5B}"/>
    <cellStyle name="Total 2 3 2 3 2 2 3" xfId="27178" xr:uid="{C6AF30D2-3618-4CB3-ACA9-B14DC2701A30}"/>
    <cellStyle name="Total 2 3 2 3 2 3" xfId="13465" xr:uid="{2F065E03-F8B9-40D8-8149-E6AFA8372CD3}"/>
    <cellStyle name="Total 2 3 2 3 2 3 2" xfId="41339" xr:uid="{4EE46770-5A93-4FF2-BC5F-7E3DCD82FF06}"/>
    <cellStyle name="Total 2 3 2 3 2 3 3" xfId="28795" xr:uid="{4DF48E78-0B81-4541-89B3-22CF9A654272}"/>
    <cellStyle name="Total 2 3 2 3 2 4" xfId="14912" xr:uid="{62731084-5B7F-40CE-981B-E3F87FF705AF}"/>
    <cellStyle name="Total 2 3 2 3 2 4 2" xfId="42786" xr:uid="{C18B08B6-69A4-4B7A-B48C-DA23C3E1753B}"/>
    <cellStyle name="Total 2 3 2 3 2 4 3" xfId="30242" xr:uid="{2ED7D095-7985-4BF7-BD5B-84635DB5FB69}"/>
    <cellStyle name="Total 2 3 2 3 2 5" xfId="37163" xr:uid="{2FAE6A4A-2BDB-4873-B9A0-11964D33C095}"/>
    <cellStyle name="Total 2 3 2 3 2 6" xfId="24597" xr:uid="{B4A00B5F-31F4-45C3-8982-2ACB225D32AB}"/>
    <cellStyle name="Total 2 3 2 3 3" xfId="11151" xr:uid="{DA723017-626D-481D-AD3F-813AC7F3CF78}"/>
    <cellStyle name="Total 2 3 2 3 3 2" xfId="12768" xr:uid="{97974D42-D175-4841-A2F7-FAD4F40B2196}"/>
    <cellStyle name="Total 2 3 2 3 3 2 2" xfId="40642" xr:uid="{E04CD83A-C78D-4FFC-A529-6F11434EBF8C}"/>
    <cellStyle name="Total 2 3 2 3 3 2 3" xfId="28098" xr:uid="{11F65994-14A8-433B-8556-300593B86A00}"/>
    <cellStyle name="Total 2 3 2 3 3 3" xfId="14215" xr:uid="{879E3988-E927-4F77-8603-CE1E7B67719F}"/>
    <cellStyle name="Total 2 3 2 3 3 3 2" xfId="42089" xr:uid="{780DC7FB-8891-4BAA-8E01-9584D67777C9}"/>
    <cellStyle name="Total 2 3 2 3 3 3 3" xfId="29545" xr:uid="{9DFE9611-2CA7-470C-A067-7DA02CDC142E}"/>
    <cellStyle name="Total 2 3 2 3 3 4" xfId="39025" xr:uid="{24CA72BB-A8DF-4A2B-8A86-06C4B0AEADF3}"/>
    <cellStyle name="Total 2 3 2 3 3 5" xfId="26481" xr:uid="{0E1B3F34-0C6B-4756-B073-22BD9DFC6637}"/>
    <cellStyle name="Total 2 3 2 3 4" xfId="9912" xr:uid="{B82E1A20-DD5C-4127-9540-41CFFD0F9DC4}"/>
    <cellStyle name="Total 2 3 2 3 4 2" xfId="37809" xr:uid="{BE99E490-CEE5-4E69-926B-C57EFE08D59A}"/>
    <cellStyle name="Total 2 3 2 3 4 3" xfId="25243" xr:uid="{D98A6CE4-8200-4E86-B031-AACA897E298F}"/>
    <cellStyle name="Total 2 3 2 3 5" xfId="5698" xr:uid="{D37929E6-8271-4EF7-961E-A792F79570F6}"/>
    <cellStyle name="Total 2 3 2 3 5 2" xfId="34786" xr:uid="{233D4C33-9180-48EB-A7C8-011746FE6A06}"/>
    <cellStyle name="Total 2 3 2 3 5 3" xfId="21041" xr:uid="{1163CEAE-18BC-4E0F-9BAA-A48AE5FF3BFB}"/>
    <cellStyle name="Total 2 3 2 3 6" xfId="5213" xr:uid="{24CA4F77-D5E6-4252-AF24-6D15E6AE0006}"/>
    <cellStyle name="Total 2 3 2 3 6 2" xfId="34396" xr:uid="{B013B67F-81FB-49FD-99B9-985495D76F4E}"/>
    <cellStyle name="Total 2 3 2 3 6 3" xfId="20557" xr:uid="{3EAB5D71-223C-44B9-AF2C-19235698C40D}"/>
    <cellStyle name="Total 2 3 2 3 7" xfId="36006" xr:uid="{A256957E-317E-4EAA-821F-72D4DD3865E9}"/>
    <cellStyle name="Total 2 3 2 3 8" xfId="23440" xr:uid="{AEE36588-319B-4D5B-9CA5-1F6278AF7919}"/>
    <cellStyle name="Total 2 3 2 4" xfId="7364" xr:uid="{1CD514D9-6ED5-4B9B-8B6E-1577BACCB08F}"/>
    <cellStyle name="Total 2 3 2 4 2" xfId="10788" xr:uid="{51BD50C2-6883-4ADB-AE9C-4A2EAE93B87A}"/>
    <cellStyle name="Total 2 3 2 4 2 2" xfId="38671" xr:uid="{41354EEF-3B3B-41BB-A871-C718C4ECE461}"/>
    <cellStyle name="Total 2 3 2 4 2 3" xfId="26118" xr:uid="{7672B23E-43A3-4E90-B859-57F69370BFBB}"/>
    <cellStyle name="Total 2 3 2 4 3" xfId="12443" xr:uid="{4917444E-944E-4360-9412-2F8C980B727B}"/>
    <cellStyle name="Total 2 3 2 4 3 2" xfId="40317" xr:uid="{59F5B8FD-690B-4462-8EE7-541767C5488C}"/>
    <cellStyle name="Total 2 3 2 4 3 3" xfId="27773" xr:uid="{D663FA86-1E1F-4535-9989-53E58B789619}"/>
    <cellStyle name="Total 2 3 2 4 4" xfId="14039" xr:uid="{3F53FE07-D4F3-4590-A05D-448A24EE64EB}"/>
    <cellStyle name="Total 2 3 2 4 4 2" xfId="41913" xr:uid="{0781E175-F1B7-42B1-AD30-7CCD394517E8}"/>
    <cellStyle name="Total 2 3 2 4 4 3" xfId="29369" xr:uid="{09BFC201-4049-4F88-9982-1C813341F75F}"/>
    <cellStyle name="Total 2 3 2 4 5" xfId="35810" xr:uid="{7C7E9AD2-A0E2-4AD2-8C50-C7856A6B9F78}"/>
    <cellStyle name="Total 2 3 2 4 6" xfId="22705" xr:uid="{E7564CEF-7D53-4456-A571-1B87C2B0F2D3}"/>
    <cellStyle name="Total 2 3 2 5" xfId="8906" xr:uid="{FD065393-7C80-47E7-AFF1-E647ADF32E8F}"/>
    <cellStyle name="Total 2 3 2 5 2" xfId="11673" xr:uid="{F90B2E87-8693-4D00-B5A8-B5982C919629}"/>
    <cellStyle name="Total 2 3 2 5 2 2" xfId="39547" xr:uid="{4DD6AE48-6BED-4E04-B4FA-0C3D286C1484}"/>
    <cellStyle name="Total 2 3 2 5 2 3" xfId="27003" xr:uid="{6C0C8E5A-83DC-4EA5-8AA3-F56898D911E8}"/>
    <cellStyle name="Total 2 3 2 5 3" xfId="13290" xr:uid="{F6EBCB6E-CD13-4E86-9823-BD6DD8D94A91}"/>
    <cellStyle name="Total 2 3 2 5 3 2" xfId="41164" xr:uid="{BE2EE86E-BD80-4E5F-BD5E-DC01E036C17E}"/>
    <cellStyle name="Total 2 3 2 5 3 3" xfId="28620" xr:uid="{862BA4FA-6299-45BB-AF33-942A968117D6}"/>
    <cellStyle name="Total 2 3 2 5 4" xfId="14737" xr:uid="{1EC80994-3A23-44FA-B3D0-A775A2E42629}"/>
    <cellStyle name="Total 2 3 2 5 4 2" xfId="42611" xr:uid="{A6709C82-8708-481D-BFB0-A9B97F255FFA}"/>
    <cellStyle name="Total 2 3 2 5 4 3" xfId="30067" xr:uid="{F47E93C1-E5EC-4713-A353-AD388A9D1E6F}"/>
    <cellStyle name="Total 2 3 2 5 5" xfId="36804" xr:uid="{29A74AAB-F158-4E6A-830C-FA4208DC7F4A}"/>
    <cellStyle name="Total 2 3 2 5 6" xfId="24238" xr:uid="{B8A01061-F214-462E-B295-69940D4268EF}"/>
    <cellStyle name="Total 2 3 2 6" xfId="10060" xr:uid="{D9744F73-1502-4DD9-AA2B-2EBFA6D8D961}"/>
    <cellStyle name="Total 2 3 2 6 2" xfId="6001" xr:uid="{1BC318DE-DE78-4583-99B2-9E0B2474AA7D}"/>
    <cellStyle name="Total 2 3 2 6 2 2" xfId="34891" xr:uid="{DFE2BAF3-CB2A-4383-9121-D606F0E96318}"/>
    <cellStyle name="Total 2 3 2 6 2 3" xfId="21342" xr:uid="{187D10BF-E51F-4E9A-B8B7-ABA7735E78F6}"/>
    <cellStyle name="Total 2 3 2 6 3" xfId="8768" xr:uid="{D1474C0A-3C03-4178-BA1A-6539EE8EBC30}"/>
    <cellStyle name="Total 2 3 2 6 3 2" xfId="36666" xr:uid="{E0FAFC53-E537-42BC-BDC0-B654CB22DFD2}"/>
    <cellStyle name="Total 2 3 2 6 3 3" xfId="24100" xr:uid="{5BEF8E8B-3480-477C-A389-747595948590}"/>
    <cellStyle name="Total 2 3 2 6 4" xfId="37957" xr:uid="{6E2E94B7-9B8A-4CD2-859B-DE0650AB8373}"/>
    <cellStyle name="Total 2 3 2 6 5" xfId="25391" xr:uid="{FF0D95CA-7C5E-4D57-A94E-7342A2281752}"/>
    <cellStyle name="Total 2 3 2 7" xfId="5748" xr:uid="{4BC64D73-6605-45AD-BC84-A1B803C97FE5}"/>
    <cellStyle name="Total 2 3 2 7 2" xfId="34800" xr:uid="{76720B1D-D90B-4557-AB87-8C13D1E97AA7}"/>
    <cellStyle name="Total 2 3 2 7 3" xfId="21091" xr:uid="{F9291886-D3FD-4757-8C59-390B7A2918E3}"/>
    <cellStyle name="Total 2 3 2 8" xfId="8735" xr:uid="{DD48EA1E-4D42-4096-A432-B309CA56C1C8}"/>
    <cellStyle name="Total 2 3 2 8 2" xfId="36633" xr:uid="{B44B2092-8ACC-422D-89FD-2658EC4100B0}"/>
    <cellStyle name="Total 2 3 2 8 3" xfId="24067" xr:uid="{69A90E1A-DF71-4E75-9D4D-5F0D7845F070}"/>
    <cellStyle name="Total 2 3 2 9" xfId="6723" xr:uid="{67A0BB9C-3D41-4D2C-A36A-6E91B72DC99E}"/>
    <cellStyle name="Total 2 3 2 9 2" xfId="35206" xr:uid="{44F78E0C-849C-4DE1-8A12-1F3448C11F60}"/>
    <cellStyle name="Total 2 3 2 9 3" xfId="22064" xr:uid="{FF61F630-FBC0-40C6-B7D1-C97487614796}"/>
    <cellStyle name="Total 2 3 3" xfId="19696" xr:uid="{95B36048-46A6-4177-8E1A-1346D995D932}"/>
    <cellStyle name="Total 2 4" xfId="4172" xr:uid="{B3A5B576-9D08-434D-8C7C-F4F99DD5852B}"/>
    <cellStyle name="Total 2 4 2" xfId="4506" xr:uid="{7988C718-8907-4044-915F-F1C9586B2847}"/>
    <cellStyle name="Total 2 4 2 10" xfId="16519" xr:uid="{F4687DCD-D30A-430B-B79F-A612BC51B65A}"/>
    <cellStyle name="Total 2 4 2 10 2" xfId="43656" xr:uid="{9368AB2A-6A61-4A32-B240-91A498B908F3}"/>
    <cellStyle name="Total 2 4 2 10 3" xfId="31821" xr:uid="{49073A42-F0A2-4D1C-8072-19A9A4F2070C}"/>
    <cellStyle name="Total 2 4 2 11" xfId="18274" xr:uid="{9538CC4D-2688-4CB9-A25E-7973828C1708}"/>
    <cellStyle name="Total 2 4 2 11 2" xfId="44142" xr:uid="{25720EA0-6AE2-40B9-B611-31037FE91196}"/>
    <cellStyle name="Total 2 4 2 11 3" xfId="33572" xr:uid="{A3DC2F40-9609-4652-9BC3-EA367F665B5D}"/>
    <cellStyle name="Total 2 4 2 12" xfId="15429" xr:uid="{5FB143BF-C29A-4708-9713-FC35FF4FF677}"/>
    <cellStyle name="Total 2 4 2 12 2" xfId="43224" xr:uid="{6DA56335-3531-4D7D-B737-A6452AB8522F}"/>
    <cellStyle name="Total 2 4 2 12 3" xfId="30758" xr:uid="{90874E91-9722-4FD0-BCD5-D2617BD96F21}"/>
    <cellStyle name="Total 2 4 2 13" xfId="34309" xr:uid="{24F6BAE8-7772-4360-B592-4D2028CA0A07}"/>
    <cellStyle name="Total 2 4 2 14" xfId="19904" xr:uid="{3481DD39-CCF3-4857-BD59-BE0412160BEC}"/>
    <cellStyle name="Total 2 4 2 2" xfId="8384" xr:uid="{642B26C9-0309-4A39-B375-7F8F0D4A1E28}"/>
    <cellStyle name="Total 2 4 2 2 10" xfId="36282" xr:uid="{3C72F9F6-5D98-4931-9F8B-9001DF58A2C5}"/>
    <cellStyle name="Total 2 4 2 2 11" xfId="23716" xr:uid="{36DF3705-68C5-4CE2-B7DC-8A4854ADF1FB}"/>
    <cellStyle name="Total 2 4 2 2 2" xfId="9541" xr:uid="{50D104A2-2B82-4822-B78A-8B774A4C6F81}"/>
    <cellStyle name="Total 2 4 2 2 2 2" xfId="12124" xr:uid="{A7222169-B71A-4E94-AD22-1E52FE64B843}"/>
    <cellStyle name="Total 2 4 2 2 2 2 2" xfId="39998" xr:uid="{F09981FC-EF43-4B60-A3E1-F1878CA6E715}"/>
    <cellStyle name="Total 2 4 2 2 2 2 3" xfId="27454" xr:uid="{6DCD7DDC-B9C9-4A97-8B0F-4BB07020A4F0}"/>
    <cellStyle name="Total 2 4 2 2 2 3" xfId="13741" xr:uid="{981BF34F-955D-4AC9-9273-9A7725DA5D63}"/>
    <cellStyle name="Total 2 4 2 2 2 3 2" xfId="41615" xr:uid="{9AE3BE54-BCBA-4F3B-AAE9-4A57C3A514C5}"/>
    <cellStyle name="Total 2 4 2 2 2 3 3" xfId="29071" xr:uid="{71F12984-B637-44E2-9A68-A214870C7245}"/>
    <cellStyle name="Total 2 4 2 2 2 4" xfId="15188" xr:uid="{3DBE7DC7-D189-4C5A-B82B-C844D8B2849E}"/>
    <cellStyle name="Total 2 4 2 2 2 4 2" xfId="43062" xr:uid="{A18410AF-5626-4397-A047-7F9931D5C5F8}"/>
    <cellStyle name="Total 2 4 2 2 2 4 3" xfId="30518" xr:uid="{A4FBB8F9-0B06-4ACF-AD3F-91DCF999EFD0}"/>
    <cellStyle name="Total 2 4 2 2 2 5" xfId="37439" xr:uid="{DA076913-BE5D-4120-8427-DE4F92BE6940}"/>
    <cellStyle name="Total 2 4 2 2 2 6" xfId="24873" xr:uid="{DCED6FB5-A973-4992-81F1-9ED078C03F53}"/>
    <cellStyle name="Total 2 4 2 2 3" xfId="11427" xr:uid="{B76883B8-242D-44D9-968E-BCD0C31DECCC}"/>
    <cellStyle name="Total 2 4 2 2 3 2" xfId="13044" xr:uid="{27274B59-9F1E-490D-9A28-8BBE84119B61}"/>
    <cellStyle name="Total 2 4 2 2 3 2 2" xfId="40918" xr:uid="{2127B7A3-864D-48B7-AF7B-1013E67AD5C0}"/>
    <cellStyle name="Total 2 4 2 2 3 2 3" xfId="28374" xr:uid="{DB980C4E-790E-4F20-9AA4-87CE19856FE7}"/>
    <cellStyle name="Total 2 4 2 2 3 3" xfId="14491" xr:uid="{016DC71B-5453-43F7-85A1-ECEA77FF1AA0}"/>
    <cellStyle name="Total 2 4 2 2 3 3 2" xfId="42365" xr:uid="{49ABFC37-8251-414B-B341-8A2FC7BAA52A}"/>
    <cellStyle name="Total 2 4 2 2 3 3 3" xfId="29821" xr:uid="{AD31E357-169B-4DC6-96CF-00D83693DCA1}"/>
    <cellStyle name="Total 2 4 2 2 3 4" xfId="39301" xr:uid="{9CE38A09-FB74-4D14-A6D8-6F75DFE27A3D}"/>
    <cellStyle name="Total 2 4 2 2 3 5" xfId="26757" xr:uid="{FCC6A7D7-5AF3-44DC-97B3-EB5C6AED1282}"/>
    <cellStyle name="Total 2 4 2 2 4" xfId="10290" xr:uid="{8297AA87-A5B5-4ABA-A5E3-91FD05A3FE3C}"/>
    <cellStyle name="Total 2 4 2 2 4 2" xfId="38185" xr:uid="{DF0D1D19-5351-453C-9941-4C6F61D4B1F0}"/>
    <cellStyle name="Total 2 4 2 2 4 3" xfId="25620" xr:uid="{534E36AE-3810-4369-9682-7988AC235C0A}"/>
    <cellStyle name="Total 2 4 2 2 5" xfId="7217" xr:uid="{AD52A177-CF6F-432F-9861-E9868845B3F5}"/>
    <cellStyle name="Total 2 4 2 2 5 2" xfId="35670" xr:uid="{27224984-0CCD-4EA8-9EAC-5E8391E56EE8}"/>
    <cellStyle name="Total 2 4 2 2 5 3" xfId="22558" xr:uid="{B2E8318D-4E4C-46BB-ADFB-6E37642549FE}"/>
    <cellStyle name="Total 2 4 2 2 6" xfId="6711" xr:uid="{9CFACA6E-AF52-4E89-A645-B3AFABE43384}"/>
    <cellStyle name="Total 2 4 2 2 6 2" xfId="35194" xr:uid="{5D4EE9C4-4BC2-4024-8B61-3F21AA72F0B4}"/>
    <cellStyle name="Total 2 4 2 2 6 3" xfId="22052" xr:uid="{E37558D1-A55D-408E-A892-4C6D76FEB23A}"/>
    <cellStyle name="Total 2 4 2 2 7" xfId="17734" xr:uid="{644BE4ED-1406-4A40-85BB-E62E1AE79A83}"/>
    <cellStyle name="Total 2 4 2 2 7 2" xfId="43881" xr:uid="{C5B71647-FA71-4B5F-B1FE-AD647DABEF16}"/>
    <cellStyle name="Total 2 4 2 2 7 3" xfId="33032" xr:uid="{CEB5F113-0766-4F65-A264-95E32F812A99}"/>
    <cellStyle name="Total 2 4 2 2 8" xfId="18524" xr:uid="{A3C3875B-2DEB-4C07-BB4B-0CD1F570C219}"/>
    <cellStyle name="Total 2 4 2 2 8 2" xfId="44392" xr:uid="{7BC53FEC-8FD9-4285-93B8-87C3D7FE4F64}"/>
    <cellStyle name="Total 2 4 2 2 8 3" xfId="33822" xr:uid="{87D562BC-FD48-4F68-9364-CA523726E914}"/>
    <cellStyle name="Total 2 4 2 2 9" xfId="18728" xr:uid="{DBB66F83-6495-4D72-BD11-56655A121D0F}"/>
    <cellStyle name="Total 2 4 2 2 9 2" xfId="44596" xr:uid="{42EB9067-8C89-4441-A09A-063A600A04CC}"/>
    <cellStyle name="Total 2 4 2 2 9 3" xfId="34026" xr:uid="{1C920B1B-C3E5-4286-939B-39C4626EFA32}"/>
    <cellStyle name="Total 2 4 2 3" xfId="8104" xr:uid="{BBD87787-742C-4223-9FEE-2EDB1A709CAF}"/>
    <cellStyle name="Total 2 4 2 3 2" xfId="9264" xr:uid="{001839FF-1FB8-4902-8749-0FBC55CD00C5}"/>
    <cellStyle name="Total 2 4 2 3 2 2" xfId="11847" xr:uid="{0E17AD4B-46EF-4307-B5BB-F9D8B3DE256B}"/>
    <cellStyle name="Total 2 4 2 3 2 2 2" xfId="39721" xr:uid="{674C0B4B-3A8B-44A9-9CCE-531348BF4757}"/>
    <cellStyle name="Total 2 4 2 3 2 2 3" xfId="27177" xr:uid="{D6A6352F-B68E-4AD4-BC84-01DBB3675649}"/>
    <cellStyle name="Total 2 4 2 3 2 3" xfId="13464" xr:uid="{27BBF6DA-F7A0-4C9C-B3E5-6381A144F32E}"/>
    <cellStyle name="Total 2 4 2 3 2 3 2" xfId="41338" xr:uid="{AE946E98-0943-4FF0-80FE-ED565399D767}"/>
    <cellStyle name="Total 2 4 2 3 2 3 3" xfId="28794" xr:uid="{8B7D18FE-1DF5-4C25-B1AF-05D89F1DE3CC}"/>
    <cellStyle name="Total 2 4 2 3 2 4" xfId="14911" xr:uid="{8D15FAC7-8307-4E57-ABE8-3E975657EC5F}"/>
    <cellStyle name="Total 2 4 2 3 2 4 2" xfId="42785" xr:uid="{8D1E92C1-D317-41BE-8884-E2D4A1B44E6B}"/>
    <cellStyle name="Total 2 4 2 3 2 4 3" xfId="30241" xr:uid="{F07F9065-6926-4FE6-B3F5-29227CFA8E45}"/>
    <cellStyle name="Total 2 4 2 3 2 5" xfId="37162" xr:uid="{A929CAFC-CA40-4BA2-BAED-9AB7A671C7AC}"/>
    <cellStyle name="Total 2 4 2 3 2 6" xfId="24596" xr:uid="{FAECC90F-7978-4ACF-B699-79B9230B84C5}"/>
    <cellStyle name="Total 2 4 2 3 3" xfId="11150" xr:uid="{5E918B41-2CF4-4104-831D-33E9C2F95D4D}"/>
    <cellStyle name="Total 2 4 2 3 3 2" xfId="12767" xr:uid="{172E9EE8-FDA7-436C-A93B-269988EF3DBC}"/>
    <cellStyle name="Total 2 4 2 3 3 2 2" xfId="40641" xr:uid="{FE98F158-11FB-4B60-BFFB-E7B1C903725D}"/>
    <cellStyle name="Total 2 4 2 3 3 2 3" xfId="28097" xr:uid="{F4844F3A-8361-4FDE-BEBD-5782C0B19955}"/>
    <cellStyle name="Total 2 4 2 3 3 3" xfId="14214" xr:uid="{08049D0C-0C05-4ACD-A317-CBF5BE258D7B}"/>
    <cellStyle name="Total 2 4 2 3 3 3 2" xfId="42088" xr:uid="{D353FB79-98B7-48E0-8FFE-2A11F3CEE3E9}"/>
    <cellStyle name="Total 2 4 2 3 3 3 3" xfId="29544" xr:uid="{44F63BB8-D5F9-4C5F-A05A-F98454933E12}"/>
    <cellStyle name="Total 2 4 2 3 3 4" xfId="39024" xr:uid="{24D50AC4-02BE-4528-A9A2-1CFE14FB0AE2}"/>
    <cellStyle name="Total 2 4 2 3 3 5" xfId="26480" xr:uid="{85B5E0C3-4025-424C-BAC5-2E6190C47CE8}"/>
    <cellStyle name="Total 2 4 2 3 4" xfId="9911" xr:uid="{8FF553AC-8BD0-4D1A-B434-55F63C5A9484}"/>
    <cellStyle name="Total 2 4 2 3 4 2" xfId="37808" xr:uid="{7823D832-C13D-405B-88D3-5E6BC05A2F41}"/>
    <cellStyle name="Total 2 4 2 3 4 3" xfId="25242" xr:uid="{A7E0942A-8B66-4BD7-99BD-C1FA57EE3E1C}"/>
    <cellStyle name="Total 2 4 2 3 5" xfId="8627" xr:uid="{8AEC7AB4-0721-4ECF-9CC6-4E675E7B94FF}"/>
    <cellStyle name="Total 2 4 2 3 5 2" xfId="36525" xr:uid="{CE9C99FB-BBD4-468A-94C9-6E6A86EA09DB}"/>
    <cellStyle name="Total 2 4 2 3 5 3" xfId="23959" xr:uid="{638EDB91-2D32-41A1-B241-6FBB4F20783F}"/>
    <cellStyle name="Total 2 4 2 3 6" xfId="5923" xr:uid="{F1E8E5FC-AA3A-4AE9-A886-9390F69FE881}"/>
    <cellStyle name="Total 2 4 2 3 6 2" xfId="34815" xr:uid="{88BA5745-EF99-4FCA-95B9-E3531A42695B}"/>
    <cellStyle name="Total 2 4 2 3 6 3" xfId="21265" xr:uid="{D86A303D-3C34-4F50-B8F1-289C88D4D9E0}"/>
    <cellStyle name="Total 2 4 2 3 7" xfId="36005" xr:uid="{8BD834AA-098C-4002-8F67-E785392BD96B}"/>
    <cellStyle name="Total 2 4 2 3 8" xfId="23439" xr:uid="{3DB150D0-E809-47B2-B9A2-F08DA89593AE}"/>
    <cellStyle name="Total 2 4 2 4" xfId="7365" xr:uid="{6C56ED03-8AC7-43A1-88AC-A7060ED5C4C6}"/>
    <cellStyle name="Total 2 4 2 4 2" xfId="10789" xr:uid="{9AD28226-9E5F-427F-88CF-CAFC4DAE382B}"/>
    <cellStyle name="Total 2 4 2 4 2 2" xfId="38672" xr:uid="{DB5D0D34-5F47-4A8C-826E-EFB5D1348F58}"/>
    <cellStyle name="Total 2 4 2 4 2 3" xfId="26119" xr:uid="{0AE69A8C-546E-4202-95C9-ACFF4313F16A}"/>
    <cellStyle name="Total 2 4 2 4 3" xfId="12444" xr:uid="{2562224F-173B-4856-9BB5-044128B1863C}"/>
    <cellStyle name="Total 2 4 2 4 3 2" xfId="40318" xr:uid="{7A4CA51B-80F9-4884-BB45-3AA11218B9CB}"/>
    <cellStyle name="Total 2 4 2 4 3 3" xfId="27774" xr:uid="{74D9D0E3-EC4A-45D2-97E7-08314EAC4D5D}"/>
    <cellStyle name="Total 2 4 2 4 4" xfId="14040" xr:uid="{BA6C6226-15C8-4D86-BAD8-87DFDD0B5ECD}"/>
    <cellStyle name="Total 2 4 2 4 4 2" xfId="41914" xr:uid="{06629635-2DA7-4228-A7E1-8C4FB1459852}"/>
    <cellStyle name="Total 2 4 2 4 4 3" xfId="29370" xr:uid="{A6B51082-7E23-4EFA-AFBC-F6BD826C42F6}"/>
    <cellStyle name="Total 2 4 2 4 5" xfId="35811" xr:uid="{E35126C1-E857-4407-8347-EDA220A37D56}"/>
    <cellStyle name="Total 2 4 2 4 6" xfId="22706" xr:uid="{127C7D04-FDB6-4486-8306-B38F818D5B23}"/>
    <cellStyle name="Total 2 4 2 5" xfId="8907" xr:uid="{6449DAD5-B76A-4053-BDE7-FDC1CBCCBA0B}"/>
    <cellStyle name="Total 2 4 2 5 2" xfId="11674" xr:uid="{2DB1546D-AA22-46E9-BF6F-FDDC0350F0F1}"/>
    <cellStyle name="Total 2 4 2 5 2 2" xfId="39548" xr:uid="{C8982CD8-791D-4AC4-B7F3-3D911A94583F}"/>
    <cellStyle name="Total 2 4 2 5 2 3" xfId="27004" xr:uid="{D2F600B5-77B4-4782-B755-7652458495A5}"/>
    <cellStyle name="Total 2 4 2 5 3" xfId="13291" xr:uid="{D58FF9D5-D6F5-405A-830A-535A17398C38}"/>
    <cellStyle name="Total 2 4 2 5 3 2" xfId="41165" xr:uid="{C18C8415-F587-4A3E-8E85-6659311292E4}"/>
    <cellStyle name="Total 2 4 2 5 3 3" xfId="28621" xr:uid="{80D2C416-844A-42C0-BA0B-C31282906233}"/>
    <cellStyle name="Total 2 4 2 5 4" xfId="14738" xr:uid="{50FE0EDB-C044-487E-A119-DB4ABE75A12C}"/>
    <cellStyle name="Total 2 4 2 5 4 2" xfId="42612" xr:uid="{8F33F706-4E5C-4F88-A6E5-821AF7F953E1}"/>
    <cellStyle name="Total 2 4 2 5 4 3" xfId="30068" xr:uid="{91B0A0F8-6F4C-49C1-88EE-278997B51127}"/>
    <cellStyle name="Total 2 4 2 5 5" xfId="36805" xr:uid="{3953F8D9-3480-4046-847F-89EB5D42A707}"/>
    <cellStyle name="Total 2 4 2 5 6" xfId="24239" xr:uid="{5190260A-591B-45A3-8B6F-C0B4708119F3}"/>
    <cellStyle name="Total 2 4 2 6" xfId="10061" xr:uid="{A3B9C855-DF3F-4AC5-867E-6216F9CD6EFF}"/>
    <cellStyle name="Total 2 4 2 6 2" xfId="6000" xr:uid="{55235C9D-B669-4A6D-8C3C-9AA5A10A4C68}"/>
    <cellStyle name="Total 2 4 2 6 2 2" xfId="34890" xr:uid="{DCDA952F-2FE1-44F9-BF22-50F185C9BC54}"/>
    <cellStyle name="Total 2 4 2 6 2 3" xfId="21341" xr:uid="{32B136F2-D42A-44B5-9BF7-82167F82FF90}"/>
    <cellStyle name="Total 2 4 2 6 3" xfId="5292" xr:uid="{50E22034-201E-4F09-A59F-4C17E348EF42}"/>
    <cellStyle name="Total 2 4 2 6 3 2" xfId="34452" xr:uid="{5CB86AC7-BD1F-41AB-8E49-36171524A408}"/>
    <cellStyle name="Total 2 4 2 6 3 3" xfId="20636" xr:uid="{DAB9FAA2-4B54-4C26-81E9-FA2134186CBE}"/>
    <cellStyle name="Total 2 4 2 6 4" xfId="37958" xr:uid="{EC16B87C-6CD2-4B96-8FC4-7065C34110C9}"/>
    <cellStyle name="Total 2 4 2 6 5" xfId="25392" xr:uid="{F3240156-03D8-4354-9E46-02FAABBEF093}"/>
    <cellStyle name="Total 2 4 2 7" xfId="7566" xr:uid="{88C85A6E-44E6-4E44-A0E0-FE31A08658CB}"/>
    <cellStyle name="Total 2 4 2 7 2" xfId="35882" xr:uid="{D94230AC-EE8F-4200-BE24-62E9645D8AD9}"/>
    <cellStyle name="Total 2 4 2 7 3" xfId="22906" xr:uid="{B3C8E983-7305-4F3C-8150-7CF071937A7E}"/>
    <cellStyle name="Total 2 4 2 8" xfId="10399" xr:uid="{4A9A1C55-9699-4369-BCF7-CB34FB5A345F}"/>
    <cellStyle name="Total 2 4 2 8 2" xfId="38290" xr:uid="{8806683B-FB08-4D19-B109-7E740D64368D}"/>
    <cellStyle name="Total 2 4 2 8 3" xfId="25729" xr:uid="{6049C901-F57F-47A4-AA73-9B044F2EF973}"/>
    <cellStyle name="Total 2 4 2 9" xfId="10514" xr:uid="{9D05C547-7561-4D51-A9A8-B105D5CC0506}"/>
    <cellStyle name="Total 2 4 2 9 2" xfId="38397" xr:uid="{CD2BD485-1605-4A86-B9D0-48EDEA0097DC}"/>
    <cellStyle name="Total 2 4 2 9 3" xfId="25844" xr:uid="{12D5142A-0580-4E81-888F-0B0261B55FA0}"/>
    <cellStyle name="Total 2 4 3" xfId="19697" xr:uid="{377B0891-BF29-4A61-8EE6-429CBA10CE33}"/>
    <cellStyle name="Total 2 5" xfId="4173" xr:uid="{83817DE6-7DFA-437C-86B5-32EB8851A61C}"/>
    <cellStyle name="Total 2 5 2" xfId="4507" xr:uid="{CC4156E4-229F-42B8-9F20-4C76E8276E82}"/>
    <cellStyle name="Total 2 5 2 10" xfId="16520" xr:uid="{969E1E46-345E-450D-B2EE-6173DE6626EB}"/>
    <cellStyle name="Total 2 5 2 10 2" xfId="43657" xr:uid="{E1109A86-D29B-4F5C-9EF1-830F95172E93}"/>
    <cellStyle name="Total 2 5 2 10 3" xfId="31822" xr:uid="{101FF9B6-EE93-4D02-BAA0-1D151A010CC0}"/>
    <cellStyle name="Total 2 5 2 11" xfId="18275" xr:uid="{F40BB456-D21F-471B-8A70-EAAE1769146E}"/>
    <cellStyle name="Total 2 5 2 11 2" xfId="44143" xr:uid="{B70FDC07-2783-43AC-83D5-B4E133DF7DFE}"/>
    <cellStyle name="Total 2 5 2 11 3" xfId="33573" xr:uid="{CD90DFB9-60BA-400F-80B2-B181C4798315}"/>
    <cellStyle name="Total 2 5 2 12" xfId="15314" xr:uid="{15583CD8-88DE-4D37-AE8A-71E10ED86D67}"/>
    <cellStyle name="Total 2 5 2 12 2" xfId="43161" xr:uid="{F68A48AD-F254-450E-A4DF-C4814E7CBE82}"/>
    <cellStyle name="Total 2 5 2 12 3" xfId="30643" xr:uid="{AE85B28E-A98B-43E3-B2B5-A01632CD6166}"/>
    <cellStyle name="Total 2 5 2 13" xfId="34310" xr:uid="{2691732F-CEB7-4977-80BA-467C2742D4CC}"/>
    <cellStyle name="Total 2 5 2 14" xfId="19905" xr:uid="{6D86BE63-6713-4854-BBF7-1D9435D6FE8B}"/>
    <cellStyle name="Total 2 5 2 2" xfId="8385" xr:uid="{88FF56FC-D4F0-4EAE-9A00-B1BB15BCBD63}"/>
    <cellStyle name="Total 2 5 2 2 10" xfId="36283" xr:uid="{923E10E8-2FBF-435B-AECE-438C3EC0ED83}"/>
    <cellStyle name="Total 2 5 2 2 11" xfId="23717" xr:uid="{0A1DAE0F-5087-4DEE-BBA6-06293B156147}"/>
    <cellStyle name="Total 2 5 2 2 2" xfId="9542" xr:uid="{5AE3D9F2-70DF-4292-919A-B04238AA944C}"/>
    <cellStyle name="Total 2 5 2 2 2 2" xfId="12125" xr:uid="{43830CB0-0E00-4011-ACDC-C4900AC32CDC}"/>
    <cellStyle name="Total 2 5 2 2 2 2 2" xfId="39999" xr:uid="{6BB29AB4-F9EC-48CC-B301-ABA35281BE7F}"/>
    <cellStyle name="Total 2 5 2 2 2 2 3" xfId="27455" xr:uid="{91CB965E-E95D-4850-83E0-2C1A1E36F341}"/>
    <cellStyle name="Total 2 5 2 2 2 3" xfId="13742" xr:uid="{A16986AB-9B27-4E72-9187-0A61542EC06B}"/>
    <cellStyle name="Total 2 5 2 2 2 3 2" xfId="41616" xr:uid="{D6808C1C-0374-4B54-AA12-CB46F2786FB3}"/>
    <cellStyle name="Total 2 5 2 2 2 3 3" xfId="29072" xr:uid="{78C9F4E7-D435-41C4-B5BF-5E34F5913134}"/>
    <cellStyle name="Total 2 5 2 2 2 4" xfId="15189" xr:uid="{8586189A-EC72-4C09-9766-268BBC41238D}"/>
    <cellStyle name="Total 2 5 2 2 2 4 2" xfId="43063" xr:uid="{76E64C64-D965-46B8-AA8E-AA19BDDB869E}"/>
    <cellStyle name="Total 2 5 2 2 2 4 3" xfId="30519" xr:uid="{B7C3165A-AE57-40B0-909E-3464F1DE15E1}"/>
    <cellStyle name="Total 2 5 2 2 2 5" xfId="37440" xr:uid="{6C1BFE2F-578A-4606-AFAC-0F2DCFCF9133}"/>
    <cellStyle name="Total 2 5 2 2 2 6" xfId="24874" xr:uid="{C318B01B-6DDE-46F6-878C-73440C335920}"/>
    <cellStyle name="Total 2 5 2 2 3" xfId="11428" xr:uid="{78A44A68-66CC-48B5-9008-D524153BE901}"/>
    <cellStyle name="Total 2 5 2 2 3 2" xfId="13045" xr:uid="{C002CD61-8F50-468F-9FCD-4993C5C8D6E3}"/>
    <cellStyle name="Total 2 5 2 2 3 2 2" xfId="40919" xr:uid="{CFF7FA18-90BE-4CBA-8D0A-B236C055FCA2}"/>
    <cellStyle name="Total 2 5 2 2 3 2 3" xfId="28375" xr:uid="{25B75989-D89D-4679-9B3F-BED67A64D467}"/>
    <cellStyle name="Total 2 5 2 2 3 3" xfId="14492" xr:uid="{1EABDE6D-D741-45F5-A4A3-1AB5EBC76AA1}"/>
    <cellStyle name="Total 2 5 2 2 3 3 2" xfId="42366" xr:uid="{66F231F3-EE96-4932-808A-6D83C5B64290}"/>
    <cellStyle name="Total 2 5 2 2 3 3 3" xfId="29822" xr:uid="{D39E72DB-7811-4059-9F68-6F363409503F}"/>
    <cellStyle name="Total 2 5 2 2 3 4" xfId="39302" xr:uid="{F66E51E2-E414-4D50-95A5-A883F51A85B5}"/>
    <cellStyle name="Total 2 5 2 2 3 5" xfId="26758" xr:uid="{56C33D58-5A91-4DF0-9973-B01CA05F2E04}"/>
    <cellStyle name="Total 2 5 2 2 4" xfId="10291" xr:uid="{7F9D5AF7-1AF1-4C0F-9171-622E88D4C5F6}"/>
    <cellStyle name="Total 2 5 2 2 4 2" xfId="38186" xr:uid="{3714DAC8-C911-4636-B05E-343A4D6683D6}"/>
    <cellStyle name="Total 2 5 2 2 4 3" xfId="25621" xr:uid="{A6703818-325B-4790-9EAB-35B715FCC986}"/>
    <cellStyle name="Total 2 5 2 2 5" xfId="7204" xr:uid="{0DCA8CD7-5100-4638-B85C-D3D77FFB48C5}"/>
    <cellStyle name="Total 2 5 2 2 5 2" xfId="35657" xr:uid="{EE928EF9-863D-456B-A7CA-BC4AB82FE808}"/>
    <cellStyle name="Total 2 5 2 2 5 3" xfId="22545" xr:uid="{B259EB61-CF8F-4AB9-9091-D650207AF057}"/>
    <cellStyle name="Total 2 5 2 2 6" xfId="7561" xr:uid="{BCDDD2E6-3E94-41C5-BD77-778A0F94621F}"/>
    <cellStyle name="Total 2 5 2 2 6 2" xfId="35881" xr:uid="{CE2EC0DD-B0A0-4BC4-B4AB-83CC32B8383A}"/>
    <cellStyle name="Total 2 5 2 2 6 3" xfId="22901" xr:uid="{711A19FF-45D2-4B61-B2F0-5B9E933F9A23}"/>
    <cellStyle name="Total 2 5 2 2 7" xfId="17735" xr:uid="{17163164-E6A4-4E10-9876-9B61C776D197}"/>
    <cellStyle name="Total 2 5 2 2 7 2" xfId="43882" xr:uid="{0A0D501D-0710-4E5F-9DD7-17EDFD753047}"/>
    <cellStyle name="Total 2 5 2 2 7 3" xfId="33033" xr:uid="{6A28DF22-128E-4CD3-8585-5C8E7E12321C}"/>
    <cellStyle name="Total 2 5 2 2 8" xfId="18525" xr:uid="{0B43ABEE-3A8C-4284-BECF-610E0790EC92}"/>
    <cellStyle name="Total 2 5 2 2 8 2" xfId="44393" xr:uid="{FD41BB4A-C96A-4F4F-8587-1159CCD22180}"/>
    <cellStyle name="Total 2 5 2 2 8 3" xfId="33823" xr:uid="{BA6BAC25-D57F-46B5-92CE-9CECC4BFF62C}"/>
    <cellStyle name="Total 2 5 2 2 9" xfId="18729" xr:uid="{D99E7295-721B-481D-A1EA-36F39FD7B94D}"/>
    <cellStyle name="Total 2 5 2 2 9 2" xfId="44597" xr:uid="{442E0C33-26FF-4F4B-BD34-5AC014781D09}"/>
    <cellStyle name="Total 2 5 2 2 9 3" xfId="34027" xr:uid="{947EECDC-470D-40ED-BD6A-72BA6FAB8CF9}"/>
    <cellStyle name="Total 2 5 2 3" xfId="8103" xr:uid="{089029DB-FCB9-45C0-8713-7DC772FB7C44}"/>
    <cellStyle name="Total 2 5 2 3 2" xfId="9263" xr:uid="{59D304A0-0CCB-4311-B316-6ACB5F48810D}"/>
    <cellStyle name="Total 2 5 2 3 2 2" xfId="11846" xr:uid="{EF78DA9F-4382-4330-B94B-BA3D21F6D8EB}"/>
    <cellStyle name="Total 2 5 2 3 2 2 2" xfId="39720" xr:uid="{20C4232A-CDF1-440B-8716-5768FE0AD75C}"/>
    <cellStyle name="Total 2 5 2 3 2 2 3" xfId="27176" xr:uid="{473C0263-146E-4E91-ADEA-D8CD84F9C089}"/>
    <cellStyle name="Total 2 5 2 3 2 3" xfId="13463" xr:uid="{0AB68A52-FF5B-4DCC-AD13-37206A0FEAB5}"/>
    <cellStyle name="Total 2 5 2 3 2 3 2" xfId="41337" xr:uid="{63C7800A-B7A4-41C8-833E-D3F47FDF06BF}"/>
    <cellStyle name="Total 2 5 2 3 2 3 3" xfId="28793" xr:uid="{508BC1C9-1BDB-4B53-A440-4B4A8A063D0F}"/>
    <cellStyle name="Total 2 5 2 3 2 4" xfId="14910" xr:uid="{FA322E5A-FD6A-49AE-8EE1-EE62C629FCAF}"/>
    <cellStyle name="Total 2 5 2 3 2 4 2" xfId="42784" xr:uid="{09C11ADF-B1ED-40C4-B611-59994831EBEB}"/>
    <cellStyle name="Total 2 5 2 3 2 4 3" xfId="30240" xr:uid="{CDC70D77-DDC5-45F5-9795-FC7F3069E41C}"/>
    <cellStyle name="Total 2 5 2 3 2 5" xfId="37161" xr:uid="{4543B180-0F21-4562-B2A5-37CCCADF897E}"/>
    <cellStyle name="Total 2 5 2 3 2 6" xfId="24595" xr:uid="{3CCA0BD3-B3F0-4E7F-BBFB-36F8C9743DEE}"/>
    <cellStyle name="Total 2 5 2 3 3" xfId="11149" xr:uid="{DB91AE4F-DDBD-43AE-B340-519CEE90159C}"/>
    <cellStyle name="Total 2 5 2 3 3 2" xfId="12766" xr:uid="{AE70A7E7-C7FD-460F-B05B-1469F05CE61E}"/>
    <cellStyle name="Total 2 5 2 3 3 2 2" xfId="40640" xr:uid="{8DE99DCA-2FA7-4B17-A01A-3CD56406C4D4}"/>
    <cellStyle name="Total 2 5 2 3 3 2 3" xfId="28096" xr:uid="{303789EE-AA98-41F8-9E18-B6D104154308}"/>
    <cellStyle name="Total 2 5 2 3 3 3" xfId="14213" xr:uid="{F0BAD964-D7D7-4087-BA74-DD37671F4974}"/>
    <cellStyle name="Total 2 5 2 3 3 3 2" xfId="42087" xr:uid="{0F8B9CE6-3EEE-466D-8E60-C3A024C6757D}"/>
    <cellStyle name="Total 2 5 2 3 3 3 3" xfId="29543" xr:uid="{34E4F02C-E318-4501-AA1A-71196FCB6A25}"/>
    <cellStyle name="Total 2 5 2 3 3 4" xfId="39023" xr:uid="{BB2DED71-C12C-4E64-8C66-1AEDC09E9D13}"/>
    <cellStyle name="Total 2 5 2 3 3 5" xfId="26479" xr:uid="{6F99C59F-BD29-4DCB-B5EF-8DF387988698}"/>
    <cellStyle name="Total 2 5 2 3 4" xfId="9910" xr:uid="{40214111-C421-41C9-A9D0-A321F8AD16F3}"/>
    <cellStyle name="Total 2 5 2 3 4 2" xfId="37807" xr:uid="{550AC0F2-8FC3-4FF6-A59C-EE9FC14CE339}"/>
    <cellStyle name="Total 2 5 2 3 4 3" xfId="25241" xr:uid="{91B36D86-2C6C-4F7B-BC9A-43AFA33B25EC}"/>
    <cellStyle name="Total 2 5 2 3 5" xfId="8626" xr:uid="{9FC10337-7664-4D6C-B801-3B60EAEC783B}"/>
    <cellStyle name="Total 2 5 2 3 5 2" xfId="36524" xr:uid="{E63CEBC9-ACB9-4B2F-BBBD-103D1F0ECF39}"/>
    <cellStyle name="Total 2 5 2 3 5 3" xfId="23958" xr:uid="{B698E346-BE99-4E97-97F1-1038C2F86A33}"/>
    <cellStyle name="Total 2 5 2 3 6" xfId="5264" xr:uid="{5D612AB4-5356-4098-A439-2DC6B70AF5BD}"/>
    <cellStyle name="Total 2 5 2 3 6 2" xfId="34426" xr:uid="{6AB9FE5E-4C17-4A70-A4FF-A8CB45ACACDB}"/>
    <cellStyle name="Total 2 5 2 3 6 3" xfId="20608" xr:uid="{C6043355-D416-4127-A215-12B881C2479E}"/>
    <cellStyle name="Total 2 5 2 3 7" xfId="36004" xr:uid="{D65D53A2-B99D-4CDA-8635-E6AB5527A46A}"/>
    <cellStyle name="Total 2 5 2 3 8" xfId="23438" xr:uid="{0D4192F4-5F48-448E-83A7-DCAB4C18C198}"/>
    <cellStyle name="Total 2 5 2 4" xfId="7366" xr:uid="{EA090743-980A-4062-A843-9E3C4A7FDC41}"/>
    <cellStyle name="Total 2 5 2 4 2" xfId="10790" xr:uid="{E8C84DF5-CE62-4D1B-A0EF-DA358ABB57A8}"/>
    <cellStyle name="Total 2 5 2 4 2 2" xfId="38673" xr:uid="{016AA668-7906-4DA5-84DE-15D65487ECB4}"/>
    <cellStyle name="Total 2 5 2 4 2 3" xfId="26120" xr:uid="{86771482-2997-4F41-B7B9-3121CC6D75B5}"/>
    <cellStyle name="Total 2 5 2 4 3" xfId="12445" xr:uid="{EE923699-CCE9-4BAC-9288-2608F1B5F10F}"/>
    <cellStyle name="Total 2 5 2 4 3 2" xfId="40319" xr:uid="{CCDF0B4F-03E9-449B-A2EA-AB0CF9705AA8}"/>
    <cellStyle name="Total 2 5 2 4 3 3" xfId="27775" xr:uid="{17E8DABD-EF18-4EE4-B655-C3F7E77BA238}"/>
    <cellStyle name="Total 2 5 2 4 4" xfId="14041" xr:uid="{C7ECBFF0-F913-41EF-9F8B-5436FEA3843B}"/>
    <cellStyle name="Total 2 5 2 4 4 2" xfId="41915" xr:uid="{4F2F90E5-BF96-4FAA-B29D-D5C6CDC47F13}"/>
    <cellStyle name="Total 2 5 2 4 4 3" xfId="29371" xr:uid="{C31246CC-453A-40E7-B054-5F826E6A7C58}"/>
    <cellStyle name="Total 2 5 2 4 5" xfId="35812" xr:uid="{FD2178BB-E430-4981-B37D-6FFF9DF048FF}"/>
    <cellStyle name="Total 2 5 2 4 6" xfId="22707" xr:uid="{0775B1A7-0C40-47FC-9702-BEDE6A5E247D}"/>
    <cellStyle name="Total 2 5 2 5" xfId="8908" xr:uid="{C299D2C7-900E-47DC-86E6-0125379F788C}"/>
    <cellStyle name="Total 2 5 2 5 2" xfId="11675" xr:uid="{24133F83-92BF-428D-AB2C-69A3FF067C9A}"/>
    <cellStyle name="Total 2 5 2 5 2 2" xfId="39549" xr:uid="{8A85236F-76BD-4587-B774-1B2837F34E00}"/>
    <cellStyle name="Total 2 5 2 5 2 3" xfId="27005" xr:uid="{6861F60D-5167-4BBF-8761-4F8D03C95161}"/>
    <cellStyle name="Total 2 5 2 5 3" xfId="13292" xr:uid="{6A64B884-5926-47B7-A3E1-026D8D37A495}"/>
    <cellStyle name="Total 2 5 2 5 3 2" xfId="41166" xr:uid="{94DE0AA1-B0A2-4790-A1A4-544D6E8C062B}"/>
    <cellStyle name="Total 2 5 2 5 3 3" xfId="28622" xr:uid="{1BC30CB9-38D1-4038-B940-135FD811BF1B}"/>
    <cellStyle name="Total 2 5 2 5 4" xfId="14739" xr:uid="{DBDA9887-1194-4280-8621-FA715C803485}"/>
    <cellStyle name="Total 2 5 2 5 4 2" xfId="42613" xr:uid="{0EB91D64-3AAF-4660-A920-47640BC71785}"/>
    <cellStyle name="Total 2 5 2 5 4 3" xfId="30069" xr:uid="{521A1E68-5098-4391-B582-F307E1DDA78D}"/>
    <cellStyle name="Total 2 5 2 5 5" xfId="36806" xr:uid="{63E13BA9-D395-4C61-AA7E-06470D169B0C}"/>
    <cellStyle name="Total 2 5 2 5 6" xfId="24240" xr:uid="{0B4217B1-6B5A-49E8-9670-68354E57A958}"/>
    <cellStyle name="Total 2 5 2 6" xfId="9720" xr:uid="{6784A92A-EB44-439F-98E0-C8ADEC8E008E}"/>
    <cellStyle name="Total 2 5 2 6 2" xfId="5463" xr:uid="{9170411D-8B37-431B-9CF5-85788FFADEEF}"/>
    <cellStyle name="Total 2 5 2 6 2 2" xfId="34586" xr:uid="{4473FB2A-8F30-47FC-9109-6290D08EC777}"/>
    <cellStyle name="Total 2 5 2 6 2 3" xfId="20807" xr:uid="{82C2F8BA-649A-41C7-B7D3-EEB587D4B8FF}"/>
    <cellStyle name="Total 2 5 2 6 3" xfId="8534" xr:uid="{280CDD1C-8B6C-4089-A55D-B2363E484A82}"/>
    <cellStyle name="Total 2 5 2 6 3 2" xfId="36432" xr:uid="{A09587CE-BFD9-429D-ABC9-E88170DCAFF2}"/>
    <cellStyle name="Total 2 5 2 6 3 3" xfId="23866" xr:uid="{C76F81DB-7983-4024-882B-B81F6425686B}"/>
    <cellStyle name="Total 2 5 2 6 4" xfId="37618" xr:uid="{E416D23D-6558-4EC8-89F3-E5B2586B250B}"/>
    <cellStyle name="Total 2 5 2 6 5" xfId="25052" xr:uid="{DE5EADFC-2E9E-48F9-96EE-77D0795F220F}"/>
    <cellStyle name="Total 2 5 2 7" xfId="6646" xr:uid="{D416BC7B-995F-4ACB-BE85-60C5477F30C2}"/>
    <cellStyle name="Total 2 5 2 7 2" xfId="35129" xr:uid="{52DB33C2-B373-40D9-A294-82172E094E84}"/>
    <cellStyle name="Total 2 5 2 7 3" xfId="21987" xr:uid="{E91A0EE7-24F1-4F96-8E6B-9932D8F4CB78}"/>
    <cellStyle name="Total 2 5 2 8" xfId="10940" xr:uid="{671DF4B7-A490-4102-BF41-DD70D32466A0}"/>
    <cellStyle name="Total 2 5 2 8 2" xfId="38823" xr:uid="{252DD3BB-A210-4A5D-BDDB-C64FAA173859}"/>
    <cellStyle name="Total 2 5 2 8 3" xfId="26270" xr:uid="{0987D76D-6F31-4EBB-AD58-5AC6E81D8587}"/>
    <cellStyle name="Total 2 5 2 9" xfId="12613" xr:uid="{EC43E14F-E585-4889-9D78-EB627EB7580F}"/>
    <cellStyle name="Total 2 5 2 9 2" xfId="40487" xr:uid="{E9DC1FD2-D5A8-4D5D-ADFE-AB0738D178DE}"/>
    <cellStyle name="Total 2 5 2 9 3" xfId="27943" xr:uid="{5EB7CE0C-2AAA-43E9-9280-8543A2A59B4A}"/>
    <cellStyle name="Total 2 5 3" xfId="19698" xr:uid="{10422C6C-C428-44F0-817B-3BF9AE8B4E00}"/>
    <cellStyle name="Total 2 6" xfId="4174" xr:uid="{5D835AD9-8A37-44E7-9CC4-D82BB80B5FA2}"/>
    <cellStyle name="Total 2 6 2" xfId="4508" xr:uid="{58580820-9E1F-48D8-A914-BD2CA1911BC9}"/>
    <cellStyle name="Total 2 6 2 10" xfId="16521" xr:uid="{0B87E3A7-B3EC-4458-B1CF-187BE6419F8C}"/>
    <cellStyle name="Total 2 6 2 10 2" xfId="43658" xr:uid="{8ED917BE-FBC5-4777-B6EE-C76D158418B0}"/>
    <cellStyle name="Total 2 6 2 10 3" xfId="31823" xr:uid="{3CE8E8A5-5659-4F1D-B19B-2B79F71D5114}"/>
    <cellStyle name="Total 2 6 2 11" xfId="18276" xr:uid="{9180A3A9-E996-4BE7-BAF2-8D26096E9320}"/>
    <cellStyle name="Total 2 6 2 11 2" xfId="44144" xr:uid="{788C6649-68D6-4370-965F-D9E1D256418D}"/>
    <cellStyle name="Total 2 6 2 11 3" xfId="33574" xr:uid="{C95033FD-F283-4955-9783-3F1201569024}"/>
    <cellStyle name="Total 2 6 2 12" xfId="15430" xr:uid="{98485816-4371-426D-A39D-AA007858F5E4}"/>
    <cellStyle name="Total 2 6 2 12 2" xfId="43225" xr:uid="{5FF45553-288D-4F6B-99F7-4F87BC6D30EC}"/>
    <cellStyle name="Total 2 6 2 12 3" xfId="30759" xr:uid="{008F3078-FA5F-48E2-BEFA-4E251C11DE7E}"/>
    <cellStyle name="Total 2 6 2 13" xfId="34311" xr:uid="{E7FE46F3-652C-458F-9ACD-0EDC9574713B}"/>
    <cellStyle name="Total 2 6 2 14" xfId="19906" xr:uid="{B3473B68-CDAA-49C6-80FD-5885E505EAF3}"/>
    <cellStyle name="Total 2 6 2 2" xfId="8386" xr:uid="{04EA2DDD-72B3-4C98-B326-C914FB6D2E3A}"/>
    <cellStyle name="Total 2 6 2 2 10" xfId="36284" xr:uid="{7E546114-7650-4F9D-89BD-D72CED900E62}"/>
    <cellStyle name="Total 2 6 2 2 11" xfId="23718" xr:uid="{52EC02D6-9259-407F-88A7-6FD044916B2E}"/>
    <cellStyle name="Total 2 6 2 2 2" xfId="9543" xr:uid="{18A7207C-15DA-4B7A-A475-3384D5B59735}"/>
    <cellStyle name="Total 2 6 2 2 2 2" xfId="12126" xr:uid="{BF44ADBE-08A2-41BE-9B5B-C897797EE23B}"/>
    <cellStyle name="Total 2 6 2 2 2 2 2" xfId="40000" xr:uid="{0014F311-723D-4AB2-B0FC-A9A9C475EC6B}"/>
    <cellStyle name="Total 2 6 2 2 2 2 3" xfId="27456" xr:uid="{FBFA70EF-5AC4-4E1E-8A4A-06A382D5BFDE}"/>
    <cellStyle name="Total 2 6 2 2 2 3" xfId="13743" xr:uid="{F22DDD83-2BA6-4271-A53C-CDB1D38E1A9E}"/>
    <cellStyle name="Total 2 6 2 2 2 3 2" xfId="41617" xr:uid="{DB6D0C52-9642-4E69-9AFD-D52578D7F6C2}"/>
    <cellStyle name="Total 2 6 2 2 2 3 3" xfId="29073" xr:uid="{5BB81BF8-ACD4-4EC8-A4DD-1F23738267BE}"/>
    <cellStyle name="Total 2 6 2 2 2 4" xfId="15190" xr:uid="{DE3508E2-08D6-4462-BA59-81FBB1EA027F}"/>
    <cellStyle name="Total 2 6 2 2 2 4 2" xfId="43064" xr:uid="{BD7DF060-5A8F-4495-AEFC-F88C5B8D4686}"/>
    <cellStyle name="Total 2 6 2 2 2 4 3" xfId="30520" xr:uid="{533824C8-D5AE-4EEC-8961-34A9AE49B6C3}"/>
    <cellStyle name="Total 2 6 2 2 2 5" xfId="37441" xr:uid="{9B907D37-B2BF-47BE-AE3A-A8BBDEBFBBC7}"/>
    <cellStyle name="Total 2 6 2 2 2 6" xfId="24875" xr:uid="{0E898185-1F3A-424A-A9A7-7ACA56AC6009}"/>
    <cellStyle name="Total 2 6 2 2 3" xfId="11429" xr:uid="{3981CFE6-45C7-4F57-876B-FCED531EEC8B}"/>
    <cellStyle name="Total 2 6 2 2 3 2" xfId="13046" xr:uid="{DFEB2B91-F6C2-4BDA-B709-FF6F8C85A24B}"/>
    <cellStyle name="Total 2 6 2 2 3 2 2" xfId="40920" xr:uid="{39BFA39F-9F67-4DEA-B6B6-ED8353EFDA25}"/>
    <cellStyle name="Total 2 6 2 2 3 2 3" xfId="28376" xr:uid="{B54206D0-5BCA-46E8-A7D5-FB34A471CCC8}"/>
    <cellStyle name="Total 2 6 2 2 3 3" xfId="14493" xr:uid="{0254EB3D-7A43-4773-B1B5-E4FFD0B6D5A0}"/>
    <cellStyle name="Total 2 6 2 2 3 3 2" xfId="42367" xr:uid="{9DD25364-1E4E-4BB0-932B-EECD456724FA}"/>
    <cellStyle name="Total 2 6 2 2 3 3 3" xfId="29823" xr:uid="{6476E123-28C8-4CA0-B29A-93F4D63FA7CA}"/>
    <cellStyle name="Total 2 6 2 2 3 4" xfId="39303" xr:uid="{0CAAE251-933A-4126-9FAE-9B20E747381A}"/>
    <cellStyle name="Total 2 6 2 2 3 5" xfId="26759" xr:uid="{0349856C-E159-4F13-AB9D-A39BAB48423C}"/>
    <cellStyle name="Total 2 6 2 2 4" xfId="10292" xr:uid="{5C6288C2-B986-4460-B556-601F7D8B4945}"/>
    <cellStyle name="Total 2 6 2 2 4 2" xfId="38187" xr:uid="{912D90BE-0892-4000-B52C-AA8609652238}"/>
    <cellStyle name="Total 2 6 2 2 4 3" xfId="25622" xr:uid="{5D44F2B3-8EC9-4503-B16A-0DD83DD95CCC}"/>
    <cellStyle name="Total 2 6 2 2 5" xfId="7214" xr:uid="{15694B9C-7D53-4A27-B4C4-C9081D64701A}"/>
    <cellStyle name="Total 2 6 2 2 5 2" xfId="35667" xr:uid="{B4DA7FB8-A121-4078-9094-5FFD26C6FB93}"/>
    <cellStyle name="Total 2 6 2 2 5 3" xfId="22555" xr:uid="{258173B1-5316-4C56-A300-9BF2337B0222}"/>
    <cellStyle name="Total 2 6 2 2 6" xfId="6749" xr:uid="{15BE22F6-0F12-452D-AC65-31696EF2AE4A}"/>
    <cellStyle name="Total 2 6 2 2 6 2" xfId="35232" xr:uid="{1DAC6875-5C85-4B1A-BFA0-209E32C1A6EB}"/>
    <cellStyle name="Total 2 6 2 2 6 3" xfId="22090" xr:uid="{038B4678-CF56-4091-8D4E-B89EFF3005C6}"/>
    <cellStyle name="Total 2 6 2 2 7" xfId="17736" xr:uid="{1848790E-5A82-4B2D-AB38-2C7FF6922192}"/>
    <cellStyle name="Total 2 6 2 2 7 2" xfId="43883" xr:uid="{FDD46C08-DF6C-4C27-B2E8-2E729CABF249}"/>
    <cellStyle name="Total 2 6 2 2 7 3" xfId="33034" xr:uid="{3D932E3D-7ACA-45DB-B124-8686312ED479}"/>
    <cellStyle name="Total 2 6 2 2 8" xfId="18526" xr:uid="{AF890280-AA26-4A1E-95AB-E60296354D70}"/>
    <cellStyle name="Total 2 6 2 2 8 2" xfId="44394" xr:uid="{DA3083FD-4AB2-4B21-B878-1841022AABED}"/>
    <cellStyle name="Total 2 6 2 2 8 3" xfId="33824" xr:uid="{2655844B-BD01-475D-A7E5-FE5CC4349F4C}"/>
    <cellStyle name="Total 2 6 2 2 9" xfId="18730" xr:uid="{6C2FDFDA-C8FE-4595-8FFD-9775DFD639C7}"/>
    <cellStyle name="Total 2 6 2 2 9 2" xfId="44598" xr:uid="{210F26ED-3A69-4FC2-AADF-00CFD64F320D}"/>
    <cellStyle name="Total 2 6 2 2 9 3" xfId="34028" xr:uid="{C1F43888-B52F-4105-8260-F78EA3F3470A}"/>
    <cellStyle name="Total 2 6 2 3" xfId="8102" xr:uid="{397385F3-3A7A-437B-88A9-8AB79CF15623}"/>
    <cellStyle name="Total 2 6 2 3 2" xfId="9262" xr:uid="{0722EF0B-CAED-4063-9D9B-79F1D0BE3977}"/>
    <cellStyle name="Total 2 6 2 3 2 2" xfId="11845" xr:uid="{6882678C-BB34-4576-86D0-0AD4164A55A5}"/>
    <cellStyle name="Total 2 6 2 3 2 2 2" xfId="39719" xr:uid="{66FF01CB-4724-4C46-A99F-2653FEEA5C50}"/>
    <cellStyle name="Total 2 6 2 3 2 2 3" xfId="27175" xr:uid="{5C4F7101-5DF7-4D0C-98B4-3E840E485027}"/>
    <cellStyle name="Total 2 6 2 3 2 3" xfId="13462" xr:uid="{C6DD9CE8-216A-4B71-9E4E-5729F88CF2F2}"/>
    <cellStyle name="Total 2 6 2 3 2 3 2" xfId="41336" xr:uid="{EC1B6C4B-C1DE-4843-80F6-B78048E0B246}"/>
    <cellStyle name="Total 2 6 2 3 2 3 3" xfId="28792" xr:uid="{2F2B9A51-ED83-4E6F-9688-2D9DE6272894}"/>
    <cellStyle name="Total 2 6 2 3 2 4" xfId="14909" xr:uid="{B2C62738-3CFC-4FA5-9AF7-6CDA6585D37A}"/>
    <cellStyle name="Total 2 6 2 3 2 4 2" xfId="42783" xr:uid="{7664FBEC-05D4-4FA8-9EF3-D07B97ADFBBF}"/>
    <cellStyle name="Total 2 6 2 3 2 4 3" xfId="30239" xr:uid="{0620C36B-DB6B-4FDE-A419-FAA97CEF8FD3}"/>
    <cellStyle name="Total 2 6 2 3 2 5" xfId="37160" xr:uid="{1651ED68-11ED-47FE-985E-8834B654BD01}"/>
    <cellStyle name="Total 2 6 2 3 2 6" xfId="24594" xr:uid="{4741E074-1FD1-467A-A35C-9141DC714CBC}"/>
    <cellStyle name="Total 2 6 2 3 3" xfId="11148" xr:uid="{F6A72106-1D76-4D72-92B3-51B8D5B26E5C}"/>
    <cellStyle name="Total 2 6 2 3 3 2" xfId="12765" xr:uid="{77C32B29-2713-4D80-B492-CEE03855990E}"/>
    <cellStyle name="Total 2 6 2 3 3 2 2" xfId="40639" xr:uid="{6DF56FCB-685D-4E20-B332-27EB22114817}"/>
    <cellStyle name="Total 2 6 2 3 3 2 3" xfId="28095" xr:uid="{64EF019D-2D45-4DEF-B28B-9D21DBEB0733}"/>
    <cellStyle name="Total 2 6 2 3 3 3" xfId="14212" xr:uid="{664287E2-799E-4D5D-B7A3-D13FF1711CCE}"/>
    <cellStyle name="Total 2 6 2 3 3 3 2" xfId="42086" xr:uid="{26097F98-B87B-43E9-A298-38CB5CEE599A}"/>
    <cellStyle name="Total 2 6 2 3 3 3 3" xfId="29542" xr:uid="{5EF5D855-0BC1-49BD-AF8A-6C919AD47005}"/>
    <cellStyle name="Total 2 6 2 3 3 4" xfId="39022" xr:uid="{415DCBA2-DD2C-4F95-8EFE-5F6E93225C3B}"/>
    <cellStyle name="Total 2 6 2 3 3 5" xfId="26478" xr:uid="{02C40ED9-1336-417B-A0DF-7DB32D4C6298}"/>
    <cellStyle name="Total 2 6 2 3 4" xfId="9909" xr:uid="{61195047-5084-4560-A566-AB65A4DAF65F}"/>
    <cellStyle name="Total 2 6 2 3 4 2" xfId="37806" xr:uid="{95148C04-AAF6-4F8C-A682-470DD4D8EC7F}"/>
    <cellStyle name="Total 2 6 2 3 4 3" xfId="25240" xr:uid="{4EE2726C-0F64-4528-B90F-47D5E6933EC7}"/>
    <cellStyle name="Total 2 6 2 3 5" xfId="8625" xr:uid="{FD55991B-4BFC-42EC-86AA-8805C7B0222E}"/>
    <cellStyle name="Total 2 6 2 3 5 2" xfId="36523" xr:uid="{D6463E2A-A0C7-4E6B-AB50-84DEDACD7E76}"/>
    <cellStyle name="Total 2 6 2 3 5 3" xfId="23957" xr:uid="{EC412C62-1711-4C29-811D-69839D34C868}"/>
    <cellStyle name="Total 2 6 2 3 6" xfId="6589" xr:uid="{D2083BB1-4C12-4E20-B32A-4264012C62EA}"/>
    <cellStyle name="Total 2 6 2 3 6 2" xfId="35072" xr:uid="{F17A358E-B94C-49A6-921C-DF231232FDA8}"/>
    <cellStyle name="Total 2 6 2 3 6 3" xfId="21930" xr:uid="{C8DACDB3-7558-460E-BAC9-A90B2AAF12E0}"/>
    <cellStyle name="Total 2 6 2 3 7" xfId="36003" xr:uid="{2A709814-294E-4A80-8DDB-2345EF024D2C}"/>
    <cellStyle name="Total 2 6 2 3 8" xfId="23437" xr:uid="{325A7BE0-9A5F-421B-9698-F60FDCD10625}"/>
    <cellStyle name="Total 2 6 2 4" xfId="7367" xr:uid="{C122984B-7198-42EB-8DE9-E7BC92039A24}"/>
    <cellStyle name="Total 2 6 2 4 2" xfId="10791" xr:uid="{971AEFE1-CBE4-4ADE-B2D4-F115DDD33368}"/>
    <cellStyle name="Total 2 6 2 4 2 2" xfId="38674" xr:uid="{48CEA7C1-0FBA-4CD7-AC4B-25CF7A6A5D99}"/>
    <cellStyle name="Total 2 6 2 4 2 3" xfId="26121" xr:uid="{E8D65909-1004-42FC-B3AE-5A5267417227}"/>
    <cellStyle name="Total 2 6 2 4 3" xfId="12446" xr:uid="{9C37E9E4-E0AD-44B8-BCB4-ED82A913DFA3}"/>
    <cellStyle name="Total 2 6 2 4 3 2" xfId="40320" xr:uid="{E245C7D4-E1CB-4BEB-AEB6-B898949CCE5F}"/>
    <cellStyle name="Total 2 6 2 4 3 3" xfId="27776" xr:uid="{C700C851-C745-4E09-87F7-B57150171AAA}"/>
    <cellStyle name="Total 2 6 2 4 4" xfId="14042" xr:uid="{35A7791B-09EE-47D6-A060-A4BC993519E6}"/>
    <cellStyle name="Total 2 6 2 4 4 2" xfId="41916" xr:uid="{9B57D641-912C-4AC7-84BE-5682D2E6A1A6}"/>
    <cellStyle name="Total 2 6 2 4 4 3" xfId="29372" xr:uid="{BB582114-CF8D-493D-95DE-C4A15E22C595}"/>
    <cellStyle name="Total 2 6 2 4 5" xfId="35813" xr:uid="{FE1D434F-B94D-4611-83A9-BD0BB19B3BAA}"/>
    <cellStyle name="Total 2 6 2 4 6" xfId="22708" xr:uid="{5B5F7E62-4798-4B56-B23D-E449B7B8E8A7}"/>
    <cellStyle name="Total 2 6 2 5" xfId="8909" xr:uid="{9FD14D84-47D4-4930-88E0-60DC066748DF}"/>
    <cellStyle name="Total 2 6 2 5 2" xfId="11676" xr:uid="{E89FDDE7-32BD-486C-9794-D05339BE0A74}"/>
    <cellStyle name="Total 2 6 2 5 2 2" xfId="39550" xr:uid="{11F39004-57C2-4404-8568-908DE3B93E17}"/>
    <cellStyle name="Total 2 6 2 5 2 3" xfId="27006" xr:uid="{749236A3-603E-44D5-B444-B7FA44BE6B83}"/>
    <cellStyle name="Total 2 6 2 5 3" xfId="13293" xr:uid="{921A5933-A698-4D3B-ADE3-B6DCF480A473}"/>
    <cellStyle name="Total 2 6 2 5 3 2" xfId="41167" xr:uid="{DAF741EF-DDB3-44D1-ACFF-4D937C2ADDB1}"/>
    <cellStyle name="Total 2 6 2 5 3 3" xfId="28623" xr:uid="{F9EEBD70-71B8-4EE1-A380-947E0D9D2151}"/>
    <cellStyle name="Total 2 6 2 5 4" xfId="14740" xr:uid="{DD73057B-9DD6-4206-8D19-39FA0CB84F27}"/>
    <cellStyle name="Total 2 6 2 5 4 2" xfId="42614" xr:uid="{9A785E08-10DE-40FC-AFE6-996A8C96A729}"/>
    <cellStyle name="Total 2 6 2 5 4 3" xfId="30070" xr:uid="{9862910D-212A-49A0-8F97-5A47E3C22F83}"/>
    <cellStyle name="Total 2 6 2 5 5" xfId="36807" xr:uid="{C469477B-3713-4810-9189-44089840EEC1}"/>
    <cellStyle name="Total 2 6 2 5 6" xfId="24241" xr:uid="{164BC497-5EFC-45E9-85DE-A44981BDA6AE}"/>
    <cellStyle name="Total 2 6 2 6" xfId="9719" xr:uid="{5433B7EC-88F6-4EDA-B7A6-4B07FDDEAB79}"/>
    <cellStyle name="Total 2 6 2 6 2" xfId="6890" xr:uid="{89D13411-2238-4377-A0DF-8679BC6DE826}"/>
    <cellStyle name="Total 2 6 2 6 2 2" xfId="35372" xr:uid="{E2D06EDA-C2B6-45AB-A554-B061A16CD01E}"/>
    <cellStyle name="Total 2 6 2 6 2 3" xfId="22231" xr:uid="{BEEFA5D2-79CD-4923-A625-DC014B793273}"/>
    <cellStyle name="Total 2 6 2 6 3" xfId="6969" xr:uid="{05F538CE-38E9-4DAF-ACC6-B37FE83A1AE3}"/>
    <cellStyle name="Total 2 6 2 6 3 2" xfId="35451" xr:uid="{0119DAE9-F052-4BA3-8F7E-FB558EA0F185}"/>
    <cellStyle name="Total 2 6 2 6 3 3" xfId="22310" xr:uid="{8E8FB808-52F5-43D2-8143-4AE977C47ABF}"/>
    <cellStyle name="Total 2 6 2 6 4" xfId="37617" xr:uid="{4DAF3F6C-076A-4302-BFB0-AAEEC2B83E75}"/>
    <cellStyle name="Total 2 6 2 6 5" xfId="25051" xr:uid="{59C015D1-B254-4055-9E44-7C62773BCA3C}"/>
    <cellStyle name="Total 2 6 2 7" xfId="5723" xr:uid="{B81ED064-D938-4730-B7DB-9113C4E0C2E4}"/>
    <cellStyle name="Total 2 6 2 7 2" xfId="34795" xr:uid="{BE589A9D-E7AB-40CB-97CF-7BC96EDD0176}"/>
    <cellStyle name="Total 2 6 2 7 3" xfId="21066" xr:uid="{7720A381-0C20-4317-892E-9D870E4312C7}"/>
    <cellStyle name="Total 2 6 2 8" xfId="9624" xr:uid="{3246AF64-95EF-436D-81B8-09A36DA87AC1}"/>
    <cellStyle name="Total 2 6 2 8 2" xfId="37522" xr:uid="{6B0D5EFF-65F5-4159-8669-C39459AFD75B}"/>
    <cellStyle name="Total 2 6 2 8 3" xfId="24956" xr:uid="{54DF54A7-9A94-4F09-8D56-E2A239462BB7}"/>
    <cellStyle name="Total 2 6 2 9" xfId="6917" xr:uid="{BA0BBF9F-AC96-45F5-B15F-F4ED084073BC}"/>
    <cellStyle name="Total 2 6 2 9 2" xfId="35399" xr:uid="{4449329C-A027-4F78-AFBE-AD631B4D3F2D}"/>
    <cellStyle name="Total 2 6 2 9 3" xfId="22258" xr:uid="{C24AECE1-3320-4E79-AED0-F0BC440ABA77}"/>
    <cellStyle name="Total 2 6 3" xfId="19699" xr:uid="{9ED1E615-6A8F-4F8E-B1EF-D82EFFF52BDE}"/>
    <cellStyle name="Total 2 7" xfId="4503" xr:uid="{47B380D6-8F96-4617-8A27-422D0A9FE52C}"/>
    <cellStyle name="Total 2 7 10" xfId="16516" xr:uid="{B2EFBF43-E938-4125-B677-5E8746385654}"/>
    <cellStyle name="Total 2 7 10 2" xfId="43653" xr:uid="{AE5239AE-8387-4345-B666-D94C3092BE52}"/>
    <cellStyle name="Total 2 7 10 3" xfId="31818" xr:uid="{F0CD5DAF-F04D-4FA4-A0F6-9265C41EC5EA}"/>
    <cellStyle name="Total 2 7 11" xfId="18271" xr:uid="{D44D69BE-5A97-40FD-B726-FB334FC2EE46}"/>
    <cellStyle name="Total 2 7 11 2" xfId="44139" xr:uid="{DCB90AB9-F701-44F1-BD3B-3C367770B8E0}"/>
    <cellStyle name="Total 2 7 11 3" xfId="33569" xr:uid="{D2E3F948-2033-4622-8545-B183C2EE465F}"/>
    <cellStyle name="Total 2 7 12" xfId="16164" xr:uid="{B485B2F8-C34B-4FA2-9271-E7A55304D242}"/>
    <cellStyle name="Total 2 7 12 2" xfId="43364" xr:uid="{1337723A-5E7E-4450-9D11-2528BA90ED4E}"/>
    <cellStyle name="Total 2 7 12 3" xfId="31493" xr:uid="{01D4DDD1-CEAF-4B6D-A6C0-4C231BC7A479}"/>
    <cellStyle name="Total 2 7 13" xfId="34306" xr:uid="{F7B9E4E1-24D2-424E-8A16-46F5D1B67862}"/>
    <cellStyle name="Total 2 7 14" xfId="19901" xr:uid="{E452C304-07D9-4AB0-8BCE-6DB75BEB8D0B}"/>
    <cellStyle name="Total 2 7 2" xfId="8381" xr:uid="{3082AFE7-7ACD-4465-ADBD-12976BBB8EEE}"/>
    <cellStyle name="Total 2 7 2 10" xfId="36279" xr:uid="{76FAE275-3094-466A-9ACB-DF0E80E77A7E}"/>
    <cellStyle name="Total 2 7 2 11" xfId="23713" xr:uid="{394158C6-9681-4EAC-A45A-98D22272B606}"/>
    <cellStyle name="Total 2 7 2 2" xfId="9538" xr:uid="{2CD37804-C2CF-419B-87DE-22EB70257E6B}"/>
    <cellStyle name="Total 2 7 2 2 2" xfId="12121" xr:uid="{ADA8671D-6FDA-4B63-A77B-D4CF85B34541}"/>
    <cellStyle name="Total 2 7 2 2 2 2" xfId="39995" xr:uid="{7FC3747E-3058-4C3B-849B-B1984693E36C}"/>
    <cellStyle name="Total 2 7 2 2 2 3" xfId="27451" xr:uid="{27B22056-30E9-44D0-93BD-528E68AF8957}"/>
    <cellStyle name="Total 2 7 2 2 3" xfId="13738" xr:uid="{1E01C8BB-7426-48B2-80CC-45BFF0913239}"/>
    <cellStyle name="Total 2 7 2 2 3 2" xfId="41612" xr:uid="{5607AD76-3AD2-4A94-8AFD-0C7E8301D574}"/>
    <cellStyle name="Total 2 7 2 2 3 3" xfId="29068" xr:uid="{EE0BE24B-5896-4CE5-87F9-AF93D3DE635A}"/>
    <cellStyle name="Total 2 7 2 2 4" xfId="15185" xr:uid="{7789B241-1F78-4C9B-AD7F-A0ABF97EF008}"/>
    <cellStyle name="Total 2 7 2 2 4 2" xfId="43059" xr:uid="{8182374F-B2C3-41F0-82A1-E2C7C00F4BA3}"/>
    <cellStyle name="Total 2 7 2 2 4 3" xfId="30515" xr:uid="{035573E1-1C11-4232-9DB0-732B0780000A}"/>
    <cellStyle name="Total 2 7 2 2 5" xfId="37436" xr:uid="{0CCF805B-B3D6-483E-B2B9-F52BBFDD9AB6}"/>
    <cellStyle name="Total 2 7 2 2 6" xfId="24870" xr:uid="{D2A06E2A-1240-43D5-A197-C0E6C7E2B6F3}"/>
    <cellStyle name="Total 2 7 2 3" xfId="11424" xr:uid="{049F3D73-D5B2-4325-9D25-2BCC4D9F0B9B}"/>
    <cellStyle name="Total 2 7 2 3 2" xfId="13041" xr:uid="{D0CF81FB-F84F-4D62-AA3A-46BB263CEA90}"/>
    <cellStyle name="Total 2 7 2 3 2 2" xfId="40915" xr:uid="{E86FEA13-9F19-4216-885F-97114DE75A1A}"/>
    <cellStyle name="Total 2 7 2 3 2 3" xfId="28371" xr:uid="{0501BFBD-1B19-4063-BC0D-CC8F2296D3DB}"/>
    <cellStyle name="Total 2 7 2 3 3" xfId="14488" xr:uid="{888DBFC9-CA37-4DB8-A8C0-3EA60D1F13B9}"/>
    <cellStyle name="Total 2 7 2 3 3 2" xfId="42362" xr:uid="{B69A3F7F-6BE6-49AB-B91B-59F776051F64}"/>
    <cellStyle name="Total 2 7 2 3 3 3" xfId="29818" xr:uid="{5C2D4FD8-21C6-4FB3-9ABF-BA0D640B7614}"/>
    <cellStyle name="Total 2 7 2 3 4" xfId="39298" xr:uid="{740F925F-3D44-4001-8710-9EE85D3E8A7D}"/>
    <cellStyle name="Total 2 7 2 3 5" xfId="26754" xr:uid="{A0B64C4B-517F-4964-B05F-6CE9876EE8C9}"/>
    <cellStyle name="Total 2 7 2 4" xfId="10287" xr:uid="{F6A6BA18-0472-44E8-8BB5-A55782735D19}"/>
    <cellStyle name="Total 2 7 2 4 2" xfId="38182" xr:uid="{A8551D83-2B22-4A37-8C66-8A5A1A19B707}"/>
    <cellStyle name="Total 2 7 2 4 3" xfId="25617" xr:uid="{6BC74261-F8FE-4C1C-916B-1414D73DC174}"/>
    <cellStyle name="Total 2 7 2 5" xfId="5640" xr:uid="{03287EE3-AE31-43FB-828F-6FD18EE5D994}"/>
    <cellStyle name="Total 2 7 2 5 2" xfId="34747" xr:uid="{81A1BA04-89CD-488A-A176-FCF0D6C8860B}"/>
    <cellStyle name="Total 2 7 2 5 3" xfId="20984" xr:uid="{CA1BDD91-9E99-4AD7-B103-DC4BCDE1C75E}"/>
    <cellStyle name="Total 2 7 2 6" xfId="9080" xr:uid="{CFA6BDFB-00EE-4BD2-88CA-E8592018302B}"/>
    <cellStyle name="Total 2 7 2 6 2" xfId="36978" xr:uid="{1619840E-69E8-4346-A282-20D83B8AF573}"/>
    <cellStyle name="Total 2 7 2 6 3" xfId="24412" xr:uid="{034F2324-D8D0-4B87-B7B3-6CE6AA63F8A4}"/>
    <cellStyle name="Total 2 7 2 7" xfId="17731" xr:uid="{876DEF8E-31A2-474A-AADA-3F294A32C46F}"/>
    <cellStyle name="Total 2 7 2 7 2" xfId="43878" xr:uid="{3C6E73AD-D86C-4D66-B6A4-01FD47A90F05}"/>
    <cellStyle name="Total 2 7 2 7 3" xfId="33029" xr:uid="{822980C4-E652-4B41-B04E-483EA724F259}"/>
    <cellStyle name="Total 2 7 2 8" xfId="18521" xr:uid="{CB94F477-4204-482C-AD97-20BBB7B7D652}"/>
    <cellStyle name="Total 2 7 2 8 2" xfId="44389" xr:uid="{D04598F9-6CFF-4754-BC6C-F47600C1801A}"/>
    <cellStyle name="Total 2 7 2 8 3" xfId="33819" xr:uid="{6DD32824-FAF6-42B8-8053-7F09E8C22FF1}"/>
    <cellStyle name="Total 2 7 2 9" xfId="18725" xr:uid="{93F564E8-DC75-46DE-93E6-9214204D7C4E}"/>
    <cellStyle name="Total 2 7 2 9 2" xfId="44593" xr:uid="{679775B8-094F-49F5-A8DD-B6BA1E647393}"/>
    <cellStyle name="Total 2 7 2 9 3" xfId="34023" xr:uid="{98D9A180-F727-466A-922D-C1EB31AFEF15}"/>
    <cellStyle name="Total 2 7 3" xfId="8107" xr:uid="{824FC522-4941-4B57-9DF8-CCA1FFBDCECF}"/>
    <cellStyle name="Total 2 7 3 2" xfId="9267" xr:uid="{8348189E-3A82-4794-B6AF-4AE0BD30D102}"/>
    <cellStyle name="Total 2 7 3 2 2" xfId="11850" xr:uid="{C3A49EB6-9692-49CB-AC4F-BED3A97DE79E}"/>
    <cellStyle name="Total 2 7 3 2 2 2" xfId="39724" xr:uid="{AA43A9AF-1A19-4DDB-BDAE-D7F846902200}"/>
    <cellStyle name="Total 2 7 3 2 2 3" xfId="27180" xr:uid="{E43FBF59-397D-4359-86D9-320CF402E48A}"/>
    <cellStyle name="Total 2 7 3 2 3" xfId="13467" xr:uid="{5EF4E4CA-A314-4B5A-BB38-CFC509E4DF33}"/>
    <cellStyle name="Total 2 7 3 2 3 2" xfId="41341" xr:uid="{80DF4F70-9562-42C2-A95A-318FC0AD1EC7}"/>
    <cellStyle name="Total 2 7 3 2 3 3" xfId="28797" xr:uid="{DAD704AF-C9BD-4DD3-B536-09DCCC4D00C7}"/>
    <cellStyle name="Total 2 7 3 2 4" xfId="14914" xr:uid="{D18B3BA1-05FC-41B7-96C3-8B4E43C9AAA4}"/>
    <cellStyle name="Total 2 7 3 2 4 2" xfId="42788" xr:uid="{129F394F-3C38-4045-94D7-A4C90E865457}"/>
    <cellStyle name="Total 2 7 3 2 4 3" xfId="30244" xr:uid="{50C5D75F-4D01-468B-8C2A-E9CEBF1459C5}"/>
    <cellStyle name="Total 2 7 3 2 5" xfId="37165" xr:uid="{DAED5F1F-5B23-4D2A-A49D-CC7C8B2250FE}"/>
    <cellStyle name="Total 2 7 3 2 6" xfId="24599" xr:uid="{0B5CD39B-CA92-4CAC-B9AE-B1F0FE01997C}"/>
    <cellStyle name="Total 2 7 3 3" xfId="11153" xr:uid="{BE10F561-135D-4EDB-9C70-6834A541B4E8}"/>
    <cellStyle name="Total 2 7 3 3 2" xfId="12770" xr:uid="{56BD0A2F-18A1-4201-8C6B-0876CCEA0460}"/>
    <cellStyle name="Total 2 7 3 3 2 2" xfId="40644" xr:uid="{D8D99820-C249-4657-89FB-E24381708759}"/>
    <cellStyle name="Total 2 7 3 3 2 3" xfId="28100" xr:uid="{05068DB2-C55E-4110-92E4-2A1CDACD717E}"/>
    <cellStyle name="Total 2 7 3 3 3" xfId="14217" xr:uid="{5BCCE5D5-B3DE-4FB0-8F4F-695B7269ACBA}"/>
    <cellStyle name="Total 2 7 3 3 3 2" xfId="42091" xr:uid="{4BEDDB53-B983-4F47-9FA3-69CCC1BA54EB}"/>
    <cellStyle name="Total 2 7 3 3 3 3" xfId="29547" xr:uid="{C7B42319-AE90-4CEE-A80B-8A3002E3CF7E}"/>
    <cellStyle name="Total 2 7 3 3 4" xfId="39027" xr:uid="{62945A26-D14E-4FC5-9688-F8168B7EF6C1}"/>
    <cellStyle name="Total 2 7 3 3 5" xfId="26483" xr:uid="{F084DD27-5CEE-4927-8829-FAC7C37A5350}"/>
    <cellStyle name="Total 2 7 3 4" xfId="9914" xr:uid="{E2225F4D-BF4F-4326-89BE-C6B61B500AFB}"/>
    <cellStyle name="Total 2 7 3 4 2" xfId="37811" xr:uid="{7F96CEE4-3DD7-4F7F-BDAA-B97C7D92BF1A}"/>
    <cellStyle name="Total 2 7 3 4 3" xfId="25245" xr:uid="{15724DDA-D0AC-4163-B136-09B7592E5F6C}"/>
    <cellStyle name="Total 2 7 3 5" xfId="6758" xr:uid="{3EDB1839-7749-4544-9F0B-8A1A00CBFAF9}"/>
    <cellStyle name="Total 2 7 3 5 2" xfId="35241" xr:uid="{CCA16FF6-5856-4C3C-85C3-17A4785FEB91}"/>
    <cellStyle name="Total 2 7 3 5 3" xfId="22099" xr:uid="{66019FD5-A02B-4468-9861-804BCBC7D822}"/>
    <cellStyle name="Total 2 7 3 6" xfId="5943" xr:uid="{B4679B90-E25E-4920-9206-28D349390045}"/>
    <cellStyle name="Total 2 7 3 6 2" xfId="34833" xr:uid="{A29D3427-5DC0-4157-9CC8-DD4DF36F12D4}"/>
    <cellStyle name="Total 2 7 3 6 3" xfId="21284" xr:uid="{B7064592-3A69-49F8-A89F-D43111AC0B57}"/>
    <cellStyle name="Total 2 7 3 7" xfId="36008" xr:uid="{559F156E-050C-45B6-90BA-7240D4001340}"/>
    <cellStyle name="Total 2 7 3 8" xfId="23442" xr:uid="{73B48C99-4152-439A-B9DA-8C130A3722E0}"/>
    <cellStyle name="Total 2 7 4" xfId="7362" xr:uid="{E161E87B-77D6-4AE4-A5AB-BCB06180FE84}"/>
    <cellStyle name="Total 2 7 4 2" xfId="10786" xr:uid="{4B0DB928-7F36-4646-B788-71067ED6F2AF}"/>
    <cellStyle name="Total 2 7 4 2 2" xfId="38669" xr:uid="{847A41E8-A924-4957-B241-AFBAF97FBC77}"/>
    <cellStyle name="Total 2 7 4 2 3" xfId="26116" xr:uid="{F6F29408-85B8-4570-8223-F3ADD895620E}"/>
    <cellStyle name="Total 2 7 4 3" xfId="12441" xr:uid="{14759D76-D0BF-4DD9-832A-6D9DDD2FE869}"/>
    <cellStyle name="Total 2 7 4 3 2" xfId="40315" xr:uid="{ACA123B2-A455-4258-887D-2F8E512B0E6A}"/>
    <cellStyle name="Total 2 7 4 3 3" xfId="27771" xr:uid="{0D82031D-93FB-4862-8A4A-ACA865346237}"/>
    <cellStyle name="Total 2 7 4 4" xfId="14037" xr:uid="{12F82A9B-7F6F-4856-A6E4-EC2035F7DADE}"/>
    <cellStyle name="Total 2 7 4 4 2" xfId="41911" xr:uid="{0578FF31-0513-4EDB-B136-9462A9D21548}"/>
    <cellStyle name="Total 2 7 4 4 3" xfId="29367" xr:uid="{EB3392B0-C744-4425-9409-54869E2BD068}"/>
    <cellStyle name="Total 2 7 4 5" xfId="35808" xr:uid="{7B6675FE-A8F2-49BF-83F6-2D3D39FE933F}"/>
    <cellStyle name="Total 2 7 4 6" xfId="22703" xr:uid="{045AB575-620D-4853-86A0-2B2F47B3EFAF}"/>
    <cellStyle name="Total 2 7 5" xfId="8904" xr:uid="{B47EDAC8-610C-4B6E-8462-A57C13BB53FD}"/>
    <cellStyle name="Total 2 7 5 2" xfId="11671" xr:uid="{D2BC2A0C-7216-48CB-9416-A12ED1DB8DC7}"/>
    <cellStyle name="Total 2 7 5 2 2" xfId="39545" xr:uid="{C0E3802E-B92D-4E47-AEB0-BC2DB50E5DC1}"/>
    <cellStyle name="Total 2 7 5 2 3" xfId="27001" xr:uid="{7F3FC834-22D4-430C-BCA5-E18738E45747}"/>
    <cellStyle name="Total 2 7 5 3" xfId="13288" xr:uid="{B26DEF1A-D164-483A-AEB4-7EC34C71C0AE}"/>
    <cellStyle name="Total 2 7 5 3 2" xfId="41162" xr:uid="{AE0AC345-502F-4C0F-9D58-006FC42B51A5}"/>
    <cellStyle name="Total 2 7 5 3 3" xfId="28618" xr:uid="{F0AB8FBB-92B6-45C4-B7E8-3E679F59C000}"/>
    <cellStyle name="Total 2 7 5 4" xfId="14735" xr:uid="{43AE8B7A-92A1-4AC7-BC95-2BB3C537642A}"/>
    <cellStyle name="Total 2 7 5 4 2" xfId="42609" xr:uid="{C5D19DD9-13BF-419E-86B1-7F73025D2072}"/>
    <cellStyle name="Total 2 7 5 4 3" xfId="30065" xr:uid="{768F3D59-DE10-4E48-9549-408EC21D5F75}"/>
    <cellStyle name="Total 2 7 5 5" xfId="36802" xr:uid="{50A8830C-08E4-481A-A570-569812CF8742}"/>
    <cellStyle name="Total 2 7 5 6" xfId="24236" xr:uid="{80CB4F2C-EF45-46F6-BE88-E3CAF2246A4F}"/>
    <cellStyle name="Total 2 7 6" xfId="10058" xr:uid="{F38B4749-D6DC-46B3-8AB4-5506D5B78FB8}"/>
    <cellStyle name="Total 2 7 6 2" xfId="6003" xr:uid="{05CD59F3-E43E-41C4-80EF-0980781C2943}"/>
    <cellStyle name="Total 2 7 6 2 2" xfId="34893" xr:uid="{855B405E-B4D9-4103-B8C3-12239ACC50B6}"/>
    <cellStyle name="Total 2 7 6 2 3" xfId="21344" xr:uid="{6C56B004-37E6-464B-A237-C5A35774106B}"/>
    <cellStyle name="Total 2 7 6 3" xfId="6932" xr:uid="{C879576E-76D2-40C7-882B-14EAB0D2E283}"/>
    <cellStyle name="Total 2 7 6 3 2" xfId="35414" xr:uid="{76E984AB-9A20-4A7D-B0C3-5982E3D5D93D}"/>
    <cellStyle name="Total 2 7 6 3 3" xfId="22273" xr:uid="{FEA9797C-08B9-405C-94CF-F5FE05FDA143}"/>
    <cellStyle name="Total 2 7 6 4" xfId="37955" xr:uid="{8415A633-7264-472E-AF01-F972897F1B0D}"/>
    <cellStyle name="Total 2 7 6 5" xfId="25389" xr:uid="{C8FEFFF6-CCFA-4250-8642-4E125C8253FA}"/>
    <cellStyle name="Total 2 7 7" xfId="5907" xr:uid="{3C4B49D9-192B-418C-80E0-4CA28D62D09A}"/>
    <cellStyle name="Total 2 7 7 2" xfId="34810" xr:uid="{46A70339-715E-4974-B7EA-71A1FB01045F}"/>
    <cellStyle name="Total 2 7 7 3" xfId="21249" xr:uid="{C31E6662-D915-41C6-8FF1-84B39FBD01EF}"/>
    <cellStyle name="Total 2 7 8" xfId="6955" xr:uid="{A58859D0-8D4C-458F-B61D-ECAF7868A66E}"/>
    <cellStyle name="Total 2 7 8 2" xfId="35437" xr:uid="{DA322644-F15E-45C3-8A33-89F4B590B00C}"/>
    <cellStyle name="Total 2 7 8 3" xfId="22296" xr:uid="{EFEB0EFC-B9F0-4EF3-BC6A-597BEC463C47}"/>
    <cellStyle name="Total 2 7 9" xfId="12570" xr:uid="{743DB5F6-86C3-45F2-B20B-51EB9DF05EA0}"/>
    <cellStyle name="Total 2 7 9 2" xfId="40444" xr:uid="{3864707A-40A9-47AA-81D2-100BAC3BEE63}"/>
    <cellStyle name="Total 2 7 9 3" xfId="27900" xr:uid="{D4BE03E8-453C-44F3-A957-8F3453B014CA}"/>
    <cellStyle name="Total 2 8" xfId="4169" xr:uid="{FC21A228-6C38-43E0-9E96-CDC41ABF377A}"/>
    <cellStyle name="Total 2 8 10" xfId="16332" xr:uid="{C93B4BCF-14FD-4652-97EC-80D8DBDD3135}"/>
    <cellStyle name="Total 2 8 10 2" xfId="43506" xr:uid="{0C6A1641-3095-41BB-954B-AAB4ED39CEF5}"/>
    <cellStyle name="Total 2 8 10 3" xfId="31636" xr:uid="{C4ECEFF7-63AB-4145-BEDB-9F6E540CC882}"/>
    <cellStyle name="Total 2 8 11" xfId="18136" xr:uid="{77C20231-6510-4298-985B-B0EF10AD9914}"/>
    <cellStyle name="Total 2 8 11 2" xfId="44004" xr:uid="{B44C44B5-D1EC-40C6-8668-2D3DD85A2C25}"/>
    <cellStyle name="Total 2 8 11 3" xfId="33434" xr:uid="{4146C430-98F2-4393-8D0C-84D2CCAA7787}"/>
    <cellStyle name="Total 2 8 12" xfId="16116" xr:uid="{B6F490C3-7A40-44CD-8CED-E51F8691646F}"/>
    <cellStyle name="Total 2 8 12 2" xfId="43316" xr:uid="{D5CE7073-8CF1-4A91-8168-2D0CDBAB3B65}"/>
    <cellStyle name="Total 2 8 12 3" xfId="31445" xr:uid="{1F599241-CF1C-4CAF-A676-8D99E19C82D7}"/>
    <cellStyle name="Total 2 8 13" xfId="34171" xr:uid="{331A8C2A-D6EF-413D-AD69-D20541DD70FA}"/>
    <cellStyle name="Total 2 8 14" xfId="19694" xr:uid="{3C855FF6-033E-4CFE-B89E-8E1B93697887}"/>
    <cellStyle name="Total 2 8 2" xfId="8247" xr:uid="{35D09693-8209-4767-B207-94C1E76B1DAA}"/>
    <cellStyle name="Total 2 8 2 10" xfId="36146" xr:uid="{4190FCEE-705A-4C34-848F-5EF2B0BE8384}"/>
    <cellStyle name="Total 2 8 2 11" xfId="23580" xr:uid="{5D0E1D13-0D8F-4D60-BD6F-484038683FD7}"/>
    <cellStyle name="Total 2 8 2 2" xfId="9405" xr:uid="{FAED9E02-9C33-40EF-A4EB-8C1BC040A497}"/>
    <cellStyle name="Total 2 8 2 2 2" xfId="11988" xr:uid="{BA9F6063-5908-4659-A7BF-4215DE70DBD1}"/>
    <cellStyle name="Total 2 8 2 2 2 2" xfId="39862" xr:uid="{735280F7-BEDE-432D-ACC1-FD2D75374506}"/>
    <cellStyle name="Total 2 8 2 2 2 3" xfId="27318" xr:uid="{A2EFFB4F-4FDB-4E3E-9E96-F80181A4896F}"/>
    <cellStyle name="Total 2 8 2 2 3" xfId="13605" xr:uid="{64683CDB-1819-4188-B843-6E06E88CC276}"/>
    <cellStyle name="Total 2 8 2 2 3 2" xfId="41479" xr:uid="{C2270119-0592-47DA-BF7C-82DF7C3AFAF2}"/>
    <cellStyle name="Total 2 8 2 2 3 3" xfId="28935" xr:uid="{CD8CC06E-D819-460B-9BC7-94437026463C}"/>
    <cellStyle name="Total 2 8 2 2 4" xfId="15052" xr:uid="{C1AF0705-85C4-4856-8D3D-E6FB12901865}"/>
    <cellStyle name="Total 2 8 2 2 4 2" xfId="42926" xr:uid="{2FBE7A6C-6157-4B46-A02F-67457ECDBDC5}"/>
    <cellStyle name="Total 2 8 2 2 4 3" xfId="30382" xr:uid="{068A22DB-6AB0-4D19-950B-C919C22AFE9C}"/>
    <cellStyle name="Total 2 8 2 2 5" xfId="37303" xr:uid="{0781585F-9F65-4319-AC52-722C0C2B1FC3}"/>
    <cellStyle name="Total 2 8 2 2 6" xfId="24737" xr:uid="{3A7F4CBD-1273-4437-A07C-B80648B7D670}"/>
    <cellStyle name="Total 2 8 2 3" xfId="11291" xr:uid="{23E79D28-0652-471A-9EFD-79B185E9520D}"/>
    <cellStyle name="Total 2 8 2 3 2" xfId="12908" xr:uid="{9FC46871-7998-48D4-AFA6-826E0B3BC315}"/>
    <cellStyle name="Total 2 8 2 3 2 2" xfId="40782" xr:uid="{03A30076-61CA-460F-87BE-C13DE2EF8266}"/>
    <cellStyle name="Total 2 8 2 3 2 3" xfId="28238" xr:uid="{4C8173B9-98DC-4A33-AE6E-6E6E0E4E71DF}"/>
    <cellStyle name="Total 2 8 2 3 3" xfId="14355" xr:uid="{393506A5-1571-45D8-BDE1-03E04632503B}"/>
    <cellStyle name="Total 2 8 2 3 3 2" xfId="42229" xr:uid="{45B8B457-3503-44CE-A704-F960772412CC}"/>
    <cellStyle name="Total 2 8 2 3 3 3" xfId="29685" xr:uid="{C778C277-0201-4FCC-82F2-A90C52BDF49A}"/>
    <cellStyle name="Total 2 8 2 3 4" xfId="39165" xr:uid="{BDA76857-B251-4945-83B1-57587759EF71}"/>
    <cellStyle name="Total 2 8 2 3 5" xfId="26621" xr:uid="{5881C9EC-0A01-4745-85F0-0E4B193641FA}"/>
    <cellStyle name="Total 2 8 2 4" xfId="10151" xr:uid="{73189ADA-CA96-40EB-98CF-26EA2B394662}"/>
    <cellStyle name="Total 2 8 2 4 2" xfId="38047" xr:uid="{55A2FBBD-6A8A-4ED2-AAF7-002A3AEBD8BE}"/>
    <cellStyle name="Total 2 8 2 4 3" xfId="25482" xr:uid="{D9B6F49E-68D1-4162-9E7E-F3E9EF6A3F81}"/>
    <cellStyle name="Total 2 8 2 5" xfId="8695" xr:uid="{A8FB33CA-7B8D-41A7-90D3-6BCF94EE85DB}"/>
    <cellStyle name="Total 2 8 2 5 2" xfId="36593" xr:uid="{CBF9B76C-4F32-40D0-AB30-0EE454978EA4}"/>
    <cellStyle name="Total 2 8 2 5 3" xfId="24027" xr:uid="{A644419D-EE0B-4579-853D-8E142F43ABDC}"/>
    <cellStyle name="Total 2 8 2 6" xfId="9004" xr:uid="{A6A3D408-0391-45F6-800D-F9D2A0CDA245}"/>
    <cellStyle name="Total 2 8 2 6 2" xfId="36902" xr:uid="{9230D8F5-3CBF-450B-8923-F12CE68CF70D}"/>
    <cellStyle name="Total 2 8 2 6 3" xfId="24336" xr:uid="{AE943749-8926-4FF5-8788-4DDB85426D46}"/>
    <cellStyle name="Total 2 8 2 7" xfId="17561" xr:uid="{6B3CDF73-A65D-47C1-922E-4EE8BBA8F34F}"/>
    <cellStyle name="Total 2 8 2 7 2" xfId="43743" xr:uid="{C33BCE9A-1BDA-402B-989C-F398D323BBC1}"/>
    <cellStyle name="Total 2 8 2 7 3" xfId="32859" xr:uid="{CE0F535A-BDC9-4F06-B204-2887B441DBFC}"/>
    <cellStyle name="Total 2 8 2 8" xfId="18386" xr:uid="{25CC1882-44F6-4575-9E89-ABBEDBEB4A54}"/>
    <cellStyle name="Total 2 8 2 8 2" xfId="44254" xr:uid="{7EDEFA77-73EE-4B31-A618-E39143ED34EB}"/>
    <cellStyle name="Total 2 8 2 8 3" xfId="33684" xr:uid="{3074C320-427B-4F74-8505-EB41B1AADF03}"/>
    <cellStyle name="Total 2 8 2 9" xfId="15493" xr:uid="{6FDF0358-90DF-41BC-B7AA-AC6D193EEB40}"/>
    <cellStyle name="Total 2 8 2 9 2" xfId="43288" xr:uid="{F72058E7-DCF5-4B75-9ECB-E9611024D712}"/>
    <cellStyle name="Total 2 8 2 9 3" xfId="30822" xr:uid="{8278BA42-0786-4752-9991-8AF6A3B38ECA}"/>
    <cellStyle name="Total 2 8 3" xfId="8045" xr:uid="{3462BFD1-C8E7-4926-A9B4-ECFB457B784C}"/>
    <cellStyle name="Total 2 8 3 2" xfId="9207" xr:uid="{04D2CB04-E4AD-49F4-908E-3CDCFCA6F5B0}"/>
    <cellStyle name="Total 2 8 3 2 2" xfId="11791" xr:uid="{AAF1C6BC-665D-41D3-891E-6F046C17D91B}"/>
    <cellStyle name="Total 2 8 3 2 2 2" xfId="39665" xr:uid="{E2F922BD-B4F3-4EFE-98CE-92C582EF1999}"/>
    <cellStyle name="Total 2 8 3 2 2 3" xfId="27121" xr:uid="{8F617368-2602-48D4-963C-9D98B7BA7216}"/>
    <cellStyle name="Total 2 8 3 2 3" xfId="13408" xr:uid="{AD57463F-FED0-4BE7-B909-BEE069E78873}"/>
    <cellStyle name="Total 2 8 3 2 3 2" xfId="41282" xr:uid="{9E9230FF-7C6F-4B62-B388-20166C019F43}"/>
    <cellStyle name="Total 2 8 3 2 3 3" xfId="28738" xr:uid="{12FAE11B-817F-460A-8161-FD903F138A1D}"/>
    <cellStyle name="Total 2 8 3 2 4" xfId="14855" xr:uid="{1DBC823F-EF72-4151-8237-B6848DAA4848}"/>
    <cellStyle name="Total 2 8 3 2 4 2" xfId="42729" xr:uid="{F2BA286D-56F7-4794-ACCD-E15DD269F167}"/>
    <cellStyle name="Total 2 8 3 2 4 3" xfId="30185" xr:uid="{C260BD1B-3458-4611-8535-4CE70CD862DA}"/>
    <cellStyle name="Total 2 8 3 2 5" xfId="37105" xr:uid="{2513D160-0527-4AFE-A9BB-33023210ED78}"/>
    <cellStyle name="Total 2 8 3 2 6" xfId="24539" xr:uid="{06481763-49E1-42D5-9F5E-B0F59E0501CA}"/>
    <cellStyle name="Total 2 8 3 3" xfId="11093" xr:uid="{6553CB99-7F89-4569-BA2E-7B9F3A5AA937}"/>
    <cellStyle name="Total 2 8 3 3 2" xfId="12711" xr:uid="{CD9306E7-6297-43A5-95C7-58AD9866C547}"/>
    <cellStyle name="Total 2 8 3 3 2 2" xfId="40585" xr:uid="{EB4AE1F4-FE4C-4BD3-9827-AF42E4A79295}"/>
    <cellStyle name="Total 2 8 3 3 2 3" xfId="28041" xr:uid="{778F0638-9F2D-48A9-B77C-60B121B74EA8}"/>
    <cellStyle name="Total 2 8 3 3 3" xfId="14158" xr:uid="{34790D21-ECDC-4348-8654-9267ABFE05A7}"/>
    <cellStyle name="Total 2 8 3 3 3 2" xfId="42032" xr:uid="{F8F987F3-A297-432B-BB88-C474CC59EF84}"/>
    <cellStyle name="Total 2 8 3 3 3 3" xfId="29488" xr:uid="{94ED4761-DFF2-4E2D-8120-75300A1525BE}"/>
    <cellStyle name="Total 2 8 3 3 4" xfId="38968" xr:uid="{BC626C91-4ECC-4F73-9B5C-7F9DB30D132F}"/>
    <cellStyle name="Total 2 8 3 3 5" xfId="26423" xr:uid="{0CE2E370-14B8-4918-B27D-CF72F48711E3}"/>
    <cellStyle name="Total 2 8 3 4" xfId="9822" xr:uid="{AEAA275E-F481-4CEF-85AE-75718AC17EB4}"/>
    <cellStyle name="Total 2 8 3 4 2" xfId="37719" xr:uid="{916E1FB6-4883-4543-B79D-C3CF2B404563}"/>
    <cellStyle name="Total 2 8 3 4 3" xfId="25153" xr:uid="{D64D4E5C-397D-4884-B1B9-E41620B52ACA}"/>
    <cellStyle name="Total 2 8 3 5" xfId="9702" xr:uid="{5F04484C-B3AE-424B-AC3D-B4B03B2D6C77}"/>
    <cellStyle name="Total 2 8 3 5 2" xfId="37600" xr:uid="{8EE89679-5BB1-4822-B0C3-5E621BB26334}"/>
    <cellStyle name="Total 2 8 3 5 3" xfId="25034" xr:uid="{B58B3F9D-E1F2-4DD9-A125-2DFA141DBFD5}"/>
    <cellStyle name="Total 2 8 3 6" xfId="6988" xr:uid="{7EB8924B-E985-49F3-955A-77F5529E9437}"/>
    <cellStyle name="Total 2 8 3 6 2" xfId="35470" xr:uid="{C25A4A18-1E5C-4B51-9B24-2A0DB664BB43}"/>
    <cellStyle name="Total 2 8 3 6 3" xfId="22329" xr:uid="{46E7C7CF-6116-493F-B5D1-4DB5DC5E35CA}"/>
    <cellStyle name="Total 2 8 3 7" xfId="35948" xr:uid="{B5C79B3F-F6BB-4F28-8CB6-BC6C5BE2FFA7}"/>
    <cellStyle name="Total 2 8 3 8" xfId="23382" xr:uid="{A0D00483-B895-4AC0-87FD-D4610471E7F8}"/>
    <cellStyle name="Total 2 8 4" xfId="7140" xr:uid="{6DAEEE76-DA46-46F2-A7B5-D79D55B773EB}"/>
    <cellStyle name="Total 2 8 4 2" xfId="10650" xr:uid="{03FF075D-F68A-47F3-9CEE-F65C9704EDE9}"/>
    <cellStyle name="Total 2 8 4 2 2" xfId="38533" xr:uid="{FCD7D4A5-97D2-48D4-9094-1E3286780880}"/>
    <cellStyle name="Total 2 8 4 2 3" xfId="25980" xr:uid="{B2F4EE21-1721-49DB-B48B-73DCEACB332E}"/>
    <cellStyle name="Total 2 8 4 3" xfId="12305" xr:uid="{6DBADE8F-39CE-465C-BCCB-2828A4CD0751}"/>
    <cellStyle name="Total 2 8 4 3 2" xfId="40179" xr:uid="{FBF0A929-B2DB-43CB-BC72-2F24ADA2D635}"/>
    <cellStyle name="Total 2 8 4 3 3" xfId="27635" xr:uid="{54EC9E40-ED9C-4041-8252-4BD69D9EFFD6}"/>
    <cellStyle name="Total 2 8 4 4" xfId="13901" xr:uid="{200A5D85-B802-4C49-B2F2-BDF0677584E2}"/>
    <cellStyle name="Total 2 8 4 4 2" xfId="41775" xr:uid="{BFA4A0D7-5876-4C9E-A31E-46216913D2DC}"/>
    <cellStyle name="Total 2 8 4 4 3" xfId="29231" xr:uid="{E63D93CB-5CF9-4FDA-A900-4379686EE77C}"/>
    <cellStyle name="Total 2 8 4 5" xfId="35622" xr:uid="{3EFF9104-992B-4223-ADB6-EB90ADF44B42}"/>
    <cellStyle name="Total 2 8 4 6" xfId="22481" xr:uid="{CC756C3B-9C4B-429E-9B2B-54E9DA97B1BC}"/>
    <cellStyle name="Total 2 8 5" xfId="8711" xr:uid="{3816A6A4-CEDA-4983-AFC5-B14CF61EB0B8}"/>
    <cellStyle name="Total 2 8 5 2" xfId="11536" xr:uid="{F51A5F70-6C66-4BC9-9E7A-7CC2B703A18D}"/>
    <cellStyle name="Total 2 8 5 2 2" xfId="39410" xr:uid="{0C497C77-3983-4D72-A396-A03FE0067856}"/>
    <cellStyle name="Total 2 8 5 2 3" xfId="26866" xr:uid="{E0DAB173-4F1E-48C7-971B-1E98B2E5043B}"/>
    <cellStyle name="Total 2 8 5 3" xfId="13153" xr:uid="{CFAD6A6C-D040-4711-93B9-A93976100B53}"/>
    <cellStyle name="Total 2 8 5 3 2" xfId="41027" xr:uid="{7972C0F3-83CA-4D6F-BFD4-7824832630DE}"/>
    <cellStyle name="Total 2 8 5 3 3" xfId="28483" xr:uid="{16785008-F27C-45E5-AF79-8E250D3AF4E1}"/>
    <cellStyle name="Total 2 8 5 4" xfId="14600" xr:uid="{37AC0F5E-F886-483E-9DF5-527BC86722D7}"/>
    <cellStyle name="Total 2 8 5 4 2" xfId="42474" xr:uid="{B15C6766-3D15-47C1-881A-524C5EA8140A}"/>
    <cellStyle name="Total 2 8 5 4 3" xfId="29930" xr:uid="{595CA579-3331-477C-9AAB-C774ABB1C963}"/>
    <cellStyle name="Total 2 8 5 5" xfId="36609" xr:uid="{CE3722BD-4187-4842-91D4-07841688A3F5}"/>
    <cellStyle name="Total 2 8 5 6" xfId="24043" xr:uid="{5ACA175F-9AEC-4EB2-8B71-53383DE8D590}"/>
    <cellStyle name="Total 2 8 6" xfId="10144" xr:uid="{DB3F849C-EF9C-4E2A-A062-8B7C0511E47C}"/>
    <cellStyle name="Total 2 8 6 2" xfId="9693" xr:uid="{5D3181EF-1B5C-4519-9B47-71580A3405A3}"/>
    <cellStyle name="Total 2 8 6 2 2" xfId="37591" xr:uid="{9DCD8DB5-D5CB-4D1D-A578-D696C6DDCB90}"/>
    <cellStyle name="Total 2 8 6 2 3" xfId="25025" xr:uid="{0226C1DA-E5FC-49D9-B768-7E95D5211439}"/>
    <cellStyle name="Total 2 8 6 3" xfId="6544" xr:uid="{FED0D143-D451-4827-B3F0-2B4D8850B405}"/>
    <cellStyle name="Total 2 8 6 3 2" xfId="35031" xr:uid="{DE404AE0-8205-4290-A13A-16F9E482E321}"/>
    <cellStyle name="Total 2 8 6 3 3" xfId="21885" xr:uid="{14864B6A-ED28-4952-8125-7AB34FCE6843}"/>
    <cellStyle name="Total 2 8 6 4" xfId="38040" xr:uid="{D9774E52-844A-4FF5-812D-DF32B929EF30}"/>
    <cellStyle name="Total 2 8 6 5" xfId="25475" xr:uid="{D24288AF-0363-4320-8B0E-F53CCE3F569A}"/>
    <cellStyle name="Total 2 8 7" xfId="5274" xr:uid="{0CEF6865-6134-42A4-A2FB-E95185E545AF}"/>
    <cellStyle name="Total 2 8 7 2" xfId="34436" xr:uid="{86E47BEB-7B80-4EB0-969D-BED5032DB176}"/>
    <cellStyle name="Total 2 8 7 3" xfId="20618" xr:uid="{9EBB81DB-D107-4393-A5AE-2F4293711E8E}"/>
    <cellStyle name="Total 2 8 8" xfId="5947" xr:uid="{A2A2128D-3019-49D5-AB88-8F11F3F078F4}"/>
    <cellStyle name="Total 2 8 8 2" xfId="34837" xr:uid="{FE653669-B9B4-4318-815E-48E36C187BCD}"/>
    <cellStyle name="Total 2 8 8 3" xfId="21288" xr:uid="{41A8D3B3-EC9A-4C7C-8C97-1A19EF094799}"/>
    <cellStyle name="Total 2 8 9" xfId="6929" xr:uid="{F49ABE23-5EB8-4B5E-A8D2-901C8ACACFBC}"/>
    <cellStyle name="Total 2 8 9 2" xfId="35411" xr:uid="{5C694890-1B85-4845-97CE-D91C82655658}"/>
    <cellStyle name="Total 2 8 9 3" xfId="22270" xr:uid="{60A0E53A-1C12-4E21-96D2-DAA7B057EEBB}"/>
    <cellStyle name="Total 2 9" xfId="8210" xr:uid="{6F7B1FA7-0550-4F0E-9ED0-C1B0DE32E571}"/>
    <cellStyle name="Total 2 9 2" xfId="9368" xr:uid="{0B304E23-E5D1-4BAF-80BB-50F25C95EC99}"/>
    <cellStyle name="Total 2 9 2 2" xfId="11951" xr:uid="{B4E2D3E0-0F6B-47AC-B01D-4CF18DE98267}"/>
    <cellStyle name="Total 2 9 2 2 2" xfId="39825" xr:uid="{22F6B414-C865-4DEE-8934-AF270AEAE864}"/>
    <cellStyle name="Total 2 9 2 2 3" xfId="27281" xr:uid="{D0D9B113-AC12-4808-9BBB-FE3568DC9631}"/>
    <cellStyle name="Total 2 9 2 3" xfId="13568" xr:uid="{48793B84-4536-421A-B81B-9B59686B7DE1}"/>
    <cellStyle name="Total 2 9 2 3 2" xfId="41442" xr:uid="{5F29D413-5E6A-4668-AC10-57500F37D8BE}"/>
    <cellStyle name="Total 2 9 2 3 3" xfId="28898" xr:uid="{C25DA244-7C38-47FF-B692-5C745841F35B}"/>
    <cellStyle name="Total 2 9 2 4" xfId="15015" xr:uid="{71F61036-CAFF-4E6B-9613-98B05514A71A}"/>
    <cellStyle name="Total 2 9 2 4 2" xfId="42889" xr:uid="{9E2B40F1-A353-4017-A5C8-161A1497B618}"/>
    <cellStyle name="Total 2 9 2 4 3" xfId="30345" xr:uid="{78AACA7E-F005-4E97-AB1F-97629B4CCB6C}"/>
    <cellStyle name="Total 2 9 2 5" xfId="37266" xr:uid="{1BC589B8-AD5D-4890-B72F-FB03986AEFD8}"/>
    <cellStyle name="Total 2 9 2 6" xfId="24700" xr:uid="{210EA73E-9406-4540-A3BA-78D658B383E6}"/>
    <cellStyle name="Total 2 9 3" xfId="11254" xr:uid="{AC1A3CA7-42D7-4428-A133-98DEB68E55E9}"/>
    <cellStyle name="Total 2 9 3 2" xfId="12871" xr:uid="{DF4AB72E-4E07-47B6-A752-D25171B5D0D2}"/>
    <cellStyle name="Total 2 9 3 2 2" xfId="40745" xr:uid="{F049E70D-C0E2-42CF-BBE2-D1EE300ED7C1}"/>
    <cellStyle name="Total 2 9 3 2 3" xfId="28201" xr:uid="{0D472D8D-FEBC-4AFF-A48A-DC246F6C44AD}"/>
    <cellStyle name="Total 2 9 3 3" xfId="14318" xr:uid="{A257841C-2C38-4161-BA7A-80BD239F77CA}"/>
    <cellStyle name="Total 2 9 3 3 2" xfId="42192" xr:uid="{7644A980-C682-442F-9871-08E975C6C863}"/>
    <cellStyle name="Total 2 9 3 3 3" xfId="29648" xr:uid="{C25F2423-4C41-4A77-B58B-0D9988B2C531}"/>
    <cellStyle name="Total 2 9 3 4" xfId="39128" xr:uid="{152668DD-0ECB-488B-BB86-BE2C72A75460}"/>
    <cellStyle name="Total 2 9 3 5" xfId="26584" xr:uid="{24CC622A-24B5-4454-8237-F05BAEFC441A}"/>
    <cellStyle name="Total 2 9 4" xfId="10108" xr:uid="{313AF48E-C6B3-4372-A1A6-D12279C65208}"/>
    <cellStyle name="Total 2 9 4 2" xfId="38004" xr:uid="{0C6EFB07-9473-4D02-AFE7-2355E632DE01}"/>
    <cellStyle name="Total 2 9 4 3" xfId="25439" xr:uid="{3AE04CC5-9BF6-4C5A-97B0-6AA93B51556E}"/>
    <cellStyle name="Total 2 9 5" xfId="8679" xr:uid="{749FBBE4-FC88-4D65-AC79-2B0EEDA01C17}"/>
    <cellStyle name="Total 2 9 5 2" xfId="36577" xr:uid="{71DE2673-C0ED-496E-BF99-33C26598CB4C}"/>
    <cellStyle name="Total 2 9 5 3" xfId="24011" xr:uid="{6EE8EA65-56D5-49EF-B366-C4F616C852C4}"/>
    <cellStyle name="Total 2 9 6" xfId="6523" xr:uid="{7D58D5D1-6D38-400D-B348-87F5D768C4D9}"/>
    <cellStyle name="Total 2 9 6 2" xfId="35017" xr:uid="{3CD3159A-B4C2-4A09-A37A-BFDBF6BF384C}"/>
    <cellStyle name="Total 2 9 6 3" xfId="21864" xr:uid="{94210F0D-F6A9-40E7-B4ED-855D3EF83BBF}"/>
    <cellStyle name="Total 2 9 7" xfId="36109" xr:uid="{2B37B143-5AB8-466B-B3E7-9C3F7F4169D2}"/>
    <cellStyle name="Total 2 9 8" xfId="23543" xr:uid="{E758F7D8-3855-44FC-965D-E38CEBEAEF83}"/>
    <cellStyle name="Total 3" xfId="1305" xr:uid="{CA52B51C-7FE8-4D75-8843-DE6F629DA583}"/>
    <cellStyle name="Total 3 10" xfId="15271" xr:uid="{5915136A-F381-42F1-9504-7C94F6916C9A}"/>
    <cellStyle name="Total 3 10 2" xfId="43144" xr:uid="{2A2329B7-66E2-44D4-AEF4-D749175D00FE}"/>
    <cellStyle name="Total 3 10 3" xfId="30601" xr:uid="{E17C419A-C16B-4EC4-B94D-5FF52C6F5ECE}"/>
    <cellStyle name="Total 3 11" xfId="18073" xr:uid="{FD4F3623-28FC-4745-A2BF-713956473216}"/>
    <cellStyle name="Total 3 11 2" xfId="43941" xr:uid="{0376E2A9-94D9-4ECA-B0FB-C6417EA953AF}"/>
    <cellStyle name="Total 3 11 3" xfId="33371" xr:uid="{E37BB12B-D2A2-4E25-AEAF-379E33595EA4}"/>
    <cellStyle name="Total 3 12" xfId="18949" xr:uid="{58455554-9FB6-4D30-ACCB-5EE84B44E796}"/>
    <cellStyle name="Total 3 2" xfId="4509" xr:uid="{07F8588D-2928-4C8E-A501-532B4A9454F1}"/>
    <cellStyle name="Total 3 2 10" xfId="16522" xr:uid="{28C2C363-DD37-4232-A912-4C05F6AD2A6C}"/>
    <cellStyle name="Total 3 2 10 2" xfId="43659" xr:uid="{868A75ED-014C-43A3-AAE3-52173CDBC1FD}"/>
    <cellStyle name="Total 3 2 10 3" xfId="31824" xr:uid="{3CFD83A1-E2B1-41DA-ADD2-DF9F8DC8EA5E}"/>
    <cellStyle name="Total 3 2 11" xfId="18277" xr:uid="{5F7C2241-8F52-458A-AC22-649BC7BC55B4}"/>
    <cellStyle name="Total 3 2 11 2" xfId="44145" xr:uid="{1162C191-8094-4537-9582-206B4686710C}"/>
    <cellStyle name="Total 3 2 11 3" xfId="33575" xr:uid="{3F966654-399A-4C21-9E55-AD2D2AD463A8}"/>
    <cellStyle name="Total 3 2 12" xfId="15520" xr:uid="{13FECC33-3B10-4B35-B82F-CAC1EEE414B7}"/>
    <cellStyle name="Total 3 2 12 2" xfId="43305" xr:uid="{0C7A8B90-A15A-4D08-86B5-C52D252D6C53}"/>
    <cellStyle name="Total 3 2 12 3" xfId="30849" xr:uid="{18AEC3E5-BB73-43FE-9A7B-7FEF7A355DFE}"/>
    <cellStyle name="Total 3 2 13" xfId="34312" xr:uid="{A1850AF8-DB02-467E-94B7-3096066A4304}"/>
    <cellStyle name="Total 3 2 14" xfId="19907" xr:uid="{931E7643-5891-4442-9E73-DDBDFCFF9A67}"/>
    <cellStyle name="Total 3 2 2" xfId="8387" xr:uid="{542D5652-7D65-4FA0-9F47-D60FBE57BD38}"/>
    <cellStyle name="Total 3 2 2 10" xfId="36285" xr:uid="{767914A5-CCE4-43AA-87D5-1E71E66E0B49}"/>
    <cellStyle name="Total 3 2 2 11" xfId="23719" xr:uid="{8A9B2C9B-A1F3-47E9-ACA6-60D8FDE25C47}"/>
    <cellStyle name="Total 3 2 2 2" xfId="9544" xr:uid="{3D8ADA6D-7C86-4079-8936-45D93EB75BE6}"/>
    <cellStyle name="Total 3 2 2 2 2" xfId="12127" xr:uid="{25CBB9DA-554F-4E0A-A4A1-F084D78010F5}"/>
    <cellStyle name="Total 3 2 2 2 2 2" xfId="40001" xr:uid="{0E9C2C8E-239F-4527-B273-06796041F70C}"/>
    <cellStyle name="Total 3 2 2 2 2 3" xfId="27457" xr:uid="{BE52DD38-8302-4A50-A382-BEBD9F5B5AFC}"/>
    <cellStyle name="Total 3 2 2 2 3" xfId="13744" xr:uid="{70845774-D638-405F-A667-82A1173E1A0B}"/>
    <cellStyle name="Total 3 2 2 2 3 2" xfId="41618" xr:uid="{48242FAE-7FCC-4B21-957D-6A01CE3088A0}"/>
    <cellStyle name="Total 3 2 2 2 3 3" xfId="29074" xr:uid="{713E09CC-5A12-47B6-B0FE-29435841AEE0}"/>
    <cellStyle name="Total 3 2 2 2 4" xfId="15191" xr:uid="{0808EF7C-FAEC-4FAD-AA89-E233630F7873}"/>
    <cellStyle name="Total 3 2 2 2 4 2" xfId="43065" xr:uid="{ED753E05-F190-41B1-B067-F80E1296DA95}"/>
    <cellStyle name="Total 3 2 2 2 4 3" xfId="30521" xr:uid="{2B1FFC17-7DF6-4294-BD09-8EB21F005CB8}"/>
    <cellStyle name="Total 3 2 2 2 5" xfId="37442" xr:uid="{B5EDDC3B-EB3E-4BA0-8565-59CD5BB6FB03}"/>
    <cellStyle name="Total 3 2 2 2 6" xfId="24876" xr:uid="{C124E0EE-6584-480A-A82E-D94118EA3922}"/>
    <cellStyle name="Total 3 2 2 3" xfId="11430" xr:uid="{4592B0FD-1F85-4DE5-801F-063DDA98F670}"/>
    <cellStyle name="Total 3 2 2 3 2" xfId="13047" xr:uid="{098344E2-B3F1-4BCA-B04F-1D12BE40BD59}"/>
    <cellStyle name="Total 3 2 2 3 2 2" xfId="40921" xr:uid="{5189EE8D-7566-4CAF-BD4C-01AF6A4D1D21}"/>
    <cellStyle name="Total 3 2 2 3 2 3" xfId="28377" xr:uid="{D35FEBDB-0446-400A-B75F-F6193A4EEC33}"/>
    <cellStyle name="Total 3 2 2 3 3" xfId="14494" xr:uid="{2D32EC94-4CD4-44C6-8CE7-5600DD272213}"/>
    <cellStyle name="Total 3 2 2 3 3 2" xfId="42368" xr:uid="{6829BFC8-D0D0-4376-9E21-20A514DC70DD}"/>
    <cellStyle name="Total 3 2 2 3 3 3" xfId="29824" xr:uid="{F51C4C0D-14A9-412E-82F3-DE2F69DD2BA2}"/>
    <cellStyle name="Total 3 2 2 3 4" xfId="39304" xr:uid="{E88EF854-6FFE-4137-9106-3822031F1019}"/>
    <cellStyle name="Total 3 2 2 3 5" xfId="26760" xr:uid="{DD95D500-5685-4FF6-9639-C6401ECA7EF7}"/>
    <cellStyle name="Total 3 2 2 4" xfId="10293" xr:uid="{2C44424E-6D54-476F-8616-866B2A747A93}"/>
    <cellStyle name="Total 3 2 2 4 2" xfId="38188" xr:uid="{6CB06DDD-BB14-4870-B837-FEC1931B4F4F}"/>
    <cellStyle name="Total 3 2 2 4 3" xfId="25623" xr:uid="{496B91C6-B9DE-4EC7-9E7C-74667B48BE95}"/>
    <cellStyle name="Total 3 2 2 5" xfId="7203" xr:uid="{933FC539-753E-49A3-91F5-99041D61BF14}"/>
    <cellStyle name="Total 3 2 2 5 2" xfId="35656" xr:uid="{C13CD18B-DC23-4FD9-BAC3-DD58B75E768E}"/>
    <cellStyle name="Total 3 2 2 5 3" xfId="22544" xr:uid="{C817D129-813F-4563-9200-98C740CC6888}"/>
    <cellStyle name="Total 3 2 2 6" xfId="9040" xr:uid="{34A96E1A-CEAD-434C-9E7C-4678BE3861E4}"/>
    <cellStyle name="Total 3 2 2 6 2" xfId="36938" xr:uid="{77B5F7CA-DE36-468C-A003-56F0F94A61BB}"/>
    <cellStyle name="Total 3 2 2 6 3" xfId="24372" xr:uid="{F3EBEE03-2AB4-4BFB-978E-2D71C69302F2}"/>
    <cellStyle name="Total 3 2 2 7" xfId="17737" xr:uid="{B77B8520-355C-48DB-85A1-9D51D096AA0D}"/>
    <cellStyle name="Total 3 2 2 7 2" xfId="43884" xr:uid="{B665E792-DA6C-4E93-BD25-862E9CDBBC2E}"/>
    <cellStyle name="Total 3 2 2 7 3" xfId="33035" xr:uid="{B782D894-6116-4079-9690-47154638E88D}"/>
    <cellStyle name="Total 3 2 2 8" xfId="18527" xr:uid="{8D89836A-BF03-435E-AF81-86A9F366C42E}"/>
    <cellStyle name="Total 3 2 2 8 2" xfId="44395" xr:uid="{563C0BE1-F212-4964-A6E4-B80FEE5BC2D9}"/>
    <cellStyle name="Total 3 2 2 8 3" xfId="33825" xr:uid="{34DAE4A9-1BAA-4464-ACBA-0D849629EE4C}"/>
    <cellStyle name="Total 3 2 2 9" xfId="18731" xr:uid="{F6341655-11F3-4D3F-9945-E0CFA8AD35CE}"/>
    <cellStyle name="Total 3 2 2 9 2" xfId="44599" xr:uid="{1808B946-7E97-493A-96E3-0D0DF00C318E}"/>
    <cellStyle name="Total 3 2 2 9 3" xfId="34029" xr:uid="{071E65A2-F450-4CA0-AECC-CF7B510D4E8A}"/>
    <cellStyle name="Total 3 2 3" xfId="8101" xr:uid="{7C8A6316-FF11-47ED-A586-2586A2911E64}"/>
    <cellStyle name="Total 3 2 3 2" xfId="9261" xr:uid="{DFE897C3-1223-44EC-886A-D1A3ABAB010B}"/>
    <cellStyle name="Total 3 2 3 2 2" xfId="11844" xr:uid="{8E65B9A3-B6EE-4574-B27A-AE887BB2A78C}"/>
    <cellStyle name="Total 3 2 3 2 2 2" xfId="39718" xr:uid="{641A8E3C-2416-406E-ACAD-E9F178237698}"/>
    <cellStyle name="Total 3 2 3 2 2 3" xfId="27174" xr:uid="{4F842AD9-EDBB-47E1-BC9E-1719F8F06341}"/>
    <cellStyle name="Total 3 2 3 2 3" xfId="13461" xr:uid="{D62DC27D-5B4E-41F5-ABD7-BCA21080F5CC}"/>
    <cellStyle name="Total 3 2 3 2 3 2" xfId="41335" xr:uid="{23D104FE-3094-46F6-B4E9-795DE3DCF7BB}"/>
    <cellStyle name="Total 3 2 3 2 3 3" xfId="28791" xr:uid="{57A74E7D-8FF0-43A4-8C62-5AF546310E6F}"/>
    <cellStyle name="Total 3 2 3 2 4" xfId="14908" xr:uid="{48C0457E-3B27-4B54-9565-3CD0A7803E45}"/>
    <cellStyle name="Total 3 2 3 2 4 2" xfId="42782" xr:uid="{30A68442-14AF-4417-AAA7-D5199D4A3353}"/>
    <cellStyle name="Total 3 2 3 2 4 3" xfId="30238" xr:uid="{1E5D06C3-0C51-4451-AB27-90AA76F01CAF}"/>
    <cellStyle name="Total 3 2 3 2 5" xfId="37159" xr:uid="{E1BE49AB-91EE-4E75-A180-A7423D39AFD7}"/>
    <cellStyle name="Total 3 2 3 2 6" xfId="24593" xr:uid="{CF18F01B-B340-4203-BBB8-7C1616664401}"/>
    <cellStyle name="Total 3 2 3 3" xfId="11147" xr:uid="{DE63CC2E-E0DE-4418-B89E-A8C6006C857A}"/>
    <cellStyle name="Total 3 2 3 3 2" xfId="12764" xr:uid="{317DBDCD-4DB2-495A-8278-347FF09C26C3}"/>
    <cellStyle name="Total 3 2 3 3 2 2" xfId="40638" xr:uid="{38984F09-090D-4AE3-AD02-52CF205A1160}"/>
    <cellStyle name="Total 3 2 3 3 2 3" xfId="28094" xr:uid="{28884F04-1827-425D-B174-811632E59F1F}"/>
    <cellStyle name="Total 3 2 3 3 3" xfId="14211" xr:uid="{6F660CB0-AF90-4E40-9A5F-2F7B85CFCCF4}"/>
    <cellStyle name="Total 3 2 3 3 3 2" xfId="42085" xr:uid="{A3366B84-7EF6-44B3-B7CD-38F1B5649365}"/>
    <cellStyle name="Total 3 2 3 3 3 3" xfId="29541" xr:uid="{3311E663-F7FE-4455-836C-11DAB18E7DC6}"/>
    <cellStyle name="Total 3 2 3 3 4" xfId="39021" xr:uid="{9977E07E-A38F-4EEE-9C2B-84BFDA9CAF3D}"/>
    <cellStyle name="Total 3 2 3 3 5" xfId="26477" xr:uid="{C9281380-680D-4A04-9BF2-981C786241A6}"/>
    <cellStyle name="Total 3 2 3 4" xfId="9908" xr:uid="{C4E0E4C5-8095-49B6-9508-D56A19C5EF5D}"/>
    <cellStyle name="Total 3 2 3 4 2" xfId="37805" xr:uid="{8E8E6A2A-7BB6-4F96-9D9D-17F6EE4F25B9}"/>
    <cellStyle name="Total 3 2 3 4 3" xfId="25239" xr:uid="{59662142-B4C5-46D1-BFF3-A7CA41BB3A21}"/>
    <cellStyle name="Total 3 2 3 5" xfId="8624" xr:uid="{7FC79469-880C-4096-8DA2-6976CC1FA15F}"/>
    <cellStyle name="Total 3 2 3 5 2" xfId="36522" xr:uid="{BBCBB59C-6DBF-4251-AAB0-C8C320B3593C}"/>
    <cellStyle name="Total 3 2 3 5 3" xfId="23956" xr:uid="{BD746927-DE8F-44E9-BE8D-A4FDB19DDBA1}"/>
    <cellStyle name="Total 3 2 3 6" xfId="6590" xr:uid="{581195B8-9CDC-4AEF-B7F4-F6ABDFA44713}"/>
    <cellStyle name="Total 3 2 3 6 2" xfId="35073" xr:uid="{31491DBA-0C88-4A63-A34D-E514EED7DDF4}"/>
    <cellStyle name="Total 3 2 3 6 3" xfId="21931" xr:uid="{E98B7BDA-B398-4B29-B287-70CAA911F691}"/>
    <cellStyle name="Total 3 2 3 7" xfId="36002" xr:uid="{FC38750B-1E9B-4224-B201-F8091CA0C826}"/>
    <cellStyle name="Total 3 2 3 8" xfId="23436" xr:uid="{54DEE9AD-4F7A-456F-A3BA-F54E4E3A2648}"/>
    <cellStyle name="Total 3 2 4" xfId="7368" xr:uid="{FFF890A0-43DE-4DE5-B071-191E7FF4B08A}"/>
    <cellStyle name="Total 3 2 4 2" xfId="10792" xr:uid="{9186F909-4D10-4968-857B-606EB4835F42}"/>
    <cellStyle name="Total 3 2 4 2 2" xfId="38675" xr:uid="{3C6C202D-309E-41D2-B779-ABEE85222CDB}"/>
    <cellStyle name="Total 3 2 4 2 3" xfId="26122" xr:uid="{746E724E-09CB-4C4B-8E2F-3EF676DDC48D}"/>
    <cellStyle name="Total 3 2 4 3" xfId="12447" xr:uid="{9D428745-7BF9-418B-AA42-942DE29704BB}"/>
    <cellStyle name="Total 3 2 4 3 2" xfId="40321" xr:uid="{AABD221B-AE79-47F4-9D78-3BACA75A5F59}"/>
    <cellStyle name="Total 3 2 4 3 3" xfId="27777" xr:uid="{83B1A864-9049-4D5B-A7CD-33F2FF8A31E2}"/>
    <cellStyle name="Total 3 2 4 4" xfId="14043" xr:uid="{6B0DF3D7-EAF5-4415-A844-67609168C4AD}"/>
    <cellStyle name="Total 3 2 4 4 2" xfId="41917" xr:uid="{CDE00308-53B6-4F98-9A61-C6D49BEC7927}"/>
    <cellStyle name="Total 3 2 4 4 3" xfId="29373" xr:uid="{4A617DDB-C543-4B27-A1AF-81519AD562A4}"/>
    <cellStyle name="Total 3 2 4 5" xfId="35814" xr:uid="{74132238-9E5E-406D-B69C-0E2D8448AF50}"/>
    <cellStyle name="Total 3 2 4 6" xfId="22709" xr:uid="{9B99901D-5A60-449D-AC49-968C005DEEA0}"/>
    <cellStyle name="Total 3 2 5" xfId="8910" xr:uid="{CB42BE12-21BD-4913-84F5-8FFD2D97BBD0}"/>
    <cellStyle name="Total 3 2 5 2" xfId="11677" xr:uid="{62999B0B-C300-4CDC-A68B-37FD4228AD45}"/>
    <cellStyle name="Total 3 2 5 2 2" xfId="39551" xr:uid="{1543B1BE-A862-4BAB-BB4B-7090837A8CCB}"/>
    <cellStyle name="Total 3 2 5 2 3" xfId="27007" xr:uid="{3B431584-9291-4E24-A961-A5A5F14891C9}"/>
    <cellStyle name="Total 3 2 5 3" xfId="13294" xr:uid="{1CBB7310-460F-4FC6-A591-1D24D08414A6}"/>
    <cellStyle name="Total 3 2 5 3 2" xfId="41168" xr:uid="{1C0A4B4A-E362-4DDD-9FE9-784447666A8B}"/>
    <cellStyle name="Total 3 2 5 3 3" xfId="28624" xr:uid="{CACEA7EF-24CE-4A8F-9C91-FDFB4E823ED0}"/>
    <cellStyle name="Total 3 2 5 4" xfId="14741" xr:uid="{A5C8FB36-D271-4FE7-A9F5-0AAD2076988F}"/>
    <cellStyle name="Total 3 2 5 4 2" xfId="42615" xr:uid="{5AA4D33A-603B-419F-811E-CD24831DB2F5}"/>
    <cellStyle name="Total 3 2 5 4 3" xfId="30071" xr:uid="{04C85786-496B-4033-B095-9F8A390FB51F}"/>
    <cellStyle name="Total 3 2 5 5" xfId="36808" xr:uid="{5D7D9755-F894-4F01-8251-029CF8668ED1}"/>
    <cellStyle name="Total 3 2 5 6" xfId="24242" xr:uid="{F13683A0-0974-4DB2-9446-396E31F1F7B8}"/>
    <cellStyle name="Total 3 2 6" xfId="10155" xr:uid="{B7DC2E6A-7B83-4840-9799-F0680B052781}"/>
    <cellStyle name="Total 3 2 6 2" xfId="8699" xr:uid="{357234F7-6B8E-41B4-989A-C8C015C61FD9}"/>
    <cellStyle name="Total 3 2 6 2 2" xfId="36597" xr:uid="{BC7AC69F-72DD-4421-9C11-85A14F94971D}"/>
    <cellStyle name="Total 3 2 6 2 3" xfId="24031" xr:uid="{6A06DE3E-DDAA-4633-9A5A-6A4D1A40632C}"/>
    <cellStyle name="Total 3 2 6 3" xfId="6548" xr:uid="{B3E99320-28D4-45E0-BF0E-AF5771D43F95}"/>
    <cellStyle name="Total 3 2 6 3 2" xfId="35035" xr:uid="{57F268B5-0F86-4A0E-BF9A-D22BB482FF07}"/>
    <cellStyle name="Total 3 2 6 3 3" xfId="21889" xr:uid="{CCA1EC26-7840-45FF-B57E-523B27ED2629}"/>
    <cellStyle name="Total 3 2 6 4" xfId="38050" xr:uid="{56EA8007-BDC4-42AD-B751-BB3B31284F68}"/>
    <cellStyle name="Total 3 2 6 5" xfId="25485" xr:uid="{5BC8818A-44E1-4B0D-9F21-D74A28204505}"/>
    <cellStyle name="Total 3 2 7" xfId="7539" xr:uid="{480E7BA3-4B60-4D9B-98E1-68A98F395838}"/>
    <cellStyle name="Total 3 2 7 2" xfId="35875" xr:uid="{BA6021C0-DBCA-498E-B0C9-9C8CA14B5E42}"/>
    <cellStyle name="Total 3 2 7 3" xfId="22879" xr:uid="{CE3956CB-A891-4AD0-A8C2-205A3D4A791C}"/>
    <cellStyle name="Total 3 2 8" xfId="10831" xr:uid="{0FB523F8-F025-47AD-BE23-31E3E0416A8A}"/>
    <cellStyle name="Total 3 2 8 2" xfId="38714" xr:uid="{2A93727F-BFC5-4CEE-B242-A7FED8644E84}"/>
    <cellStyle name="Total 3 2 8 3" xfId="26161" xr:uid="{1878AA0B-867C-46B5-8A5B-1A395F769845}"/>
    <cellStyle name="Total 3 2 9" xfId="12537" xr:uid="{249B6872-AE91-474F-98BB-737D3CE8D668}"/>
    <cellStyle name="Total 3 2 9 2" xfId="40411" xr:uid="{F7C0CE0E-CE62-4895-BB23-07DE8E141B71}"/>
    <cellStyle name="Total 3 2 9 3" xfId="27867" xr:uid="{3FA6B02B-561C-4173-AA5F-27FA7B9F66AA}"/>
    <cellStyle name="Total 3 3" xfId="4175" xr:uid="{68D96AE8-51DD-4F17-B9AF-CBD453B05BE3}"/>
    <cellStyle name="Total 3 3 10" xfId="18137" xr:uid="{623BC884-8644-4CE2-8815-F00E4AEBD841}"/>
    <cellStyle name="Total 3 3 10 2" xfId="44005" xr:uid="{109A01BA-AB4A-4350-87DE-5CEF64A84B8E}"/>
    <cellStyle name="Total 3 3 10 3" xfId="33435" xr:uid="{7DCAA6E9-D1BE-4650-9853-DD8BC80A102E}"/>
    <cellStyle name="Total 3 3 11" xfId="18341" xr:uid="{7CA7B0CA-D546-49E1-925A-B53ED687C38F}"/>
    <cellStyle name="Total 3 3 11 2" xfId="44209" xr:uid="{6656A7A1-2995-4AE3-BE8E-4FA7B208CBC2}"/>
    <cellStyle name="Total 3 3 11 3" xfId="33639" xr:uid="{29C54E58-692B-4DC9-892F-20CB6CEFE09E}"/>
    <cellStyle name="Total 3 3 12" xfId="34172" xr:uid="{92318FAA-0A28-4472-A1DE-ADC287D2AE1C}"/>
    <cellStyle name="Total 3 3 13" xfId="19700" xr:uid="{2A094CB6-1895-4B51-9F7D-C85F449D3DC5}"/>
    <cellStyle name="Total 3 3 2" xfId="8185" xr:uid="{83008719-151F-4A2D-BAFD-0BCA4DD6F4E1}"/>
    <cellStyle name="Total 3 3 2 10" xfId="36086" xr:uid="{44AF7EDD-4353-490B-A9C8-57A010A6C571}"/>
    <cellStyle name="Total 3 3 2 11" xfId="23520" xr:uid="{7A4CC3AE-F801-4ABE-ADFC-CDB98DF1E58F}"/>
    <cellStyle name="Total 3 3 2 2" xfId="9345" xr:uid="{2F24F069-AD14-4596-A14C-2254A2E97772}"/>
    <cellStyle name="Total 3 3 2 2 2" xfId="11928" xr:uid="{564EF882-479C-4435-9998-8461C38F5887}"/>
    <cellStyle name="Total 3 3 2 2 2 2" xfId="39802" xr:uid="{C7CA3C37-41BB-4C67-9299-D77B3D1D432A}"/>
    <cellStyle name="Total 3 3 2 2 2 3" xfId="27258" xr:uid="{9A518CD0-5032-4F75-AE89-5B45EA548272}"/>
    <cellStyle name="Total 3 3 2 2 3" xfId="13545" xr:uid="{3B16EC9E-B65A-421F-9FA6-27AC3F73F274}"/>
    <cellStyle name="Total 3 3 2 2 3 2" xfId="41419" xr:uid="{523122A4-5061-42C0-B560-049E08D30D06}"/>
    <cellStyle name="Total 3 3 2 2 3 3" xfId="28875" xr:uid="{0DCAECFE-5981-4BFF-9E4C-9C4056E71ED0}"/>
    <cellStyle name="Total 3 3 2 2 4" xfId="14992" xr:uid="{D0F0D068-08E1-4522-9FA4-922198975564}"/>
    <cellStyle name="Total 3 3 2 2 4 2" xfId="42866" xr:uid="{26E88576-D5D0-4C9B-BC93-85CE1DD08925}"/>
    <cellStyle name="Total 3 3 2 2 4 3" xfId="30322" xr:uid="{76DCA218-4BF8-4600-B2A4-FA277367B9D9}"/>
    <cellStyle name="Total 3 3 2 2 5" xfId="37243" xr:uid="{F4406B0D-4015-4132-AFE2-A44FEE45D1C0}"/>
    <cellStyle name="Total 3 3 2 2 6" xfId="24677" xr:uid="{04D41F2F-7A53-49B7-88B7-A7FCD07F52BE}"/>
    <cellStyle name="Total 3 3 2 3" xfId="11231" xr:uid="{92D8EFC7-CAE7-4946-9A5D-B8685FCD49A7}"/>
    <cellStyle name="Total 3 3 2 3 2" xfId="12848" xr:uid="{866A6D76-5FEE-413E-8921-9D3F813D8E70}"/>
    <cellStyle name="Total 3 3 2 3 2 2" xfId="40722" xr:uid="{BABFA872-6A7F-4D60-9CA3-F96130B5766E}"/>
    <cellStyle name="Total 3 3 2 3 2 3" xfId="28178" xr:uid="{C3499991-C19A-4048-9B5F-F7A808275B4F}"/>
    <cellStyle name="Total 3 3 2 3 3" xfId="14295" xr:uid="{00C45A1B-E55A-4E10-9596-FE94B63DDA36}"/>
    <cellStyle name="Total 3 3 2 3 3 2" xfId="42169" xr:uid="{6CCE2920-A601-499B-A565-FFE9EEEE591C}"/>
    <cellStyle name="Total 3 3 2 3 3 3" xfId="29625" xr:uid="{36995E88-1EC5-463B-A510-01D7BA3114A9}"/>
    <cellStyle name="Total 3 3 2 3 4" xfId="39105" xr:uid="{A3597EFA-53D6-4BD9-BB49-0D50101C7D54}"/>
    <cellStyle name="Total 3 3 2 3 5" xfId="26561" xr:uid="{E03FB4F0-5ECE-4F3D-93B3-E5B79917D3FF}"/>
    <cellStyle name="Total 3 3 2 4" xfId="9992" xr:uid="{9B2ACDFB-B084-424A-8FBA-7EC2AD4927A7}"/>
    <cellStyle name="Total 3 3 2 4 2" xfId="37889" xr:uid="{A333C909-B870-4BF4-B7C0-B014DC392A15}"/>
    <cellStyle name="Total 3 3 2 4 3" xfId="25323" xr:uid="{A9DF1BD3-6C05-4C72-9E55-B5AAF7F5B7F0}"/>
    <cellStyle name="Total 3 3 2 5" xfId="8671" xr:uid="{36791215-F3F4-4450-A74F-991E138D5495}"/>
    <cellStyle name="Total 3 3 2 5 2" xfId="36569" xr:uid="{51654DFF-ADA7-45CF-AD2C-222413C20E59}"/>
    <cellStyle name="Total 3 3 2 5 3" xfId="24003" xr:uid="{DFBE96D5-725D-4CEF-A89A-94B014A34AA6}"/>
    <cellStyle name="Total 3 3 2 6" xfId="5531" xr:uid="{7CBAEA95-2C82-47D1-BF2C-7D26D19298BC}"/>
    <cellStyle name="Total 3 3 2 6 2" xfId="34641" xr:uid="{62711291-CF70-465B-83D4-ECADCD2CC2E0}"/>
    <cellStyle name="Total 3 3 2 6 3" xfId="20875" xr:uid="{41A18065-E256-4612-9363-2CF830889C84}"/>
    <cellStyle name="Total 3 3 2 7" xfId="17562" xr:uid="{A5DBEEC2-9E0A-49C8-9708-E45F35E432E8}"/>
    <cellStyle name="Total 3 3 2 7 2" xfId="43744" xr:uid="{B6BE4434-0518-4FDF-A909-88B6263B6552}"/>
    <cellStyle name="Total 3 3 2 7 3" xfId="32860" xr:uid="{407AC5B1-509C-4846-B1C8-4830C93C2133}"/>
    <cellStyle name="Total 3 3 2 8" xfId="18387" xr:uid="{7BCDD54D-2933-4B1E-850B-8ECC80D8A9AB}"/>
    <cellStyle name="Total 3 3 2 8 2" xfId="44255" xr:uid="{DE5758F6-00C6-4369-A70A-1FEC22A61F19}"/>
    <cellStyle name="Total 3 3 2 8 3" xfId="33685" xr:uid="{9EEAAA2F-BB4F-4390-9BD1-ED14E4BAE590}"/>
    <cellStyle name="Total 3 3 2 9" xfId="15494" xr:uid="{2F909C53-2E91-4E58-B7E0-51A85FE2D478}"/>
    <cellStyle name="Total 3 3 2 9 2" xfId="43289" xr:uid="{17C3DBEC-CA12-480C-A276-F1BD58776F86}"/>
    <cellStyle name="Total 3 3 2 9 3" xfId="30823" xr:uid="{5D572DC7-E8D3-45C6-8083-00253F9334F5}"/>
    <cellStyle name="Total 3 3 3" xfId="7144" xr:uid="{C22AEC94-4422-4F25-A843-5575B1901F6F}"/>
    <cellStyle name="Total 3 3 3 2" xfId="10651" xr:uid="{4FFD3FD5-E43C-4DA2-8F0A-40875C4CD47B}"/>
    <cellStyle name="Total 3 3 3 2 2" xfId="38534" xr:uid="{D81BC4F3-2C89-4D31-BD96-2CBCB2CD7D0F}"/>
    <cellStyle name="Total 3 3 3 2 3" xfId="25981" xr:uid="{82F58C7D-AF78-4956-AEC7-AD5E7DEE7724}"/>
    <cellStyle name="Total 3 3 3 3" xfId="12306" xr:uid="{9052E12E-1623-4737-A9F6-D6DC802D077E}"/>
    <cellStyle name="Total 3 3 3 3 2" xfId="40180" xr:uid="{39EF5197-AD18-40AE-8853-3E21F6AC2CF3}"/>
    <cellStyle name="Total 3 3 3 3 3" xfId="27636" xr:uid="{2D173EE6-453C-41CF-BA44-3D526FE1537A}"/>
    <cellStyle name="Total 3 3 3 4" xfId="13902" xr:uid="{940393B5-5880-48C2-8E03-5FFCFFA149E1}"/>
    <cellStyle name="Total 3 3 3 4 2" xfId="41776" xr:uid="{F1172A56-539B-4886-B906-CEDDF8E5CE81}"/>
    <cellStyle name="Total 3 3 3 4 3" xfId="29232" xr:uid="{90B85827-300E-4294-AAD6-1515B63F7D38}"/>
    <cellStyle name="Total 3 3 3 5" xfId="35626" xr:uid="{235E569F-E40F-4438-929B-A9478F8FBD8B}"/>
    <cellStyle name="Total 3 3 3 6" xfId="22485" xr:uid="{D04E7C75-90C0-4028-A87E-E5C90DB32BA8}"/>
    <cellStyle name="Total 3 3 4" xfId="8712" xr:uid="{62BCD07D-C1AC-4BC3-8DCC-4EFB6F244510}"/>
    <cellStyle name="Total 3 3 4 2" xfId="11537" xr:uid="{8B876977-FD10-4A05-B012-307EBC6851EE}"/>
    <cellStyle name="Total 3 3 4 2 2" xfId="39411" xr:uid="{C4BDBB6C-5225-4145-A0C4-F05E6B50AAB4}"/>
    <cellStyle name="Total 3 3 4 2 3" xfId="26867" xr:uid="{E1F47CCC-868C-45C2-A00D-5BB1D574CA0A}"/>
    <cellStyle name="Total 3 3 4 3" xfId="13154" xr:uid="{F497D637-8595-4E36-B47C-AF6690EB2949}"/>
    <cellStyle name="Total 3 3 4 3 2" xfId="41028" xr:uid="{EF0E1CCB-D580-4AFF-8DCE-6D08CEB1281A}"/>
    <cellStyle name="Total 3 3 4 3 3" xfId="28484" xr:uid="{D893E0F2-CD32-4531-91DA-5207EF326009}"/>
    <cellStyle name="Total 3 3 4 4" xfId="14601" xr:uid="{3B2A2FFB-D039-4170-A85C-767C5BC695A2}"/>
    <cellStyle name="Total 3 3 4 4 2" xfId="42475" xr:uid="{FF04E7E0-4673-492B-87DA-0EDD87B07B8A}"/>
    <cellStyle name="Total 3 3 4 4 3" xfId="29931" xr:uid="{799CE5CA-6C51-4B4C-A83A-0DDB458423B6}"/>
    <cellStyle name="Total 3 3 4 5" xfId="36610" xr:uid="{8E56F735-5270-4386-B90F-F6575BFAA716}"/>
    <cellStyle name="Total 3 3 4 6" xfId="24044" xr:uid="{5114D915-216D-4856-9F34-6B9DC13365BC}"/>
    <cellStyle name="Total 3 3 5" xfId="9721" xr:uid="{5AE55B65-C80B-4B8E-AFCC-3F32FEDBC247}"/>
    <cellStyle name="Total 3 3 5 2" xfId="8590" xr:uid="{9900F547-EFE0-4898-9EDD-4381A6483F13}"/>
    <cellStyle name="Total 3 3 5 2 2" xfId="36488" xr:uid="{E6953E3E-7C73-4ECD-9E81-BF4D7965CB3C}"/>
    <cellStyle name="Total 3 3 5 2 3" xfId="23922" xr:uid="{DD2C4B8D-AE9B-4A90-B8E7-79287B5E7342}"/>
    <cellStyle name="Total 3 3 5 3" xfId="9143" xr:uid="{029F8361-317A-4176-B257-2BA60D0DDF92}"/>
    <cellStyle name="Total 3 3 5 3 2" xfId="37041" xr:uid="{3C388E30-ED9D-4435-A3DF-1359535D4C62}"/>
    <cellStyle name="Total 3 3 5 3 3" xfId="24475" xr:uid="{A9BD643E-9CB2-40AA-8013-EB79B7CC6EE4}"/>
    <cellStyle name="Total 3 3 5 4" xfId="37619" xr:uid="{F7A5A929-E008-4887-B229-E94CD467CDAA}"/>
    <cellStyle name="Total 3 3 5 5" xfId="25053" xr:uid="{B216335F-CA04-4368-A830-FDAB1649122F}"/>
    <cellStyle name="Total 3 3 6" xfId="9092" xr:uid="{BD947384-7733-4DFA-AA0C-ADF91C9A0510}"/>
    <cellStyle name="Total 3 3 6 2" xfId="36990" xr:uid="{1A60758A-53C2-4AD4-84D0-5F5323CB356C}"/>
    <cellStyle name="Total 3 3 6 3" xfId="24424" xr:uid="{C5C435D1-D886-44A4-A073-FA2D704A1AAF}"/>
    <cellStyle name="Total 3 3 7" xfId="10887" xr:uid="{C4182461-9714-4ACF-B53A-7D5A91156512}"/>
    <cellStyle name="Total 3 3 7 2" xfId="38770" xr:uid="{49EABA0A-242A-449E-80FA-0A43B70DE28D}"/>
    <cellStyle name="Total 3 3 7 3" xfId="26217" xr:uid="{980F8542-3A58-4181-BEFC-9907DCDFEAF0}"/>
    <cellStyle name="Total 3 3 8" xfId="6736" xr:uid="{35AE9CBD-F49C-474F-BADE-A2E3BBEDECD2}"/>
    <cellStyle name="Total 3 3 8 2" xfId="35219" xr:uid="{9F522E20-337E-4220-88A3-FBC70B996A4E}"/>
    <cellStyle name="Total 3 3 8 3" xfId="22077" xr:uid="{24E1A13F-0A90-419B-A199-8B6108B00CAE}"/>
    <cellStyle name="Total 3 3 9" xfId="16333" xr:uid="{9A7E4963-EAA8-49BD-9FA4-7A79CC030CD8}"/>
    <cellStyle name="Total 3 3 9 2" xfId="43507" xr:uid="{59965516-2F18-4F36-B4BA-F031964FF36C}"/>
    <cellStyle name="Total 3 3 9 3" xfId="31637" xr:uid="{4A5EC1B7-5757-4476-8820-B02422AA2D31}"/>
    <cellStyle name="Total 3 4" xfId="8209" xr:uid="{059A900D-263C-4E7F-A445-2E6AD27C6785}"/>
    <cellStyle name="Total 3 4 2" xfId="9367" xr:uid="{D4ABE4B5-4F7F-4E2D-90D5-66053DCB931C}"/>
    <cellStyle name="Total 3 4 2 2" xfId="11950" xr:uid="{CFA091D8-4F8D-435D-85D6-FE9FB9F1D0F4}"/>
    <cellStyle name="Total 3 4 2 2 2" xfId="39824" xr:uid="{648A6613-AE8B-4E8E-8484-E28476DA1231}"/>
    <cellStyle name="Total 3 4 2 2 3" xfId="27280" xr:uid="{499A2AB1-887F-4C0A-90CA-9BA7CD71A685}"/>
    <cellStyle name="Total 3 4 2 3" xfId="13567" xr:uid="{B1DC5476-8711-4820-95AF-8620457189CF}"/>
    <cellStyle name="Total 3 4 2 3 2" xfId="41441" xr:uid="{D22C5506-BCFA-4855-8789-5219AAC1B32A}"/>
    <cellStyle name="Total 3 4 2 3 3" xfId="28897" xr:uid="{9ACB0904-AA93-4388-BAB8-16DB4D03BF2C}"/>
    <cellStyle name="Total 3 4 2 4" xfId="15014" xr:uid="{8F5BB595-1341-4CEF-A364-0B3F587E3662}"/>
    <cellStyle name="Total 3 4 2 4 2" xfId="42888" xr:uid="{EFE3C9AC-F888-4E32-B3A9-D2871D0AC7A0}"/>
    <cellStyle name="Total 3 4 2 4 3" xfId="30344" xr:uid="{E67164B7-A751-485D-9E64-B69A9F66D555}"/>
    <cellStyle name="Total 3 4 2 5" xfId="37265" xr:uid="{557C9A7F-D06D-4169-9762-42A22C347125}"/>
    <cellStyle name="Total 3 4 2 6" xfId="24699" xr:uid="{74E78304-4CF9-4C55-8660-39FB7171B7AA}"/>
    <cellStyle name="Total 3 4 3" xfId="11253" xr:uid="{C367E59B-F582-4AC5-A0E3-6C659600C30C}"/>
    <cellStyle name="Total 3 4 3 2" xfId="12870" xr:uid="{0B634E12-3734-4F64-8CE3-7644A7500DF8}"/>
    <cellStyle name="Total 3 4 3 2 2" xfId="40744" xr:uid="{B5D5EF37-BA54-45B3-8DB6-869E08A1886C}"/>
    <cellStyle name="Total 3 4 3 2 3" xfId="28200" xr:uid="{E87DC250-27C0-438B-8800-843819F0C644}"/>
    <cellStyle name="Total 3 4 3 3" xfId="14317" xr:uid="{CABFC69A-3E2F-42AC-99AA-993C8D058D97}"/>
    <cellStyle name="Total 3 4 3 3 2" xfId="42191" xr:uid="{2ECF868C-6DF6-4A58-A585-2D324271D203}"/>
    <cellStyle name="Total 3 4 3 3 3" xfId="29647" xr:uid="{2BA81118-DCBF-4740-AA4B-847F605F8612}"/>
    <cellStyle name="Total 3 4 3 4" xfId="39127" xr:uid="{42ECBEFD-5B98-4D52-840F-7C8D4F4BF56C}"/>
    <cellStyle name="Total 3 4 3 5" xfId="26583" xr:uid="{CCD1045A-E5B7-4A99-83D4-7E3CD07CE54B}"/>
    <cellStyle name="Total 3 4 4" xfId="10107" xr:uid="{D2234C3D-2C98-4C32-A0A3-69E229B889F4}"/>
    <cellStyle name="Total 3 4 4 2" xfId="38003" xr:uid="{969E51FC-C1FD-4435-9C55-E37C241DF701}"/>
    <cellStyle name="Total 3 4 4 3" xfId="25438" xr:uid="{EB89440C-5C42-435B-8D32-7CA6D937B8FA}"/>
    <cellStyle name="Total 3 4 5" xfId="8680" xr:uid="{0327566D-DDF8-4AC2-BA1E-5BF508FD5B5B}"/>
    <cellStyle name="Total 3 4 5 2" xfId="36578" xr:uid="{5243D660-8945-4E5C-B101-F7DE3A82A683}"/>
    <cellStyle name="Total 3 4 5 3" xfId="24012" xr:uid="{D3EE5DB2-02F1-4C9E-9324-94DA5348F394}"/>
    <cellStyle name="Total 3 4 6" xfId="9115" xr:uid="{9EFD4711-C68E-4CE0-8135-C875F8E4E105}"/>
    <cellStyle name="Total 3 4 6 2" xfId="37013" xr:uid="{60F54DCC-F232-4059-B79B-20BB977124DA}"/>
    <cellStyle name="Total 3 4 6 3" xfId="24447" xr:uid="{5E366C3D-5FDB-4183-AE9E-EFE55C387DC1}"/>
    <cellStyle name="Total 3 4 7" xfId="36108" xr:uid="{EFD3DD28-6D90-45C5-AADB-C6AC61D60489}"/>
    <cellStyle name="Total 3 4 8" xfId="23542" xr:uid="{BD2199BC-415F-4C93-AB64-7FA390884FDF}"/>
    <cellStyle name="Total 3 5" xfId="5606" xr:uid="{C1D018D6-8E0D-46FA-9A94-9801B2CD547E}"/>
    <cellStyle name="Total 3 5 2" xfId="10480" xr:uid="{C3E3EFC0-C36E-4318-B4D2-194ADBFE220F}"/>
    <cellStyle name="Total 3 5 2 2" xfId="38370" xr:uid="{3D487BB8-9D3A-4A81-A409-889E996CE84B}"/>
    <cellStyle name="Total 3 5 2 3" xfId="25810" xr:uid="{400DDE22-C584-4012-B7DE-F75188B7304D}"/>
    <cellStyle name="Total 3 5 3" xfId="6829" xr:uid="{C98A1ECE-1518-411D-B506-750C7900A774}"/>
    <cellStyle name="Total 3 5 3 2" xfId="35311" xr:uid="{C1D793C6-0679-4AD6-B993-74C7154B9C34}"/>
    <cellStyle name="Total 3 5 3 3" xfId="22170" xr:uid="{C8CE983F-CE6E-483E-92A7-BCC038B4178A}"/>
    <cellStyle name="Total 3 5 4" xfId="12492" xr:uid="{A38EE8D7-F86E-487F-989D-36CF6DFC529D}"/>
    <cellStyle name="Total 3 5 4 2" xfId="40366" xr:uid="{572D1BF2-4AB1-4E1E-8CB4-95A88FE5705F}"/>
    <cellStyle name="Total 3 5 4 3" xfId="27822" xr:uid="{C64D8F62-156D-44F6-BAA9-5665D75E1FAD}"/>
    <cellStyle name="Total 3 5 5" xfId="34716" xr:uid="{E2A8DA8F-D96A-4301-971F-F95FE1243324}"/>
    <cellStyle name="Total 3 5 6" xfId="20950" xr:uid="{C23A34FD-5FDA-484B-825F-135617613782}"/>
    <cellStyle name="Total 3 6" xfId="6819" xr:uid="{00865071-4D71-4150-A263-5FCB77F5D8A1}"/>
    <cellStyle name="Total 3 6 2" xfId="10579" xr:uid="{ACD8C848-BA24-4A62-9CFF-17A1604376B3}"/>
    <cellStyle name="Total 3 6 2 2" xfId="38462" xr:uid="{F9EEEEEB-FF56-4CA2-BF65-D89543159537}"/>
    <cellStyle name="Total 3 6 2 3" xfId="25909" xr:uid="{F78BE434-692A-4121-B16B-5678549297BA}"/>
    <cellStyle name="Total 3 6 3" xfId="12234" xr:uid="{18F5DE4E-2970-43FF-9F71-3BA75B46960D}"/>
    <cellStyle name="Total 3 6 3 2" xfId="40108" xr:uid="{52944DFF-B0B3-4D08-979A-77C99C88E742}"/>
    <cellStyle name="Total 3 6 3 3" xfId="27564" xr:uid="{878FE89E-1A95-4493-8837-8430AD79F7A4}"/>
    <cellStyle name="Total 3 6 4" xfId="13830" xr:uid="{5BDD3857-F59D-4B49-8A91-58CAEEBB4E4A}"/>
    <cellStyle name="Total 3 6 4 2" xfId="41704" xr:uid="{A830192B-504B-42E7-95BB-76F5B4F10EDC}"/>
    <cellStyle name="Total 3 6 4 3" xfId="29160" xr:uid="{E7ABA6B4-4ECD-4A3C-BD28-019862B1EFDC}"/>
    <cellStyle name="Total 3 6 5" xfId="35301" xr:uid="{0E422C58-B838-4F74-9614-4D2F53FDDC44}"/>
    <cellStyle name="Total 3 6 6" xfId="22160" xr:uid="{7ECECCE4-BA44-4A5D-8F46-6BE7D8AD813B}"/>
    <cellStyle name="Total 3 7" xfId="8466" xr:uid="{FCB4B4A1-4A94-4409-A6FA-2D0B1E07253E}"/>
    <cellStyle name="Total 3 7 2" xfId="36364" xr:uid="{C91AC7B2-BF62-4B03-B909-8EB0236F367B}"/>
    <cellStyle name="Total 3 7 3" xfId="23798" xr:uid="{4A72E957-D7AA-4466-A7D1-73142B994AD4}"/>
    <cellStyle name="Total 3 8" xfId="8748" xr:uid="{484590DB-A295-473B-A22B-1377C17EA043}"/>
    <cellStyle name="Total 3 8 2" xfId="36646" xr:uid="{DB386A83-42F1-45B4-BD92-5BC930868081}"/>
    <cellStyle name="Total 3 8 3" xfId="24080" xr:uid="{1FFA4D06-49F8-40E2-93E1-BF4E6CF08D01}"/>
    <cellStyle name="Total 3 9" xfId="15496" xr:uid="{DFD379B3-E588-4993-B5BC-0ACC0EDCB3DA}"/>
    <cellStyle name="Total 3 9 2" xfId="43291" xr:uid="{B630DBC3-8D78-4573-BE5C-FF0DC6E2CC70}"/>
    <cellStyle name="Total 3 9 3" xfId="30825" xr:uid="{937B02CC-0169-4A17-8B0F-33BBBD8F8F52}"/>
    <cellStyle name="Total 4" xfId="1306" xr:uid="{A6EA46A3-4DCA-4BB3-B288-CC8A721B6CC4}"/>
    <cellStyle name="Total 4 10" xfId="16231" xr:uid="{56F3C280-23B9-435D-8C38-A3531D1102CF}"/>
    <cellStyle name="Total 4 10 2" xfId="43411" xr:uid="{22BCAE83-955F-49B9-A3BE-60029C43A162}"/>
    <cellStyle name="Total 4 10 3" xfId="31541" xr:uid="{07C4DE5A-5610-4909-89DE-84A3A9FA6847}"/>
    <cellStyle name="Total 4 11" xfId="18072" xr:uid="{EBFEA78A-88D9-4B10-841C-82CBA47A3C83}"/>
    <cellStyle name="Total 4 11 2" xfId="43940" xr:uid="{F25FBAE7-7760-434D-82DA-465909413E23}"/>
    <cellStyle name="Total 4 11 3" xfId="33370" xr:uid="{0D1B2D6D-0D0F-4B4B-8D95-A14FD145D738}"/>
    <cellStyle name="Total 4 12" xfId="18950" xr:uid="{975018FB-B624-4CEB-A6D0-5E9A51D9B11A}"/>
    <cellStyle name="Total 4 2" xfId="4510" xr:uid="{1640879E-3297-4DB0-AFF2-06B751AF5E01}"/>
    <cellStyle name="Total 4 2 10" xfId="16523" xr:uid="{C5A8C414-BDA3-40B8-B35A-CC2AA6438985}"/>
    <cellStyle name="Total 4 2 10 2" xfId="43660" xr:uid="{FDFC70DD-8304-4B9E-A020-C56AFE1A756B}"/>
    <cellStyle name="Total 4 2 10 3" xfId="31825" xr:uid="{984C0614-6F22-44A7-AAC2-B206D2A634C4}"/>
    <cellStyle name="Total 4 2 11" xfId="18278" xr:uid="{7634CA50-F3B3-4DA0-BD9F-70252A73777A}"/>
    <cellStyle name="Total 4 2 11 2" xfId="44146" xr:uid="{68A9C4C9-4016-4377-B441-F2AE3382ABB3}"/>
    <cellStyle name="Total 4 2 11 3" xfId="33576" xr:uid="{489C07AC-ED2C-456F-B35D-4B2BCC92E867}"/>
    <cellStyle name="Total 4 2 12" xfId="15431" xr:uid="{671C2C63-26F0-483B-866B-9DAF3768C736}"/>
    <cellStyle name="Total 4 2 12 2" xfId="43226" xr:uid="{D4351EC8-9E01-42BC-B3E5-0456EA642E2A}"/>
    <cellStyle name="Total 4 2 12 3" xfId="30760" xr:uid="{E2346F2A-3012-4503-8B76-0ECF1E0203C9}"/>
    <cellStyle name="Total 4 2 13" xfId="34313" xr:uid="{EDE00F44-58AA-4DDF-9AB3-A708A47B4A4F}"/>
    <cellStyle name="Total 4 2 14" xfId="19908" xr:uid="{B4FC6C1A-FABF-40A2-A790-BF3E121D224E}"/>
    <cellStyle name="Total 4 2 2" xfId="8388" xr:uid="{2E9266F9-4701-4671-A95E-6D3E9F5F9646}"/>
    <cellStyle name="Total 4 2 2 10" xfId="36286" xr:uid="{3D804FA6-60C9-4857-86E6-2674B1ED1DD1}"/>
    <cellStyle name="Total 4 2 2 11" xfId="23720" xr:uid="{C52F5B47-D5C7-4ADD-94A8-D99045C6EF1E}"/>
    <cellStyle name="Total 4 2 2 2" xfId="9545" xr:uid="{25C475D4-18BD-4994-952B-C7C96DE7E1F4}"/>
    <cellStyle name="Total 4 2 2 2 2" xfId="12128" xr:uid="{3AF78EF3-237E-44E2-A39B-FD04EB6B5A7C}"/>
    <cellStyle name="Total 4 2 2 2 2 2" xfId="40002" xr:uid="{CE7A7942-FB88-4B89-BAE9-233A46AAD004}"/>
    <cellStyle name="Total 4 2 2 2 2 3" xfId="27458" xr:uid="{EA3C085E-E145-4C82-A7DB-EBA20B102737}"/>
    <cellStyle name="Total 4 2 2 2 3" xfId="13745" xr:uid="{DCBA3362-AF0B-4EDD-92FE-A707366F459D}"/>
    <cellStyle name="Total 4 2 2 2 3 2" xfId="41619" xr:uid="{505A894C-1A4D-415D-BA0E-001C1250750D}"/>
    <cellStyle name="Total 4 2 2 2 3 3" xfId="29075" xr:uid="{DFF78870-2401-47D5-A7C2-EC1705465C01}"/>
    <cellStyle name="Total 4 2 2 2 4" xfId="15192" xr:uid="{49113F1C-8075-4173-B85B-8F211031AE4B}"/>
    <cellStyle name="Total 4 2 2 2 4 2" xfId="43066" xr:uid="{6618A1FC-07F1-4784-ABD5-3E587D05AA0B}"/>
    <cellStyle name="Total 4 2 2 2 4 3" xfId="30522" xr:uid="{B2E02136-B533-464A-9F24-C5EF409C7ED6}"/>
    <cellStyle name="Total 4 2 2 2 5" xfId="37443" xr:uid="{88703C49-66AA-4037-9D4B-C826D80355C1}"/>
    <cellStyle name="Total 4 2 2 2 6" xfId="24877" xr:uid="{47129AAD-497C-4582-BBE9-A4A06D6E2DCF}"/>
    <cellStyle name="Total 4 2 2 3" xfId="11431" xr:uid="{1F38E9CF-C2C3-48DC-A0E7-695FB42158A3}"/>
    <cellStyle name="Total 4 2 2 3 2" xfId="13048" xr:uid="{97302A39-B36D-4BA2-810C-91352AEF3134}"/>
    <cellStyle name="Total 4 2 2 3 2 2" xfId="40922" xr:uid="{30035943-B225-4507-953C-B22E33509FA3}"/>
    <cellStyle name="Total 4 2 2 3 2 3" xfId="28378" xr:uid="{3F61A9D8-61AE-40C6-9A79-1D70AFF5DEB2}"/>
    <cellStyle name="Total 4 2 2 3 3" xfId="14495" xr:uid="{FA560437-CCBE-4E84-9CBD-1312ADB4A991}"/>
    <cellStyle name="Total 4 2 2 3 3 2" xfId="42369" xr:uid="{C4E74B5E-4C62-441E-BCC4-40F69F8AE772}"/>
    <cellStyle name="Total 4 2 2 3 3 3" xfId="29825" xr:uid="{DD7A05E4-29A5-4F5C-ABE7-EA2250BFFB21}"/>
    <cellStyle name="Total 4 2 2 3 4" xfId="39305" xr:uid="{F624FCAD-E300-46F5-9257-597A89369CC0}"/>
    <cellStyle name="Total 4 2 2 3 5" xfId="26761" xr:uid="{91884022-0C3A-4F86-8435-A1051157B891}"/>
    <cellStyle name="Total 4 2 2 4" xfId="10294" xr:uid="{25CC082B-51F4-4958-A24A-FB3476CBE6CC}"/>
    <cellStyle name="Total 4 2 2 4 2" xfId="38189" xr:uid="{5231A10C-05DC-4D8E-B61E-79573E7C22B3}"/>
    <cellStyle name="Total 4 2 2 4 3" xfId="25624" xr:uid="{AC75C292-6625-481C-B459-564B7661FE45}"/>
    <cellStyle name="Total 4 2 2 5" xfId="7213" xr:uid="{4248433B-1ABA-4D42-8C74-A46BE502545E}"/>
    <cellStyle name="Total 4 2 2 5 2" xfId="35666" xr:uid="{AF698A0D-A9E7-4242-B2FD-D74B3BE2007B}"/>
    <cellStyle name="Total 4 2 2 5 3" xfId="22554" xr:uid="{4374F223-FE7B-4AB8-A2C8-0082188A1528}"/>
    <cellStyle name="Total 4 2 2 6" xfId="9073" xr:uid="{FE29C8C0-038F-4B24-ACA9-1BEDBC4E73BA}"/>
    <cellStyle name="Total 4 2 2 6 2" xfId="36971" xr:uid="{3B830E6E-D01A-4036-9523-B73BF7ECEE66}"/>
    <cellStyle name="Total 4 2 2 6 3" xfId="24405" xr:uid="{45A66DF9-2646-4254-8157-D02E4B28223B}"/>
    <cellStyle name="Total 4 2 2 7" xfId="17738" xr:uid="{7AF6DE16-09BF-4EAF-8F7E-04EC05802058}"/>
    <cellStyle name="Total 4 2 2 7 2" xfId="43885" xr:uid="{035F2393-3FED-4C3E-82A3-B53B9DB1089E}"/>
    <cellStyle name="Total 4 2 2 7 3" xfId="33036" xr:uid="{A4F7D2F8-9FC5-47A6-83E6-A0AEA42E344F}"/>
    <cellStyle name="Total 4 2 2 8" xfId="18528" xr:uid="{E2BF2F4C-C572-48A3-8F0C-B1424F7D1ADA}"/>
    <cellStyle name="Total 4 2 2 8 2" xfId="44396" xr:uid="{07BA0C73-09A0-444C-AFA7-E84A263E5EF8}"/>
    <cellStyle name="Total 4 2 2 8 3" xfId="33826" xr:uid="{C4CA817B-639C-4ACD-A708-9ACB70E3C8D1}"/>
    <cellStyle name="Total 4 2 2 9" xfId="18732" xr:uid="{36F2D4BE-9ABD-4E17-8AC5-88DC6A739C93}"/>
    <cellStyle name="Total 4 2 2 9 2" xfId="44600" xr:uid="{F0A92AFE-5284-4C3B-A4B8-F15BD293E886}"/>
    <cellStyle name="Total 4 2 2 9 3" xfId="34030" xr:uid="{E93A7A39-37C9-4ED4-83F6-23C6774C06F3}"/>
    <cellStyle name="Total 4 2 3" xfId="8100" xr:uid="{A67D1ABD-4C36-4CE0-BE06-52CF93FEA50C}"/>
    <cellStyle name="Total 4 2 3 2" xfId="9260" xr:uid="{102119A5-5963-40E0-AA0C-2C1488B3310A}"/>
    <cellStyle name="Total 4 2 3 2 2" xfId="11843" xr:uid="{AC8A3679-6B54-42DD-918A-7E84A7687A1D}"/>
    <cellStyle name="Total 4 2 3 2 2 2" xfId="39717" xr:uid="{73DF244E-D3ED-4BF5-B157-73566C762C44}"/>
    <cellStyle name="Total 4 2 3 2 2 3" xfId="27173" xr:uid="{C1E183FE-46E6-4F16-A0F0-E4398B1FDA11}"/>
    <cellStyle name="Total 4 2 3 2 3" xfId="13460" xr:uid="{1B87C48A-27EA-4065-8D1C-16474F2AD9D9}"/>
    <cellStyle name="Total 4 2 3 2 3 2" xfId="41334" xr:uid="{3A6BE089-10B4-46B4-B3D9-A4819ECB88F0}"/>
    <cellStyle name="Total 4 2 3 2 3 3" xfId="28790" xr:uid="{77F840F0-1FE4-4973-AE2B-6F177904209A}"/>
    <cellStyle name="Total 4 2 3 2 4" xfId="14907" xr:uid="{B2F402DE-5E03-4B57-B9E9-F02D89775131}"/>
    <cellStyle name="Total 4 2 3 2 4 2" xfId="42781" xr:uid="{9F5BFB34-FD13-4A1D-9FDD-E6E7C7F27143}"/>
    <cellStyle name="Total 4 2 3 2 4 3" xfId="30237" xr:uid="{2BB3D9A5-0981-45BF-9841-A116BED4BAEA}"/>
    <cellStyle name="Total 4 2 3 2 5" xfId="37158" xr:uid="{340A8BC3-CD05-4876-872A-3D1DA23D9AFB}"/>
    <cellStyle name="Total 4 2 3 2 6" xfId="24592" xr:uid="{681DF280-E977-4B68-825E-FB0E166BAF7E}"/>
    <cellStyle name="Total 4 2 3 3" xfId="11146" xr:uid="{C5D373FD-4651-49FB-916F-F9DC8BC8A33D}"/>
    <cellStyle name="Total 4 2 3 3 2" xfId="12763" xr:uid="{7904E7F6-020B-4991-AEF9-4E9800F29784}"/>
    <cellStyle name="Total 4 2 3 3 2 2" xfId="40637" xr:uid="{6E677A64-9FC8-42D6-866A-1A8F940E3964}"/>
    <cellStyle name="Total 4 2 3 3 2 3" xfId="28093" xr:uid="{B39BFD1F-99FA-4B46-9B48-AC0CDAF59FAC}"/>
    <cellStyle name="Total 4 2 3 3 3" xfId="14210" xr:uid="{7F17ABAA-AB6D-4E61-A919-B67B37FD6D55}"/>
    <cellStyle name="Total 4 2 3 3 3 2" xfId="42084" xr:uid="{B13BAEAD-E82C-49AC-8B4C-945032635191}"/>
    <cellStyle name="Total 4 2 3 3 3 3" xfId="29540" xr:uid="{AF7D1F33-83E8-463C-B85C-280634EAEED4}"/>
    <cellStyle name="Total 4 2 3 3 4" xfId="39020" xr:uid="{80503E3B-CFFF-45CD-AD2C-F52B49B34EC2}"/>
    <cellStyle name="Total 4 2 3 3 5" xfId="26476" xr:uid="{161A1594-3EFC-47AF-B7D9-8EBA19B6D334}"/>
    <cellStyle name="Total 4 2 3 4" xfId="9907" xr:uid="{2B4A0CBD-76DE-4F5B-904F-3A15400D2BF1}"/>
    <cellStyle name="Total 4 2 3 4 2" xfId="37804" xr:uid="{86CB257E-35BB-489C-87DD-400988C0B677}"/>
    <cellStyle name="Total 4 2 3 4 3" xfId="25238" xr:uid="{55876E04-01BD-4D8D-9D13-F41AC1AD36D0}"/>
    <cellStyle name="Total 4 2 3 5" xfId="6690" xr:uid="{A7A65F6C-F592-4797-91A5-C16376031FFC}"/>
    <cellStyle name="Total 4 2 3 5 2" xfId="35173" xr:uid="{8170DFD0-4F64-4E93-8D47-4145EF11F082}"/>
    <cellStyle name="Total 4 2 3 5 3" xfId="22031" xr:uid="{B95862D5-04D4-4819-8733-3E447F3871D3}"/>
    <cellStyle name="Total 4 2 3 6" xfId="8504" xr:uid="{A14F103D-420A-4AE7-B196-2E8E9FDA4CE4}"/>
    <cellStyle name="Total 4 2 3 6 2" xfId="36402" xr:uid="{9A7CCCAC-4775-463C-8F79-E70255DB750E}"/>
    <cellStyle name="Total 4 2 3 6 3" xfId="23836" xr:uid="{99B5CC8C-EECD-47DF-B755-7AB8EE2C3756}"/>
    <cellStyle name="Total 4 2 3 7" xfId="36001" xr:uid="{307466BC-FF39-45EF-B4AB-81A6968B84F3}"/>
    <cellStyle name="Total 4 2 3 8" xfId="23435" xr:uid="{DEE752D6-DB37-4AB7-89DA-AF356C3EF0C0}"/>
    <cellStyle name="Total 4 2 4" xfId="7369" xr:uid="{4D9E8455-291D-466C-828D-6A066D96A909}"/>
    <cellStyle name="Total 4 2 4 2" xfId="10793" xr:uid="{26622858-B83F-4B6C-AEA5-2E70654126AE}"/>
    <cellStyle name="Total 4 2 4 2 2" xfId="38676" xr:uid="{BFC1FC09-8251-4279-ABE4-B2153431088B}"/>
    <cellStyle name="Total 4 2 4 2 3" xfId="26123" xr:uid="{AB762C62-5F07-48AD-8571-3B41C71F4E8C}"/>
    <cellStyle name="Total 4 2 4 3" xfId="12448" xr:uid="{CA210921-C381-42DA-A348-C506B3F666F3}"/>
    <cellStyle name="Total 4 2 4 3 2" xfId="40322" xr:uid="{DADF98A1-BF06-495E-A47C-90C482DA9523}"/>
    <cellStyle name="Total 4 2 4 3 3" xfId="27778" xr:uid="{85674C95-D3F3-4657-9F63-07709AD82FEA}"/>
    <cellStyle name="Total 4 2 4 4" xfId="14044" xr:uid="{F4983BBC-48A4-4B1B-A31C-6E632A3221A1}"/>
    <cellStyle name="Total 4 2 4 4 2" xfId="41918" xr:uid="{D5A16DB6-5022-4FA6-A96C-0A577ACDD520}"/>
    <cellStyle name="Total 4 2 4 4 3" xfId="29374" xr:uid="{1C242534-2323-4675-A248-9BC02AD6DE43}"/>
    <cellStyle name="Total 4 2 4 5" xfId="35815" xr:uid="{A0E18BFD-29B6-4C26-804E-CFB1D0AF6EC4}"/>
    <cellStyle name="Total 4 2 4 6" xfId="22710" xr:uid="{21FECA0A-37DF-464F-97F0-27037F0B3FAA}"/>
    <cellStyle name="Total 4 2 5" xfId="8911" xr:uid="{06377032-8931-43C8-99E3-14B435E23D29}"/>
    <cellStyle name="Total 4 2 5 2" xfId="11678" xr:uid="{E1768C8F-83DF-4DB8-9034-78975B726633}"/>
    <cellStyle name="Total 4 2 5 2 2" xfId="39552" xr:uid="{A627100D-C159-42F1-B2AB-7C2650DA9972}"/>
    <cellStyle name="Total 4 2 5 2 3" xfId="27008" xr:uid="{CAF611F6-DC98-4CC5-9259-63873E0C2803}"/>
    <cellStyle name="Total 4 2 5 3" xfId="13295" xr:uid="{DF2BCCB9-4831-4804-B7DB-4FAEA4016F0C}"/>
    <cellStyle name="Total 4 2 5 3 2" xfId="41169" xr:uid="{F796A2A9-8CE1-4A4C-8ED6-173A71B83861}"/>
    <cellStyle name="Total 4 2 5 3 3" xfId="28625" xr:uid="{93299908-0773-4952-B20A-D0D052205C72}"/>
    <cellStyle name="Total 4 2 5 4" xfId="14742" xr:uid="{8481A390-CE13-4CA4-AC5E-CD46C7A35BA2}"/>
    <cellStyle name="Total 4 2 5 4 2" xfId="42616" xr:uid="{DD615733-5982-48E5-A92F-DDA55ACCC5A6}"/>
    <cellStyle name="Total 4 2 5 4 3" xfId="30072" xr:uid="{9940C318-F6E0-4E86-A010-EDA2D4CD08AE}"/>
    <cellStyle name="Total 4 2 5 5" xfId="36809" xr:uid="{476774DE-D5DC-4502-8EFB-26694EBFB4CE}"/>
    <cellStyle name="Total 4 2 5 6" xfId="24243" xr:uid="{921438B0-4F2F-4478-B9C8-2F16B7668CDF}"/>
    <cellStyle name="Total 4 2 6" xfId="10062" xr:uid="{489358DC-7527-4675-B4C5-EC32BA6343BE}"/>
    <cellStyle name="Total 4 2 6 2" xfId="5229" xr:uid="{09FE55A1-2517-4BC7-A534-4A1C4357417E}"/>
    <cellStyle name="Total 4 2 6 2 2" xfId="34407" xr:uid="{EEF1524B-0DB4-4CCE-ACB2-BF49E8420644}"/>
    <cellStyle name="Total 4 2 6 2 3" xfId="20573" xr:uid="{5F7F6641-98E2-4E19-B699-F2D3C3810E59}"/>
    <cellStyle name="Total 4 2 6 3" xfId="7535" xr:uid="{4A92DC02-37E5-4574-A02E-0873F75D2C00}"/>
    <cellStyle name="Total 4 2 6 3 2" xfId="35874" xr:uid="{2432646C-268E-4EC8-AF52-E80CFFB61DFF}"/>
    <cellStyle name="Total 4 2 6 3 3" xfId="22875" xr:uid="{3C2A15F9-E309-44B4-8689-C4DABC723128}"/>
    <cellStyle name="Total 4 2 6 4" xfId="37959" xr:uid="{2A04821A-C66B-4B98-AB87-2007EF9AFDA6}"/>
    <cellStyle name="Total 4 2 6 5" xfId="25393" xr:uid="{0AA378E7-4D7D-4F51-8FA0-B35E94BAA41A}"/>
    <cellStyle name="Total 4 2 7" xfId="5895" xr:uid="{6D9C45DB-0486-4F71-8B5F-C293DE0820FF}"/>
    <cellStyle name="Total 4 2 7 2" xfId="34808" xr:uid="{51B5270B-0B33-4C77-A27C-FD40DD1BD143}"/>
    <cellStyle name="Total 4 2 7 3" xfId="21238" xr:uid="{43639CC2-7E97-49A0-840D-8EAA46321916}"/>
    <cellStyle name="Total 4 2 8" xfId="6671" xr:uid="{94BA16A7-51E7-4B96-B7FC-7A11590D2FD8}"/>
    <cellStyle name="Total 4 2 8 2" xfId="35154" xr:uid="{B660427B-CE60-4331-AA0E-08E0CD35FDFD}"/>
    <cellStyle name="Total 4 2 8 3" xfId="22012" xr:uid="{09E184BC-202A-4199-85DD-01DE95A02654}"/>
    <cellStyle name="Total 4 2 9" xfId="6051" xr:uid="{392DE262-73FB-4FA9-8E4C-F3294D907745}"/>
    <cellStyle name="Total 4 2 9 2" xfId="34941" xr:uid="{670D31DE-3E35-4B53-80FF-30ADCE6313DE}"/>
    <cellStyle name="Total 4 2 9 3" xfId="21392" xr:uid="{5255B38B-DFC0-47F5-B931-13987068212A}"/>
    <cellStyle name="Total 4 3" xfId="4176" xr:uid="{5BB50F56-980F-4731-80E8-9CF88D877F10}"/>
    <cellStyle name="Total 4 3 10" xfId="16334" xr:uid="{9ADBE2DA-B2AA-4E4B-B8E7-E7A7CC83F525}"/>
    <cellStyle name="Total 4 3 10 2" xfId="43508" xr:uid="{F0B26CEC-7823-46F5-8A97-EE76D0B5F0DA}"/>
    <cellStyle name="Total 4 3 10 3" xfId="31638" xr:uid="{13EEA700-DA50-4467-8FDB-B8C803E82710}"/>
    <cellStyle name="Total 4 3 11" xfId="18138" xr:uid="{1523F60E-16FE-4A18-B4E3-2B72952193B1}"/>
    <cellStyle name="Total 4 3 11 2" xfId="44006" xr:uid="{E7C4C208-D775-43A6-8370-74025195445F}"/>
    <cellStyle name="Total 4 3 11 3" xfId="33436" xr:uid="{122535EC-DAA6-4214-A4E6-212F7AC33928}"/>
    <cellStyle name="Total 4 3 12" xfId="16117" xr:uid="{4E9C248A-5D9D-4B6F-8624-6A384A3D6600}"/>
    <cellStyle name="Total 4 3 12 2" xfId="43317" xr:uid="{92FF21EF-CA3D-4B55-8636-CDC206CE9BA0}"/>
    <cellStyle name="Total 4 3 12 3" xfId="31446" xr:uid="{96B99812-1EC6-4BB7-A4A9-C4F2E555C9FE}"/>
    <cellStyle name="Total 4 3 13" xfId="34173" xr:uid="{C7FBCFDB-5B16-4302-ACE4-70CD2FDBBBF5}"/>
    <cellStyle name="Total 4 3 14" xfId="19701" xr:uid="{5746E878-E5BB-4CFA-920E-8DE5ACBB400F}"/>
    <cellStyle name="Total 4 3 2" xfId="8248" xr:uid="{8DBAB6ED-80DD-44AB-91DE-78B7879BCFEA}"/>
    <cellStyle name="Total 4 3 2 10" xfId="36147" xr:uid="{937A2936-2EFB-4017-83CF-4A950A716CA9}"/>
    <cellStyle name="Total 4 3 2 11" xfId="23581" xr:uid="{E677A143-D25A-4732-90FA-FF9DBBE15ABC}"/>
    <cellStyle name="Total 4 3 2 2" xfId="9406" xr:uid="{440E0504-B5ED-4107-87FE-CBD48CCA8218}"/>
    <cellStyle name="Total 4 3 2 2 2" xfId="11989" xr:uid="{F717264E-23E5-48EB-BA94-8D764361A164}"/>
    <cellStyle name="Total 4 3 2 2 2 2" xfId="39863" xr:uid="{6D621C7F-2269-4AF0-B155-041FFFED851B}"/>
    <cellStyle name="Total 4 3 2 2 2 3" xfId="27319" xr:uid="{56AAD800-BD95-4282-85C4-3A231BAB0A3A}"/>
    <cellStyle name="Total 4 3 2 2 3" xfId="13606" xr:uid="{BA375A7D-DF58-4677-AB67-31F02A4D0AC3}"/>
    <cellStyle name="Total 4 3 2 2 3 2" xfId="41480" xr:uid="{94E183D3-860F-40BD-B2D8-E0A456A58C23}"/>
    <cellStyle name="Total 4 3 2 2 3 3" xfId="28936" xr:uid="{F23ED301-E837-4EA3-8190-01C3454A6466}"/>
    <cellStyle name="Total 4 3 2 2 4" xfId="15053" xr:uid="{3699BEBE-010C-4E20-9F70-FD32650C695E}"/>
    <cellStyle name="Total 4 3 2 2 4 2" xfId="42927" xr:uid="{9A3C1C53-8618-45E4-B58F-AB7182AE7049}"/>
    <cellStyle name="Total 4 3 2 2 4 3" xfId="30383" xr:uid="{196890D3-88BA-4365-BECA-C29346680F62}"/>
    <cellStyle name="Total 4 3 2 2 5" xfId="37304" xr:uid="{6C3710AF-1EB9-4A15-8257-E14FF01601A2}"/>
    <cellStyle name="Total 4 3 2 2 6" xfId="24738" xr:uid="{CDC13A42-CC9A-4529-B815-BDF01D1E4167}"/>
    <cellStyle name="Total 4 3 2 3" xfId="11292" xr:uid="{3EAA4E54-457A-47F7-8C08-FAE67F17D9C1}"/>
    <cellStyle name="Total 4 3 2 3 2" xfId="12909" xr:uid="{BEF93EC4-D8C3-42B5-9E3D-C653CC97A3B5}"/>
    <cellStyle name="Total 4 3 2 3 2 2" xfId="40783" xr:uid="{034446E4-4F51-4687-86F2-5CCA4AD582AF}"/>
    <cellStyle name="Total 4 3 2 3 2 3" xfId="28239" xr:uid="{2826075A-F1DF-48FE-B831-928F8E26652A}"/>
    <cellStyle name="Total 4 3 2 3 3" xfId="14356" xr:uid="{D5B24DAB-9708-4406-89C4-102458D798D5}"/>
    <cellStyle name="Total 4 3 2 3 3 2" xfId="42230" xr:uid="{0CAAAD8C-DAE1-4E37-B3BA-F04E18E16D7C}"/>
    <cellStyle name="Total 4 3 2 3 3 3" xfId="29686" xr:uid="{B8BB3756-5294-4416-ABFD-18BDF9A35E85}"/>
    <cellStyle name="Total 4 3 2 3 4" xfId="39166" xr:uid="{902679EF-421F-4A4E-B75C-6726DB27D005}"/>
    <cellStyle name="Total 4 3 2 3 5" xfId="26622" xr:uid="{122F491D-00DC-4959-87CA-777663559C99}"/>
    <cellStyle name="Total 4 3 2 4" xfId="10153" xr:uid="{F48D449D-683D-436F-ACDF-5D1E8F50012A}"/>
    <cellStyle name="Total 4 3 2 4 2" xfId="38048" xr:uid="{5D51C56C-359F-4937-9EBA-E49D10A60F67}"/>
    <cellStyle name="Total 4 3 2 4 3" xfId="25483" xr:uid="{6FE3FC90-EFCB-4CD7-894D-6EC9E04F3A0F}"/>
    <cellStyle name="Total 4 3 2 5" xfId="8697" xr:uid="{26C6B441-1B16-4973-80BC-4B8433E51213}"/>
    <cellStyle name="Total 4 3 2 5 2" xfId="36595" xr:uid="{AA5E2E98-54BC-45EB-91C6-AEAB0E9428C2}"/>
    <cellStyle name="Total 4 3 2 5 3" xfId="24029" xr:uid="{5A440E49-D196-44A7-8E78-F5EAB9CB008E}"/>
    <cellStyle name="Total 4 3 2 6" xfId="6547" xr:uid="{90963305-6FC7-4F39-965F-725035A0C586}"/>
    <cellStyle name="Total 4 3 2 6 2" xfId="35034" xr:uid="{4A289DAE-CB94-448B-98B6-5824784CBB9B}"/>
    <cellStyle name="Total 4 3 2 6 3" xfId="21888" xr:uid="{A309F8F6-C529-4479-B5BD-803F199A5A4E}"/>
    <cellStyle name="Total 4 3 2 7" xfId="17563" xr:uid="{61304E8E-E303-437D-BF66-23D256FFF74D}"/>
    <cellStyle name="Total 4 3 2 7 2" xfId="43745" xr:uid="{3AD2DEB5-A9D3-4EE2-8D39-3FC8F9A2791F}"/>
    <cellStyle name="Total 4 3 2 7 3" xfId="32861" xr:uid="{A6C9B50D-70E5-4A2A-8116-A021088D02E1}"/>
    <cellStyle name="Total 4 3 2 8" xfId="18388" xr:uid="{80C930C4-40E2-4FF0-A605-1BB94BE323D8}"/>
    <cellStyle name="Total 4 3 2 8 2" xfId="44256" xr:uid="{3301BF79-C278-4189-8A67-D98B5FEF5047}"/>
    <cellStyle name="Total 4 3 2 8 3" xfId="33686" xr:uid="{9B196558-3441-4C7D-A9CF-22A4FD7119CD}"/>
    <cellStyle name="Total 4 3 2 9" xfId="18592" xr:uid="{38B615BB-356B-45D5-BCA9-D7ECE443D3C4}"/>
    <cellStyle name="Total 4 3 2 9 2" xfId="44460" xr:uid="{496F8CF5-AB24-4191-877F-B87B86FC6A22}"/>
    <cellStyle name="Total 4 3 2 9 3" xfId="33890" xr:uid="{72D0FA0F-054B-4114-A692-99CB0E2010EA}"/>
    <cellStyle name="Total 4 3 3" xfId="8044" xr:uid="{9AED1EAE-DB1A-4D01-9899-638ECDCC9D06}"/>
    <cellStyle name="Total 4 3 3 2" xfId="9206" xr:uid="{727511BD-3374-4380-87AB-12817BFF8483}"/>
    <cellStyle name="Total 4 3 3 2 2" xfId="11790" xr:uid="{F6BBC9FE-9527-4A79-8296-601BFCF92261}"/>
    <cellStyle name="Total 4 3 3 2 2 2" xfId="39664" xr:uid="{61A51C0D-B858-4F1A-AC7C-9D0AF66BF433}"/>
    <cellStyle name="Total 4 3 3 2 2 3" xfId="27120" xr:uid="{6013F91F-679A-49F1-9880-B1BA5DEA28B0}"/>
    <cellStyle name="Total 4 3 3 2 3" xfId="13407" xr:uid="{3EE7FD3C-B3A5-4D69-8635-39919D531318}"/>
    <cellStyle name="Total 4 3 3 2 3 2" xfId="41281" xr:uid="{39C103B7-ED17-49D0-90A6-5DE84A3F27D8}"/>
    <cellStyle name="Total 4 3 3 2 3 3" xfId="28737" xr:uid="{60D56B82-A300-41AE-B017-0B4963F7E92B}"/>
    <cellStyle name="Total 4 3 3 2 4" xfId="14854" xr:uid="{64AE69C4-03DC-4C33-A111-73830485593D}"/>
    <cellStyle name="Total 4 3 3 2 4 2" xfId="42728" xr:uid="{55AE7B7A-7250-4BB6-936D-A12960BAE257}"/>
    <cellStyle name="Total 4 3 3 2 4 3" xfId="30184" xr:uid="{1921A3CD-7803-4608-AD68-AC14C0B004F6}"/>
    <cellStyle name="Total 4 3 3 2 5" xfId="37104" xr:uid="{0AB74E9F-9046-43A9-B119-283859A9BF53}"/>
    <cellStyle name="Total 4 3 3 2 6" xfId="24538" xr:uid="{1B9D7448-8090-4C3D-9E86-59963ACE03BB}"/>
    <cellStyle name="Total 4 3 3 3" xfId="11092" xr:uid="{1DE6DA87-BD44-44A7-A9C5-231E295D7BA8}"/>
    <cellStyle name="Total 4 3 3 3 2" xfId="12710" xr:uid="{82874C45-DA96-43B0-B066-250139FD49AD}"/>
    <cellStyle name="Total 4 3 3 3 2 2" xfId="40584" xr:uid="{8263D81F-EF26-4294-B6BD-24016C7C1233}"/>
    <cellStyle name="Total 4 3 3 3 2 3" xfId="28040" xr:uid="{D6DD64EA-D185-4C2B-82D3-D1C46094B732}"/>
    <cellStyle name="Total 4 3 3 3 3" xfId="14157" xr:uid="{901DCDD4-FE89-40C4-A5A7-E485C658D067}"/>
    <cellStyle name="Total 4 3 3 3 3 2" xfId="42031" xr:uid="{066C2249-8782-4F6E-A8FA-FEB089E0B81B}"/>
    <cellStyle name="Total 4 3 3 3 3 3" xfId="29487" xr:uid="{679024A2-40BB-4749-BEF3-96BDE716FA0D}"/>
    <cellStyle name="Total 4 3 3 3 4" xfId="38967" xr:uid="{4F51FF34-4191-46CE-99C4-AFD8B07AAB10}"/>
    <cellStyle name="Total 4 3 3 3 5" xfId="26422" xr:uid="{046CBC3A-19A3-4382-81E6-9665938C8490}"/>
    <cellStyle name="Total 4 3 3 4" xfId="9821" xr:uid="{FE1901A4-C585-4854-8EB6-D9758B6F1669}"/>
    <cellStyle name="Total 4 3 3 4 2" xfId="37718" xr:uid="{C6D6E98F-79E3-4F1E-9FCB-46D2D45E45F6}"/>
    <cellStyle name="Total 4 3 3 4 3" xfId="25152" xr:uid="{157C4913-5475-4A5B-AACE-31F629B2C319}"/>
    <cellStyle name="Total 4 3 3 5" xfId="11024" xr:uid="{C6758E2C-E34E-458B-A18D-EE75C1F9C317}"/>
    <cellStyle name="Total 4 3 3 5 2" xfId="38900" xr:uid="{C250A7B9-705A-448C-AEC3-228F8C3A6913}"/>
    <cellStyle name="Total 4 3 3 5 3" xfId="26354" xr:uid="{6AD665F7-F8C4-4B0C-9D97-89F3D65F44FB}"/>
    <cellStyle name="Total 4 3 3 6" xfId="8717" xr:uid="{CB3110A6-F02F-422C-A3AB-6D6E3601F9A0}"/>
    <cellStyle name="Total 4 3 3 6 2" xfId="36615" xr:uid="{771C761C-F8C5-45DA-9001-DFC32D635DDD}"/>
    <cellStyle name="Total 4 3 3 6 3" xfId="24049" xr:uid="{65CEE4F0-CBF7-4A92-8A87-C86E20B7421E}"/>
    <cellStyle name="Total 4 3 3 7" xfId="35947" xr:uid="{708CBF84-0B7A-4F63-A779-9B3F556526A0}"/>
    <cellStyle name="Total 4 3 3 8" xfId="23381" xr:uid="{3C150916-03E1-40FE-B82A-FE2AEC6C6265}"/>
    <cellStyle name="Total 4 3 4" xfId="7145" xr:uid="{5B405E3A-83FC-4115-98E6-9754169DBFC8}"/>
    <cellStyle name="Total 4 3 4 2" xfId="10652" xr:uid="{AB5CF1A2-07FD-4CEC-82B1-40A5B6B005AD}"/>
    <cellStyle name="Total 4 3 4 2 2" xfId="38535" xr:uid="{2A6DA55F-EF68-4D85-B988-BB93709EE2F9}"/>
    <cellStyle name="Total 4 3 4 2 3" xfId="25982" xr:uid="{D6692006-287E-49CF-A49E-CFA65CBE6F52}"/>
    <cellStyle name="Total 4 3 4 3" xfId="12307" xr:uid="{303D6656-C966-40DA-8608-5D8461D7B38C}"/>
    <cellStyle name="Total 4 3 4 3 2" xfId="40181" xr:uid="{00650666-F9CF-4FDE-96B9-BB2447126FAE}"/>
    <cellStyle name="Total 4 3 4 3 3" xfId="27637" xr:uid="{1D08013C-C86B-443D-8B95-EEC47516F327}"/>
    <cellStyle name="Total 4 3 4 4" xfId="13903" xr:uid="{4BC29684-B4C8-407F-A142-6849484CA290}"/>
    <cellStyle name="Total 4 3 4 4 2" xfId="41777" xr:uid="{4DF7D540-5A9A-4B76-804D-4622855595FE}"/>
    <cellStyle name="Total 4 3 4 4 3" xfId="29233" xr:uid="{8590007F-9D87-47C0-A6CB-B27F93DEB18B}"/>
    <cellStyle name="Total 4 3 4 5" xfId="35627" xr:uid="{5C77D971-D601-4C1E-8D1C-AA9CA3925347}"/>
    <cellStyle name="Total 4 3 4 6" xfId="22486" xr:uid="{AE75EE16-0FDA-4911-A635-2C97665029DB}"/>
    <cellStyle name="Total 4 3 5" xfId="8713" xr:uid="{291997C2-11C8-4C16-9A72-ED9896EA9DE4}"/>
    <cellStyle name="Total 4 3 5 2" xfId="11538" xr:uid="{5FC94D8F-FF08-4817-9A28-30BF87061B2F}"/>
    <cellStyle name="Total 4 3 5 2 2" xfId="39412" xr:uid="{1AECA9A5-BDD2-4AAA-85F5-8222846FB033}"/>
    <cellStyle name="Total 4 3 5 2 3" xfId="26868" xr:uid="{CE9E4D6C-9C4C-4B20-B01E-5BC995ED27E4}"/>
    <cellStyle name="Total 4 3 5 3" xfId="13155" xr:uid="{051CF1BA-A39F-4E35-B254-A25533ABBFD6}"/>
    <cellStyle name="Total 4 3 5 3 2" xfId="41029" xr:uid="{4A333FA5-917A-4A88-B820-8C1218C02389}"/>
    <cellStyle name="Total 4 3 5 3 3" xfId="28485" xr:uid="{6829D37D-8D26-432B-BDE6-4FC787274716}"/>
    <cellStyle name="Total 4 3 5 4" xfId="14602" xr:uid="{EAA6E71C-5D4C-40CE-AD34-8169C1EC8A63}"/>
    <cellStyle name="Total 4 3 5 4 2" xfId="42476" xr:uid="{1A6CE19C-2862-4405-AEB1-B247E5503330}"/>
    <cellStyle name="Total 4 3 5 4 3" xfId="29932" xr:uid="{F9EB4EAB-B006-4872-A1A6-8930AB46E3C9}"/>
    <cellStyle name="Total 4 3 5 5" xfId="36611" xr:uid="{090EC7D4-DAD3-459A-B2B3-94B9EB20F4AD}"/>
    <cellStyle name="Total 4 3 5 6" xfId="24045" xr:uid="{7447396C-53F0-40DA-BE02-DCFCBDF65DCB}"/>
    <cellStyle name="Total 4 3 6" xfId="10012" xr:uid="{F9EAF898-B1D9-44A5-AD28-F9E527F3D223}"/>
    <cellStyle name="Total 4 3 6 2" xfId="6012" xr:uid="{330A4EE8-EECD-43B7-84C6-F1DB28C4D251}"/>
    <cellStyle name="Total 4 3 6 2 2" xfId="34902" xr:uid="{59C019C4-06C1-4F67-950B-088483944CA1}"/>
    <cellStyle name="Total 4 3 6 2 3" xfId="21353" xr:uid="{B2B26F62-BE68-47B4-A0D2-F14DE519F47E}"/>
    <cellStyle name="Total 4 3 6 3" xfId="8758" xr:uid="{C97DA256-558D-48D1-BB37-68F6007FE28F}"/>
    <cellStyle name="Total 4 3 6 3 2" xfId="36656" xr:uid="{161A975B-8B97-4AB2-A772-42DD30D1CABA}"/>
    <cellStyle name="Total 4 3 6 3 3" xfId="24090" xr:uid="{014064A9-48A8-4552-9D4E-0931EE3419F4}"/>
    <cellStyle name="Total 4 3 6 4" xfId="37909" xr:uid="{069D7490-380C-4E21-9B29-7B8696B28D80}"/>
    <cellStyle name="Total 4 3 6 5" xfId="25343" xr:uid="{0A197959-788E-471F-8EF7-446923745FAA}"/>
    <cellStyle name="Total 4 3 7" xfId="8976" xr:uid="{60A8BA67-CAC4-499D-A442-E996439118DF}"/>
    <cellStyle name="Total 4 3 7 2" xfId="36874" xr:uid="{E6171F34-A67D-4B71-8E77-F8A4CCFB559A}"/>
    <cellStyle name="Total 4 3 7 3" xfId="24308" xr:uid="{D6A5AB0E-35F8-43C0-81FF-5914E02FD158}"/>
    <cellStyle name="Total 4 3 8" xfId="8964" xr:uid="{C16167D2-BD82-4530-8C94-9491AB937C2F}"/>
    <cellStyle name="Total 4 3 8 2" xfId="36862" xr:uid="{A157921C-BF43-4A47-83CA-0331C2E7AF53}"/>
    <cellStyle name="Total 4 3 8 3" xfId="24296" xr:uid="{FA44695B-F596-4B5B-AF9F-43E003A39E99}"/>
    <cellStyle name="Total 4 3 9" xfId="8968" xr:uid="{C28922B4-7407-4AE3-95BC-0969CA82A1ED}"/>
    <cellStyle name="Total 4 3 9 2" xfId="36866" xr:uid="{20ADF74E-C834-42FB-8470-622641DDB5C8}"/>
    <cellStyle name="Total 4 3 9 3" xfId="24300" xr:uid="{527CFEE4-A1D3-4BF2-8895-6E7C755A2FCF}"/>
    <cellStyle name="Total 4 4" xfId="8208" xr:uid="{6A1E6DEE-6C69-42B4-B46E-0C2A1438C83A}"/>
    <cellStyle name="Total 4 4 2" xfId="9366" xr:uid="{EAC025C9-5DC5-40C7-BB80-F5F2CC1E052E}"/>
    <cellStyle name="Total 4 4 2 2" xfId="11949" xr:uid="{7E47121C-B121-468A-809D-83F56AEE1F73}"/>
    <cellStyle name="Total 4 4 2 2 2" xfId="39823" xr:uid="{79B8FA4E-981E-4A01-B97D-2C7CFBE40B6F}"/>
    <cellStyle name="Total 4 4 2 2 3" xfId="27279" xr:uid="{8764B8DC-22BC-4BFA-BA54-AAFA4AF21EF7}"/>
    <cellStyle name="Total 4 4 2 3" xfId="13566" xr:uid="{5EE33CE4-9AD8-4580-92F7-20B7CF1DC13B}"/>
    <cellStyle name="Total 4 4 2 3 2" xfId="41440" xr:uid="{1DC45081-D4A2-4382-8CFC-1286D76E1BEA}"/>
    <cellStyle name="Total 4 4 2 3 3" xfId="28896" xr:uid="{BEF9039A-1902-428D-A38A-3191DD3C0968}"/>
    <cellStyle name="Total 4 4 2 4" xfId="15013" xr:uid="{DEB55E82-A5CF-487E-83D7-3400242BFE50}"/>
    <cellStyle name="Total 4 4 2 4 2" xfId="42887" xr:uid="{2BB638D0-2D9E-4064-A040-1D2D7919E021}"/>
    <cellStyle name="Total 4 4 2 4 3" xfId="30343" xr:uid="{8A58E427-9321-4F61-A7E5-6CC180DCABB0}"/>
    <cellStyle name="Total 4 4 2 5" xfId="37264" xr:uid="{4F8773C7-CE77-4B86-B4FD-5C745C979275}"/>
    <cellStyle name="Total 4 4 2 6" xfId="24698" xr:uid="{2FA8EDEB-0496-44E1-BEB2-FC8B8A0B621D}"/>
    <cellStyle name="Total 4 4 3" xfId="11252" xr:uid="{B443E8D8-00F7-45CE-8A22-C9F483332B8C}"/>
    <cellStyle name="Total 4 4 3 2" xfId="12869" xr:uid="{CD0075A7-E58D-42F3-B083-47EF013328B3}"/>
    <cellStyle name="Total 4 4 3 2 2" xfId="40743" xr:uid="{453B4B40-BCEF-4B18-A658-68AE19423C3F}"/>
    <cellStyle name="Total 4 4 3 2 3" xfId="28199" xr:uid="{6A76D70B-68A6-49ED-9E0A-07D69E042445}"/>
    <cellStyle name="Total 4 4 3 3" xfId="14316" xr:uid="{11EB1198-94CC-4508-AB4D-899A42F5F054}"/>
    <cellStyle name="Total 4 4 3 3 2" xfId="42190" xr:uid="{7B14CB63-4EB1-4439-BB98-9FF3977AF46B}"/>
    <cellStyle name="Total 4 4 3 3 3" xfId="29646" xr:uid="{9B54969B-9ACD-4B0C-927F-A20C3DFA2998}"/>
    <cellStyle name="Total 4 4 3 4" xfId="39126" xr:uid="{BA829025-CCB1-4487-BF04-AA72DA99839C}"/>
    <cellStyle name="Total 4 4 3 5" xfId="26582" xr:uid="{81E3ED40-0C13-4BED-AFE1-403AE4B415A3}"/>
    <cellStyle name="Total 4 4 4" xfId="10106" xr:uid="{6B314B75-7B65-4F83-9199-88378393398A}"/>
    <cellStyle name="Total 4 4 4 2" xfId="38002" xr:uid="{B659A634-B000-441F-A3A5-5F96027CE7CF}"/>
    <cellStyle name="Total 4 4 4 3" xfId="25437" xr:uid="{92CB6E11-8465-4960-8E16-0EDDEBE71EA2}"/>
    <cellStyle name="Total 4 4 5" xfId="8678" xr:uid="{52F28A16-0BDC-4D94-B607-72DC87898AB6}"/>
    <cellStyle name="Total 4 4 5 2" xfId="36576" xr:uid="{159C8D09-7223-4A94-A189-66EB98F00EEF}"/>
    <cellStyle name="Total 4 4 5 3" xfId="24010" xr:uid="{D44F20C8-A5D0-4513-A846-CF229574BAD4}"/>
    <cellStyle name="Total 4 4 6" xfId="5940" xr:uid="{9BA71231-4242-4827-BAD5-80DFF0C49AC7}"/>
    <cellStyle name="Total 4 4 6 2" xfId="34830" xr:uid="{70E8EC00-4150-4636-8F31-701D583C5474}"/>
    <cellStyle name="Total 4 4 6 3" xfId="21281" xr:uid="{BC939B14-8EAC-444D-9487-48B15A427F9F}"/>
    <cellStyle name="Total 4 4 7" xfId="36107" xr:uid="{211AE244-E6C3-4495-9487-9437AB497521}"/>
    <cellStyle name="Total 4 4 8" xfId="23541" xr:uid="{7C981C4F-8061-4663-9268-0854FA632EE4}"/>
    <cellStyle name="Total 4 5" xfId="5607" xr:uid="{33407267-07EC-454C-95C7-79263B1BFE70}"/>
    <cellStyle name="Total 4 5 2" xfId="10481" xr:uid="{1965CDA6-0C3D-4846-8790-5BB01F0E8D42}"/>
    <cellStyle name="Total 4 5 2 2" xfId="38371" xr:uid="{D62CF83E-DB17-4019-9E61-E8E5640ECEA5}"/>
    <cellStyle name="Total 4 5 2 3" xfId="25811" xr:uid="{8A6A914F-BE83-4EB0-BCD7-6F035E26B35B}"/>
    <cellStyle name="Total 4 5 3" xfId="7220" xr:uid="{4F89D8AE-A646-4B70-A302-F6912A094532}"/>
    <cellStyle name="Total 4 5 3 2" xfId="35673" xr:uid="{97921A82-409B-41C4-8EB1-163B4A062DBB}"/>
    <cellStyle name="Total 4 5 3 3" xfId="22561" xr:uid="{A96E3CDE-81D2-4B85-8AFE-3B9BFD0190E2}"/>
    <cellStyle name="Total 4 5 4" xfId="5190" xr:uid="{FDCBB7AE-176A-440F-BB90-12927723C786}"/>
    <cellStyle name="Total 4 5 4 2" xfId="34387" xr:uid="{269DB2C3-0D5F-408B-955E-2B1DFF769006}"/>
    <cellStyle name="Total 4 5 4 3" xfId="20534" xr:uid="{2375B934-4008-4FD2-BEA4-762B296096AB}"/>
    <cellStyle name="Total 4 5 5" xfId="34717" xr:uid="{6396BBEC-D0D4-40C0-8399-7141AB5EDA7A}"/>
    <cellStyle name="Total 4 5 6" xfId="20951" xr:uid="{E875C91D-9396-4F43-A275-5DE4592C5CBE}"/>
    <cellStyle name="Total 4 6" xfId="6818" xr:uid="{B44469DC-B627-4CEB-A426-61554EC46263}"/>
    <cellStyle name="Total 4 6 2" xfId="10578" xr:uid="{525E7071-0C6A-43FB-A3BA-7126C9442717}"/>
    <cellStyle name="Total 4 6 2 2" xfId="38461" xr:uid="{D3411AF9-E01A-4C5C-AFF0-154A6B0AA042}"/>
    <cellStyle name="Total 4 6 2 3" xfId="25908" xr:uid="{BAA131E2-5434-44F7-AEBD-B2376590392A}"/>
    <cellStyle name="Total 4 6 3" xfId="12233" xr:uid="{4BE224D5-D7FF-4476-B996-DB678D2153B1}"/>
    <cellStyle name="Total 4 6 3 2" xfId="40107" xr:uid="{DCE918A3-7637-4E05-861E-F572E7CEB82A}"/>
    <cellStyle name="Total 4 6 3 3" xfId="27563" xr:uid="{9ACEFA96-73F7-4A40-9EDB-0D67A246A406}"/>
    <cellStyle name="Total 4 6 4" xfId="13829" xr:uid="{3D6EAE67-23E7-44DE-9493-4FC8508B1F95}"/>
    <cellStyle name="Total 4 6 4 2" xfId="41703" xr:uid="{9844D652-3888-44F8-A389-894C0E38FD3C}"/>
    <cellStyle name="Total 4 6 4 3" xfId="29159" xr:uid="{6FD8A1EC-93C0-4B78-9ECB-D56BF2AD241C}"/>
    <cellStyle name="Total 4 6 5" xfId="35300" xr:uid="{21D9AB2D-603F-4A3D-BADD-0F6B92630DEA}"/>
    <cellStyle name="Total 4 6 6" xfId="22159" xr:uid="{4167F580-0247-42AB-9963-CD6E62756603}"/>
    <cellStyle name="Total 4 7" xfId="8465" xr:uid="{B11AC222-2893-4B6B-9D9A-B3ED2F2EF1D3}"/>
    <cellStyle name="Total 4 7 2" xfId="36363" xr:uid="{50895C3F-56CC-4C2F-9FEA-CFFAF75D89CF}"/>
    <cellStyle name="Total 4 7 3" xfId="23797" xr:uid="{C8C87F93-14F5-449A-A707-A299FD3D0A64}"/>
    <cellStyle name="Total 4 8" xfId="6967" xr:uid="{2247E095-D820-4CF6-8627-A3D14E8E862C}"/>
    <cellStyle name="Total 4 8 2" xfId="35449" xr:uid="{9977AE8E-8E34-435B-A8FE-3B8B39C70D11}"/>
    <cellStyle name="Total 4 8 3" xfId="22308" xr:uid="{7CBF964D-A7D2-422B-9358-E4C428620910}"/>
    <cellStyle name="Total 4 9" xfId="15497" xr:uid="{FDDAE5FF-083B-4836-BF21-FE401A7E3630}"/>
    <cellStyle name="Total 4 9 2" xfId="43292" xr:uid="{EA3DA98E-7D68-412C-A4F4-37AA9627727C}"/>
    <cellStyle name="Total 4 9 3" xfId="30826" xr:uid="{239EAB5A-8907-4CD1-A43C-1584B68DB5F5}"/>
    <cellStyle name="Transfer out" xfId="4177" xr:uid="{0CB94D5A-FE4E-4D34-ABEA-1F822E435E86}"/>
    <cellStyle name="Transfer out 2" xfId="4178" xr:uid="{61A50540-01DB-4A95-8329-85F845825054}"/>
    <cellStyle name="Transfer out 2 2" xfId="16336" xr:uid="{65AACD26-FBD8-4495-9BE6-9E5AF3799A96}"/>
    <cellStyle name="Transfer out 3" xfId="16335" xr:uid="{861CC560-509D-4DE9-8902-DC1EC98CF89D}"/>
    <cellStyle name="turns the number of whole workdays between two dateœ" xfId="1307" xr:uid="{D46743E8-D114-4E66-90DF-2F3F0816C360}"/>
    <cellStyle name="Tusental (0)_laroux" xfId="1308" xr:uid="{687867F0-A603-4D6C-A137-E3658E2351FD}"/>
    <cellStyle name="Tusental_A-listan (fixad)" xfId="4179" xr:uid="{A6D18A5D-CBC1-40E5-B885-70D202ECD3AB}"/>
    <cellStyle name="Unit" xfId="4180" xr:uid="{56731EA4-F1E9-4285-9DA1-D005DE562E05}"/>
    <cellStyle name="Unit 2" xfId="4181" xr:uid="{E15A887B-A747-4E57-9C80-59009E1FE821}"/>
    <cellStyle name="Unprotected" xfId="4182" xr:uid="{ED87CC74-8895-461B-8044-793C6C0B6076}"/>
    <cellStyle name="Unprotected 2" xfId="4183" xr:uid="{7FED22B5-0066-44AC-B88A-59AAE4F6DF44}"/>
    <cellStyle name="_x0010_ûó_x0010_ÆÞ_x0010_ï`" xfId="1309" xr:uid="{FC4A92F8-0701-4C7F-A91C-A9F42BD14BA8}"/>
    <cellStyle name="User_Defined_A" xfId="4184" xr:uid="{2CC9124C-A348-4783-A6C0-2FC9EED9E7D0}"/>
    <cellStyle name="Valuta (0)" xfId="446" xr:uid="{3A48679C-F5A6-417C-B005-E6477E423512}"/>
    <cellStyle name="Valuta_Balance" xfId="44883" xr:uid="{57512DD4-58A2-4A20-8F92-D26DA6C473B5}"/>
    <cellStyle name="Valuutta_BINV" xfId="4185" xr:uid="{EF6E9992-B47C-4764-987E-1C8A35B6EAA6}"/>
    <cellStyle name="W" xfId="447" xr:uid="{5807A329-F742-49AC-A1CF-7FF497C3AAF1}"/>
    <cellStyle name="W_B &amp; Z" xfId="448" xr:uid="{61D9718D-E502-4CA9-B8E4-350BDD7C8216}"/>
    <cellStyle name="W_F123" xfId="449" xr:uid="{F1DDA2B3-2AE3-4F02-AE35-6C2279E0BE63}"/>
    <cellStyle name="W_L" xfId="450" xr:uid="{3457579F-3240-483B-8E56-3662E6B6D750}"/>
    <cellStyle name="Währung [0]_Balance" xfId="1310" xr:uid="{88BE5515-A3C2-42BF-BB73-0E995ECE1D90}"/>
    <cellStyle name="Währung_Balance" xfId="1311" xr:uid="{140310F1-0E52-4840-88D0-EF22A05F9D39}"/>
    <cellStyle name="Warning" xfId="4186" xr:uid="{DCBE10B0-0BBD-4725-8FAA-4C4FB0C104F6}"/>
    <cellStyle name="Warning 2" xfId="4187" xr:uid="{64A4C15A-EB4A-4475-A90E-BADE92574B8B}"/>
    <cellStyle name="Warning Text 2" xfId="1312" xr:uid="{61FCD02A-D336-4266-92C8-4131454274B8}"/>
    <cellStyle name="Warning Text 2 2" xfId="4188" xr:uid="{2069E26D-716F-4D48-9AAD-AED3B3B674A7}"/>
    <cellStyle name="Warning Text 2 2 2" xfId="45211" xr:uid="{C75044CC-62C3-4D90-950C-BC535337BD6E}"/>
    <cellStyle name="Warning Text 3" xfId="1313" xr:uid="{FD8969CF-CB9C-4D84-B7A9-CEB008B84FA6}"/>
    <cellStyle name="Warning Text 3 2" xfId="4189" xr:uid="{9E4E8105-1768-4781-A403-9AED81212F1B}"/>
    <cellStyle name="Warning Text 4" xfId="1314" xr:uid="{A8C19E3C-B6B0-4D6E-B8F1-BA3431738199}"/>
    <cellStyle name="WHead - Style2" xfId="4190" xr:uid="{1B918476-99FC-478D-8092-4B9494162A3C}"/>
    <cellStyle name="WHead - Style2 2" xfId="4191" xr:uid="{3A8A9F2B-D7E6-49CC-BE54-F05E4ACAF357}"/>
    <cellStyle name="WHead - Style2 3" xfId="4192" xr:uid="{7DFD15FA-CAF6-4002-B146-80D21E7E820F}"/>
    <cellStyle name="wrap" xfId="451" xr:uid="{69A3E3A5-9D92-42C8-954A-9D5134BED480}"/>
    <cellStyle name="Wไhrung [0]_35ERI8T2gbIEMixb4v26icuOo" xfId="452" xr:uid="{08E53928-4A66-4D3E-B226-376CF5282C28}"/>
    <cellStyle name="Wไhrung_35ERI8T2gbIEMixb4v26icuOo" xfId="453" xr:uid="{0170B3DB-C316-4D84-A802-CF8604E553A9}"/>
    <cellStyle name="ZSAPBEXsubtitle" xfId="1315" xr:uid="{95E9EB0F-9D67-42D4-932D-6BB20FE2093A}"/>
    <cellStyle name="アクセント 1" xfId="1316" xr:uid="{1F085B6B-BFDA-433F-B849-27E45F0E450C}"/>
    <cellStyle name="アクセント 2" xfId="1317" xr:uid="{39F9BA85-5EF0-43DE-9CC3-0A9C6BE4C796}"/>
    <cellStyle name="アクセント 3" xfId="1318" xr:uid="{13934873-5F95-4C3C-AC4A-D5BD5436A260}"/>
    <cellStyle name="アクセント 4" xfId="1319" xr:uid="{A5917804-644A-4B4E-9636-70F72271F3A7}"/>
    <cellStyle name="アクセント 5" xfId="1320" xr:uid="{9F9C0A1B-8AB2-4592-87B6-2A63A4AE2879}"/>
    <cellStyle name="アクセント 6" xfId="1321" xr:uid="{9E2BEF83-F351-4DA4-810F-F26C61FF9FDF}"/>
    <cellStyle name="ｵﾒﾁ｡ﾒﾃ爼ﾗ靉ﾁ篦ｧﾋﾅﾒﾂﾁﾔｵﾔ" xfId="454" xr:uid="{2E957218-BED2-426C-A789-D3A83875895C}"/>
    <cellStyle name="ｹ鮗ﾐﾀｲ_ｰ豼ｵﾁ･" xfId="1322" xr:uid="{1205F91F-DE7F-46EA-A8B3-F8CA23522CDD}"/>
    <cellStyle name="ｻ｡ｵﾔ_｢ﾒﾇ ﾊﾇﾂ ﾋﾁﾇﾂ 爿遑" xfId="1323" xr:uid="{74A8A7A4-09DF-4F1E-8AF0-0526A2EA7C54}"/>
    <cellStyle name="タイトル" xfId="1324" xr:uid="{F2C94780-44AD-4905-9692-336AA98BDA1B}"/>
    <cellStyle name="チェック セル" xfId="1325" xr:uid="{5B79C711-55FC-4EE7-957B-A17270720844}"/>
    <cellStyle name="ﾄﾞｸｶ [0]_ｰ霾ｹ" xfId="1326" xr:uid="{22BF5552-A723-4DEA-AA49-AE08FBB2FB3D}"/>
    <cellStyle name="ﾄﾞｸｶ_ｰ霾ｹ" xfId="1327" xr:uid="{16711467-1C55-4A71-9B89-5F9FF1844C2F}"/>
    <cellStyle name="どちらでもない" xfId="1328" xr:uid="{78137A27-764E-4DBD-9BE2-7925CDE9170A}"/>
    <cellStyle name="ﾅ・ｭ [0]_ｰ霾ｹ" xfId="1329" xr:uid="{85DCB3B3-3673-4F2F-A908-750C5A14BDDB}"/>
    <cellStyle name="ﾅ・ｭ_ｰ霾ｹ" xfId="1330" xr:uid="{32ECF979-C620-4818-A647-5E461A7AB1AC}"/>
    <cellStyle name="ﾇ･ﾁﾘ_ｰ霾ｹ" xfId="1331" xr:uid="{23DC36DC-6125-4136-A779-C870580EE678}"/>
    <cellStyle name="ハイパーリンク" xfId="1332" xr:uid="{0A09C962-2D56-433E-A207-C994444D21C6}"/>
    <cellStyle name="メモ" xfId="1333" xr:uid="{FB629716-584E-4D67-B04E-C21B9D8E5E4F}"/>
    <cellStyle name="メモ 2" xfId="4646" xr:uid="{5B2AAE31-478A-46B0-BE96-3DD3527F4939}"/>
    <cellStyle name="メモ 2 10" xfId="16654" xr:uid="{400FBB83-1B43-43B1-A402-CC8909222B66}"/>
    <cellStyle name="メモ 2 10 2" xfId="43711" xr:uid="{B725AEA4-9930-40A7-A84E-00EDB0E09430}"/>
    <cellStyle name="メモ 2 10 3" xfId="31956" xr:uid="{061129C7-7AD0-4527-B1D7-E52D9CA50E1A}"/>
    <cellStyle name="メモ 2 11" xfId="18331" xr:uid="{9E180658-5B85-4265-961B-1D87E1E5E902}"/>
    <cellStyle name="メモ 2 11 2" xfId="44199" xr:uid="{B7D6A9E2-AA92-4FD5-A518-4E9FF92EACC6}"/>
    <cellStyle name="メモ 2 11 3" xfId="33629" xr:uid="{D16D8E9C-303E-4906-83B4-ECD080EF276E}"/>
    <cellStyle name="メモ 2 12" xfId="16298" xr:uid="{0F5F9BC5-DF64-40E5-9E9A-905411E807C6}"/>
    <cellStyle name="メモ 2 12 2" xfId="43478" xr:uid="{D48E970A-E0D6-44DA-8BD9-32030BC510B3}"/>
    <cellStyle name="メモ 2 12 3" xfId="31608" xr:uid="{1F7EE911-AF28-4B55-8E36-00C4BE5DED29}"/>
    <cellStyle name="メモ 2 13" xfId="34364" xr:uid="{02B644C7-34CA-49A0-845E-2CE56209D96C}"/>
    <cellStyle name="メモ 2 14" xfId="20039" xr:uid="{80CCB975-8EBD-4986-B3CC-1A41CF5AD06C}"/>
    <cellStyle name="メモ 2 2" xfId="8444" xr:uid="{0D78E193-B830-4568-B3B0-71B2F8DB2445}"/>
    <cellStyle name="メモ 2 2 10" xfId="36342" xr:uid="{2FB563D7-D458-4ABC-A47E-25475D082CE5}"/>
    <cellStyle name="メモ 2 2 11" xfId="23776" xr:uid="{58338CF8-0A33-4214-BBB1-3A336D252EA5}"/>
    <cellStyle name="メモ 2 2 2" xfId="9601" xr:uid="{AC9097EB-E370-45C0-A3EE-EEE24D18F36A}"/>
    <cellStyle name="メモ 2 2 2 2" xfId="12184" xr:uid="{B8068688-712D-4C80-967A-CA408FF2FD22}"/>
    <cellStyle name="メモ 2 2 2 2 2" xfId="40058" xr:uid="{C80D677A-26E6-437F-BAA0-917990E29AB5}"/>
    <cellStyle name="メモ 2 2 2 2 3" xfId="27514" xr:uid="{D5E72D6D-5F42-49BC-B45D-1CB11269F408}"/>
    <cellStyle name="メモ 2 2 2 3" xfId="13801" xr:uid="{32E4BEA4-E9AF-4477-9A30-4C32D1A75C0A}"/>
    <cellStyle name="メモ 2 2 2 3 2" xfId="41675" xr:uid="{5888E985-8376-4C4E-A6B1-DE813B6166ED}"/>
    <cellStyle name="メモ 2 2 2 3 3" xfId="29131" xr:uid="{3E724D68-3F98-4CDB-973A-ED4743CEC0DA}"/>
    <cellStyle name="メモ 2 2 2 4" xfId="15248" xr:uid="{A340DBC7-B57D-4621-8A54-E2D09FA23275}"/>
    <cellStyle name="メモ 2 2 2 4 2" xfId="43122" xr:uid="{FBE7B392-DA77-49F0-B938-F234C958C96E}"/>
    <cellStyle name="メモ 2 2 2 4 3" xfId="30578" xr:uid="{E719F826-62F7-44D1-AB29-BB70D24827D4}"/>
    <cellStyle name="メモ 2 2 2 5" xfId="37499" xr:uid="{E6BBDC24-2C2E-44F8-88CA-69DAEA6E3600}"/>
    <cellStyle name="メモ 2 2 2 6" xfId="24933" xr:uid="{C216B227-95BE-4BB0-9675-062424C186CB}"/>
    <cellStyle name="メモ 2 2 3" xfId="11487" xr:uid="{333F1D4D-FB95-4BCF-991A-B437FE336B3F}"/>
    <cellStyle name="メモ 2 2 3 2" xfId="13104" xr:uid="{94672FF3-A4F0-4A8E-9609-FC9F8282A945}"/>
    <cellStyle name="メモ 2 2 3 2 2" xfId="40978" xr:uid="{52448709-92D2-4CFE-990E-5989F81C9B32}"/>
    <cellStyle name="メモ 2 2 3 2 3" xfId="28434" xr:uid="{758FD9F7-AFFF-4B0A-8804-F0D724C8F9C6}"/>
    <cellStyle name="メモ 2 2 3 3" xfId="14551" xr:uid="{4F8BD46E-7765-4DB6-8282-1C8D7C559660}"/>
    <cellStyle name="メモ 2 2 3 3 2" xfId="42425" xr:uid="{F6F852C5-63F7-44EC-8291-9C7E12F86DF4}"/>
    <cellStyle name="メモ 2 2 3 3 3" xfId="29881" xr:uid="{5EE822A2-B031-4871-BF3A-A7CE33FC65EF}"/>
    <cellStyle name="メモ 2 2 3 4" xfId="39361" xr:uid="{C9D0740F-BEF3-49C9-8153-DDB44AA8E690}"/>
    <cellStyle name="メモ 2 2 3 5" xfId="26817" xr:uid="{6FEDC739-DA68-4BAE-8C26-F94A0FDAB823}"/>
    <cellStyle name="メモ 2 2 4" xfId="10352" xr:uid="{3A9EFBEF-A473-456E-8806-4611961193EB}"/>
    <cellStyle name="メモ 2 2 4 2" xfId="38247" xr:uid="{715CAF3F-0258-499D-A509-A554D29909AA}"/>
    <cellStyle name="メモ 2 2 4 3" xfId="25682" xr:uid="{3370925E-AF2C-4ED0-8174-E9E332ACF7AD}"/>
    <cellStyle name="メモ 2 2 5" xfId="9685" xr:uid="{FCCE4108-7247-4006-AADB-23F087F2375E}"/>
    <cellStyle name="メモ 2 2 5 2" xfId="37583" xr:uid="{25329DC0-FEE2-404B-9414-ACC70BBFC4EF}"/>
    <cellStyle name="メモ 2 2 5 3" xfId="25017" xr:uid="{D939892E-1604-4FC7-8F6A-FF04CF51D795}"/>
    <cellStyle name="メモ 2 2 6" xfId="8477" xr:uid="{A3D78705-083E-4A1E-B5C3-47A0A545B43E}"/>
    <cellStyle name="メモ 2 2 6 2" xfId="36375" xr:uid="{446048E5-0C05-435A-B121-A275609B5D26}"/>
    <cellStyle name="メモ 2 2 6 3" xfId="23809" xr:uid="{5B31C4C8-D812-409A-8D7A-824F7AC86E0C}"/>
    <cellStyle name="メモ 2 2 7" xfId="17869" xr:uid="{B0259EE5-3562-432D-939F-30DC38413A89}"/>
    <cellStyle name="メモ 2 2 7 2" xfId="43936" xr:uid="{72AADDA3-4580-4A4C-B120-22F95B6158D9}"/>
    <cellStyle name="メモ 2 2 7 3" xfId="33167" xr:uid="{05121F91-1AB7-4266-935B-9B5C6D7BBE17}"/>
    <cellStyle name="メモ 2 2 8" xfId="18579" xr:uid="{D4A9E48E-43DC-49BA-A33C-D3A2D40D8FDA}"/>
    <cellStyle name="メモ 2 2 8 2" xfId="44447" xr:uid="{5F7F7B89-8BDA-4CD3-A55A-64E58B08F4FB}"/>
    <cellStyle name="メモ 2 2 8 3" xfId="33877" xr:uid="{DD022164-6DA2-4092-AD9D-E905590B7107}"/>
    <cellStyle name="メモ 2 2 9" xfId="18783" xr:uid="{647DEC1C-83B7-4CA5-B15F-881C63CA9FD8}"/>
    <cellStyle name="メモ 2 2 9 2" xfId="44651" xr:uid="{CC9B22CD-21AF-48D6-B572-8F8A923D4788}"/>
    <cellStyle name="メモ 2 2 9 3" xfId="34081" xr:uid="{E4BB27D5-EC5F-47E9-83A0-C068FB87E23F}"/>
    <cellStyle name="メモ 2 3" xfId="8072" xr:uid="{BA97C995-47B6-44CB-8132-7E546E9C9B5F}"/>
    <cellStyle name="メモ 2 3 2" xfId="9232" xr:uid="{AE579EB3-F8D5-4E38-B001-5B06041CC220}"/>
    <cellStyle name="メモ 2 3 2 2" xfId="11815" xr:uid="{BBB88C1C-1791-4CE5-8641-02FDB5F8753A}"/>
    <cellStyle name="メモ 2 3 2 2 2" xfId="39689" xr:uid="{5E1C6004-2942-4900-93C2-8D22AA08AAE5}"/>
    <cellStyle name="メモ 2 3 2 2 3" xfId="27145" xr:uid="{0D327C9D-270E-4F1F-95DF-B8D820209F4B}"/>
    <cellStyle name="メモ 2 3 2 3" xfId="13432" xr:uid="{BE9FF55F-608F-42B9-9820-7EF340FC9AA4}"/>
    <cellStyle name="メモ 2 3 2 3 2" xfId="41306" xr:uid="{2D7176C3-787D-4FD4-8143-67270241F1ED}"/>
    <cellStyle name="メモ 2 3 2 3 3" xfId="28762" xr:uid="{026BD47E-9322-4C38-AFD9-0BA9A71A989E}"/>
    <cellStyle name="メモ 2 3 2 4" xfId="14879" xr:uid="{540F7422-BFC9-46E8-A9AC-EB2053D4C57E}"/>
    <cellStyle name="メモ 2 3 2 4 2" xfId="42753" xr:uid="{5877F083-734B-4D1A-BEC0-52727657A727}"/>
    <cellStyle name="メモ 2 3 2 4 3" xfId="30209" xr:uid="{A27C59C1-0A30-4CD0-8163-53A59B120534}"/>
    <cellStyle name="メモ 2 3 2 5" xfId="37130" xr:uid="{3F4A7D9C-5E83-46CA-9C38-6CDD202E855C}"/>
    <cellStyle name="メモ 2 3 2 6" xfId="24564" xr:uid="{E4F1C5E5-43CC-468C-B093-E421538E7998}"/>
    <cellStyle name="メモ 2 3 3" xfId="11118" xr:uid="{5BC77BE9-54B9-4E1D-BA8D-D20234CD4473}"/>
    <cellStyle name="メモ 2 3 3 2" xfId="12735" xr:uid="{D405D756-1A3E-4461-8034-0A5CA4FC1498}"/>
    <cellStyle name="メモ 2 3 3 2 2" xfId="40609" xr:uid="{19DEF899-D710-41D5-81C5-7465848EA585}"/>
    <cellStyle name="メモ 2 3 3 2 3" xfId="28065" xr:uid="{64F2AB8D-5354-4505-8155-BE09E9835BE2}"/>
    <cellStyle name="メモ 2 3 3 3" xfId="14182" xr:uid="{A2691FF4-06F9-4C98-B542-9181146734EE}"/>
    <cellStyle name="メモ 2 3 3 3 2" xfId="42056" xr:uid="{8A606383-97BC-4098-BF94-1609D2B13F57}"/>
    <cellStyle name="メモ 2 3 3 3 3" xfId="29512" xr:uid="{C7990636-1013-4EBA-B3EF-8A781C6AA6C1}"/>
    <cellStyle name="メモ 2 3 3 4" xfId="38992" xr:uid="{985EE0A0-7B28-441C-AF6F-9A8BBC3517F5}"/>
    <cellStyle name="メモ 2 3 3 5" xfId="26448" xr:uid="{E62A78A6-73DA-4017-B290-B773D5601CC3}"/>
    <cellStyle name="メモ 2 3 4" xfId="9871" xr:uid="{5F437408-2D91-46A4-8346-C0B7C82894E1}"/>
    <cellStyle name="メモ 2 3 4 2" xfId="37768" xr:uid="{1CD19151-FF63-430E-A954-D13FF7E71D96}"/>
    <cellStyle name="メモ 2 3 4 3" xfId="25202" xr:uid="{160EA4BB-F00A-443C-84EA-1475CA7A47D1}"/>
    <cellStyle name="メモ 2 3 5" xfId="9701" xr:uid="{24E93CD1-854F-4639-BA25-63FDC5C6E99F}"/>
    <cellStyle name="メモ 2 3 5 2" xfId="37599" xr:uid="{CB7BA782-BDE6-4A1D-BD1C-BAAA4C9E82E6}"/>
    <cellStyle name="メモ 2 3 5 3" xfId="25033" xr:uid="{95B708FE-88C6-47E4-A5C3-3F12D0ABB0B4}"/>
    <cellStyle name="メモ 2 3 6" xfId="5707" xr:uid="{D0FE00C5-3971-4F06-99F3-8AD395FA7A9D}"/>
    <cellStyle name="メモ 2 3 6 2" xfId="34790" xr:uid="{2622C932-1E09-4768-9B3E-E73AE61E8197}"/>
    <cellStyle name="メモ 2 3 6 3" xfId="21050" xr:uid="{E5EE5EAF-5AC2-42DF-A5B7-0259DA7C370E}"/>
    <cellStyle name="メモ 2 3 7" xfId="35973" xr:uid="{31CDE6EE-FF00-4D77-8144-FEAAAB4256EB}"/>
    <cellStyle name="メモ 2 3 8" xfId="23407" xr:uid="{2B37F103-E854-4C22-B84D-7095735EC8F9}"/>
    <cellStyle name="メモ 2 4" xfId="7502" xr:uid="{0ECE88E1-9423-4F52-B93B-1F8424855D3C}"/>
    <cellStyle name="メモ 2 4 2" xfId="10877" xr:uid="{9D4535CF-9B0C-4955-A230-7EB68BE1A64C}"/>
    <cellStyle name="メモ 2 4 2 2" xfId="38760" xr:uid="{9D0500E4-E215-44FE-AC80-B73F8F7D498D}"/>
    <cellStyle name="メモ 2 4 2 3" xfId="26207" xr:uid="{318B4D70-A4B2-4DE9-99B5-0BFA16643F35}"/>
    <cellStyle name="メモ 2 4 3" xfId="12524" xr:uid="{BCE392C2-5E00-439D-935D-179C86D521FD}"/>
    <cellStyle name="メモ 2 4 3 2" xfId="40398" xr:uid="{CB5D4AC4-281E-43B6-8405-3AC6E68AEAFD}"/>
    <cellStyle name="メモ 2 4 3 3" xfId="27854" xr:uid="{081CED5B-C579-4353-AAC0-C597A9901FD1}"/>
    <cellStyle name="メモ 2 4 4" xfId="14095" xr:uid="{7459F6B3-1FE7-4EE7-8225-85E3C72A57F5}"/>
    <cellStyle name="メモ 2 4 4 2" xfId="41969" xr:uid="{A77ADCDA-A327-405B-8863-D3D17A542D71}"/>
    <cellStyle name="メモ 2 4 4 3" xfId="29425" xr:uid="{95BA8D0C-4AE7-4515-B8A3-9983F0D4C648}"/>
    <cellStyle name="メモ 2 4 5" xfId="35868" xr:uid="{40B579BC-1A25-4CC2-8F94-47804474A2A7}"/>
    <cellStyle name="メモ 2 4 6" xfId="22843" xr:uid="{DECA81F0-FA7F-40EC-A789-793BD9849287}"/>
    <cellStyle name="メモ 2 5" xfId="8990" xr:uid="{2339F146-5A42-4893-9DF3-C01504EF361A}"/>
    <cellStyle name="メモ 2 5 2" xfId="11729" xr:uid="{13069E92-D373-4548-906C-963251BE4A6B}"/>
    <cellStyle name="メモ 2 5 2 2" xfId="39603" xr:uid="{074BCA33-147A-4D56-B78A-FF59E991062E}"/>
    <cellStyle name="メモ 2 5 2 3" xfId="27059" xr:uid="{6A2D5372-AB0C-4DBF-9192-E3C9BC527D2F}"/>
    <cellStyle name="メモ 2 5 3" xfId="13346" xr:uid="{36FDBB18-7F79-4773-85D6-2C0F649B0F1F}"/>
    <cellStyle name="メモ 2 5 3 2" xfId="41220" xr:uid="{5B7AEA07-D9B5-442D-A992-65C6F7869C7B}"/>
    <cellStyle name="メモ 2 5 3 3" xfId="28676" xr:uid="{3F776726-E761-4E48-A15F-441932C894EB}"/>
    <cellStyle name="メモ 2 5 4" xfId="14793" xr:uid="{9D064A16-4035-496F-8BE5-EC82126F715F}"/>
    <cellStyle name="メモ 2 5 4 2" xfId="42667" xr:uid="{FEE598B6-4BF4-42DF-88C9-59E3989DDB15}"/>
    <cellStyle name="メモ 2 5 4 3" xfId="30123" xr:uid="{040F107D-98F0-4D8B-B2E3-95150E0203DF}"/>
    <cellStyle name="メモ 2 5 5" xfId="36888" xr:uid="{55B35005-9A49-4DC2-811E-1674A2A1032F}"/>
    <cellStyle name="メモ 2 5 6" xfId="24322" xr:uid="{F3969593-A57F-403F-B517-26591CE69477}"/>
    <cellStyle name="メモ 2 6" xfId="10148" xr:uid="{767E2837-EA8A-44F0-B924-812DB4DEBDE4}"/>
    <cellStyle name="メモ 2 6 2" xfId="8691" xr:uid="{C2993A88-9142-48ED-876B-73DC4BDA3B45}"/>
    <cellStyle name="メモ 2 6 2 2" xfId="36589" xr:uid="{93B58013-6484-44E0-94E0-5899ABB17EFB}"/>
    <cellStyle name="メモ 2 6 2 3" xfId="24023" xr:uid="{3DF58C19-1B5E-423F-9758-4877127D21E6}"/>
    <cellStyle name="メモ 2 6 3" xfId="6546" xr:uid="{5B8B043F-865D-485A-9174-4D4039223461}"/>
    <cellStyle name="メモ 2 6 3 2" xfId="35033" xr:uid="{02CD422C-0D2E-4F8C-8638-EC4224F5D04A}"/>
    <cellStyle name="メモ 2 6 3 3" xfId="21887" xr:uid="{844A8D12-233B-48BB-82FB-A6B56AB0A07D}"/>
    <cellStyle name="メモ 2 6 4" xfId="38044" xr:uid="{BF0AC794-B05C-4BE5-B584-3FCCF85A226D}"/>
    <cellStyle name="メモ 2 6 5" xfId="25479" xr:uid="{5F22D697-E9B1-41D5-A76E-5BB19B202597}"/>
    <cellStyle name="メモ 2 7" xfId="5181" xr:uid="{9CB1DDBA-1679-4348-A240-517E9D6CC3FF}"/>
    <cellStyle name="メモ 2 7 2" xfId="34380" xr:uid="{52C542A6-D464-46FE-B393-5E13EFE0AEE5}"/>
    <cellStyle name="メモ 2 7 3" xfId="20526" xr:uid="{2FFF413E-C6FD-474F-8212-B23786071C47}"/>
    <cellStyle name="メモ 2 8" xfId="9038" xr:uid="{1AECFFE5-FADF-451A-9D1B-2A4047F46CCD}"/>
    <cellStyle name="メモ 2 8 2" xfId="36936" xr:uid="{97872EC5-2C5B-453D-B587-1B40C1F9202A}"/>
    <cellStyle name="メモ 2 8 3" xfId="24370" xr:uid="{AD3CC7B2-1978-43C7-82EC-715892866D7A}"/>
    <cellStyle name="メモ 2 9" xfId="6685" xr:uid="{66FA22A0-1360-43F0-9995-B908A46DAB1F}"/>
    <cellStyle name="メモ 2 9 2" xfId="35168" xr:uid="{A3F696B8-1154-4AF8-BA27-1F1144CB4141}"/>
    <cellStyle name="メモ 2 9 3" xfId="22026" xr:uid="{5B9AC38C-9847-4365-B4E4-A5E8FD6A6D55}"/>
    <cellStyle name="メモ 3" xfId="18951" xr:uid="{E67A3A15-1314-479C-9100-94D8BD0394C6}"/>
    <cellStyle name="リンク セル" xfId="1334" xr:uid="{40EAAFC4-36B6-49D2-98ED-BBDE37185A19}"/>
    <cellStyle name="เครื่องหมายเปอร์เซ็นต์_~4510722" xfId="455" xr:uid="{D0A40B4F-0706-46FB-B260-E50096E06D4B}"/>
    <cellStyle name="เครื่องหมายจุลภาค [0]" xfId="1335" xr:uid="{FCD70C52-DCE0-4101-8E10-1F771A4DE3C1}"/>
    <cellStyle name="เครื่องหมายจุลภาค [0] 2" xfId="1660" xr:uid="{B8DD7937-F8B2-429B-96F2-2E104FC0A870}"/>
    <cellStyle name="เครื่องหมายจุลภาค [0] 2 2" xfId="4831" xr:uid="{C03FDCB6-DD15-4EBA-948A-B79BD624E8E8}"/>
    <cellStyle name="เครื่องหมายจุลภาค [0] 2 2 2" xfId="7672" xr:uid="{60AEED69-2883-499A-A458-31E6B844B73A}"/>
    <cellStyle name="เครื่องหมายจุลภาค [0] 2 2 2 2" xfId="18024" xr:uid="{15B4F6E3-F6F6-4BC6-842E-CF45687F0D58}"/>
    <cellStyle name="เครื่องหมายจุลภาค [0] 2 2 2 2 2" xfId="33322" xr:uid="{6545B6A6-3F39-4E85-8928-D1CB96BF80C4}"/>
    <cellStyle name="เครื่องหมายจุลภาค [0] 2 2 2 3" xfId="23012" xr:uid="{66F7C831-ED15-4164-8FDC-47D74257013F}"/>
    <cellStyle name="เครื่องหมายจุลภาค [0] 2 2 3" xfId="16809" xr:uid="{611C77B6-3FCC-42B3-8FF6-BCA1039BFCC3}"/>
    <cellStyle name="เครื่องหมายจุลภาค [0] 2 2 3 2" xfId="32111" xr:uid="{97019DAA-EDFE-44C3-AE3B-34C196D7F039}"/>
    <cellStyle name="เครื่องหมายจุลภาค [0] 2 2 4" xfId="20194" xr:uid="{C9F52415-CF4F-4F64-82D0-10690C4A0389}"/>
    <cellStyle name="เครื่องหมายจุลภาค [0] 2 3" xfId="5103" xr:uid="{B38A7F14-A3C3-4593-9159-A8ED0CE14683}"/>
    <cellStyle name="เครื่องหมายจุลภาค [0] 2 3 2" xfId="7938" xr:uid="{3B5AF224-F971-4650-91E2-2BEA0ADDF111}"/>
    <cellStyle name="เครื่องหมายจุลภาค [0] 2 3 2 2" xfId="23278" xr:uid="{EFA79DB5-7017-46F2-BFC1-24216A34C703}"/>
    <cellStyle name="เครื่องหมายจุลภาค [0] 2 3 3" xfId="17074" xr:uid="{0DD44FA0-D42E-485D-B738-B2E076F6E12E}"/>
    <cellStyle name="เครื่องหมายจุลภาค [0] 2 3 3 2" xfId="32372" xr:uid="{73AB2FA0-F7C3-4CF9-8907-E0054F9AD736}"/>
    <cellStyle name="เครื่องหมายจุลภาค [0] 2 3 4" xfId="20457" xr:uid="{E02D5BB6-9870-41C9-A2D7-52AF1BD53E44}"/>
    <cellStyle name="เครื่องหมายจุลภาค [0] 2 4" xfId="5854" xr:uid="{4B98381A-9997-4BDA-9103-E6AC3762D238}"/>
    <cellStyle name="เครื่องหมายจุลภาค [0] 2 4 2" xfId="21197" xr:uid="{418600DA-36D8-4077-A87E-81BD2EFAFD61}"/>
    <cellStyle name="เครื่องหมายจุลภาค [0] 2 5" xfId="15648" xr:uid="{2A151FE9-CC69-49E8-957B-9762D4175A1C}"/>
    <cellStyle name="เครื่องหมายจุลภาค [0] 2 5 2" xfId="30977" xr:uid="{A6BC6FEC-3055-41EE-A565-2ADEE529A70F}"/>
    <cellStyle name="เครื่องหมายจุลภาค [0] 2 6" xfId="19120" xr:uid="{E637F574-EBFC-4316-85BD-E4EB5451FFC2}"/>
    <cellStyle name="เครื่องหมายจุลภาค [0] 2 7" xfId="44884" xr:uid="{2F6D4C1D-C2ED-41EE-A279-030406CA0FF4}"/>
    <cellStyle name="เครื่องหมายจุลภาค [0] 3" xfId="4647" xr:uid="{18E44CB6-9935-4B23-922F-03C905B79C54}"/>
    <cellStyle name="เครื่องหมายจุลภาค [0] 3 2" xfId="7503" xr:uid="{A4211EF1-61BD-4DBE-B9B0-C0F69E2E3158}"/>
    <cellStyle name="เครื่องหมายจุลภาค [0] 3 2 2" xfId="17870" xr:uid="{C6AA62F1-F382-428A-8BFD-E0B20E61073B}"/>
    <cellStyle name="เครื่องหมายจุลภาค [0] 3 2 2 2" xfId="33168" xr:uid="{9EE57BE9-7608-4BED-A18A-71569F505D83}"/>
    <cellStyle name="เครื่องหมายจุลภาค [0] 3 2 3" xfId="22844" xr:uid="{2264B666-C466-40FB-9027-BDFB590D9F16}"/>
    <cellStyle name="เครื่องหมายจุลภาค [0] 3 3" xfId="16655" xr:uid="{9B8D41FA-B93F-49BA-8F11-E89B2F78A272}"/>
    <cellStyle name="เครื่องหมายจุลภาค [0] 3 3 2" xfId="31957" xr:uid="{792A5469-6E40-4A34-8562-228BE4C24469}"/>
    <cellStyle name="เครื่องหมายจุลภาค [0] 3 4" xfId="20040" xr:uid="{5A1A0180-8A15-4CC6-B4DB-201C688A74A4}"/>
    <cellStyle name="เครื่องหมายจุลภาค [0] 4" xfId="4965" xr:uid="{ADAEE098-6F9D-4665-922F-2E50947D8249}"/>
    <cellStyle name="เครื่องหมายจุลภาค [0] 4 2" xfId="7803" xr:uid="{6FC7E0D6-542A-4137-956A-378CAE9A236D}"/>
    <cellStyle name="เครื่องหมายจุลภาค [0] 4 2 2" xfId="23143" xr:uid="{17DC187A-7A36-4ADC-8B46-24EF7E507E23}"/>
    <cellStyle name="เครื่องหมายจุลภาค [0] 4 3" xfId="16936" xr:uid="{E94FCF15-A5E1-4415-9C10-D30D85EB1A75}"/>
    <cellStyle name="เครื่องหมายจุลภาค [0] 4 3 2" xfId="32237" xr:uid="{AD19B28B-8F92-40C5-A46F-545B6DACCC5A}"/>
    <cellStyle name="เครื่องหมายจุลภาค [0] 4 4" xfId="20322" xr:uid="{052CBBD4-064B-43D3-B5CB-99A826D75050}"/>
    <cellStyle name="เครื่องหมายจุลภาค [0] 5" xfId="5626" xr:uid="{DD799C76-B2B4-413D-AD7C-CAFC8C28B546}"/>
    <cellStyle name="เครื่องหมายจุลภาค [0] 5 2" xfId="20970" xr:uid="{2ABD6927-98AA-4290-8610-EA4EC3992636}"/>
    <cellStyle name="เครื่องหมายจุลภาค [0] 6" xfId="15500" xr:uid="{47503749-C82D-4BF4-B07C-602F0374BF46}"/>
    <cellStyle name="เครื่องหมายจุลภาค [0] 6 2" xfId="30829" xr:uid="{C3A17336-6533-4144-AC1C-B39996089954}"/>
    <cellStyle name="เครื่องหมายจุลภาค [0] 7" xfId="18952" xr:uid="{03E4F80D-BF74-4E61-A6D7-D6DBA39B259C}"/>
    <cellStyle name="เครื่องหมายจุลภาค [0]_~0391937" xfId="44885" xr:uid="{EA3EC741-0D4E-433E-9543-FD90BDC7577D}"/>
    <cellStyle name="เครื่องหมายจุลภาค 10" xfId="4193" xr:uid="{E950DED2-3607-4C0B-A39B-E1E673A109CD}"/>
    <cellStyle name="เครื่องหมายจุลภาค 10 2" xfId="7149" xr:uid="{E3A39B2B-404F-4B00-8FB8-E307CCA4D4C1}"/>
    <cellStyle name="เครื่องหมายจุลภาค 10 2 2" xfId="17564" xr:uid="{6963505E-6C9B-4389-816F-D076554D9937}"/>
    <cellStyle name="เครื่องหมายจุลภาค 10 2 2 2" xfId="32862" xr:uid="{14D87298-C47A-4E45-855A-35B97737C4FC}"/>
    <cellStyle name="เครื่องหมายจุลภาค 10 2 3" xfId="22490" xr:uid="{F5E162F7-04A1-4C85-9FB6-053E18E668B3}"/>
    <cellStyle name="เครื่องหมายจุลภาค 10 3" xfId="16337" xr:uid="{A09F91C5-2081-46E7-BAA5-EAA4703390FF}"/>
    <cellStyle name="เครื่องหมายจุลภาค 10 3 2" xfId="31639" xr:uid="{5C113AA9-11D6-4B6E-9CE6-2253336742B0}"/>
    <cellStyle name="เครื่องหมายจุลภาค 10 4" xfId="19702" xr:uid="{9C856B02-E634-46E1-8FC9-682008F15D83}"/>
    <cellStyle name="เครื่องหมายจุลภาค 2" xfId="1336" xr:uid="{2147FFE1-D9E9-44C8-809A-40636A5DDBC4}"/>
    <cellStyle name="เครื่องหมายจุลภาค 2 10" xfId="18953" xr:uid="{6C53BD6B-F3EB-4764-9383-8FBAB1F484A4}"/>
    <cellStyle name="เครื่องหมายจุลภาค 2 11" xfId="44886" xr:uid="{6EC0A6EF-9726-44D9-839A-D7D36549B070}"/>
    <cellStyle name="เครื่องหมายจุลภาค 2 2" xfId="1661" xr:uid="{1E577A15-FC3C-4382-83BF-BEE70E32175C}"/>
    <cellStyle name="เครื่องหมายจุลภาค 2 2 10" xfId="15649" xr:uid="{02BEE5A8-460E-4749-87F8-BEBDF7CD1B3F}"/>
    <cellStyle name="เครื่องหมายจุลภาค 2 2 10 2" xfId="30978" xr:uid="{E79DCC65-CAAB-4D10-87C4-D7A5E49B82A8}"/>
    <cellStyle name="เครื่องหมายจุลภาค 2 2 11" xfId="19121" xr:uid="{33C78D17-80B5-4CBC-B68A-E3C113743640}"/>
    <cellStyle name="เครื่องหมายจุลภาค 2 2 2" xfId="4196" xr:uid="{F08E932D-FBAC-4255-ACB4-CECAA0F3EF69}"/>
    <cellStyle name="เครื่องหมายจุลภาค 2 2 2 2" xfId="4197" xr:uid="{7C7E8454-A34C-40F0-9104-043692B7F220}"/>
    <cellStyle name="เครื่องหมายจุลภาค 2 2 2 2 2" xfId="7153" xr:uid="{D53EF2FB-E56F-44AC-BD13-957395B1C8C1}"/>
    <cellStyle name="เครื่องหมายจุลภาค 2 2 2 2 2 2" xfId="17568" xr:uid="{327ED80F-EDEC-4418-AF42-2CE64405C358}"/>
    <cellStyle name="เครื่องหมายจุลภาค 2 2 2 2 2 2 2" xfId="32866" xr:uid="{D31AE256-F27B-42E4-8ACF-57824DED0AE4}"/>
    <cellStyle name="เครื่องหมายจุลภาค 2 2 2 2 2 3" xfId="22494" xr:uid="{554F5505-9571-4193-8B17-F388B9A73CD6}"/>
    <cellStyle name="เครื่องหมายจุลภาค 2 2 2 2 3" xfId="16341" xr:uid="{17B070E5-1CF7-49A8-9014-3AEBE1C23D83}"/>
    <cellStyle name="เครื่องหมายจุลภาค 2 2 2 2 3 2" xfId="31643" xr:uid="{B2A1566B-1120-4628-9FA8-A2B02C1EC2EE}"/>
    <cellStyle name="เครื่องหมายจุลภาค 2 2 2 2 4" xfId="19706" xr:uid="{40FAD354-BD33-4B14-8D0C-C4DAB801B16B}"/>
    <cellStyle name="เครื่องหมายจุลภาค 2 2 2 3" xfId="4198" xr:uid="{11EEBE1D-97D3-44F6-85D0-FF0D8D1D73C5}"/>
    <cellStyle name="เครื่องหมายจุลภาค 2 2 2 3 2" xfId="7154" xr:uid="{2E8BADE5-754A-47D3-A290-1533C3578743}"/>
    <cellStyle name="เครื่องหมายจุลภาค 2 2 2 3 2 2" xfId="17569" xr:uid="{4ED16C30-C876-479A-9533-167C7C2D90D8}"/>
    <cellStyle name="เครื่องหมายจุลภาค 2 2 2 3 2 2 2" xfId="32867" xr:uid="{F9C4819F-CE45-4BF1-82A3-18D7FE5A0D4D}"/>
    <cellStyle name="เครื่องหมายจุลภาค 2 2 2 3 2 3" xfId="22495" xr:uid="{D3A0E6F1-2DF4-4C52-94A4-F6F66A9139B5}"/>
    <cellStyle name="เครื่องหมายจุลภาค 2 2 2 3 3" xfId="16342" xr:uid="{43535AFF-DEB7-4904-A706-175F411CED47}"/>
    <cellStyle name="เครื่องหมายจุลภาค 2 2 2 3 3 2" xfId="31644" xr:uid="{39A30619-B3DF-47E2-B817-B5EE5D1D865C}"/>
    <cellStyle name="เครื่องหมายจุลภาค 2 2 2 3 4" xfId="19707" xr:uid="{69ED7033-4226-4B8E-95AD-C1E024011CD8}"/>
    <cellStyle name="เครื่องหมายจุลภาค 2 2 2 4" xfId="4199" xr:uid="{3BCF939F-F8BA-4109-AD0C-8F0A1215EAF4}"/>
    <cellStyle name="เครื่องหมายจุลภาค 2 2 2 4 2" xfId="7155" xr:uid="{3E320826-2F88-4151-80E5-34708E3A86EC}"/>
    <cellStyle name="เครื่องหมายจุลภาค 2 2 2 4 2 2" xfId="17570" xr:uid="{63986F0E-A9DE-4683-89C6-838F5325C4C1}"/>
    <cellStyle name="เครื่องหมายจุลภาค 2 2 2 4 2 2 2" xfId="32868" xr:uid="{3DD46386-B429-4598-BD10-7B0E32433B18}"/>
    <cellStyle name="เครื่องหมายจุลภาค 2 2 2 4 2 3" xfId="22496" xr:uid="{D816213D-A2A5-47B5-BF9D-796CB97703D9}"/>
    <cellStyle name="เครื่องหมายจุลภาค 2 2 2 4 3" xfId="16343" xr:uid="{E89660B5-E02A-44BE-AF22-E5EB7C55F5E0}"/>
    <cellStyle name="เครื่องหมายจุลภาค 2 2 2 4 3 2" xfId="31645" xr:uid="{E6811AA0-02F7-4E6B-AEFB-5738762B06DE}"/>
    <cellStyle name="เครื่องหมายจุลภาค 2 2 2 4 4" xfId="19708" xr:uid="{7CCD5197-636F-4862-B571-499C0C8DCEFE}"/>
    <cellStyle name="เครื่องหมายจุลภาค 2 2 2 5" xfId="7152" xr:uid="{D16CC660-C070-457D-856C-8ED25F49BF27}"/>
    <cellStyle name="เครื่องหมายจุลภาค 2 2 2 5 2" xfId="17567" xr:uid="{C48B226D-A5CA-402F-B427-88C6DE07D949}"/>
    <cellStyle name="เครื่องหมายจุลภาค 2 2 2 5 2 2" xfId="32865" xr:uid="{966AAA12-F02A-4C37-BFC2-6029EF0A7A38}"/>
    <cellStyle name="เครื่องหมายจุลภาค 2 2 2 5 3" xfId="22493" xr:uid="{BE6D08D2-03BD-43A6-82F5-2762E856EB80}"/>
    <cellStyle name="เครื่องหมายจุลภาค 2 2 2 6" xfId="16340" xr:uid="{89F55639-47BA-4EBA-9852-D5D126558FC1}"/>
    <cellStyle name="เครื่องหมายจุลภาค 2 2 2 6 2" xfId="31642" xr:uid="{828D7C63-54A8-4C6B-A3DD-8C552C07B721}"/>
    <cellStyle name="เครื่องหมายจุลภาค 2 2 2 7" xfId="19705" xr:uid="{BF2B03D6-ABCC-405E-881F-CD611E979B85}"/>
    <cellStyle name="เครื่องหมายจุลภาค 2 2 3" xfId="4200" xr:uid="{B7C342F9-6D26-4E0A-A575-05EDE19D239B}"/>
    <cellStyle name="เครื่องหมายจุลภาค 2 2 3 2" xfId="7156" xr:uid="{1EF96470-C709-47A3-BEE7-52A6F9E3C021}"/>
    <cellStyle name="เครื่องหมายจุลภาค 2 2 3 2 2" xfId="17571" xr:uid="{00E53700-EE0D-433D-9578-011956310A21}"/>
    <cellStyle name="เครื่องหมายจุลภาค 2 2 3 2 2 2" xfId="32869" xr:uid="{385FC629-93D5-4123-86D5-B818AE0AEEDD}"/>
    <cellStyle name="เครื่องหมายจุลภาค 2 2 3 2 3" xfId="22497" xr:uid="{910325A3-F75E-4B54-935D-34E790884F86}"/>
    <cellStyle name="เครื่องหมายจุลภาค 2 2 3 3" xfId="16344" xr:uid="{CE16239A-DD6A-4845-8422-C43C2BF1970A}"/>
    <cellStyle name="เครื่องหมายจุลภาค 2 2 3 3 2" xfId="31646" xr:uid="{1F3684A4-DBDB-40BE-82D1-C9CC432393D4}"/>
    <cellStyle name="เครื่องหมายจุลภาค 2 2 3 4" xfId="19709" xr:uid="{E609595B-89F0-4151-9FEB-215885081BB8}"/>
    <cellStyle name="เครื่องหมายจุลภาค 2 2 4" xfId="4201" xr:uid="{83EE3899-8BE4-4DD9-AC08-EC0DECA7E914}"/>
    <cellStyle name="เครื่องหมายจุลภาค 2 2 4 2" xfId="7157" xr:uid="{A8384C08-C2B1-4FA5-B9FE-31210BE7818A}"/>
    <cellStyle name="เครื่องหมายจุลภาค 2 2 4 2 2" xfId="17572" xr:uid="{040EE607-A23F-4A82-B0C5-6C7F7B839964}"/>
    <cellStyle name="เครื่องหมายจุลภาค 2 2 4 2 2 2" xfId="32870" xr:uid="{37DD2887-E02E-479F-899A-E1E0B33E2865}"/>
    <cellStyle name="เครื่องหมายจุลภาค 2 2 4 2 3" xfId="22498" xr:uid="{BDC6E88E-E1B9-49E7-9335-82BCE1C593D2}"/>
    <cellStyle name="เครื่องหมายจุลภาค 2 2 4 3" xfId="16345" xr:uid="{3577FFA6-37B3-4CBE-A9E1-9E44921026E6}"/>
    <cellStyle name="เครื่องหมายจุลภาค 2 2 4 3 2" xfId="31647" xr:uid="{8C900CCF-9484-42D4-B553-944901CFAAC2}"/>
    <cellStyle name="เครื่องหมายจุลภาค 2 2 4 4" xfId="19710" xr:uid="{915861D1-4521-4535-8379-AA977E481475}"/>
    <cellStyle name="เครื่องหมายจุลภาค 2 2 5" xfId="4202" xr:uid="{50008064-1DF2-4136-9104-4E9E1590332F}"/>
    <cellStyle name="เครื่องหมายจุลภาค 2 2 5 2" xfId="7158" xr:uid="{AA781228-06FA-4240-B89B-51695B142540}"/>
    <cellStyle name="เครื่องหมายจุลภาค 2 2 5 2 2" xfId="17573" xr:uid="{C15335D9-5A56-4237-9C89-F3BF81E2805F}"/>
    <cellStyle name="เครื่องหมายจุลภาค 2 2 5 2 2 2" xfId="32871" xr:uid="{AF70320F-65C7-4ABC-8CAA-5703A871F596}"/>
    <cellStyle name="เครื่องหมายจุลภาค 2 2 5 2 3" xfId="22499" xr:uid="{0E12B263-94A7-433F-A909-5752FD887709}"/>
    <cellStyle name="เครื่องหมายจุลภาค 2 2 5 3" xfId="16346" xr:uid="{1B418C90-060B-4877-9350-8040BDD6BDB8}"/>
    <cellStyle name="เครื่องหมายจุลภาค 2 2 5 3 2" xfId="31648" xr:uid="{948C48CD-50FA-4260-9670-B2E97ACC897C}"/>
    <cellStyle name="เครื่องหมายจุลภาค 2 2 5 4" xfId="19711" xr:uid="{47E3E9AA-5534-476F-ABB6-BF2B4ED81344}"/>
    <cellStyle name="เครื่องหมายจุลภาค 2 2 6" xfId="4195" xr:uid="{14A787CF-CA54-4233-A8E7-264422FC84A9}"/>
    <cellStyle name="เครื่องหมายจุลภาค 2 2 6 2" xfId="7151" xr:uid="{2EAC7EE8-6479-49F1-B1B8-AA4709A290C0}"/>
    <cellStyle name="เครื่องหมายจุลภาค 2 2 6 2 2" xfId="17566" xr:uid="{39969A64-E7D2-4E43-AA2F-10D09FBBFF51}"/>
    <cellStyle name="เครื่องหมายจุลภาค 2 2 6 2 2 2" xfId="32864" xr:uid="{2679E45B-4C1C-4B4E-8100-39A51D98E54B}"/>
    <cellStyle name="เครื่องหมายจุลภาค 2 2 6 2 3" xfId="22492" xr:uid="{5D20E4E7-9EEA-4626-A939-533AE78E735A}"/>
    <cellStyle name="เครื่องหมายจุลภาค 2 2 6 3" xfId="16339" xr:uid="{6DDE0313-3D06-4B04-AFEB-58557D0F753B}"/>
    <cellStyle name="เครื่องหมายจุลภาค 2 2 6 3 2" xfId="31641" xr:uid="{16196E68-E54D-4926-8D61-81D89AB4846E}"/>
    <cellStyle name="เครื่องหมายจุลภาค 2 2 6 4" xfId="19704" xr:uid="{56BBF914-F3CE-4364-B97F-E367A0672698}"/>
    <cellStyle name="เครื่องหมายจุลภาค 2 2 7" xfId="4832" xr:uid="{23D95A98-613B-43CA-A9CD-95AB69D51606}"/>
    <cellStyle name="เครื่องหมายจุลภาค 2 2 7 2" xfId="7673" xr:uid="{B4653311-8C78-40F1-AC46-34B12DBDF6A8}"/>
    <cellStyle name="เครื่องหมายจุลภาค 2 2 7 2 2" xfId="18025" xr:uid="{D501AEB2-3ECF-482B-8A18-15AC31200BA1}"/>
    <cellStyle name="เครื่องหมายจุลภาค 2 2 7 2 2 2" xfId="33323" xr:uid="{A24646BC-D118-4E70-B1D4-491EB4F53B02}"/>
    <cellStyle name="เครื่องหมายจุลภาค 2 2 7 2 3" xfId="23013" xr:uid="{807345FD-DF88-4F4B-A3D6-4455FA6AF971}"/>
    <cellStyle name="เครื่องหมายจุลภาค 2 2 7 3" xfId="16810" xr:uid="{4BEAE72C-C692-47B2-9D73-B01B4C0C9361}"/>
    <cellStyle name="เครื่องหมายจุลภาค 2 2 7 3 2" xfId="32112" xr:uid="{4C43C0A0-06B5-442A-9B05-611020788F98}"/>
    <cellStyle name="เครื่องหมายจุลภาค 2 2 7 4" xfId="20195" xr:uid="{2F35F70D-70AA-407D-B14C-0AEFBE765155}"/>
    <cellStyle name="เครื่องหมายจุลภาค 2 2 8" xfId="5104" xr:uid="{04A6C69D-11E6-46B8-BD11-4F1CE926B3AB}"/>
    <cellStyle name="เครื่องหมายจุลภาค 2 2 8 2" xfId="7939" xr:uid="{B9EF7706-4C68-4ACF-960D-A960E73C1E4F}"/>
    <cellStyle name="เครื่องหมายจุลภาค 2 2 8 2 2" xfId="23279" xr:uid="{5DA8F4F6-3EC0-4350-8021-F7202C8CBF83}"/>
    <cellStyle name="เครื่องหมายจุลภาค 2 2 8 3" xfId="17075" xr:uid="{E18B0E37-44DC-4A4C-8A59-AB6728C91C2B}"/>
    <cellStyle name="เครื่องหมายจุลภาค 2 2 8 3 2" xfId="32373" xr:uid="{ABB89C7E-507D-4F94-B703-16D63F4E6BEC}"/>
    <cellStyle name="เครื่องหมายจุลภาค 2 2 8 4" xfId="20458" xr:uid="{B8485D81-C4A3-4EA6-BD92-39A63ABA112B}"/>
    <cellStyle name="เครื่องหมายจุลภาค 2 2 9" xfId="5855" xr:uid="{AFFECF13-4B79-46DD-9811-7755BAC96896}"/>
    <cellStyle name="เครื่องหมายจุลภาค 2 2 9 2" xfId="21198" xr:uid="{88A2F656-C4D2-4D91-BEDD-0701C3CDD003}"/>
    <cellStyle name="เครื่องหมายจุลภาค 2 3" xfId="4203" xr:uid="{87F9017F-38EB-4137-B8F6-5EE7E992A695}"/>
    <cellStyle name="เครื่องหมายจุลภาค 2 3 2" xfId="7159" xr:uid="{13C4F8BD-7624-452D-99E1-E718228F0B61}"/>
    <cellStyle name="เครื่องหมายจุลภาค 2 3 2 2" xfId="17574" xr:uid="{9F70D02C-690D-422A-81F7-753D13D31A7C}"/>
    <cellStyle name="เครื่องหมายจุลภาค 2 3 2 2 2" xfId="32872" xr:uid="{94FD4509-2ADB-4504-9163-D6DCA8117D70}"/>
    <cellStyle name="เครื่องหมายจุลภาค 2 3 2 3" xfId="22500" xr:uid="{38CBE65B-F935-46B1-AC40-D42551C7A9AB}"/>
    <cellStyle name="เครื่องหมายจุลภาค 2 3 3" xfId="16347" xr:uid="{28AE658F-EDB9-4CF5-86CC-961800D9C86E}"/>
    <cellStyle name="เครื่องหมายจุลภาค 2 3 3 2" xfId="31649" xr:uid="{8F947D25-B96A-4A8E-8C6E-C217CAA03881}"/>
    <cellStyle name="เครื่องหมายจุลภาค 2 3 4" xfId="19712" xr:uid="{D0B94568-9769-47EA-AEE9-4713D5447EB3}"/>
    <cellStyle name="เครื่องหมายจุลภาค 2 3 5" xfId="45134" xr:uid="{7F5EE8DB-CCD8-43F0-9F44-F47C8A273F72}"/>
    <cellStyle name="เครื่องหมายจุลภาค 2 4" xfId="4204" xr:uid="{B7E8599A-5889-40C9-B363-FC4C6CE34213}"/>
    <cellStyle name="เครื่องหมายจุลภาค 2 4 2" xfId="7160" xr:uid="{031C6E16-A0CA-460F-8D8D-79BBEA07CF39}"/>
    <cellStyle name="เครื่องหมายจุลภาค 2 4 2 2" xfId="17575" xr:uid="{CB569371-A44E-46A1-B3D4-F5D81A5DF9D4}"/>
    <cellStyle name="เครื่องหมายจุลภาค 2 4 2 2 2" xfId="32873" xr:uid="{2CC43D6F-7DC2-4031-A8F9-30B1F35A954B}"/>
    <cellStyle name="เครื่องหมายจุลภาค 2 4 2 3" xfId="22501" xr:uid="{3AD08D32-DA66-4501-912B-B585921EA5F6}"/>
    <cellStyle name="เครื่องหมายจุลภาค 2 4 3" xfId="16348" xr:uid="{D4594988-F959-4BAE-BEA9-30C9EF3BB8B1}"/>
    <cellStyle name="เครื่องหมายจุลภาค 2 4 3 2" xfId="31650" xr:uid="{6C388E60-98C4-4896-AAE1-0CCBF46F18FB}"/>
    <cellStyle name="เครื่องหมายจุลภาค 2 4 4" xfId="19713" xr:uid="{0E06033F-23A5-4E08-A5D2-4E10B3078E2F}"/>
    <cellStyle name="เครื่องหมายจุลภาค 2 5" xfId="4194" xr:uid="{7C9BE381-C50A-4F5F-9B84-1E71DEE7FCA9}"/>
    <cellStyle name="เครื่องหมายจุลภาค 2 5 2" xfId="7150" xr:uid="{37B9EFCA-E193-464B-A352-5DFB49E40BAF}"/>
    <cellStyle name="เครื่องหมายจุลภาค 2 5 2 2" xfId="17565" xr:uid="{FB2A5C8B-5FA6-4440-8D57-E71F3F52E2A4}"/>
    <cellStyle name="เครื่องหมายจุลภาค 2 5 2 2 2" xfId="32863" xr:uid="{C805DDB4-28F7-4C92-901F-62D5A005B2A6}"/>
    <cellStyle name="เครื่องหมายจุลภาค 2 5 2 3" xfId="22491" xr:uid="{C199AF11-FD68-41B1-8D30-15CCCA4828F2}"/>
    <cellStyle name="เครื่องหมายจุลภาค 2 5 3" xfId="16338" xr:uid="{BAECD38D-F3F6-473D-B7C8-445075B9AF05}"/>
    <cellStyle name="เครื่องหมายจุลภาค 2 5 3 2" xfId="31640" xr:uid="{3A63E852-816D-479E-AFFE-14ADF5ADDCFB}"/>
    <cellStyle name="เครื่องหมายจุลภาค 2 5 4" xfId="19703" xr:uid="{1B400667-FC1C-4945-96C8-19108F6F2D8E}"/>
    <cellStyle name="เครื่องหมายจุลภาค 2 6" xfId="4648" xr:uid="{AC312644-E604-44D6-B7DC-DA371F19BCB5}"/>
    <cellStyle name="เครื่องหมายจุลภาค 2 6 2" xfId="7504" xr:uid="{BF299420-4332-4E7E-95BA-6A552C63DC95}"/>
    <cellStyle name="เครื่องหมายจุลภาค 2 6 2 2" xfId="17871" xr:uid="{46EE7EAB-348E-444C-9DF3-F0E635EE664A}"/>
    <cellStyle name="เครื่องหมายจุลภาค 2 6 2 2 2" xfId="33169" xr:uid="{A452C911-7B8F-4A85-9824-8834139FDC7E}"/>
    <cellStyle name="เครื่องหมายจุลภาค 2 6 2 3" xfId="22845" xr:uid="{173EA865-BD0F-4A36-9037-9C563EB14457}"/>
    <cellStyle name="เครื่องหมายจุลภาค 2 6 3" xfId="16656" xr:uid="{C9F17EAA-7E83-45FB-8EBA-BB9356386318}"/>
    <cellStyle name="เครื่องหมายจุลภาค 2 6 3 2" xfId="31958" xr:uid="{2268B480-58D5-4E24-9FB6-ABE46732863F}"/>
    <cellStyle name="เครื่องหมายจุลภาค 2 6 4" xfId="20041" xr:uid="{640235C4-4EA0-4566-BB60-50F888C7E87E}"/>
    <cellStyle name="เครื่องหมายจุลภาค 2 7" xfId="4966" xr:uid="{70BEC3C6-3CD3-440D-AE98-AFAD6AA86A6C}"/>
    <cellStyle name="เครื่องหมายจุลภาค 2 7 2" xfId="7804" xr:uid="{39004D4E-7C3A-4F2E-9A03-DC7C9C100E49}"/>
    <cellStyle name="เครื่องหมายจุลภาค 2 7 2 2" xfId="23144" xr:uid="{01F7FEA0-B2B5-44FB-955A-E3DD09FCF828}"/>
    <cellStyle name="เครื่องหมายจุลภาค 2 7 3" xfId="16937" xr:uid="{D816A2D5-27EF-41AD-934E-4E4AC2DADB9D}"/>
    <cellStyle name="เครื่องหมายจุลภาค 2 7 3 2" xfId="32238" xr:uid="{07BE1AD9-45F4-475F-BA45-8D5109419BD1}"/>
    <cellStyle name="เครื่องหมายจุลภาค 2 7 4" xfId="20323" xr:uid="{8287F704-710A-4954-BEE9-33C8E5B37584}"/>
    <cellStyle name="เครื่องหมายจุลภาค 2 8" xfId="5627" xr:uid="{0E7BB0A5-FDEF-474E-8B94-DC5A3E517935}"/>
    <cellStyle name="เครื่องหมายจุลภาค 2 8 2" xfId="20971" xr:uid="{1B4FF191-B1DF-437A-BCA0-7DFA2AA871F8}"/>
    <cellStyle name="เครื่องหมายจุลภาค 2 9" xfId="15501" xr:uid="{39CA2FFF-E88B-4ADB-9129-A3D6F34C7488}"/>
    <cellStyle name="เครื่องหมายจุลภาค 2 9 2" xfId="30830" xr:uid="{8CB655A9-DCF2-47AE-A363-D101908A1F11}"/>
    <cellStyle name="เครื่องหมายจุลภาค 2_~gl60" xfId="4205" xr:uid="{17036962-A443-4D3D-BD26-B8CFBDF8229F}"/>
    <cellStyle name="เครื่องหมายจุลภาค 3" xfId="4206" xr:uid="{A4626542-5AB6-4565-BE1D-67232B02D067}"/>
    <cellStyle name="เครื่องหมายจุลภาค 3 2" xfId="4207" xr:uid="{0AD65DE9-9F06-4C55-B47F-11C3408E25D8}"/>
    <cellStyle name="เครื่องหมายจุลภาค 3 2 2" xfId="7162" xr:uid="{790E9F62-20D7-47B6-B6BB-9294DAA42DDB}"/>
    <cellStyle name="เครื่องหมายจุลภาค 3 2 2 2" xfId="17577" xr:uid="{7B5D8785-738E-424A-B759-0A834945081A}"/>
    <cellStyle name="เครื่องหมายจุลภาค 3 2 2 2 2" xfId="32875" xr:uid="{6D1D2BF2-1766-49AB-A668-4C237292EC83}"/>
    <cellStyle name="เครื่องหมายจุลภาค 3 2 2 3" xfId="22503" xr:uid="{DF5EF549-4E2C-48F4-A338-6F4042B408B8}"/>
    <cellStyle name="เครื่องหมายจุลภาค 3 2 3" xfId="16350" xr:uid="{8A5E4C24-BF6E-4751-9EED-034FACE39DD8}"/>
    <cellStyle name="เครื่องหมายจุลภาค 3 2 3 2" xfId="31652" xr:uid="{70AE620B-EF69-4028-AE47-4AE486952BE9}"/>
    <cellStyle name="เครื่องหมายจุลภาค 3 2 4" xfId="19715" xr:uid="{703A40FF-6727-41D0-92CA-0FA766BEDCFB}"/>
    <cellStyle name="เครื่องหมายจุลภาค 3 3" xfId="4208" xr:uid="{C3B1C8A5-DE43-4093-92B0-A612A3BAABBF}"/>
    <cellStyle name="เครื่องหมายจุลภาค 3 3 2" xfId="7163" xr:uid="{15BD30B1-0561-4D33-9921-A403A59A761A}"/>
    <cellStyle name="เครื่องหมายจุลภาค 3 3 2 2" xfId="17578" xr:uid="{84C7B3B1-3299-426C-BE77-C7A43B3CE58C}"/>
    <cellStyle name="เครื่องหมายจุลภาค 3 3 2 2 2" xfId="32876" xr:uid="{2855906C-3F4B-4A3A-969F-08732A4E543A}"/>
    <cellStyle name="เครื่องหมายจุลภาค 3 3 2 3" xfId="22504" xr:uid="{BA1D0AE0-656B-471F-AD59-7A8FBB899E95}"/>
    <cellStyle name="เครื่องหมายจุลภาค 3 3 3" xfId="16351" xr:uid="{2CC1DA05-A0A1-4EEE-BC6A-8A2563D0CA6C}"/>
    <cellStyle name="เครื่องหมายจุลภาค 3 3 3 2" xfId="31653" xr:uid="{EDF5E42E-3C66-4EF0-A146-ED7B637496A3}"/>
    <cellStyle name="เครื่องหมายจุลภาค 3 3 4" xfId="19716" xr:uid="{659B0FF1-F3C0-4E1E-B889-D8029AB8C76E}"/>
    <cellStyle name="เครื่องหมายจุลภาค 3 4" xfId="4209" xr:uid="{DB5B0509-746D-411C-A074-DFF66409E07C}"/>
    <cellStyle name="เครื่องหมายจุลภาค 3 4 2" xfId="7164" xr:uid="{16B6378E-92C5-4A3E-BA33-BA354608ED9E}"/>
    <cellStyle name="เครื่องหมายจุลภาค 3 4 2 2" xfId="17579" xr:uid="{D1E3FB78-8536-4261-ADAE-05C4AB1239CF}"/>
    <cellStyle name="เครื่องหมายจุลภาค 3 4 2 2 2" xfId="32877" xr:uid="{5F6DA53F-DF9A-42AF-9561-4FA6DE2BA62C}"/>
    <cellStyle name="เครื่องหมายจุลภาค 3 4 2 3" xfId="22505" xr:uid="{CE756546-7BD2-408A-B2E9-BF5730C07498}"/>
    <cellStyle name="เครื่องหมายจุลภาค 3 4 3" xfId="16352" xr:uid="{0AEB52A3-0240-4973-8B35-9117CACB5B01}"/>
    <cellStyle name="เครื่องหมายจุลภาค 3 4 3 2" xfId="31654" xr:uid="{10FE2AD4-8407-4182-A2A0-7C392EAEC983}"/>
    <cellStyle name="เครื่องหมายจุลภาค 3 4 4" xfId="19717" xr:uid="{E371C805-2B35-42E7-821A-426E309B398E}"/>
    <cellStyle name="เครื่องหมายจุลภาค 3 5" xfId="7161" xr:uid="{F8008B52-DEA5-409C-A545-E6964F852857}"/>
    <cellStyle name="เครื่องหมายจุลภาค 3 5 2" xfId="17576" xr:uid="{A876FD1A-29E4-4BFD-B69B-DC479459D8AF}"/>
    <cellStyle name="เครื่องหมายจุลภาค 3 5 2 2" xfId="32874" xr:uid="{7A6CB1D1-A979-4748-B137-6FF05A96E064}"/>
    <cellStyle name="เครื่องหมายจุลภาค 3 5 3" xfId="22502" xr:uid="{2749DC1E-5BD7-4FD5-9250-B7C0C14F0D51}"/>
    <cellStyle name="เครื่องหมายจุลภาค 3 6" xfId="16349" xr:uid="{14E1BD27-F7B5-4727-8EC8-006ABB5A7878}"/>
    <cellStyle name="เครื่องหมายจุลภาค 3 6 2" xfId="31651" xr:uid="{E59FFF90-B76C-43C7-A62B-7D13B6E5913F}"/>
    <cellStyle name="เครื่องหมายจุลภาค 3 7" xfId="19714" xr:uid="{11B76D6C-10B8-4B1B-9E6C-A38FAD3B5122}"/>
    <cellStyle name="เครื่องหมายจุลภาค 3 8" xfId="44887" xr:uid="{0D8CFE4A-6AAB-49A3-8325-26CE5E80E33B}"/>
    <cellStyle name="เครื่องหมายจุลภาค 3_Copy of SFCD@Detail - 12.2010-kung" xfId="4210" xr:uid="{777B9588-D5A7-480D-A67E-5B3520EAFA44}"/>
    <cellStyle name="เครื่องหมายจุลภาค 4" xfId="4211" xr:uid="{DD57E457-CA70-4CC0-98B6-B60CFEA625AB}"/>
    <cellStyle name="เครื่องหมายจุลภาค 4 2" xfId="4212" xr:uid="{F3CC8D96-484A-4D6E-8088-FEED22AD301B}"/>
    <cellStyle name="เครื่องหมายจุลภาค 4 2 2" xfId="7166" xr:uid="{F972905B-139C-4F1E-AA8C-F49B13E2E58E}"/>
    <cellStyle name="เครื่องหมายจุลภาค 4 2 2 2" xfId="17581" xr:uid="{13720AAE-E598-4B7C-891A-860D5B477388}"/>
    <cellStyle name="เครื่องหมายจุลภาค 4 2 2 2 2" xfId="32879" xr:uid="{B83FD9A5-78DA-4D4F-B961-BF5FB35B2E32}"/>
    <cellStyle name="เครื่องหมายจุลภาค 4 2 2 3" xfId="22507" xr:uid="{98D67A6A-BDF5-406F-B909-7D9B1D32137D}"/>
    <cellStyle name="เครื่องหมายจุลภาค 4 2 3" xfId="16354" xr:uid="{B85EEF2A-A463-4850-9343-8A206AFA1282}"/>
    <cellStyle name="เครื่องหมายจุลภาค 4 2 3 2" xfId="31656" xr:uid="{1EF8DF4A-BAB0-4B47-90F2-1746619EDB09}"/>
    <cellStyle name="เครื่องหมายจุลภาค 4 2 4" xfId="19719" xr:uid="{1105C8AB-F34B-4319-AC59-61E3AF8BAD24}"/>
    <cellStyle name="เครื่องหมายจุลภาค 4 3" xfId="4213" xr:uid="{D2436AA5-03B5-4D32-B814-B7862DF63A91}"/>
    <cellStyle name="เครื่องหมายจุลภาค 4 3 2" xfId="7167" xr:uid="{30DDD7C1-79AC-405D-AAD4-705E22D1AE10}"/>
    <cellStyle name="เครื่องหมายจุลภาค 4 3 2 2" xfId="17582" xr:uid="{673D6840-086D-4CB5-8BB0-C10D61EE7916}"/>
    <cellStyle name="เครื่องหมายจุลภาค 4 3 2 2 2" xfId="32880" xr:uid="{A8CD26ED-898B-44A9-AD38-74E42BBB6BA8}"/>
    <cellStyle name="เครื่องหมายจุลภาค 4 3 2 3" xfId="22508" xr:uid="{CFF35B55-F60D-4B5D-97FE-128F096DDD30}"/>
    <cellStyle name="เครื่องหมายจุลภาค 4 3 3" xfId="16355" xr:uid="{C67A02E3-CF4E-4CB8-B779-FF2DC39BF628}"/>
    <cellStyle name="เครื่องหมายจุลภาค 4 3 3 2" xfId="31657" xr:uid="{E6D8A677-CE34-4F93-8BFD-A9AC802F50B2}"/>
    <cellStyle name="เครื่องหมายจุลภาค 4 3 4" xfId="19720" xr:uid="{8F9A88D8-4F81-45D9-B255-22AB529F97BD}"/>
    <cellStyle name="เครื่องหมายจุลภาค 4 4" xfId="4214" xr:uid="{5F23C2FE-267A-4E2E-805D-2F2036D48B05}"/>
    <cellStyle name="เครื่องหมายจุลภาค 4 4 2" xfId="7168" xr:uid="{04F6C854-8E10-4637-9DB3-CA9641346B1F}"/>
    <cellStyle name="เครื่องหมายจุลภาค 4 4 2 2" xfId="17583" xr:uid="{4C04D9BF-C150-4D93-95E7-8AB032511C22}"/>
    <cellStyle name="เครื่องหมายจุลภาค 4 4 2 2 2" xfId="32881" xr:uid="{8FD41ABB-B6C3-4B7E-BF35-AB59EB4B4C03}"/>
    <cellStyle name="เครื่องหมายจุลภาค 4 4 2 3" xfId="22509" xr:uid="{7694AB1E-8525-47DF-A98E-1C59C6B2255C}"/>
    <cellStyle name="เครื่องหมายจุลภาค 4 4 3" xfId="16356" xr:uid="{0C0DD519-B23A-403E-85D3-CCEB22B6F799}"/>
    <cellStyle name="เครื่องหมายจุลภาค 4 4 3 2" xfId="31658" xr:uid="{F222DDB5-DAF3-462D-B7B2-59D4FDEE0A65}"/>
    <cellStyle name="เครื่องหมายจุลภาค 4 4 4" xfId="19721" xr:uid="{5365FD42-AAE9-4284-9F6A-D68A036FF4E8}"/>
    <cellStyle name="เครื่องหมายจุลภาค 4 5" xfId="7165" xr:uid="{ED6906C1-19EE-4925-8286-F8892519F097}"/>
    <cellStyle name="เครื่องหมายจุลภาค 4 5 2" xfId="17580" xr:uid="{5EB17C3E-27B5-4A1B-8E9E-95E2F0021F01}"/>
    <cellStyle name="เครื่องหมายจุลภาค 4 5 2 2" xfId="32878" xr:uid="{69C15009-F779-4AFE-A451-C248E7C714B7}"/>
    <cellStyle name="เครื่องหมายจุลภาค 4 5 3" xfId="22506" xr:uid="{C87BA594-290D-4FA7-AAD0-5EA83389F273}"/>
    <cellStyle name="เครื่องหมายจุลภาค 4 6" xfId="16353" xr:uid="{7B47EBAB-5185-408A-952A-8FF58BA567A2}"/>
    <cellStyle name="เครื่องหมายจุลภาค 4 6 2" xfId="31655" xr:uid="{B0863E97-793E-40FA-A54F-7C3151D0FED5}"/>
    <cellStyle name="เครื่องหมายจุลภาค 4 7" xfId="19718" xr:uid="{D73DE346-6DD3-4494-9014-D277DB691829}"/>
    <cellStyle name="เครื่องหมายจุลภาค 5" xfId="4215" xr:uid="{C163FD1D-F3A7-4E47-9081-B21CC068484A}"/>
    <cellStyle name="เครื่องหมายจุลภาค 5 2" xfId="4216" xr:uid="{13410C17-74C6-41C8-BD5D-0D6BA4838B54}"/>
    <cellStyle name="เครื่องหมายจุลภาค 5 2 2" xfId="7170" xr:uid="{951C6EFF-BEF7-42FF-B091-4F710560CE9C}"/>
    <cellStyle name="เครื่องหมายจุลภาค 5 2 2 2" xfId="17585" xr:uid="{815C2CB9-849A-4912-90DA-2EBD8DFB2067}"/>
    <cellStyle name="เครื่องหมายจุลภาค 5 2 2 2 2" xfId="32883" xr:uid="{F4FBA1AC-38D6-478F-A48B-D4B79BD14476}"/>
    <cellStyle name="เครื่องหมายจุลภาค 5 2 2 3" xfId="22511" xr:uid="{6693025D-7B0D-4A64-B0C9-289C5F6D72A0}"/>
    <cellStyle name="เครื่องหมายจุลภาค 5 2 3" xfId="16358" xr:uid="{26C2261F-9BEA-4D44-90B9-3C2E1DB8C113}"/>
    <cellStyle name="เครื่องหมายจุลภาค 5 2 3 2" xfId="31660" xr:uid="{B2B8FD79-5E28-47D3-8B61-73E74CBB796A}"/>
    <cellStyle name="เครื่องหมายจุลภาค 5 2 4" xfId="19723" xr:uid="{78641385-DCA9-40E1-B846-8B15280F4BFB}"/>
    <cellStyle name="เครื่องหมายจุลภาค 5 3" xfId="4217" xr:uid="{1E28EA57-27EF-4BC7-A995-0165F546BEA3}"/>
    <cellStyle name="เครื่องหมายจุลภาค 5 3 2" xfId="7171" xr:uid="{BD8BEC29-EC55-4B6E-86BA-2A7972924976}"/>
    <cellStyle name="เครื่องหมายจุลภาค 5 3 2 2" xfId="17586" xr:uid="{28CED3C0-E44E-4EC8-B5E7-799DE282AF7D}"/>
    <cellStyle name="เครื่องหมายจุลภาค 5 3 2 2 2" xfId="32884" xr:uid="{3BF32F58-53BC-45E8-BEC5-F82E55B8C8A3}"/>
    <cellStyle name="เครื่องหมายจุลภาค 5 3 2 3" xfId="22512" xr:uid="{F235E42C-BF1F-41EF-A13C-445097673B3C}"/>
    <cellStyle name="เครื่องหมายจุลภาค 5 3 3" xfId="16359" xr:uid="{25E4DAF5-550D-4092-83B8-9E6616D15E7A}"/>
    <cellStyle name="เครื่องหมายจุลภาค 5 3 3 2" xfId="31661" xr:uid="{F8F0C38F-A6F8-47A1-B10C-F45BC7BB0853}"/>
    <cellStyle name="เครื่องหมายจุลภาค 5 3 4" xfId="19724" xr:uid="{9B4962B0-93BC-4E52-9262-268D05F2BEB1}"/>
    <cellStyle name="เครื่องหมายจุลภาค 5 4" xfId="4218" xr:uid="{3EC9483D-8727-4F47-858F-F8585FDE3453}"/>
    <cellStyle name="เครื่องหมายจุลภาค 5 4 2" xfId="7172" xr:uid="{5674ED6E-41B8-4CFE-84E7-B4ACBB5CA8CA}"/>
    <cellStyle name="เครื่องหมายจุลภาค 5 4 2 2" xfId="17587" xr:uid="{928568A2-EE5F-43FA-8836-401025D58E98}"/>
    <cellStyle name="เครื่องหมายจุลภาค 5 4 2 2 2" xfId="32885" xr:uid="{9F1D140B-9FCB-4E00-83B9-84044D2A1BB0}"/>
    <cellStyle name="เครื่องหมายจุลภาค 5 4 2 3" xfId="22513" xr:uid="{1A8879E5-6B54-42F1-9CAB-1042CA7E166E}"/>
    <cellStyle name="เครื่องหมายจุลภาค 5 4 3" xfId="16360" xr:uid="{81B61814-18D0-43D2-88A6-005045C4975A}"/>
    <cellStyle name="เครื่องหมายจุลภาค 5 4 3 2" xfId="31662" xr:uid="{07ADEAE4-9F21-4765-A921-2D5C0FF1ACAA}"/>
    <cellStyle name="เครื่องหมายจุลภาค 5 4 4" xfId="19725" xr:uid="{19CE91C2-542D-4167-B760-FFC066085104}"/>
    <cellStyle name="เครื่องหมายจุลภาค 5 5" xfId="7169" xr:uid="{FC2761D5-D1A5-494C-A8A2-BF57B08FA0F6}"/>
    <cellStyle name="เครื่องหมายจุลภาค 5 5 2" xfId="17584" xr:uid="{7188ECAA-FA9F-4A22-9FA3-A8AB97CB5EA6}"/>
    <cellStyle name="เครื่องหมายจุลภาค 5 5 2 2" xfId="32882" xr:uid="{1C798CEA-B101-4128-BA50-7B4899E14829}"/>
    <cellStyle name="เครื่องหมายจุลภาค 5 5 3" xfId="22510" xr:uid="{48939F93-B3C2-46B7-81D0-8613B31C6A6D}"/>
    <cellStyle name="เครื่องหมายจุลภาค 5 6" xfId="16357" xr:uid="{3894D601-D892-4D14-8EA9-1D0E9F5C549B}"/>
    <cellStyle name="เครื่องหมายจุลภาค 5 6 2" xfId="31659" xr:uid="{22FBAED8-96A4-4B1D-AEF1-5C8CB15ED3CD}"/>
    <cellStyle name="เครื่องหมายจุลภาค 5 7" xfId="19722" xr:uid="{BF2F034D-A003-4359-9593-051520B3AD1E}"/>
    <cellStyle name="เครื่องหมายจุลภาค 6" xfId="4219" xr:uid="{60BF9865-EB46-4909-90EF-7C926BA8D58C}"/>
    <cellStyle name="เครื่องหมายจุลภาค 6 2" xfId="4220" xr:uid="{1AAD532D-FFE9-4E66-A15A-1E51B5E1B66E}"/>
    <cellStyle name="เครื่องหมายจุลภาค 6 3" xfId="7173" xr:uid="{86B8A32C-05B0-4D33-B646-DE86C94C6E50}"/>
    <cellStyle name="เครื่องหมายจุลภาค 6 3 2" xfId="17588" xr:uid="{848C6C6D-D9F9-4D0C-B89A-4B191B9C8DE3}"/>
    <cellStyle name="เครื่องหมายจุลภาค 6 3 2 2" xfId="32886" xr:uid="{E5972206-1C29-4587-8C16-0FBD41BB32B7}"/>
    <cellStyle name="เครื่องหมายจุลภาค 6 3 3" xfId="22514" xr:uid="{5E9E5E4F-E3B4-4EB1-83F6-A68595D64B91}"/>
    <cellStyle name="เครื่องหมายจุลภาค 6 4" xfId="16361" xr:uid="{F1C7D3DC-742F-469B-9AC8-154FD05AC673}"/>
    <cellStyle name="เครื่องหมายจุลภาค 6 4 2" xfId="31663" xr:uid="{D047AAC3-B472-4F0A-AB47-92CE5209F071}"/>
    <cellStyle name="เครื่องหมายจุลภาค 6 5" xfId="19726" xr:uid="{5A181DE8-C155-4A0A-9F3D-50FF2115484E}"/>
    <cellStyle name="เครื่องหมายจุลภาค 7" xfId="4221" xr:uid="{9C3C2A73-8BCB-4F22-B87A-9B8ECEF94EE9}"/>
    <cellStyle name="เครื่องหมายจุลภาค 7 10" xfId="19727" xr:uid="{B230D576-068A-46A6-BD85-80FE79B413A6}"/>
    <cellStyle name="เครื่องหมายจุลภาค 7 2" xfId="4222" xr:uid="{B93F12BF-2C5B-4FAF-B6BF-ECBD8E123D7F}"/>
    <cellStyle name="เครื่องหมายจุลภาค 7 3" xfId="4223" xr:uid="{109C389E-59D3-4654-9D9D-BA9FE36ED24C}"/>
    <cellStyle name="เครื่องหมายจุลภาค 7 4" xfId="4224" xr:uid="{D522B1CF-0916-44BF-B114-F2147D977ED1}"/>
    <cellStyle name="เครื่องหมายจุลภาค 7 5" xfId="4225" xr:uid="{5B55ABFC-F22A-496E-9FC3-3F0A743A1284}"/>
    <cellStyle name="เครื่องหมายจุลภาค 7 6" xfId="4226" xr:uid="{7355AC69-30B7-42AC-ABF3-A0457D153C94}"/>
    <cellStyle name="เครื่องหมายจุลภาค 7 7" xfId="4227" xr:uid="{67450B1C-7BED-49CC-9EA4-2F0EAD4BE5CA}"/>
    <cellStyle name="เครื่องหมายจุลภาค 7 8" xfId="7174" xr:uid="{1253A039-40D2-472C-B39A-ADF7A4C966F4}"/>
    <cellStyle name="เครื่องหมายจุลภาค 7 8 2" xfId="17589" xr:uid="{9A5AA4A4-AB3C-48EE-9B12-B2489EEF0F22}"/>
    <cellStyle name="เครื่องหมายจุลภาค 7 8 2 2" xfId="32887" xr:uid="{3CA071A5-5345-4F0E-8D7F-009F37702DDC}"/>
    <cellStyle name="เครื่องหมายจุลภาค 7 8 3" xfId="22515" xr:uid="{C84B544F-9F3B-4EDA-804A-87F113DF2896}"/>
    <cellStyle name="เครื่องหมายจุลภาค 7 9" xfId="16362" xr:uid="{C82DAD8A-8ADB-4011-A4FB-32615CF99E40}"/>
    <cellStyle name="เครื่องหมายจุลภาค 7 9 2" xfId="31664" xr:uid="{C6FC93C1-97A5-4BBF-92EA-5560952EF9C3}"/>
    <cellStyle name="เครื่องหมายจุลภาค 8" xfId="4228" xr:uid="{EACE174C-A54A-4F54-B150-D5B904CDAAE5}"/>
    <cellStyle name="เครื่องหมายจุลภาค 8 2" xfId="7176" xr:uid="{4BDA02B8-4AD9-44CF-A646-64815FB50416}"/>
    <cellStyle name="เครื่องหมายจุลภาค 8 2 2" xfId="17590" xr:uid="{D22CBB3E-60AC-4BCB-9244-E8C77EA6408D}"/>
    <cellStyle name="เครื่องหมายจุลภาค 8 2 2 2" xfId="32888" xr:uid="{60B9573D-05D8-414D-A291-DA2648C9F1BC}"/>
    <cellStyle name="เครื่องหมายจุลภาค 8 2 3" xfId="22517" xr:uid="{D062325D-B05E-42AB-9F31-7EEAD4C6E0E4}"/>
    <cellStyle name="เครื่องหมายจุลภาค 8 3" xfId="16363" xr:uid="{25EDDA17-9567-4552-8227-4E36A1894C7B}"/>
    <cellStyle name="เครื่องหมายจุลภาค 8 3 2" xfId="31665" xr:uid="{032E46E8-438E-4B71-97F3-C3D4007440EB}"/>
    <cellStyle name="เครื่องหมายจุลภาค 8 4" xfId="19728" xr:uid="{2AE19140-723A-42EC-8281-A0A6AE0C4103}"/>
    <cellStyle name="เครื่องหมายจุลภาค 9" xfId="4229" xr:uid="{26FB70FA-DA3A-4DAD-A7DF-1B2653E1014E}"/>
    <cellStyle name="เครื่องหมายจุลภาค 9 2" xfId="7177" xr:uid="{0B74CB5A-4698-4CB9-B831-2EBDCBC0E64F}"/>
    <cellStyle name="เครื่องหมายจุลภาค 9 2 2" xfId="17591" xr:uid="{E78580F7-909B-45EE-86EF-398564B9A92D}"/>
    <cellStyle name="เครื่องหมายจุลภาค 9 2 2 2" xfId="32889" xr:uid="{E85A7C18-0715-4C1B-8F2E-02009F949550}"/>
    <cellStyle name="เครื่องหมายจุลภาค 9 2 3" xfId="22518" xr:uid="{E64BB478-0A33-4FB8-AE47-EED4BAD2060D}"/>
    <cellStyle name="เครื่องหมายจุลภาค 9 3" xfId="16364" xr:uid="{DEEEAB6D-3744-451B-BACB-C931FBF54DBE}"/>
    <cellStyle name="เครื่องหมายจุลภาค 9 3 2" xfId="31666" xr:uid="{941821D6-331B-45B4-BBBB-6FF93AE6DDBD}"/>
    <cellStyle name="เครื่องหมายจุลภาค 9 4" xfId="19729" xr:uid="{37EF8202-6EF1-437B-9C8C-85A7F7E5C684}"/>
    <cellStyle name="เครื่องหมายจุลภาค_~0391937" xfId="456" xr:uid="{B5A8B56B-8F7C-4522-BC57-A968EC1F2124}"/>
    <cellStyle name="เครื่องหมายสกุลเงิน [0]" xfId="1337" xr:uid="{FF936C55-3D2E-4512-BB72-1CC355C131F5}"/>
    <cellStyle name="เครื่องหมายสกุลเงิน [0] 2" xfId="1662" xr:uid="{AA02C9BB-BD30-40CC-A6DE-6A730762FF02}"/>
    <cellStyle name="เครื่องหมายสกุลเงิน [0] 2 2" xfId="4833" xr:uid="{B096C728-BE1A-452F-83CA-2815022D0264}"/>
    <cellStyle name="เครื่องหมายสกุลเงิน [0] 2 2 2" xfId="7674" xr:uid="{35D1284F-5A38-416C-B546-C2A8D7831D5E}"/>
    <cellStyle name="เครื่องหมายสกุลเงิน [0] 2 2 2 2" xfId="18026" xr:uid="{1ECC5821-5056-419E-8A0F-4257DA55BF17}"/>
    <cellStyle name="เครื่องหมายสกุลเงิน [0] 2 2 2 2 2" xfId="33324" xr:uid="{63271288-A9AE-4D9D-9C29-6FB7E894BD60}"/>
    <cellStyle name="เครื่องหมายสกุลเงิน [0] 2 2 2 3" xfId="23014" xr:uid="{7A59BB5C-0CBA-40C8-BEA1-07A45BBA3B85}"/>
    <cellStyle name="เครื่องหมายสกุลเงิน [0] 2 2 3" xfId="16811" xr:uid="{B0F857D6-3B89-496F-8EDA-160E7B91ACF6}"/>
    <cellStyle name="เครื่องหมายสกุลเงิน [0] 2 2 3 2" xfId="32113" xr:uid="{C7597ECA-442D-45EA-801D-2833E959C451}"/>
    <cellStyle name="เครื่องหมายสกุลเงิน [0] 2 2 4" xfId="20196" xr:uid="{6DF9953B-0F20-4ABB-AC14-853A02DFCEDE}"/>
    <cellStyle name="เครื่องหมายสกุลเงิน [0] 2 3" xfId="5105" xr:uid="{43586334-2F84-407F-AB3B-3BCAED7D19EE}"/>
    <cellStyle name="เครื่องหมายสกุลเงิน [0] 2 3 2" xfId="7940" xr:uid="{8BB5ACA2-6BE8-4149-ABC9-F79C902E106A}"/>
    <cellStyle name="เครื่องหมายสกุลเงิน [0] 2 3 2 2" xfId="23280" xr:uid="{DFBD689A-CCDE-43FD-A857-9580AEECEBDA}"/>
    <cellStyle name="เครื่องหมายสกุลเงิน [0] 2 3 3" xfId="17076" xr:uid="{E91D3131-9F7E-42CD-9BEC-CA98F8927C57}"/>
    <cellStyle name="เครื่องหมายสกุลเงิน [0] 2 3 3 2" xfId="32374" xr:uid="{8B623B27-4F92-4A54-B728-A65D7250DBE5}"/>
    <cellStyle name="เครื่องหมายสกุลเงิน [0] 2 3 4" xfId="20459" xr:uid="{B8E12622-443E-4B95-AD6A-171CA5F972B5}"/>
    <cellStyle name="เครื่องหมายสกุลเงิน [0] 2 4" xfId="5856" xr:uid="{1253E52D-94D7-42ED-A910-D1E98DCAC01F}"/>
    <cellStyle name="เครื่องหมายสกุลเงิน [0] 2 4 2" xfId="21199" xr:uid="{3BEB8167-75A7-4648-81F0-E4AE0DF9E7EE}"/>
    <cellStyle name="เครื่องหมายสกุลเงิน [0] 2 5" xfId="15650" xr:uid="{A11CBE98-079E-4F25-8B48-728B77CFE3EB}"/>
    <cellStyle name="เครื่องหมายสกุลเงิน [0] 2 5 2" xfId="30979" xr:uid="{67072C56-2FC0-4E8E-BF68-1C06F3A7FA79}"/>
    <cellStyle name="เครื่องหมายสกุลเงิน [0] 2 6" xfId="19122" xr:uid="{1E41D2AE-5C12-459C-85B2-4A6BE369CB64}"/>
    <cellStyle name="เครื่องหมายสกุลเงิน [0] 3" xfId="4649" xr:uid="{FC810F8E-C1C9-4B8A-AAAF-0CE2F6E655E7}"/>
    <cellStyle name="เครื่องหมายสกุลเงิน [0] 3 2" xfId="7505" xr:uid="{D747C117-DFE5-44FD-8A18-5AE0E8D11AD8}"/>
    <cellStyle name="เครื่องหมายสกุลเงิน [0] 3 2 2" xfId="17872" xr:uid="{18BFDD04-AFD3-4274-A17C-F9862E25C950}"/>
    <cellStyle name="เครื่องหมายสกุลเงิน [0] 3 2 2 2" xfId="33170" xr:uid="{75F3DDCC-4347-4C33-AD25-4E1CE4E75C5A}"/>
    <cellStyle name="เครื่องหมายสกุลเงิน [0] 3 2 3" xfId="22846" xr:uid="{9F4C10CE-4618-436C-B96A-F958AB24C028}"/>
    <cellStyle name="เครื่องหมายสกุลเงิน [0] 3 3" xfId="16657" xr:uid="{BF434173-42B2-4290-AD5B-EB0096AFA2E3}"/>
    <cellStyle name="เครื่องหมายสกุลเงิน [0] 3 3 2" xfId="31959" xr:uid="{50054989-E794-447E-9BD2-92D338318AC0}"/>
    <cellStyle name="เครื่องหมายสกุลเงิน [0] 3 4" xfId="20042" xr:uid="{707D952F-8BAC-46DD-95BE-C2ABAB1861FB}"/>
    <cellStyle name="เครื่องหมายสกุลเงิน [0] 4" xfId="4967" xr:uid="{52B2B4D1-595C-4BEE-BACF-F4E4C4415FE1}"/>
    <cellStyle name="เครื่องหมายสกุลเงิน [0] 4 2" xfId="7805" xr:uid="{6F7147A5-B949-459F-A3CA-CA2CF38FD261}"/>
    <cellStyle name="เครื่องหมายสกุลเงิน [0] 4 2 2" xfId="23145" xr:uid="{DF3E9514-73F2-453A-B975-F44558DAE2F2}"/>
    <cellStyle name="เครื่องหมายสกุลเงิน [0] 4 3" xfId="16938" xr:uid="{1490F4CB-6DD8-4091-A5DD-CA4901B3E807}"/>
    <cellStyle name="เครื่องหมายสกุลเงิน [0] 4 3 2" xfId="32239" xr:uid="{BB161586-04D4-4BA8-80B3-5C711A064411}"/>
    <cellStyle name="เครื่องหมายสกุลเงิน [0] 4 4" xfId="20324" xr:uid="{CFBEB11E-9054-448D-AFA2-CADB1454A903}"/>
    <cellStyle name="เครื่องหมายสกุลเงิน [0] 5" xfId="5628" xr:uid="{C9CEF33C-59BD-4DCF-8147-CD50635BE2EE}"/>
    <cellStyle name="เครื่องหมายสกุลเงิน [0] 5 2" xfId="20972" xr:uid="{84865061-168C-4E35-A9B1-57902731CCA6}"/>
    <cellStyle name="เครื่องหมายสกุลเงิน [0] 6" xfId="15502" xr:uid="{78210302-D9CD-49A7-A7EA-948813A36E63}"/>
    <cellStyle name="เครื่องหมายสกุลเงิน [0] 6 2" xfId="30831" xr:uid="{30425868-126A-4250-8C54-01038E6EC373}"/>
    <cellStyle name="เครื่องหมายสกุลเงิน [0] 7" xfId="18954" xr:uid="{B76613B8-BE3D-4477-98F6-7528B7DB84C6}"/>
    <cellStyle name="เครื่องหมายสกุลเงิน [0]_1" xfId="4230" xr:uid="{03A7D9A7-E13E-4A7B-86D4-13B1AFD1D719}"/>
    <cellStyle name="เครื่องหมายสกุลเงิน_~0391937" xfId="457" xr:uid="{8BC337A1-82F4-44C5-9E76-153491CEFC75}"/>
    <cellStyle name="เชื่อมโยงหลายมิติ" xfId="458" xr:uid="{F5D1D67C-3BDD-4133-AA33-1A7EFA7991E9}"/>
    <cellStyle name="เชื่อมโยงหลายมิติ 2" xfId="1338" xr:uid="{E23E4586-020C-4D57-8EE9-B14741565C60}"/>
    <cellStyle name="เชื่อมโยงหลายมิติ 2 2" xfId="4232" xr:uid="{9DF402DA-EA0B-4DB3-9E58-8481D09AC8B2}"/>
    <cellStyle name="เชื่อมโยงหลายมิติ 3" xfId="1339" xr:uid="{51015A4E-0E51-427F-B84E-74F0767C8739}"/>
    <cellStyle name="เชื่อมโยงหลายมิติ 3 2" xfId="4233" xr:uid="{A02FFDDD-3BED-45AD-A82F-3F5B27830380}"/>
    <cellStyle name="เชื่อมโยงหลายมิติ 4" xfId="1340" xr:uid="{4583D5F3-06F6-44BE-B629-69081E8F873A}"/>
    <cellStyle name="เชื่อมโยงหลายมิติ 4 2" xfId="4234" xr:uid="{9558A25E-7883-42C9-AFB3-211E1705CA93}"/>
    <cellStyle name="เชื่อมโยงหลายมิติ 5" xfId="4231" xr:uid="{77A4632C-2D73-45EA-95A6-01EDBA428C9D}"/>
    <cellStyle name="เชื่อมโยงหลายมิติ 5 2" xfId="45022" xr:uid="{8BD944EE-FD95-4CDF-AFBC-160CA7DD189A}"/>
    <cellStyle name="เชื่อมโยงหลายมิติ_~5279731" xfId="1341" xr:uid="{74C53CD4-BD44-46E0-89BD-CB0B3F49EEDC}"/>
    <cellStyle name="เซลล์ตรวจสอบ" xfId="1342" xr:uid="{C7F8E123-C632-45FE-B9B4-65E985C39B56}"/>
    <cellStyle name="เซลล์ตรวจสอบ 2" xfId="4235" xr:uid="{6F9BBCD9-5B94-40F8-BCAC-66FC80CB008A}"/>
    <cellStyle name="เซลล์ตรวจสอบ 2 2" xfId="45135" xr:uid="{EA22313B-9BEE-49BA-B493-CD70143AD82D}"/>
    <cellStyle name="เซลล์ตรวจสอบ 3" xfId="44888" xr:uid="{AD43DC1E-CD88-4623-B2CA-45313C9E6A41}"/>
    <cellStyle name="เซลล์ที่มีการเชื่อมโยง" xfId="1343" xr:uid="{259AC743-688A-48DE-BF08-804318E25AA1}"/>
    <cellStyle name="เซลล์ที่มีการเชื่อมโยง 2" xfId="4236" xr:uid="{B02D679E-5716-4421-B08B-FEEE07215B11}"/>
    <cellStyle name="เซลล์ที่มีการเชื่อมโยง 2 2" xfId="45136" xr:uid="{7C8DC5BA-AED0-4CEE-BA22-186C83D5F02F}"/>
    <cellStyle name="เซลล์ที่มีการเชื่อมโยง 3" xfId="44889" xr:uid="{DE746ACD-22F9-4BF8-95B3-9089A33D3D7C}"/>
    <cellStyle name="เปอร์เซ็นต์ 2" xfId="1344" xr:uid="{836574D4-C749-4E28-BA57-466E17DB7F78}"/>
    <cellStyle name="เปอร์เซ็นต์ 2 2" xfId="1728" xr:uid="{9BBDB94E-B007-4C61-B4E6-BAC0D21BF845}"/>
    <cellStyle name="แย่" xfId="1345" xr:uid="{7EA1B9E7-686F-49ED-836C-247F589BC12C}"/>
    <cellStyle name="แย่ 2" xfId="4237" xr:uid="{5C51EB55-B2FF-4A42-B85F-18A17D9F0E40}"/>
    <cellStyle name="แย่ 2 2" xfId="45137" xr:uid="{4186E3A9-4B72-4FF4-A49B-D7826E443C8B}"/>
    <cellStyle name="แย่ 3" xfId="44890" xr:uid="{102DA65F-23A4-4878-9D24-6C628FFF7370}"/>
    <cellStyle name="แสดงผล" xfId="1346" xr:uid="{9390A0EE-4392-4322-9A27-E66FDF7CEEF1}"/>
    <cellStyle name="แสดงผล 2" xfId="4238" xr:uid="{E0178BD4-31C0-40B7-9A70-383E62FBA4AC}"/>
    <cellStyle name="แสดงผล 2 2" xfId="4512" xr:uid="{882CBA5A-56B3-434B-9C13-7722208B782B}"/>
    <cellStyle name="แสดงผล 2 2 10" xfId="16525" xr:uid="{BD556ACE-108E-464E-B43D-80EBFED0CF0D}"/>
    <cellStyle name="แสดงผล 2 2 10 2" xfId="43662" xr:uid="{E75F03FC-2B08-43FB-B3BF-647D576EBB9A}"/>
    <cellStyle name="แสดงผล 2 2 10 3" xfId="31827" xr:uid="{A860761A-2991-406F-86E2-D391068D074B}"/>
    <cellStyle name="แสดงผล 2 2 11" xfId="18280" xr:uid="{86839C76-668F-4820-AB1E-82E8842B39E5}"/>
    <cellStyle name="แสดงผล 2 2 11 2" xfId="44148" xr:uid="{3C3BE235-4200-4EF7-B1DF-F7378E91E500}"/>
    <cellStyle name="แสดงผล 2 2 11 3" xfId="33578" xr:uid="{C3BB24AC-C2C2-4767-AEB9-907D1E9E1C2A}"/>
    <cellStyle name="แสดงผล 2 2 12" xfId="15519" xr:uid="{9656FAF9-4D9F-4527-BDA2-FBA646928F0D}"/>
    <cellStyle name="แสดงผล 2 2 12 2" xfId="43304" xr:uid="{93F7D084-E308-4157-9042-DF9765108F21}"/>
    <cellStyle name="แสดงผล 2 2 12 3" xfId="30848" xr:uid="{8EE143A5-5819-4851-8829-9DF92D29A994}"/>
    <cellStyle name="แสดงผล 2 2 13" xfId="34315" xr:uid="{7878BE5C-CC89-4BAD-A2A4-EC4BC206912B}"/>
    <cellStyle name="แสดงผล 2 2 14" xfId="19910" xr:uid="{3D86C83C-ABA4-4F63-8958-18658DCB887C}"/>
    <cellStyle name="แสดงผล 2 2 2" xfId="8390" xr:uid="{177C1366-46BB-4678-AB5F-9C05FC4F95A5}"/>
    <cellStyle name="แสดงผล 2 2 2 10" xfId="36288" xr:uid="{6E5ABEFD-ECB1-420D-BCB2-96EABD496F72}"/>
    <cellStyle name="แสดงผล 2 2 2 11" xfId="23722" xr:uid="{6330C467-DAB1-4A8E-B3AF-E9E4AB68D2FF}"/>
    <cellStyle name="แสดงผล 2 2 2 2" xfId="9547" xr:uid="{68FD4646-1C35-4B7D-833F-17EF3B4B2CC9}"/>
    <cellStyle name="แสดงผล 2 2 2 2 2" xfId="12130" xr:uid="{0D32154E-059C-4B84-B220-1C70EB1C903C}"/>
    <cellStyle name="แสดงผล 2 2 2 2 2 2" xfId="40004" xr:uid="{9973A98E-9961-4432-8578-AB75871DCF64}"/>
    <cellStyle name="แสดงผล 2 2 2 2 2 3" xfId="27460" xr:uid="{63D301AB-E1F2-42C8-B6D5-9EC231575CA9}"/>
    <cellStyle name="แสดงผล 2 2 2 2 3" xfId="13747" xr:uid="{62B23E6E-1E4C-4D03-B0A4-5C47B35EE271}"/>
    <cellStyle name="แสดงผล 2 2 2 2 3 2" xfId="41621" xr:uid="{49265F79-CAA3-4757-801B-C7BDFC918498}"/>
    <cellStyle name="แสดงผล 2 2 2 2 3 3" xfId="29077" xr:uid="{2B93B206-5D66-4C47-ABAD-77A6D7F9A0D7}"/>
    <cellStyle name="แสดงผล 2 2 2 2 4" xfId="15194" xr:uid="{8404593C-42B3-4512-A6B5-23526468F042}"/>
    <cellStyle name="แสดงผล 2 2 2 2 4 2" xfId="43068" xr:uid="{D85D428B-2888-4749-8D8F-5B04F28B17A8}"/>
    <cellStyle name="แสดงผล 2 2 2 2 4 3" xfId="30524" xr:uid="{DD3CC9C3-FDE5-40C8-B5E3-F9D113EB5F88}"/>
    <cellStyle name="แสดงผล 2 2 2 2 5" xfId="37445" xr:uid="{5C6854DE-C3BC-4CCE-8A24-3C9F87669A51}"/>
    <cellStyle name="แสดงผล 2 2 2 2 6" xfId="24879" xr:uid="{3C164F7A-27C6-49AC-92C6-F5465C9E1A01}"/>
    <cellStyle name="แสดงผล 2 2 2 3" xfId="11433" xr:uid="{07EBBCD8-D142-4527-91FF-F5D15CC69F60}"/>
    <cellStyle name="แสดงผล 2 2 2 3 2" xfId="13050" xr:uid="{A6091E5F-BC3F-4095-ABF0-3CF11A74C980}"/>
    <cellStyle name="แสดงผล 2 2 2 3 2 2" xfId="40924" xr:uid="{003C3CCE-EBDC-4161-BDE4-0AFF1A8B9746}"/>
    <cellStyle name="แสดงผล 2 2 2 3 2 3" xfId="28380" xr:uid="{70B12493-26F9-49C2-9769-120BF86E17B1}"/>
    <cellStyle name="แสดงผล 2 2 2 3 3" xfId="14497" xr:uid="{DA8B4D5A-E068-4530-BA08-765C42B5EEE7}"/>
    <cellStyle name="แสดงผล 2 2 2 3 3 2" xfId="42371" xr:uid="{84EAD1FF-F718-4EF0-9456-E3F8B64C8AED}"/>
    <cellStyle name="แสดงผล 2 2 2 3 3 3" xfId="29827" xr:uid="{FC1A4C00-D21C-4717-B335-82819C5F05FF}"/>
    <cellStyle name="แสดงผล 2 2 2 3 4" xfId="39307" xr:uid="{C4C0A766-6039-4808-9C85-9DA5AB0E688E}"/>
    <cellStyle name="แสดงผล 2 2 2 3 5" xfId="26763" xr:uid="{083A6E54-0419-492E-B693-3896D01DCE36}"/>
    <cellStyle name="แสดงผล 2 2 2 4" xfId="10296" xr:uid="{DD866D31-B95D-4073-8527-01362B88F106}"/>
    <cellStyle name="แสดงผล 2 2 2 4 2" xfId="38191" xr:uid="{71AA9D56-DBE4-4D68-B8E8-531678BF6D00}"/>
    <cellStyle name="แสดงผล 2 2 2 4 3" xfId="25626" xr:uid="{1554C1C5-3BB4-4E75-880C-6F7F74F85F44}"/>
    <cellStyle name="แสดงผล 2 2 2 5" xfId="6796" xr:uid="{AF0DA83F-427E-4919-B8E4-1D3247ED5426}"/>
    <cellStyle name="แสดงผล 2 2 2 5 2" xfId="35278" xr:uid="{6D8BF3C9-2908-470A-8415-FC7EAFBC5199}"/>
    <cellStyle name="แสดงผล 2 2 2 5 3" xfId="22137" xr:uid="{38CBE59B-EC37-417E-A74F-3B9F32A0A70A}"/>
    <cellStyle name="แสดงผล 2 2 2 6" xfId="9108" xr:uid="{7CBBD736-9FC7-4E8E-B86B-54B8D69E755D}"/>
    <cellStyle name="แสดงผล 2 2 2 6 2" xfId="37006" xr:uid="{A37CAC03-E8D0-40D1-AD53-C11CC0D6438D}"/>
    <cellStyle name="แสดงผล 2 2 2 6 3" xfId="24440" xr:uid="{DE8F6236-8639-46A1-A332-000A81DEC3F8}"/>
    <cellStyle name="แสดงผล 2 2 2 7" xfId="17740" xr:uid="{E4A5BC36-D989-4D8B-B2EB-6A1B453A840B}"/>
    <cellStyle name="แสดงผล 2 2 2 7 2" xfId="43887" xr:uid="{D019D7A9-2AA0-4A8E-BA0B-0DC2E5863DD3}"/>
    <cellStyle name="แสดงผล 2 2 2 7 3" xfId="33038" xr:uid="{251168C9-E9AF-47FB-83E2-B8F50722F9E0}"/>
    <cellStyle name="แสดงผล 2 2 2 8" xfId="18530" xr:uid="{BB630BB4-839B-4E26-BACF-D2713AD79296}"/>
    <cellStyle name="แสดงผล 2 2 2 8 2" xfId="44398" xr:uid="{2C4CC5C7-D9F9-4229-96B0-9B829A5BA0F5}"/>
    <cellStyle name="แสดงผล 2 2 2 8 3" xfId="33828" xr:uid="{C6491268-A6E1-4314-A1DE-04973EA458E7}"/>
    <cellStyle name="แสดงผล 2 2 2 9" xfId="18734" xr:uid="{2BDCEECC-DCCD-439F-9A77-81E681866E91}"/>
    <cellStyle name="แสดงผล 2 2 2 9 2" xfId="44602" xr:uid="{C75C9300-4CC2-476E-83BA-11FF249CC5D3}"/>
    <cellStyle name="แสดงผล 2 2 2 9 3" xfId="34032" xr:uid="{E8CB9B99-7AB9-4776-ABD8-2473B8549BBA}"/>
    <cellStyle name="แสดงผล 2 2 3" xfId="8098" xr:uid="{B012CE93-8201-4211-9A29-305643130401}"/>
    <cellStyle name="แสดงผล 2 2 3 2" xfId="9258" xr:uid="{3D71044D-E4FF-4527-8F20-5517FA2A8A30}"/>
    <cellStyle name="แสดงผล 2 2 3 2 2" xfId="11841" xr:uid="{412AFDBD-6FC7-4EBD-BA4F-490AFEDFBACC}"/>
    <cellStyle name="แสดงผล 2 2 3 2 2 2" xfId="39715" xr:uid="{E5C12C56-AF94-4F06-BBE4-8E1D24089FF6}"/>
    <cellStyle name="แสดงผล 2 2 3 2 2 3" xfId="27171" xr:uid="{DBFB3E82-435D-4EA8-A618-7AE03C30893A}"/>
    <cellStyle name="แสดงผล 2 2 3 2 3" xfId="13458" xr:uid="{93BB50FC-D804-4175-AA43-CAAA0BF9FF95}"/>
    <cellStyle name="แสดงผล 2 2 3 2 3 2" xfId="41332" xr:uid="{175699D5-E856-47EC-8CF1-90EC48905782}"/>
    <cellStyle name="แสดงผล 2 2 3 2 3 3" xfId="28788" xr:uid="{D0EBEF33-AC2D-4918-A434-993450B9452F}"/>
    <cellStyle name="แสดงผล 2 2 3 2 4" xfId="14905" xr:uid="{59CF1F84-8A42-488B-BAD3-9CFF0244F367}"/>
    <cellStyle name="แสดงผล 2 2 3 2 4 2" xfId="42779" xr:uid="{AB53969E-5B35-40D2-A093-DC34F8EF4675}"/>
    <cellStyle name="แสดงผล 2 2 3 2 4 3" xfId="30235" xr:uid="{2A6ACAC2-2B13-48EE-97B2-ACAADC538148}"/>
    <cellStyle name="แสดงผล 2 2 3 2 5" xfId="37156" xr:uid="{C2A9ECD4-345F-495E-BCCA-B23E7BA9E5D0}"/>
    <cellStyle name="แสดงผล 2 2 3 2 6" xfId="24590" xr:uid="{33561D3D-965F-4CDA-B650-78526639A5EA}"/>
    <cellStyle name="แสดงผล 2 2 3 3" xfId="11144" xr:uid="{A00D5249-24E3-495B-97B3-8BA67933092B}"/>
    <cellStyle name="แสดงผล 2 2 3 3 2" xfId="12761" xr:uid="{6CC20ECB-5ECB-43D3-B36D-2882F4B02271}"/>
    <cellStyle name="แสดงผล 2 2 3 3 2 2" xfId="40635" xr:uid="{11DBF4BB-4D05-48BE-888C-70EEB7A88590}"/>
    <cellStyle name="แสดงผล 2 2 3 3 2 3" xfId="28091" xr:uid="{2F052B34-B374-40FC-B019-C67204B1FADE}"/>
    <cellStyle name="แสดงผล 2 2 3 3 3" xfId="14208" xr:uid="{06582270-F14C-4C5E-A000-311F130CB7AD}"/>
    <cellStyle name="แสดงผล 2 2 3 3 3 2" xfId="42082" xr:uid="{4F187855-56C8-4F8C-B19C-2B6BE1BADF99}"/>
    <cellStyle name="แสดงผล 2 2 3 3 3 3" xfId="29538" xr:uid="{B171C5E4-D9FB-4EFD-BE60-00192FB60242}"/>
    <cellStyle name="แสดงผล 2 2 3 3 4" xfId="39018" xr:uid="{096FBA3B-AAC7-40E8-B19D-23AEB293D5F4}"/>
    <cellStyle name="แสดงผล 2 2 3 3 5" xfId="26474" xr:uid="{00B4ADA5-E4CB-4973-A8A7-F9FE11373974}"/>
    <cellStyle name="แสดงผล 2 2 3 4" xfId="9905" xr:uid="{9FD02993-7E92-422C-9075-2683C6D2777D}"/>
    <cellStyle name="แสดงผล 2 2 3 4 2" xfId="37802" xr:uid="{D0CBBFFC-F8F2-45A5-A4D2-8BB359296D09}"/>
    <cellStyle name="แสดงผล 2 2 3 4 3" xfId="25236" xr:uid="{9E07958C-9E65-4DF5-B23A-41D8799EEEFD}"/>
    <cellStyle name="แสดงผล 2 2 3 5" xfId="10927" xr:uid="{56C89869-EC05-4A4A-ABB7-F5D0A71F9C20}"/>
    <cellStyle name="แสดงผล 2 2 3 5 2" xfId="38810" xr:uid="{0899814F-0044-401B-970A-38BE0D771192}"/>
    <cellStyle name="แสดงผล 2 2 3 5 3" xfId="26257" xr:uid="{2571378C-0068-47CC-9706-344E1BD7D517}"/>
    <cellStyle name="แสดงผล 2 2 3 6" xfId="5253" xr:uid="{3EB0A435-D403-4936-A99F-0B88EC17C2D6}"/>
    <cellStyle name="แสดงผล 2 2 3 6 2" xfId="34415" xr:uid="{EB7C58F3-61F1-47A5-A211-B23A37E771EE}"/>
    <cellStyle name="แสดงผล 2 2 3 6 3" xfId="20597" xr:uid="{B60E6278-3C74-4596-97BF-DEED01908DEB}"/>
    <cellStyle name="แสดงผล 2 2 3 7" xfId="35999" xr:uid="{DAE860AE-5B37-4980-B445-B536AACFCD25}"/>
    <cellStyle name="แสดงผล 2 2 3 8" xfId="23433" xr:uid="{8DFBDE73-DF69-4703-851C-12243B031670}"/>
    <cellStyle name="แสดงผล 2 2 4" xfId="7371" xr:uid="{07DE46D2-8C9A-4D53-90BB-20A5B2C84CAA}"/>
    <cellStyle name="แสดงผล 2 2 4 2" xfId="10795" xr:uid="{7AED62C3-45B4-4D0D-A3B5-7C8F9397B28F}"/>
    <cellStyle name="แสดงผล 2 2 4 2 2" xfId="38678" xr:uid="{BEFC1C93-1F25-45F4-9534-3FA384E04C3B}"/>
    <cellStyle name="แสดงผล 2 2 4 2 3" xfId="26125" xr:uid="{B0F971C8-4BA6-413A-AD48-BD854BE0CA6C}"/>
    <cellStyle name="แสดงผล 2 2 4 3" xfId="12450" xr:uid="{13192456-3D46-4FAD-BBF1-D20132D2534A}"/>
    <cellStyle name="แสดงผล 2 2 4 3 2" xfId="40324" xr:uid="{5D7CD5D4-EC67-46FC-88D7-C9D98140DC09}"/>
    <cellStyle name="แสดงผล 2 2 4 3 3" xfId="27780" xr:uid="{6765AFC7-204E-49B0-A9EE-F4B86B6E40E9}"/>
    <cellStyle name="แสดงผล 2 2 4 4" xfId="14046" xr:uid="{39EE2733-0534-4DA9-B1FA-0BBBC30CE19A}"/>
    <cellStyle name="แสดงผล 2 2 4 4 2" xfId="41920" xr:uid="{93C7B6E0-8B8E-49F6-956C-6258901608F1}"/>
    <cellStyle name="แสดงผล 2 2 4 4 3" xfId="29376" xr:uid="{C20591B3-EFCB-4586-9A7A-7CBA0BD38083}"/>
    <cellStyle name="แสดงผล 2 2 4 5" xfId="35817" xr:uid="{50704723-E73B-401C-947E-DBCF7D82C7ED}"/>
    <cellStyle name="แสดงผล 2 2 4 6" xfId="22712" xr:uid="{4275FA52-E1FD-4ABE-ADCA-37360BF30C63}"/>
    <cellStyle name="แสดงผล 2 2 5" xfId="8913" xr:uid="{60386ED2-AA6A-4A47-8027-C02A83EBE408}"/>
    <cellStyle name="แสดงผล 2 2 5 2" xfId="11680" xr:uid="{07DF4B24-D902-4BB6-9366-7FFFA0D4B237}"/>
    <cellStyle name="แสดงผล 2 2 5 2 2" xfId="39554" xr:uid="{43F40D75-717E-49F5-A642-E4A0E282D976}"/>
    <cellStyle name="แสดงผล 2 2 5 2 3" xfId="27010" xr:uid="{A4ADDF98-69E4-4B1E-B732-49D34409B5A4}"/>
    <cellStyle name="แสดงผล 2 2 5 3" xfId="13297" xr:uid="{A000E340-BB35-461D-B27E-422DEB70A8E2}"/>
    <cellStyle name="แสดงผล 2 2 5 3 2" xfId="41171" xr:uid="{AB4DB598-06C7-4CB7-8AB3-B60D7489A378}"/>
    <cellStyle name="แสดงผล 2 2 5 3 3" xfId="28627" xr:uid="{0132737D-1687-445C-9F3E-99F81F1586D8}"/>
    <cellStyle name="แสดงผล 2 2 5 4" xfId="14744" xr:uid="{ECBE87B7-CEBA-4D6E-B3B9-B6C686E9AD82}"/>
    <cellStyle name="แสดงผล 2 2 5 4 2" xfId="42618" xr:uid="{C9B75A6E-4E04-48B6-968A-5E6DBEE96EE7}"/>
    <cellStyle name="แสดงผล 2 2 5 4 3" xfId="30074" xr:uid="{C3D82EF9-08BB-490C-A6E7-D0A7E4E76EA7}"/>
    <cellStyle name="แสดงผล 2 2 5 5" xfId="36811" xr:uid="{0D697D13-A3AC-47E2-AC3E-33A9EE6FF53F}"/>
    <cellStyle name="แสดงผล 2 2 5 6" xfId="24245" xr:uid="{F0EC9DA0-9E83-41E7-BA6B-1266D264D662}"/>
    <cellStyle name="แสดงผล 2 2 6" xfId="9716" xr:uid="{99D33C93-644D-4529-AB5B-0BF5843B4AAF}"/>
    <cellStyle name="แสดงผล 2 2 6 2" xfId="7143" xr:uid="{AABB3D37-AEAD-4E85-9EFD-CD5CDB9C2B0C}"/>
    <cellStyle name="แสดงผล 2 2 6 2 2" xfId="35625" xr:uid="{2121A96B-3423-404F-BA7E-552700F36AE6}"/>
    <cellStyle name="แสดงผล 2 2 6 2 3" xfId="22484" xr:uid="{A4411314-7C14-42C1-AA47-707C322AB2E0}"/>
    <cellStyle name="แสดงผล 2 2 6 3" xfId="8536" xr:uid="{6EC7B7E0-04A1-4D4C-B1E4-C3BF8721407B}"/>
    <cellStyle name="แสดงผล 2 2 6 3 2" xfId="36434" xr:uid="{649FC654-52A7-4C05-BAFD-C8AB12CD3E3E}"/>
    <cellStyle name="แสดงผล 2 2 6 3 3" xfId="23868" xr:uid="{8348B593-D5A9-45C4-A318-A5619D286E26}"/>
    <cellStyle name="แสดงผล 2 2 6 4" xfId="37614" xr:uid="{39FC7B2F-BC3E-49BF-9A44-0047CF614C3B}"/>
    <cellStyle name="แสดงผล 2 2 6 5" xfId="25048" xr:uid="{ABC5B3F8-7804-4567-AE6D-576444634367}"/>
    <cellStyle name="แสดงผล 2 2 7" xfId="6648" xr:uid="{034E5A8B-C468-4B15-B65E-BB7D93363B38}"/>
    <cellStyle name="แสดงผล 2 2 7 2" xfId="35131" xr:uid="{185E7AD8-5589-4348-A793-F75F72ADA938}"/>
    <cellStyle name="แสดงผล 2 2 7 3" xfId="21989" xr:uid="{4C0F85D8-A188-45F2-B127-026B304788BC}"/>
    <cellStyle name="แสดงผล 2 2 8" xfId="10560" xr:uid="{8B6B190B-45C7-4AD9-891C-F0A3A2C66669}"/>
    <cellStyle name="แสดงผล 2 2 8 2" xfId="38443" xr:uid="{CCDF4734-06A5-49AB-B86A-5F90D6888B1D}"/>
    <cellStyle name="แสดงผล 2 2 8 3" xfId="25890" xr:uid="{3C752D64-23EF-4D9C-AF20-FA43A3890914}"/>
    <cellStyle name="แสดงผล 2 2 9" xfId="10906" xr:uid="{555BE864-8F45-4232-BA74-D6421382A7A2}"/>
    <cellStyle name="แสดงผล 2 2 9 2" xfId="38789" xr:uid="{38725494-ADD6-4EE5-879D-FDA357B88933}"/>
    <cellStyle name="แสดงผล 2 2 9 3" xfId="26236" xr:uid="{8725CE14-B69D-4679-8A85-8155B1241127}"/>
    <cellStyle name="แสดงผล 2 3" xfId="19730" xr:uid="{0F2D4809-CF74-481E-AEB1-F19A5F37ED4C}"/>
    <cellStyle name="แสดงผล 2 4" xfId="45138" xr:uid="{FE10AFD1-8A8A-496A-8283-D103947EEB3D}"/>
    <cellStyle name="แสดงผล 3" xfId="4239" xr:uid="{587D2752-4A5B-4A37-9247-58BAE3F6B71C}"/>
    <cellStyle name="แสดงผล 3 2" xfId="4513" xr:uid="{ADCB733F-5B33-40CF-9AD3-2AB1BDAFC818}"/>
    <cellStyle name="แสดงผล 3 2 10" xfId="16526" xr:uid="{17BBF047-A756-4187-9D90-41E29F1F2253}"/>
    <cellStyle name="แสดงผล 3 2 10 2" xfId="43663" xr:uid="{F70551C0-6E47-4AA3-8AC2-43BA044579B2}"/>
    <cellStyle name="แสดงผล 3 2 10 3" xfId="31828" xr:uid="{25C5A365-1BFE-411E-AC7A-C26B3A11B19E}"/>
    <cellStyle name="แสดงผล 3 2 11" xfId="18281" xr:uid="{00B75CC6-4521-4543-9E6B-EC2143D79BBA}"/>
    <cellStyle name="แสดงผล 3 2 11 2" xfId="44149" xr:uid="{D85B9B75-8008-40BB-B18E-768D007B410B}"/>
    <cellStyle name="แสดงผล 3 2 11 3" xfId="33579" xr:uid="{3D7D6AEA-72EE-4183-9049-23C751AC2471}"/>
    <cellStyle name="แสดงผล 3 2 12" xfId="15432" xr:uid="{D9D3AC4E-3F71-46AE-B97F-098B22ADA777}"/>
    <cellStyle name="แสดงผล 3 2 12 2" xfId="43227" xr:uid="{782A2DA3-542F-4A40-9BCD-7F8ED84F2468}"/>
    <cellStyle name="แสดงผล 3 2 12 3" xfId="30761" xr:uid="{873DDB79-9062-4DEF-A0B4-00E9DD23CB9B}"/>
    <cellStyle name="แสดงผล 3 2 13" xfId="34316" xr:uid="{D9AC13EA-3E34-483F-8C86-86059FF2E9C6}"/>
    <cellStyle name="แสดงผล 3 2 14" xfId="19911" xr:uid="{46AF60D4-A126-4C88-8031-535E6CECACF1}"/>
    <cellStyle name="แสดงผล 3 2 2" xfId="8391" xr:uid="{ED93E4B3-E6A2-4EF7-9A33-745F66DF9FCC}"/>
    <cellStyle name="แสดงผล 3 2 2 10" xfId="36289" xr:uid="{4B9A3297-79A6-4FCA-85DD-CFDADEFF397D}"/>
    <cellStyle name="แสดงผล 3 2 2 11" xfId="23723" xr:uid="{E1F5A6E9-DE75-40E2-8B43-FE6C47491B23}"/>
    <cellStyle name="แสดงผล 3 2 2 2" xfId="9548" xr:uid="{0D4A42F4-39F7-4119-9147-917967D98B18}"/>
    <cellStyle name="แสดงผล 3 2 2 2 2" xfId="12131" xr:uid="{2236C1EF-0016-49C4-8566-74151B0282BB}"/>
    <cellStyle name="แสดงผล 3 2 2 2 2 2" xfId="40005" xr:uid="{880A421E-0736-40E5-97E3-7A92914F2B07}"/>
    <cellStyle name="แสดงผล 3 2 2 2 2 3" xfId="27461" xr:uid="{4A8429D4-5A97-427E-9B6F-24AC09F9CE82}"/>
    <cellStyle name="แสดงผล 3 2 2 2 3" xfId="13748" xr:uid="{DA9F6746-2745-42CD-8CE6-C0DC5C87A4D7}"/>
    <cellStyle name="แสดงผล 3 2 2 2 3 2" xfId="41622" xr:uid="{E34DA9A1-A428-464A-836D-81D13A1676DF}"/>
    <cellStyle name="แสดงผล 3 2 2 2 3 3" xfId="29078" xr:uid="{12B51410-8A89-4D0C-9445-F4ECF72DA7A4}"/>
    <cellStyle name="แสดงผล 3 2 2 2 4" xfId="15195" xr:uid="{882C5E53-1668-414F-AF6F-9690D8D47496}"/>
    <cellStyle name="แสดงผล 3 2 2 2 4 2" xfId="43069" xr:uid="{3DFAA766-B703-4DBA-B57D-30D2A92A1D4E}"/>
    <cellStyle name="แสดงผล 3 2 2 2 4 3" xfId="30525" xr:uid="{C91491A5-CD9A-435A-9DCA-8192C7F41AA9}"/>
    <cellStyle name="แสดงผล 3 2 2 2 5" xfId="37446" xr:uid="{BDDC3399-3BFE-44E5-8599-426726FF5FD3}"/>
    <cellStyle name="แสดงผล 3 2 2 2 6" xfId="24880" xr:uid="{27A71859-5407-4F93-A1CA-D540C07CF64C}"/>
    <cellStyle name="แสดงผล 3 2 2 3" xfId="11434" xr:uid="{A27B1639-142A-4292-BD57-85936E4CA65B}"/>
    <cellStyle name="แสดงผล 3 2 2 3 2" xfId="13051" xr:uid="{4430EF30-8970-48F4-9CCD-FF12176236EA}"/>
    <cellStyle name="แสดงผล 3 2 2 3 2 2" xfId="40925" xr:uid="{7958D49A-5FB8-485E-84B8-330F8E2974E5}"/>
    <cellStyle name="แสดงผล 3 2 2 3 2 3" xfId="28381" xr:uid="{DC6F43C6-65F2-4C99-83B9-71F7B6A5C94E}"/>
    <cellStyle name="แสดงผล 3 2 2 3 3" xfId="14498" xr:uid="{A69F1CD8-4AB0-458F-B48D-AF42F3DA414E}"/>
    <cellStyle name="แสดงผล 3 2 2 3 3 2" xfId="42372" xr:uid="{ED3C6483-3FFC-4567-95C4-0985099D3619}"/>
    <cellStyle name="แสดงผล 3 2 2 3 3 3" xfId="29828" xr:uid="{55D2E192-2328-48B7-A63E-B5B781DA8B87}"/>
    <cellStyle name="แสดงผล 3 2 2 3 4" xfId="39308" xr:uid="{86EAD76E-F33A-4E33-AF8C-6EFFDA466E62}"/>
    <cellStyle name="แสดงผล 3 2 2 3 5" xfId="26764" xr:uid="{EF7B60BD-988C-4566-AC1D-67D6E8C1815E}"/>
    <cellStyle name="แสดงผล 3 2 2 4" xfId="10297" xr:uid="{B0C0E887-ED3A-447D-9D2F-7831C1434D30}"/>
    <cellStyle name="แสดงผล 3 2 2 4 2" xfId="38192" xr:uid="{CCF158F8-72C3-4325-905C-E11137ECFBD0}"/>
    <cellStyle name="แสดงผล 3 2 2 4 3" xfId="25627" xr:uid="{F94046CD-B95B-4C3F-BE1C-716B79AFEC28}"/>
    <cellStyle name="แสดงผล 3 2 2 5" xfId="10419" xr:uid="{1342B07B-587C-41EC-97A0-F37915F40CBF}"/>
    <cellStyle name="แสดงผล 3 2 2 5 2" xfId="38309" xr:uid="{FEB63B45-6361-468F-B164-4894D355986E}"/>
    <cellStyle name="แสดงผล 3 2 2 5 3" xfId="25749" xr:uid="{5F8A5FBE-FC07-4B02-9975-013B6EEBAE3F}"/>
    <cellStyle name="แสดงผล 3 2 2 6" xfId="9029" xr:uid="{13215110-6BA2-4434-8811-44E4EA26A6D9}"/>
    <cellStyle name="แสดงผล 3 2 2 6 2" xfId="36927" xr:uid="{E20DD226-9E39-44AF-A462-4295FDB92C01}"/>
    <cellStyle name="แสดงผล 3 2 2 6 3" xfId="24361" xr:uid="{8D77529B-B9AC-4012-B21D-05F7601E6A98}"/>
    <cellStyle name="แสดงผล 3 2 2 7" xfId="17741" xr:uid="{4C1E335D-BFF6-46E4-85C3-6F4E9A0E93C1}"/>
    <cellStyle name="แสดงผล 3 2 2 7 2" xfId="43888" xr:uid="{20203D32-200E-4CAA-8B3C-E5AFB2271E95}"/>
    <cellStyle name="แสดงผล 3 2 2 7 3" xfId="33039" xr:uid="{75BEA718-5EA4-4B6F-A25F-F502F8C752DA}"/>
    <cellStyle name="แสดงผล 3 2 2 8" xfId="18531" xr:uid="{5734C97D-C891-4639-96AC-529BC0E95EA9}"/>
    <cellStyle name="แสดงผล 3 2 2 8 2" xfId="44399" xr:uid="{524A355C-6147-469C-BC69-6A1618C84728}"/>
    <cellStyle name="แสดงผล 3 2 2 8 3" xfId="33829" xr:uid="{41D2FC1F-255B-497E-B7C3-B62029439185}"/>
    <cellStyle name="แสดงผล 3 2 2 9" xfId="18735" xr:uid="{467B8644-36D7-4EEE-9D07-E7FF6575927A}"/>
    <cellStyle name="แสดงผล 3 2 2 9 2" xfId="44603" xr:uid="{47DAE1C2-4256-4FB1-8613-F794131EE4E7}"/>
    <cellStyle name="แสดงผล 3 2 2 9 3" xfId="34033" xr:uid="{4BB41D17-8630-411A-A986-CA18D5C2DDDF}"/>
    <cellStyle name="แสดงผล 3 2 3" xfId="8097" xr:uid="{C9D0F4F9-363F-426B-AF04-46489621CA20}"/>
    <cellStyle name="แสดงผล 3 2 3 2" xfId="9257" xr:uid="{EED000AC-B59B-429A-AB9C-B042A75B95C9}"/>
    <cellStyle name="แสดงผล 3 2 3 2 2" xfId="11840" xr:uid="{C27067A0-6BF8-44E4-9AF9-CC33511375F2}"/>
    <cellStyle name="แสดงผล 3 2 3 2 2 2" xfId="39714" xr:uid="{4268004C-2E35-4F41-B406-406EDAF21B41}"/>
    <cellStyle name="แสดงผล 3 2 3 2 2 3" xfId="27170" xr:uid="{115F4B66-7FE9-44CF-8178-1D2B77F3805B}"/>
    <cellStyle name="แสดงผล 3 2 3 2 3" xfId="13457" xr:uid="{FA030930-940C-434B-AB13-900A718B4E3E}"/>
    <cellStyle name="แสดงผล 3 2 3 2 3 2" xfId="41331" xr:uid="{17677F53-99FB-48A3-902F-21A62F1754C9}"/>
    <cellStyle name="แสดงผล 3 2 3 2 3 3" xfId="28787" xr:uid="{7B8D4064-FC11-4B89-A786-27BAFE2F72C7}"/>
    <cellStyle name="แสดงผล 3 2 3 2 4" xfId="14904" xr:uid="{0B6B7205-E89B-4331-AA96-E3AEB1EBCF75}"/>
    <cellStyle name="แสดงผล 3 2 3 2 4 2" xfId="42778" xr:uid="{BE0F543B-2E86-4395-AC58-84E49FCF4351}"/>
    <cellStyle name="แสดงผล 3 2 3 2 4 3" xfId="30234" xr:uid="{3507E8A8-4E29-4697-BC90-1D5D273F0027}"/>
    <cellStyle name="แสดงผล 3 2 3 2 5" xfId="37155" xr:uid="{E803170B-A163-449A-BA98-1BD87EC6BA61}"/>
    <cellStyle name="แสดงผล 3 2 3 2 6" xfId="24589" xr:uid="{FF0BD53D-E9B8-4D81-8165-11D76F64C56E}"/>
    <cellStyle name="แสดงผล 3 2 3 3" xfId="11143" xr:uid="{35E0292C-4579-491A-9A3A-E2296BB7DDC4}"/>
    <cellStyle name="แสดงผล 3 2 3 3 2" xfId="12760" xr:uid="{9545344D-01B1-4A08-8F15-A1E82C433E11}"/>
    <cellStyle name="แสดงผล 3 2 3 3 2 2" xfId="40634" xr:uid="{D71B0DE8-C4DA-4616-928B-411A2FC5A309}"/>
    <cellStyle name="แสดงผล 3 2 3 3 2 3" xfId="28090" xr:uid="{69570010-0093-4609-8B18-661853F0FF43}"/>
    <cellStyle name="แสดงผล 3 2 3 3 3" xfId="14207" xr:uid="{0C1E884E-CE35-4F4E-8BCD-6000A77BE71D}"/>
    <cellStyle name="แสดงผล 3 2 3 3 3 2" xfId="42081" xr:uid="{FFDDA8CE-5B56-4E5B-9AD0-18B5D3FB8EED}"/>
    <cellStyle name="แสดงผล 3 2 3 3 3 3" xfId="29537" xr:uid="{DE3A1181-1AC7-43AF-B182-174846E7C679}"/>
    <cellStyle name="แสดงผล 3 2 3 3 4" xfId="39017" xr:uid="{FA33EE18-EA29-4154-90AC-5B6CF1D90194}"/>
    <cellStyle name="แสดงผล 3 2 3 3 5" xfId="26473" xr:uid="{905635A4-A9DC-447D-81D5-3ACBB04C206F}"/>
    <cellStyle name="แสดงผล 3 2 3 4" xfId="9904" xr:uid="{EA36602D-7ABE-476F-9ED1-7DD5C41E299B}"/>
    <cellStyle name="แสดงผล 3 2 3 4 2" xfId="37801" xr:uid="{5BCA894A-3718-4A52-AE78-9C18CE5225E2}"/>
    <cellStyle name="แสดงผล 3 2 3 4 3" xfId="25235" xr:uid="{DE863233-A49F-4392-96BA-0905AFCC2F01}"/>
    <cellStyle name="แสดงผล 3 2 3 5" xfId="9700" xr:uid="{3481B1B5-1D14-4EE0-9947-4AA20CAF4F2E}"/>
    <cellStyle name="แสดงผล 3 2 3 5 2" xfId="37598" xr:uid="{90474AA1-1CBD-47FC-AB20-DB3502B96CFF}"/>
    <cellStyle name="แสดงผล 3 2 3 5 3" xfId="25032" xr:uid="{3360CC74-DDFB-4721-9FA9-CEEE01A5318A}"/>
    <cellStyle name="แสดงผล 3 2 3 6" xfId="6764" xr:uid="{6F3C7F93-CB30-401C-83F0-65F7CA2312C3}"/>
    <cellStyle name="แสดงผล 3 2 3 6 2" xfId="35247" xr:uid="{F41EF2A0-BFC2-4355-AAD8-504A2955EFE2}"/>
    <cellStyle name="แสดงผล 3 2 3 6 3" xfId="22105" xr:uid="{61932D1A-0AB2-4496-93DA-57625708242F}"/>
    <cellStyle name="แสดงผล 3 2 3 7" xfId="35998" xr:uid="{8FD9C362-E626-4E31-B1E3-DD4C1B949ED4}"/>
    <cellStyle name="แสดงผล 3 2 3 8" xfId="23432" xr:uid="{93A592B9-E248-426F-9846-60E3CD4F2955}"/>
    <cellStyle name="แสดงผล 3 2 4" xfId="7372" xr:uid="{1E5FDAA8-330E-41BD-B641-FBCC17CD1811}"/>
    <cellStyle name="แสดงผล 3 2 4 2" xfId="10796" xr:uid="{059FDD74-3E60-4385-B66C-8F1EC19064B0}"/>
    <cellStyle name="แสดงผล 3 2 4 2 2" xfId="38679" xr:uid="{3771D05D-9AAA-4D77-B18B-446F6770D1FD}"/>
    <cellStyle name="แสดงผล 3 2 4 2 3" xfId="26126" xr:uid="{EBD202AB-7694-4E31-BC33-402100E4B26A}"/>
    <cellStyle name="แสดงผล 3 2 4 3" xfId="12451" xr:uid="{5C116D64-73C8-44F6-A474-5A6E64989E76}"/>
    <cellStyle name="แสดงผล 3 2 4 3 2" xfId="40325" xr:uid="{B0AA646D-AFCA-427E-BC70-96EEA2264984}"/>
    <cellStyle name="แสดงผล 3 2 4 3 3" xfId="27781" xr:uid="{D57D521E-F947-4543-8C63-3277AA6C6E75}"/>
    <cellStyle name="แสดงผล 3 2 4 4" xfId="14047" xr:uid="{4D44E658-D418-4C8D-82E6-248E05EFA20A}"/>
    <cellStyle name="แสดงผล 3 2 4 4 2" xfId="41921" xr:uid="{D3D6A6AD-C1E2-43C4-BACF-214BEF295023}"/>
    <cellStyle name="แสดงผล 3 2 4 4 3" xfId="29377" xr:uid="{B95DEDDF-CA8E-421B-BF5F-238CF73EF147}"/>
    <cellStyle name="แสดงผล 3 2 4 5" xfId="35818" xr:uid="{71A6C193-CB94-4EB3-9D23-06EC9278C065}"/>
    <cellStyle name="แสดงผล 3 2 4 6" xfId="22713" xr:uid="{614780AB-1139-4221-BA87-EDEBB6B7965C}"/>
    <cellStyle name="แสดงผล 3 2 5" xfId="8914" xr:uid="{0E40CA6B-38C8-4C2B-8679-EA4D0E21D700}"/>
    <cellStyle name="แสดงผล 3 2 5 2" xfId="11681" xr:uid="{8EAA6C34-015D-4E39-B41B-E743F08C4F3A}"/>
    <cellStyle name="แสดงผล 3 2 5 2 2" xfId="39555" xr:uid="{A79A9520-DC20-497D-85FB-EEC27F69A79D}"/>
    <cellStyle name="แสดงผล 3 2 5 2 3" xfId="27011" xr:uid="{F8CFC2A7-40EE-4CF1-9EDE-E7ACFB5CF69A}"/>
    <cellStyle name="แสดงผล 3 2 5 3" xfId="13298" xr:uid="{F67CA1A5-530A-41CD-9541-1E9A84998712}"/>
    <cellStyle name="แสดงผล 3 2 5 3 2" xfId="41172" xr:uid="{484F6ED4-8B76-401F-88A2-F9C1ED0F99C9}"/>
    <cellStyle name="แสดงผล 3 2 5 3 3" xfId="28628" xr:uid="{0E6B5726-1744-4E1A-B950-5D4410B382F8}"/>
    <cellStyle name="แสดงผล 3 2 5 4" xfId="14745" xr:uid="{7CC6107B-CB2B-4237-8649-EA4EE11448C2}"/>
    <cellStyle name="แสดงผล 3 2 5 4 2" xfId="42619" xr:uid="{86F4FFF8-62B2-439F-9CF3-2E57CA111203}"/>
    <cellStyle name="แสดงผล 3 2 5 4 3" xfId="30075" xr:uid="{0F34BF7F-9189-4A3C-931F-5EA029F3D06A}"/>
    <cellStyle name="แสดงผล 3 2 5 5" xfId="36812" xr:uid="{F5C656B0-79FE-4EB6-B7B4-B361C2D2DFC9}"/>
    <cellStyle name="แสดงผล 3 2 5 6" xfId="24246" xr:uid="{7B475D47-009C-4180-856D-90C3CF117246}"/>
    <cellStyle name="แสดงผล 3 2 6" xfId="10064" xr:uid="{E2C2AE52-98B3-4856-8645-BE1BAD062D36}"/>
    <cellStyle name="แสดงผล 3 2 6 2" xfId="6678" xr:uid="{E4739F0E-FA18-45E8-AFF9-371E011A5589}"/>
    <cellStyle name="แสดงผล 3 2 6 2 2" xfId="35161" xr:uid="{B8EE6B71-3A6E-4982-9F4C-94CC79122A0F}"/>
    <cellStyle name="แสดงผล 3 2 6 2 3" xfId="22019" xr:uid="{C4ED5D56-E973-4B17-90A8-77729EEBC188}"/>
    <cellStyle name="แสดงผล 3 2 6 3" xfId="6699" xr:uid="{E6CCFBFB-2086-451C-A408-16F201AB9608}"/>
    <cellStyle name="แสดงผล 3 2 6 3 2" xfId="35182" xr:uid="{E28F89F4-5960-405D-904C-889DAA1BA06D}"/>
    <cellStyle name="แสดงผล 3 2 6 3 3" xfId="22040" xr:uid="{865BF37F-8BEA-448A-9D12-776F087F8B1C}"/>
    <cellStyle name="แสดงผล 3 2 6 4" xfId="37961" xr:uid="{5EB59137-5E34-4F68-AB68-DC847F33EE4A}"/>
    <cellStyle name="แสดงผล 3 2 6 5" xfId="25395" xr:uid="{4BA9D393-E359-4AEF-8706-03CCF94BCC86}"/>
    <cellStyle name="แสดงผล 3 2 7" xfId="6649" xr:uid="{E353DE11-3ED6-4D2F-B930-349ED1E915B1}"/>
    <cellStyle name="แสดงผล 3 2 7 2" xfId="35132" xr:uid="{AEE0742D-9E0C-4B59-8E29-1A4A76EAF8C1}"/>
    <cellStyle name="แสดงผล 3 2 7 3" xfId="21990" xr:uid="{14A495DC-FDD4-46CF-A85C-8FA7F33F2BED}"/>
    <cellStyle name="แสดงผล 3 2 8" xfId="6054" xr:uid="{BAD870CE-15DD-46B3-979C-3F65EC5967B3}"/>
    <cellStyle name="แสดงผล 3 2 8 2" xfId="34944" xr:uid="{E2F57B3E-5621-4F2E-AEF2-B2A98E495AEC}"/>
    <cellStyle name="แสดงผล 3 2 8 3" xfId="21395" xr:uid="{AA299021-7025-4028-9ACF-9123E8AD1B31}"/>
    <cellStyle name="แสดงผล 3 2 9" xfId="12611" xr:uid="{A62826E0-2551-413B-9AA1-36F96977D29A}"/>
    <cellStyle name="แสดงผล 3 2 9 2" xfId="40485" xr:uid="{96C95F01-6DA4-40A4-B303-8810F8E59F59}"/>
    <cellStyle name="แสดงผล 3 2 9 3" xfId="27941" xr:uid="{C2E22142-FA08-4F37-B7E7-92B339A3849B}"/>
    <cellStyle name="แสดงผล 3 3" xfId="19731" xr:uid="{9C332837-556E-48EB-ADC1-F0186A54AC35}"/>
    <cellStyle name="แสดงผล 4" xfId="4240" xr:uid="{21858B57-7222-4409-A5CE-8045517F3837}"/>
    <cellStyle name="แสดงผล 4 2" xfId="4514" xr:uid="{33AB2DC5-DCAF-4638-9DD3-E40F5F6673E4}"/>
    <cellStyle name="แสดงผล 4 2 10" xfId="16527" xr:uid="{AF24A04F-0DE6-4498-B18E-263DBC1DFA5B}"/>
    <cellStyle name="แสดงผล 4 2 10 2" xfId="43664" xr:uid="{C37B8371-4CC1-4061-A254-38FC70602511}"/>
    <cellStyle name="แสดงผล 4 2 10 3" xfId="31829" xr:uid="{759F2297-F232-40CA-AD11-FB84ABA8895A}"/>
    <cellStyle name="แสดงผล 4 2 11" xfId="18282" xr:uid="{3121DFA6-4675-4259-9058-FB06C6461560}"/>
    <cellStyle name="แสดงผล 4 2 11 2" xfId="44150" xr:uid="{CCC14D70-E61A-4903-8235-E0E5DCED062B}"/>
    <cellStyle name="แสดงผล 4 2 11 3" xfId="33580" xr:uid="{4BC2CAC9-9160-4609-B021-0816FF112B44}"/>
    <cellStyle name="แสดงผล 4 2 12" xfId="15518" xr:uid="{9DEEAFBF-FCD6-4E56-9659-1CCF238FFD4A}"/>
    <cellStyle name="แสดงผล 4 2 12 2" xfId="43303" xr:uid="{7D33FD26-B4AF-4C6F-AF2D-59BF2709E6FE}"/>
    <cellStyle name="แสดงผล 4 2 12 3" xfId="30847" xr:uid="{0AD99F3E-FC6C-4738-B849-0C9105F4801E}"/>
    <cellStyle name="แสดงผล 4 2 13" xfId="34317" xr:uid="{D2AFFC8A-62EE-4D8F-B650-3AB90A18D064}"/>
    <cellStyle name="แสดงผล 4 2 14" xfId="19912" xr:uid="{A13AE5E3-A2B1-4418-AED3-698CC96084F6}"/>
    <cellStyle name="แสดงผล 4 2 2" xfId="8392" xr:uid="{CE2676AB-6C74-4525-9D25-5AA6B165084C}"/>
    <cellStyle name="แสดงผล 4 2 2 10" xfId="36290" xr:uid="{8EA74F2E-4414-4658-962A-0D13333864C1}"/>
    <cellStyle name="แสดงผล 4 2 2 11" xfId="23724" xr:uid="{D2F999DC-024C-45BF-8B08-76DEA29433FE}"/>
    <cellStyle name="แสดงผล 4 2 2 2" xfId="9549" xr:uid="{32A96877-A3EF-4B9C-BCBA-AA385D822A36}"/>
    <cellStyle name="แสดงผล 4 2 2 2 2" xfId="12132" xr:uid="{76808E32-D72B-4882-9B6B-74D7654140C7}"/>
    <cellStyle name="แสดงผล 4 2 2 2 2 2" xfId="40006" xr:uid="{9301E6C4-C9C6-483F-B772-55403B4EC788}"/>
    <cellStyle name="แสดงผล 4 2 2 2 2 3" xfId="27462" xr:uid="{A81E869B-22A1-4196-954A-BB6C3865E50A}"/>
    <cellStyle name="แสดงผล 4 2 2 2 3" xfId="13749" xr:uid="{5F094880-FA11-4B17-A5BC-5BB100A080BE}"/>
    <cellStyle name="แสดงผล 4 2 2 2 3 2" xfId="41623" xr:uid="{E1073EE4-B8AB-4AD6-9F98-DE1C91CBD1E0}"/>
    <cellStyle name="แสดงผล 4 2 2 2 3 3" xfId="29079" xr:uid="{51CD0ABA-538C-4BEF-A904-0FA865857FAF}"/>
    <cellStyle name="แสดงผล 4 2 2 2 4" xfId="15196" xr:uid="{07A997BE-29C0-4744-AA54-DDD4379A3B48}"/>
    <cellStyle name="แสดงผล 4 2 2 2 4 2" xfId="43070" xr:uid="{8ACA1C9D-83EF-48F9-84C6-42E0667373A3}"/>
    <cellStyle name="แสดงผล 4 2 2 2 4 3" xfId="30526" xr:uid="{B9280425-21FA-44C8-805B-6C7396513F07}"/>
    <cellStyle name="แสดงผล 4 2 2 2 5" xfId="37447" xr:uid="{98DA51D0-44DE-4404-BE2A-406A24943884}"/>
    <cellStyle name="แสดงผล 4 2 2 2 6" xfId="24881" xr:uid="{A38FC097-8366-4A9A-AD02-2F269005C10E}"/>
    <cellStyle name="แสดงผล 4 2 2 3" xfId="11435" xr:uid="{1F712965-9162-4491-BB6B-2A3B017D0A12}"/>
    <cellStyle name="แสดงผล 4 2 2 3 2" xfId="13052" xr:uid="{72B67CD7-6E7D-4739-9FFD-75FC82CF788C}"/>
    <cellStyle name="แสดงผล 4 2 2 3 2 2" xfId="40926" xr:uid="{274F8419-FBEE-45D7-B08E-1F5E84DCB208}"/>
    <cellStyle name="แสดงผล 4 2 2 3 2 3" xfId="28382" xr:uid="{6953BB83-E473-49A5-93CA-1772B473E15B}"/>
    <cellStyle name="แสดงผล 4 2 2 3 3" xfId="14499" xr:uid="{8DDF90BF-4884-46C3-A502-816E96C1CEFD}"/>
    <cellStyle name="แสดงผล 4 2 2 3 3 2" xfId="42373" xr:uid="{9CA103B9-7321-410E-8114-F5C1D41897DE}"/>
    <cellStyle name="แสดงผล 4 2 2 3 3 3" xfId="29829" xr:uid="{7E9822B3-C595-4D8D-AF86-E08C31805D2F}"/>
    <cellStyle name="แสดงผล 4 2 2 3 4" xfId="39309" xr:uid="{B3FC0DFC-CB6B-438B-97E3-FE0365B2E961}"/>
    <cellStyle name="แสดงผล 4 2 2 3 5" xfId="26765" xr:uid="{2A622711-A304-4681-A308-8D2723341002}"/>
    <cellStyle name="แสดงผล 4 2 2 4" xfId="10298" xr:uid="{C05FD8DF-F6DA-4916-ACBF-33DE72A902C3}"/>
    <cellStyle name="แสดงผล 4 2 2 4 2" xfId="38193" xr:uid="{A6130C2A-24DE-4860-9108-ABC76E7D88A2}"/>
    <cellStyle name="แสดงผล 4 2 2 4 3" xfId="25628" xr:uid="{53556BA2-4539-4B55-91DC-4C0C1EC17209}"/>
    <cellStyle name="แสดงผล 4 2 2 5" xfId="10957" xr:uid="{964497EB-C196-4BE6-8851-2F6CE51C7829}"/>
    <cellStyle name="แสดงผล 4 2 2 5 2" xfId="38839" xr:uid="{3A238D9F-2413-4158-86BE-EDCDD822F93C}"/>
    <cellStyle name="แสดงผล 4 2 2 5 3" xfId="26287" xr:uid="{2FBBF536-88DC-4EF7-8A6C-F6EB14C71AE4}"/>
    <cellStyle name="แสดงผล 4 2 2 6" xfId="6552" xr:uid="{1FFE51E0-9048-428A-B8BA-DC664E13A413}"/>
    <cellStyle name="แสดงผล 4 2 2 6 2" xfId="35039" xr:uid="{D42B7513-D682-476B-B1D1-69B7209AF64B}"/>
    <cellStyle name="แสดงผล 4 2 2 6 3" xfId="21893" xr:uid="{1A22F20A-0E02-4CFB-9BC2-CF96BDD6C3B8}"/>
    <cellStyle name="แสดงผล 4 2 2 7" xfId="17742" xr:uid="{1553990F-3B2F-4A74-9363-7B2537E9577C}"/>
    <cellStyle name="แสดงผล 4 2 2 7 2" xfId="43889" xr:uid="{6EF3337C-2BB6-44D4-A538-C0E3B2FA4B8E}"/>
    <cellStyle name="แสดงผล 4 2 2 7 3" xfId="33040" xr:uid="{127ABF13-448C-4ADB-9ED0-779A628CC75C}"/>
    <cellStyle name="แสดงผล 4 2 2 8" xfId="18532" xr:uid="{6A2E6502-7A7D-409C-A146-06D34BD90D3E}"/>
    <cellStyle name="แสดงผล 4 2 2 8 2" xfId="44400" xr:uid="{BA3B6789-4421-4EDF-A0E5-E04AC7436844}"/>
    <cellStyle name="แสดงผล 4 2 2 8 3" xfId="33830" xr:uid="{92E53558-838E-494A-814F-5939F7BE949B}"/>
    <cellStyle name="แสดงผล 4 2 2 9" xfId="18736" xr:uid="{64C22573-22CB-4004-A49D-2B88F00F8D17}"/>
    <cellStyle name="แสดงผล 4 2 2 9 2" xfId="44604" xr:uid="{67902107-2BDB-453A-AE26-2DAF11F720DA}"/>
    <cellStyle name="แสดงผล 4 2 2 9 3" xfId="34034" xr:uid="{7817BFED-3A0E-4173-9B06-B51DA938B9FB}"/>
    <cellStyle name="แสดงผล 4 2 3" xfId="8096" xr:uid="{B4ECCA42-31DA-4617-A176-69317A3EF97B}"/>
    <cellStyle name="แสดงผล 4 2 3 2" xfId="9256" xr:uid="{515455BD-405F-4751-9681-545F68449D13}"/>
    <cellStyle name="แสดงผล 4 2 3 2 2" xfId="11839" xr:uid="{E44868C8-22A7-427E-9FAF-725D57047AC3}"/>
    <cellStyle name="แสดงผล 4 2 3 2 2 2" xfId="39713" xr:uid="{FF45BB40-8EB0-473A-9680-1A0C813C2D1F}"/>
    <cellStyle name="แสดงผล 4 2 3 2 2 3" xfId="27169" xr:uid="{BB7E53A8-6961-4E5E-ADB6-CDC3DAB62E40}"/>
    <cellStyle name="แสดงผล 4 2 3 2 3" xfId="13456" xr:uid="{A921C017-56E3-417B-9405-6FAD7FBC9F20}"/>
    <cellStyle name="แสดงผล 4 2 3 2 3 2" xfId="41330" xr:uid="{50C957A0-3520-4FAF-B44F-3BE3FDA19C67}"/>
    <cellStyle name="แสดงผล 4 2 3 2 3 3" xfId="28786" xr:uid="{52C6287D-F5D9-41D1-97BF-4AFAA4B9E1AA}"/>
    <cellStyle name="แสดงผล 4 2 3 2 4" xfId="14903" xr:uid="{544B1712-004A-4D2E-B376-77715E15C936}"/>
    <cellStyle name="แสดงผล 4 2 3 2 4 2" xfId="42777" xr:uid="{3B8D05D2-BF95-4378-998C-BF5D7A965BEE}"/>
    <cellStyle name="แสดงผล 4 2 3 2 4 3" xfId="30233" xr:uid="{6A804736-F5E7-4C4D-9D3F-0A80DF0C742E}"/>
    <cellStyle name="แสดงผล 4 2 3 2 5" xfId="37154" xr:uid="{20725C13-F53F-43F0-B811-1D2BAF7F00B7}"/>
    <cellStyle name="แสดงผล 4 2 3 2 6" xfId="24588" xr:uid="{8CC748DB-B38B-423B-99C3-DFECEEA56A74}"/>
    <cellStyle name="แสดงผล 4 2 3 3" xfId="11142" xr:uid="{1ED4453A-3ED8-46EA-8EF3-860CD4493FC4}"/>
    <cellStyle name="แสดงผล 4 2 3 3 2" xfId="12759" xr:uid="{2B260629-A4A1-4E6E-9534-0F2D190DA00D}"/>
    <cellStyle name="แสดงผล 4 2 3 3 2 2" xfId="40633" xr:uid="{D22F3CEA-3C05-4DF7-9686-254568D02EF9}"/>
    <cellStyle name="แสดงผล 4 2 3 3 2 3" xfId="28089" xr:uid="{294A8FC0-BC29-4018-A6D9-E96795B8AFD6}"/>
    <cellStyle name="แสดงผล 4 2 3 3 3" xfId="14206" xr:uid="{CEDE56CD-A812-40BF-960F-7368F6357946}"/>
    <cellStyle name="แสดงผล 4 2 3 3 3 2" xfId="42080" xr:uid="{3DF09804-D745-43B9-A759-5989E2BD8A53}"/>
    <cellStyle name="แสดงผล 4 2 3 3 3 3" xfId="29536" xr:uid="{F852D667-D3CF-4E4C-80FE-A458745B51CE}"/>
    <cellStyle name="แสดงผล 4 2 3 3 4" xfId="39016" xr:uid="{D5CC0890-DE43-40D7-9189-5F2285FF0FF5}"/>
    <cellStyle name="แสดงผล 4 2 3 3 5" xfId="26472" xr:uid="{ECAD155A-DF40-4955-ADA6-F309B53AC70E}"/>
    <cellStyle name="แสดงผล 4 2 3 4" xfId="9903" xr:uid="{3DB43154-08BF-42AE-8C61-C8615C5BBE83}"/>
    <cellStyle name="แสดงผล 4 2 3 4 2" xfId="37800" xr:uid="{FFEF7E57-A5BC-4EF1-8B8A-F7E1F8D2C2DE}"/>
    <cellStyle name="แสดงผล 4 2 3 4 3" xfId="25234" xr:uid="{E6D4CCFD-747B-42AD-BAC2-C7B6E7BFE382}"/>
    <cellStyle name="แสดงผล 4 2 3 5" xfId="11022" xr:uid="{089A096A-73EC-4CFE-BE8B-06782ABACDB6}"/>
    <cellStyle name="แสดงผล 4 2 3 5 2" xfId="38898" xr:uid="{82C3BBAC-A3AD-48C8-8C2C-0CFAA968B3C1}"/>
    <cellStyle name="แสดงผล 4 2 3 5 3" xfId="26352" xr:uid="{CC332B02-2509-46B9-A035-18421D347BD4}"/>
    <cellStyle name="แสดงผล 4 2 3 6" xfId="12564" xr:uid="{A1D30BE1-D171-4D22-BC3A-A49E4717E61C}"/>
    <cellStyle name="แสดงผล 4 2 3 6 2" xfId="40438" xr:uid="{D9A1AFDA-028D-4CEC-BA55-A87EA83488B6}"/>
    <cellStyle name="แสดงผล 4 2 3 6 3" xfId="27894" xr:uid="{08CD925B-623D-4DA4-9999-7A1593AD189E}"/>
    <cellStyle name="แสดงผล 4 2 3 7" xfId="35997" xr:uid="{E67D3840-7C44-421B-B213-4D41E34A0DB8}"/>
    <cellStyle name="แสดงผล 4 2 3 8" xfId="23431" xr:uid="{3C49E059-49F5-4672-9FF1-86B8175E3D8E}"/>
    <cellStyle name="แสดงผล 4 2 4" xfId="7373" xr:uid="{418F97B5-2D22-4FE0-B324-549A142469B1}"/>
    <cellStyle name="แสดงผล 4 2 4 2" xfId="10797" xr:uid="{75FE9423-5CA7-4295-895F-1F5CAC530745}"/>
    <cellStyle name="แสดงผล 4 2 4 2 2" xfId="38680" xr:uid="{90386B56-7F3E-42A3-AD67-55BD0249D9C8}"/>
    <cellStyle name="แสดงผล 4 2 4 2 3" xfId="26127" xr:uid="{AF08BB88-1307-417E-9E83-F7752F15AF62}"/>
    <cellStyle name="แสดงผล 4 2 4 3" xfId="12452" xr:uid="{2644698D-8EA8-4366-8944-A4018E322355}"/>
    <cellStyle name="แสดงผล 4 2 4 3 2" xfId="40326" xr:uid="{A712C3D0-E9AD-4796-BD44-74AB02423C73}"/>
    <cellStyle name="แสดงผล 4 2 4 3 3" xfId="27782" xr:uid="{3916778F-E4A3-4B9C-BA8E-057E88930385}"/>
    <cellStyle name="แสดงผล 4 2 4 4" xfId="14048" xr:uid="{6553E80B-1BBA-4365-8DC1-BAF8F255D510}"/>
    <cellStyle name="แสดงผล 4 2 4 4 2" xfId="41922" xr:uid="{50E2F995-D306-41FD-A084-E7FE9EF3E23F}"/>
    <cellStyle name="แสดงผล 4 2 4 4 3" xfId="29378" xr:uid="{0790D0A0-E716-4746-A101-90422DCB4351}"/>
    <cellStyle name="แสดงผล 4 2 4 5" xfId="35819" xr:uid="{5F10F603-7875-47C7-AA58-ED22A6DE03F9}"/>
    <cellStyle name="แสดงผล 4 2 4 6" xfId="22714" xr:uid="{A9D3839B-EECD-4CD7-B06C-8B1196602A88}"/>
    <cellStyle name="แสดงผล 4 2 5" xfId="8915" xr:uid="{1D4AD7E0-81F8-4EFA-BB1A-56A6D3637481}"/>
    <cellStyle name="แสดงผล 4 2 5 2" xfId="11682" xr:uid="{064202D2-4BD3-450B-8267-A68ACF784F1C}"/>
    <cellStyle name="แสดงผล 4 2 5 2 2" xfId="39556" xr:uid="{B8872513-BBFA-4E5D-BDBE-7181D6B1F708}"/>
    <cellStyle name="แสดงผล 4 2 5 2 3" xfId="27012" xr:uid="{099208BB-A01D-4615-9B46-0E0AF85DBA53}"/>
    <cellStyle name="แสดงผล 4 2 5 3" xfId="13299" xr:uid="{2E5FE316-BC95-468B-8E53-DDBEB70F0475}"/>
    <cellStyle name="แสดงผล 4 2 5 3 2" xfId="41173" xr:uid="{4173F010-FFF4-412B-8CE8-55CB46CACF52}"/>
    <cellStyle name="แสดงผล 4 2 5 3 3" xfId="28629" xr:uid="{3CB3DAE9-7A2A-43E2-AF97-CD5F2F217426}"/>
    <cellStyle name="แสดงผล 4 2 5 4" xfId="14746" xr:uid="{AD4ED150-8749-455E-8606-899C7D1B2EF8}"/>
    <cellStyle name="แสดงผล 4 2 5 4 2" xfId="42620" xr:uid="{985D97CB-D152-490B-A904-CCC8150A53FB}"/>
    <cellStyle name="แสดงผล 4 2 5 4 3" xfId="30076" xr:uid="{BE9F22E2-14B3-49EF-8DBE-CE0CBFA7F4FA}"/>
    <cellStyle name="แสดงผล 4 2 5 5" xfId="36813" xr:uid="{CF6BDC08-64D9-4C18-AF72-C21138B06C86}"/>
    <cellStyle name="แสดงผล 4 2 5 6" xfId="24247" xr:uid="{8FA2B07D-0EF3-46BD-83E3-69CA10D534C3}"/>
    <cellStyle name="แสดงผล 4 2 6" xfId="10065" xr:uid="{BAC68BEE-A3BF-4662-936E-6EDDD13284D3}"/>
    <cellStyle name="แสดงผล 4 2 6 2" xfId="5279" xr:uid="{1FC0E220-21BF-4BA1-AEA0-63A75B2569BE}"/>
    <cellStyle name="แสดงผล 4 2 6 2 2" xfId="34441" xr:uid="{6A8AFFA5-E662-4FC6-AB47-1DB9283DA7D2}"/>
    <cellStyle name="แสดงผล 4 2 6 2 3" xfId="20623" xr:uid="{B03AA421-FB45-4E0A-8A14-1588A0C31FA6}"/>
    <cellStyle name="แสดงผล 4 2 6 3" xfId="8710" xr:uid="{1E643326-0838-4865-BE66-994A37280F84}"/>
    <cellStyle name="แสดงผล 4 2 6 3 2" xfId="36608" xr:uid="{0E1D57B1-E89B-498C-86D2-69140B9AE2DA}"/>
    <cellStyle name="แสดงผล 4 2 6 3 3" xfId="24042" xr:uid="{AC3EFE62-C21E-4562-9C41-4A7D7A2D3BB2}"/>
    <cellStyle name="แสดงผล 4 2 6 4" xfId="37962" xr:uid="{0EFF1E8D-FBEE-4905-8B22-4348FE9CDC71}"/>
    <cellStyle name="แสดงผล 4 2 6 5" xfId="25396" xr:uid="{423EC9C3-E497-4976-B341-E378D64F6F13}"/>
    <cellStyle name="แสดงผล 4 2 7" xfId="6650" xr:uid="{B0762A83-7A85-446A-98AD-5E4E1E381E83}"/>
    <cellStyle name="แสดงผล 4 2 7 2" xfId="35133" xr:uid="{ED883AFA-5553-4936-8E09-C825A08C9E98}"/>
    <cellStyle name="แสดงผล 4 2 7 3" xfId="21991" xr:uid="{347FE7E2-8E30-41E7-9B90-F6D964F2EFEA}"/>
    <cellStyle name="แสดงผล 4 2 8" xfId="6953" xr:uid="{1453F442-AFC8-46FD-8775-01611FB1C151}"/>
    <cellStyle name="แสดงผล 4 2 8 2" xfId="35435" xr:uid="{92856360-4946-4691-8354-89DF844EB731}"/>
    <cellStyle name="แสดงผล 4 2 8 3" xfId="22294" xr:uid="{33F029DC-4CEA-404B-B6BF-D6A70C61813D}"/>
    <cellStyle name="แสดงผล 4 2 9" xfId="6033" xr:uid="{671D8AE0-5CB8-4F7F-985F-EC2D29A43E05}"/>
    <cellStyle name="แสดงผล 4 2 9 2" xfId="34923" xr:uid="{C3EDBDBA-EDA6-4442-84B9-293465320476}"/>
    <cellStyle name="แสดงผล 4 2 9 3" xfId="21374" xr:uid="{3EF14E60-CC14-43D0-8973-1CA8F5837DCB}"/>
    <cellStyle name="แสดงผล 4 3" xfId="19732" xr:uid="{BDB496E4-7624-4D42-A589-B9DCF2D27781}"/>
    <cellStyle name="แสดงผล 5" xfId="4511" xr:uid="{2F63E43D-4B90-48DB-94B2-FA51745CF9E8}"/>
    <cellStyle name="แสดงผล 5 10" xfId="16524" xr:uid="{9FFA2690-05D4-4CA3-92C5-B00B8C43FA06}"/>
    <cellStyle name="แสดงผล 5 10 2" xfId="43661" xr:uid="{E8A76295-4778-447B-BB0E-44070DD41B67}"/>
    <cellStyle name="แสดงผล 5 10 3" xfId="31826" xr:uid="{772DC6A0-713F-4E22-8ED2-489E2A1FEE4C}"/>
    <cellStyle name="แสดงผล 5 11" xfId="18279" xr:uid="{9917B6A5-2DD8-4354-ACB1-4A82DCFEAC5F}"/>
    <cellStyle name="แสดงผล 5 11 2" xfId="44147" xr:uid="{70ABD00C-18C4-4DF8-A3CD-912B33FD8F9E}"/>
    <cellStyle name="แสดงผล 5 11 3" xfId="33577" xr:uid="{6F391D47-A02A-4E30-863A-484A2076079B}"/>
    <cellStyle name="แสดงผล 5 12" xfId="15504" xr:uid="{677E734B-750D-45D3-8D82-D6B1BB6C5609}"/>
    <cellStyle name="แสดงผล 5 12 2" xfId="43296" xr:uid="{3BB9B995-FB6D-4E25-A3A3-3DDA329F83AF}"/>
    <cellStyle name="แสดงผล 5 12 3" xfId="30833" xr:uid="{B7760769-0F64-4266-9F08-B4BF48E94A38}"/>
    <cellStyle name="แสดงผล 5 13" xfId="34314" xr:uid="{419AE7F9-D301-45FB-85F0-D0718E1ECD56}"/>
    <cellStyle name="แสดงผล 5 14" xfId="19909" xr:uid="{652B37C3-A128-4BC7-BD98-98015482C32D}"/>
    <cellStyle name="แสดงผล 5 2" xfId="8389" xr:uid="{95FE09CF-D394-47CC-934C-EF5154426B0E}"/>
    <cellStyle name="แสดงผล 5 2 10" xfId="36287" xr:uid="{0F6DB54E-99CA-4A0D-B42E-C9F130153F8C}"/>
    <cellStyle name="แสดงผล 5 2 11" xfId="23721" xr:uid="{BFFB7EB0-CE44-43FC-9EFF-BBFC8F6B944A}"/>
    <cellStyle name="แสดงผล 5 2 2" xfId="9546" xr:uid="{404188D4-63FB-4489-B57B-889AB944AE99}"/>
    <cellStyle name="แสดงผล 5 2 2 2" xfId="12129" xr:uid="{F0F55C4C-6FB3-48F1-A4DB-62382EC994B8}"/>
    <cellStyle name="แสดงผล 5 2 2 2 2" xfId="40003" xr:uid="{53497869-D4DA-4CDE-B55D-467EACC807AA}"/>
    <cellStyle name="แสดงผล 5 2 2 2 3" xfId="27459" xr:uid="{13BFDEC4-176B-422A-A2C1-05B302A37586}"/>
    <cellStyle name="แสดงผล 5 2 2 3" xfId="13746" xr:uid="{F04C2674-A2A9-4E60-B4E6-B0953E4155B8}"/>
    <cellStyle name="แสดงผล 5 2 2 3 2" xfId="41620" xr:uid="{C8A72C98-A56E-4CB1-B00A-157C76DE35CB}"/>
    <cellStyle name="แสดงผล 5 2 2 3 3" xfId="29076" xr:uid="{1F635F6D-916E-4CBC-9AF1-0F72BFC8B06B}"/>
    <cellStyle name="แสดงผล 5 2 2 4" xfId="15193" xr:uid="{0D3FDF3F-886D-4DAB-AF82-3C564036763C}"/>
    <cellStyle name="แสดงผล 5 2 2 4 2" xfId="43067" xr:uid="{8715E1F6-A600-4D4D-8F73-794A24EE4CC4}"/>
    <cellStyle name="แสดงผล 5 2 2 4 3" xfId="30523" xr:uid="{BA8AFA45-D781-48A1-9B11-A13622B6F021}"/>
    <cellStyle name="แสดงผล 5 2 2 5" xfId="37444" xr:uid="{C9DB6596-36B4-4578-9BE1-38566930345E}"/>
    <cellStyle name="แสดงผล 5 2 2 6" xfId="24878" xr:uid="{B1874E36-CEFD-49B0-B8BC-51AD6EE70072}"/>
    <cellStyle name="แสดงผล 5 2 3" xfId="11432" xr:uid="{B3A9ACBB-B6BB-4170-94A3-5D0D56F2AD29}"/>
    <cellStyle name="แสดงผล 5 2 3 2" xfId="13049" xr:uid="{279DDE95-1D8A-455E-A549-5F511E368BA9}"/>
    <cellStyle name="แสดงผล 5 2 3 2 2" xfId="40923" xr:uid="{58071509-0CCE-46B8-8AD8-EEBFBD483C29}"/>
    <cellStyle name="แสดงผล 5 2 3 2 3" xfId="28379" xr:uid="{CC7E9438-185B-4734-95AE-9F66F7D984C1}"/>
    <cellStyle name="แสดงผล 5 2 3 3" xfId="14496" xr:uid="{599AE4D6-4B20-4E4F-824D-AF916ECBB736}"/>
    <cellStyle name="แสดงผล 5 2 3 3 2" xfId="42370" xr:uid="{E30C4EB6-2D3D-4570-957C-DCAAEEBD186A}"/>
    <cellStyle name="แสดงผล 5 2 3 3 3" xfId="29826" xr:uid="{D97677BC-8ACC-46E3-8C64-97AAFE904978}"/>
    <cellStyle name="แสดงผล 5 2 3 4" xfId="39306" xr:uid="{C218F999-737A-4CEB-8F03-13266F8F4524}"/>
    <cellStyle name="แสดงผล 5 2 3 5" xfId="26762" xr:uid="{1A02672F-3143-4404-A0DC-A2A4CE373C1B}"/>
    <cellStyle name="แสดงผล 5 2 4" xfId="10295" xr:uid="{F633FBB4-61A7-4ADC-8F70-139843B258E4}"/>
    <cellStyle name="แสดงผล 5 2 4 2" xfId="38190" xr:uid="{1CA746D0-6BFE-4870-AD24-0A1601C3BEA3}"/>
    <cellStyle name="แสดงผล 5 2 4 3" xfId="25625" xr:uid="{9BE2EB5F-3ADA-4F57-A213-672396E0F3D0}"/>
    <cellStyle name="แสดงผล 5 2 5" xfId="6797" xr:uid="{AE764356-D21D-44A2-9968-1431D6AD1B02}"/>
    <cellStyle name="แสดงผล 5 2 5 2" xfId="35279" xr:uid="{0D092372-7A46-49E7-89A7-665674AC7B4D}"/>
    <cellStyle name="แสดงผล 5 2 5 3" xfId="22138" xr:uid="{948E3986-466B-4416-AACC-CFBD13DAC864}"/>
    <cellStyle name="แสดงผล 5 2 6" xfId="6774" xr:uid="{744299EC-9BE4-4208-ADCD-C133A7BDCCDB}"/>
    <cellStyle name="แสดงผล 5 2 6 2" xfId="35256" xr:uid="{2E22A789-B5DA-45E0-96E3-EB6A93B2CDB5}"/>
    <cellStyle name="แสดงผล 5 2 6 3" xfId="22115" xr:uid="{E4474958-D010-4539-A036-D19A5D893588}"/>
    <cellStyle name="แสดงผล 5 2 7" xfId="17739" xr:uid="{0292B14D-EDDB-42AC-8F73-F75B9791E2AF}"/>
    <cellStyle name="แสดงผล 5 2 7 2" xfId="43886" xr:uid="{5AADAFB9-6EBC-494A-A5BB-E653CC7A686D}"/>
    <cellStyle name="แสดงผล 5 2 7 3" xfId="33037" xr:uid="{718786C5-A692-44CE-BC12-04A042A59CAF}"/>
    <cellStyle name="แสดงผล 5 2 8" xfId="18529" xr:uid="{44D0EF21-3CC2-438D-B255-7C8C844F2ED9}"/>
    <cellStyle name="แสดงผล 5 2 8 2" xfId="44397" xr:uid="{E9A88BAC-2E8C-44E3-AEF3-D75FF494992C}"/>
    <cellStyle name="แสดงผล 5 2 8 3" xfId="33827" xr:uid="{11045D41-D870-4EAD-AEDD-6416E6CDD46D}"/>
    <cellStyle name="แสดงผล 5 2 9" xfId="18733" xr:uid="{887C8B0A-3A3D-4833-8802-704E1391827C}"/>
    <cellStyle name="แสดงผล 5 2 9 2" xfId="44601" xr:uid="{C4DA31CF-3783-4E35-BF45-89F4ACE847C0}"/>
    <cellStyle name="แสดงผล 5 2 9 3" xfId="34031" xr:uid="{DB2AE1F9-FAF3-4C8A-B724-1E097DE57426}"/>
    <cellStyle name="แสดงผล 5 3" xfId="8099" xr:uid="{13D9C189-C116-49A8-A379-2D1AB7E118EC}"/>
    <cellStyle name="แสดงผล 5 3 2" xfId="9259" xr:uid="{3F00FB96-6CEF-454D-B24A-1A187B58DA12}"/>
    <cellStyle name="แสดงผล 5 3 2 2" xfId="11842" xr:uid="{D05D4144-A235-45A5-80D6-739C21E641F9}"/>
    <cellStyle name="แสดงผล 5 3 2 2 2" xfId="39716" xr:uid="{A7D12D36-5427-4F2A-AFAB-2F8014F2B1C8}"/>
    <cellStyle name="แสดงผล 5 3 2 2 3" xfId="27172" xr:uid="{11550582-97DF-4CF5-9EEE-F965F91D1451}"/>
    <cellStyle name="แสดงผล 5 3 2 3" xfId="13459" xr:uid="{FEA125DD-200A-40A1-98A6-E739E0715D98}"/>
    <cellStyle name="แสดงผล 5 3 2 3 2" xfId="41333" xr:uid="{B6E61E3F-DC30-4446-B6AF-CF76F38DE964}"/>
    <cellStyle name="แสดงผล 5 3 2 3 3" xfId="28789" xr:uid="{8F2C1E93-EBCF-48B7-AE27-4471A97B1A9B}"/>
    <cellStyle name="แสดงผล 5 3 2 4" xfId="14906" xr:uid="{72FB7BB0-D617-4FF5-B1A0-951838CC121A}"/>
    <cellStyle name="แสดงผล 5 3 2 4 2" xfId="42780" xr:uid="{FA9F2C70-1F03-4770-90E1-5980EDB2D4FA}"/>
    <cellStyle name="แสดงผล 5 3 2 4 3" xfId="30236" xr:uid="{A00AD509-1D6D-4999-9FB2-0DFE91EE9F9D}"/>
    <cellStyle name="แสดงผล 5 3 2 5" xfId="37157" xr:uid="{9C60280B-BBAF-4119-9920-A9E2233F6780}"/>
    <cellStyle name="แสดงผล 5 3 2 6" xfId="24591" xr:uid="{99845878-254C-426E-BA46-1D3B4CE46FD9}"/>
    <cellStyle name="แสดงผล 5 3 3" xfId="11145" xr:uid="{BC39F2FD-2ED6-448D-8A6E-7B8128B6CDA5}"/>
    <cellStyle name="แสดงผล 5 3 3 2" xfId="12762" xr:uid="{93321B89-FC19-41D4-A5DE-7254FEF636DB}"/>
    <cellStyle name="แสดงผล 5 3 3 2 2" xfId="40636" xr:uid="{7895754D-9CC1-4ACD-84C9-A106176449AE}"/>
    <cellStyle name="แสดงผล 5 3 3 2 3" xfId="28092" xr:uid="{BF1EA21C-6BD3-4E5D-B074-46097A0BAE7E}"/>
    <cellStyle name="แสดงผล 5 3 3 3" xfId="14209" xr:uid="{4921B8BF-ACBC-48E2-8559-929D411C9719}"/>
    <cellStyle name="แสดงผล 5 3 3 3 2" xfId="42083" xr:uid="{80DA1019-10F4-4CB4-83A4-EA455F3851F6}"/>
    <cellStyle name="แสดงผล 5 3 3 3 3" xfId="29539" xr:uid="{4E4BEF5F-97D1-4173-9F60-8346236BED79}"/>
    <cellStyle name="แสดงผล 5 3 3 4" xfId="39019" xr:uid="{295182A1-680B-4B66-991E-EB84202FFA4B}"/>
    <cellStyle name="แสดงผล 5 3 3 5" xfId="26475" xr:uid="{91E00A93-000C-419F-8409-516846B2A5F2}"/>
    <cellStyle name="แสดงผล 5 3 4" xfId="9906" xr:uid="{64CE6023-12E6-49B0-9781-5B56B8ADEDCF}"/>
    <cellStyle name="แสดงผล 5 3 4 2" xfId="37803" xr:uid="{3E5BF072-F44D-4D4C-8202-E60FDFEAA61F}"/>
    <cellStyle name="แสดงผล 5 3 4 3" xfId="25237" xr:uid="{619831C6-5B89-4F85-AC3A-09FE1092AB9F}"/>
    <cellStyle name="แสดงผล 5 3 5" xfId="7181" xr:uid="{2CDCDFD1-132E-4618-9D89-D9F629DAE262}"/>
    <cellStyle name="แสดงผล 5 3 5 2" xfId="35635" xr:uid="{1067BE43-4485-4CEB-A655-A010EC395A69}"/>
    <cellStyle name="แสดงผล 5 3 5 3" xfId="22522" xr:uid="{876C3180-BF6C-4D9F-8A18-ECBE2ADE4486}"/>
    <cellStyle name="แสดงผล 5 3 6" xfId="7011" xr:uid="{3616FEB8-6E38-4F76-A5CF-C9AFA58CCB97}"/>
    <cellStyle name="แสดงผล 5 3 6 2" xfId="35493" xr:uid="{B27C918C-4D6B-45AA-A74B-911DDFE316BE}"/>
    <cellStyle name="แสดงผล 5 3 6 3" xfId="22352" xr:uid="{466B3751-DA94-47F9-AD3B-8660626CCB6A}"/>
    <cellStyle name="แสดงผล 5 3 7" xfId="36000" xr:uid="{3368999F-49DF-4FF5-B632-21B9754DBE48}"/>
    <cellStyle name="แสดงผล 5 3 8" xfId="23434" xr:uid="{1DF4AFB9-A068-4587-A842-B7EDEDF7769E}"/>
    <cellStyle name="แสดงผล 5 4" xfId="7370" xr:uid="{684D8298-0D17-4FB6-9AEB-DA1256FB0F34}"/>
    <cellStyle name="แสดงผล 5 4 2" xfId="10794" xr:uid="{64AC6C1E-8D63-49EF-9697-73FFA37399F7}"/>
    <cellStyle name="แสดงผล 5 4 2 2" xfId="38677" xr:uid="{01F87A21-66A7-4A2A-8FC5-602EC7ACA6E4}"/>
    <cellStyle name="แสดงผล 5 4 2 3" xfId="26124" xr:uid="{446F33AF-D760-4B68-A750-F373C1A33959}"/>
    <cellStyle name="แสดงผล 5 4 3" xfId="12449" xr:uid="{C01B5874-2A6E-4A31-BE66-A7EB17B606B6}"/>
    <cellStyle name="แสดงผล 5 4 3 2" xfId="40323" xr:uid="{BC5DA42A-CF13-4BAE-BB88-815216D85DCB}"/>
    <cellStyle name="แสดงผล 5 4 3 3" xfId="27779" xr:uid="{0F8F2D7D-E08C-4813-8234-7D1FFC1DB64B}"/>
    <cellStyle name="แสดงผล 5 4 4" xfId="14045" xr:uid="{C18CC52E-B889-43E6-9FC2-68FB09417EEC}"/>
    <cellStyle name="แสดงผล 5 4 4 2" xfId="41919" xr:uid="{C97DA5E9-65FB-4C15-AA09-4D0765A38978}"/>
    <cellStyle name="แสดงผล 5 4 4 3" xfId="29375" xr:uid="{B0AD208A-B49B-4892-B121-FF621240C289}"/>
    <cellStyle name="แสดงผล 5 4 5" xfId="35816" xr:uid="{FA78B03A-8F4A-4A8B-BFAF-B60520EBB39B}"/>
    <cellStyle name="แสดงผล 5 4 6" xfId="22711" xr:uid="{62D6C8CC-D3EE-4B3E-B16D-C0E3E36B4FC7}"/>
    <cellStyle name="แสดงผล 5 5" xfId="8912" xr:uid="{F4B10C2D-1FF2-4BDF-8E1C-39C6D83D4A28}"/>
    <cellStyle name="แสดงผล 5 5 2" xfId="11679" xr:uid="{8A3F36A3-A470-401A-99E3-70FE85EF5F46}"/>
    <cellStyle name="แสดงผล 5 5 2 2" xfId="39553" xr:uid="{F3A09899-C39A-4B64-B2C9-2D5EF9B149EE}"/>
    <cellStyle name="แสดงผล 5 5 2 3" xfId="27009" xr:uid="{1AF27AEA-6063-4D07-B381-7A8E43F5FC5E}"/>
    <cellStyle name="แสดงผล 5 5 3" xfId="13296" xr:uid="{28C1152F-5A5C-42AB-ABCE-78F533ED8FC0}"/>
    <cellStyle name="แสดงผล 5 5 3 2" xfId="41170" xr:uid="{1F4896B5-61B7-4921-9902-5E0AD81BCB20}"/>
    <cellStyle name="แสดงผล 5 5 3 3" xfId="28626" xr:uid="{73A21DFA-A64C-41AA-9276-922C4BB30936}"/>
    <cellStyle name="แสดงผล 5 5 4" xfId="14743" xr:uid="{CB23D16E-7F81-40DE-8ADB-D0BF039C801E}"/>
    <cellStyle name="แสดงผล 5 5 4 2" xfId="42617" xr:uid="{CFE62D8D-3B3D-41D0-BFF6-69C6DFFB6D3E}"/>
    <cellStyle name="แสดงผล 5 5 4 3" xfId="30073" xr:uid="{B124A389-4ADA-4977-AA17-996AA8E7260E}"/>
    <cellStyle name="แสดงผล 5 5 5" xfId="36810" xr:uid="{41E7C9CC-CBC7-4627-97EA-968ECC7789B5}"/>
    <cellStyle name="แสดงผล 5 5 6" xfId="24244" xr:uid="{B1216715-BCA0-4895-A261-B7392C650460}"/>
    <cellStyle name="แสดงผล 5 6" xfId="10063" xr:uid="{43B96A0A-799C-4035-9DEA-041775E02620}"/>
    <cellStyle name="แสดงผล 5 6 2" xfId="5999" xr:uid="{4DA1EF3C-D34F-4236-8610-ED51575618E2}"/>
    <cellStyle name="แสดงผล 5 6 2 2" xfId="34889" xr:uid="{4A3DD48F-D6C0-4940-BEE4-75C2EC8D929D}"/>
    <cellStyle name="แสดงผล 5 6 2 3" xfId="21340" xr:uid="{B66B3AA9-148A-4892-B739-C3F8CDBF1214}"/>
    <cellStyle name="แสดงผล 5 6 3" xfId="7046" xr:uid="{F3350835-EA35-46D8-9EB1-C3BD07AB4F47}"/>
    <cellStyle name="แสดงผล 5 6 3 2" xfId="35528" xr:uid="{A7F68CE6-A37D-4E84-A553-241251F51A39}"/>
    <cellStyle name="แสดงผล 5 6 3 3" xfId="22387" xr:uid="{C1A0F560-2932-4AC7-A810-E194366F6AE3}"/>
    <cellStyle name="แสดงผล 5 6 4" xfId="37960" xr:uid="{A1D2F208-0D7C-4D73-89DB-DE6E9BDDEDB7}"/>
    <cellStyle name="แสดงผล 5 6 5" xfId="25394" xr:uid="{44DE4CC4-5C88-488A-9691-B3D6C8E386E0}"/>
    <cellStyle name="แสดงผล 5 7" xfId="6647" xr:uid="{9F9A7AD9-A2B8-487A-8930-B894E0DF3942}"/>
    <cellStyle name="แสดงผล 5 7 2" xfId="35130" xr:uid="{C5A8B5DD-1FF8-40ED-9111-E4F3BADAAB6C}"/>
    <cellStyle name="แสดงผล 5 7 3" xfId="21988" xr:uid="{7490934B-A1A1-4B85-A73F-E6EF2EC0111D}"/>
    <cellStyle name="แสดงผล 5 8" xfId="6951" xr:uid="{F841241E-5C73-40AD-ADB2-01CA493C0B02}"/>
    <cellStyle name="แสดงผล 5 8 2" xfId="35433" xr:uid="{844DE7D1-EDEF-4DF7-BF03-1C32926F85A7}"/>
    <cellStyle name="แสดงผล 5 8 3" xfId="22292" xr:uid="{0C10C6FC-F4B5-499A-B308-95B7E3C3EEC6}"/>
    <cellStyle name="แสดงผล 5 9" xfId="6737" xr:uid="{6A8B8F81-34E6-4019-A449-8294E1EF6511}"/>
    <cellStyle name="แสดงผล 5 9 2" xfId="35220" xr:uid="{9053BE3E-E912-4777-9648-FCB200F6F3EA}"/>
    <cellStyle name="แสดงผล 5 9 3" xfId="22078" xr:uid="{E954DD42-C3B2-4CF1-8412-3683B6048890}"/>
    <cellStyle name="แสดงผล 6" xfId="18955" xr:uid="{1EBDF4B8-972A-45CA-96D8-22287C9C898C}"/>
    <cellStyle name="แสดงผล 7" xfId="44891" xr:uid="{FAC58A10-4F12-4079-B566-BCDADBFFE94D}"/>
    <cellStyle name="การคำนวณ" xfId="1347" xr:uid="{2A99A52B-037F-4AB9-866E-EEA26430766C}"/>
    <cellStyle name="การคำนวณ 2" xfId="4241" xr:uid="{D4FF326B-263A-4B98-A86B-E81811DEBB1F}"/>
    <cellStyle name="การคำนวณ 2 2" xfId="4516" xr:uid="{4421B402-9E28-47DB-9CFE-BEB227A98296}"/>
    <cellStyle name="การคำนวณ 2 2 10" xfId="16529" xr:uid="{A61442A2-C043-4432-9487-B844F74A79B2}"/>
    <cellStyle name="การคำนวณ 2 2 10 2" xfId="43666" xr:uid="{E934C0C1-492C-4387-B9B9-5F3310E6AF32}"/>
    <cellStyle name="การคำนวณ 2 2 10 3" xfId="31831" xr:uid="{1283FBF1-4C53-4F24-A2F9-73EA7712DDFD}"/>
    <cellStyle name="การคำนวณ 2 2 11" xfId="18284" xr:uid="{BBCE0357-0665-4CC2-B9B3-FF4654B59759}"/>
    <cellStyle name="การคำนวณ 2 2 11 2" xfId="44152" xr:uid="{2D61F3A5-7583-4A5A-89C2-28E4B7BB3DCA}"/>
    <cellStyle name="การคำนวณ 2 2 11 3" xfId="33582" xr:uid="{849E0B14-A4BD-4365-8991-BEC45B938CAC}"/>
    <cellStyle name="การคำนวณ 2 2 12" xfId="15315" xr:uid="{D526D88F-6A22-4C2E-80A5-17CAD04AB2AC}"/>
    <cellStyle name="การคำนวณ 2 2 12 2" xfId="43162" xr:uid="{D458EBBC-67B0-420D-9888-2EECF8C67F78}"/>
    <cellStyle name="การคำนวณ 2 2 12 3" xfId="30644" xr:uid="{F0FF7E04-623D-454F-9DC9-AC087FF09B32}"/>
    <cellStyle name="การคำนวณ 2 2 13" xfId="34319" xr:uid="{71A06877-228B-46CC-8704-9EFF8C9022B6}"/>
    <cellStyle name="การคำนวณ 2 2 14" xfId="19914" xr:uid="{5B9F0D98-870A-425E-90E3-B4025027EA90}"/>
    <cellStyle name="การคำนวณ 2 2 2" xfId="8394" xr:uid="{4A4C8646-8651-4247-A746-23FEACC49A60}"/>
    <cellStyle name="การคำนวณ 2 2 2 10" xfId="36292" xr:uid="{654E26A9-1DB0-4AF1-9A03-ACF63BAE807F}"/>
    <cellStyle name="การคำนวณ 2 2 2 11" xfId="23726" xr:uid="{0A4DA826-D607-4AC9-8205-3D0E22E2D315}"/>
    <cellStyle name="การคำนวณ 2 2 2 2" xfId="9551" xr:uid="{9C262372-08B8-4AAB-A87C-FB19AB4B8C63}"/>
    <cellStyle name="การคำนวณ 2 2 2 2 2" xfId="12134" xr:uid="{CF04F55D-AD4F-4439-BC08-14CF7F51EE55}"/>
    <cellStyle name="การคำนวณ 2 2 2 2 2 2" xfId="40008" xr:uid="{34903C0F-B917-4A52-BEFA-1F80366CE947}"/>
    <cellStyle name="การคำนวณ 2 2 2 2 2 3" xfId="27464" xr:uid="{693500B1-703D-4E31-B2B2-5816D54B1C8D}"/>
    <cellStyle name="การคำนวณ 2 2 2 2 3" xfId="13751" xr:uid="{9FB76225-54CC-4FF3-B6B9-45C9C026062D}"/>
    <cellStyle name="การคำนวณ 2 2 2 2 3 2" xfId="41625" xr:uid="{4739C09C-EBDD-4AD9-890A-93FC57074DCD}"/>
    <cellStyle name="การคำนวณ 2 2 2 2 3 3" xfId="29081" xr:uid="{0FA8CDF5-0C6E-4305-AD24-26974E2B3FEC}"/>
    <cellStyle name="การคำนวณ 2 2 2 2 4" xfId="15198" xr:uid="{3717CBB6-423A-481C-9812-1A4B5B697A07}"/>
    <cellStyle name="การคำนวณ 2 2 2 2 4 2" xfId="43072" xr:uid="{21B385A7-144C-4339-B237-AD3DF1F7A3B8}"/>
    <cellStyle name="การคำนวณ 2 2 2 2 4 3" xfId="30528" xr:uid="{C03F4D7C-F85B-4EFB-83C0-97559311E1BE}"/>
    <cellStyle name="การคำนวณ 2 2 2 2 5" xfId="37449" xr:uid="{0C4B5E31-2747-4DA9-B1C8-8B70D7C9BBE1}"/>
    <cellStyle name="การคำนวณ 2 2 2 2 6" xfId="24883" xr:uid="{80E840BC-25CC-4D10-92F4-737BE27647AD}"/>
    <cellStyle name="การคำนวณ 2 2 2 3" xfId="11437" xr:uid="{B72C1961-55F6-40A9-9F00-D72592762B99}"/>
    <cellStyle name="การคำนวณ 2 2 2 3 2" xfId="13054" xr:uid="{E942F685-7684-4FF8-B4FA-8A16B47B8529}"/>
    <cellStyle name="การคำนวณ 2 2 2 3 2 2" xfId="40928" xr:uid="{1BD6CCBC-C78E-4005-8A3E-8DB40191B315}"/>
    <cellStyle name="การคำนวณ 2 2 2 3 2 3" xfId="28384" xr:uid="{91DF0708-8EB3-4809-96CC-0A62AB315752}"/>
    <cellStyle name="การคำนวณ 2 2 2 3 3" xfId="14501" xr:uid="{F6553B41-10DD-47CD-AAB1-11E84CD626F2}"/>
    <cellStyle name="การคำนวณ 2 2 2 3 3 2" xfId="42375" xr:uid="{74EB25B2-9CAA-4C7F-B1AD-F2EAA97B364A}"/>
    <cellStyle name="การคำนวณ 2 2 2 3 3 3" xfId="29831" xr:uid="{7C0EB350-9C6E-4EA4-AA18-6F7DCEB89EB0}"/>
    <cellStyle name="การคำนวณ 2 2 2 3 4" xfId="39311" xr:uid="{2E933CBB-FB64-41E6-A39F-93CAC49E81BA}"/>
    <cellStyle name="การคำนวณ 2 2 2 3 5" xfId="26767" xr:uid="{344703A8-71DB-4A4A-B35D-91CA424FF942}"/>
    <cellStyle name="การคำนวณ 2 2 2 4" xfId="10300" xr:uid="{C4657BA1-4C44-49E3-9CCC-F8D2E8BFFD17}"/>
    <cellStyle name="การคำนวณ 2 2 2 4 2" xfId="38195" xr:uid="{D15B05AC-7DDC-4A05-80A8-2CE23F6F61E0}"/>
    <cellStyle name="การคำนวณ 2 2 2 4 3" xfId="25630" xr:uid="{AC3A6F8F-7724-4C13-B5D5-32F3002523DD}"/>
    <cellStyle name="การคำนวณ 2 2 2 5" xfId="10847" xr:uid="{76A8F84A-6C0C-4610-BA9D-84EEC3749152}"/>
    <cellStyle name="การคำนวณ 2 2 2 5 2" xfId="38730" xr:uid="{7F0D21F5-3ABF-4CDD-8CCD-112F8E47F29B}"/>
    <cellStyle name="การคำนวณ 2 2 2 5 3" xfId="26177" xr:uid="{1C32C11A-470E-4029-813D-EE5B595D3759}"/>
    <cellStyle name="การคำนวณ 2 2 2 6" xfId="6551" xr:uid="{0E28D02D-EE66-42B7-88EF-8CB444C71E52}"/>
    <cellStyle name="การคำนวณ 2 2 2 6 2" xfId="35038" xr:uid="{EBB8D259-1DE7-43D6-95F5-E15C3D523535}"/>
    <cellStyle name="การคำนวณ 2 2 2 6 3" xfId="21892" xr:uid="{0E758651-99D1-45F7-9198-7DAB446E1090}"/>
    <cellStyle name="การคำนวณ 2 2 2 7" xfId="17744" xr:uid="{232B48EE-571F-4772-AED3-3A055CE7950F}"/>
    <cellStyle name="การคำนวณ 2 2 2 7 2" xfId="43891" xr:uid="{32C8EA4F-C38E-4AC8-AE39-6C5FDCC5C92B}"/>
    <cellStyle name="การคำนวณ 2 2 2 7 3" xfId="33042" xr:uid="{BDB7405C-9705-4168-8544-DACE28927B1D}"/>
    <cellStyle name="การคำนวณ 2 2 2 8" xfId="18534" xr:uid="{FB51D8B9-FC88-4A79-BE9E-041201B55F01}"/>
    <cellStyle name="การคำนวณ 2 2 2 8 2" xfId="44402" xr:uid="{B2534053-7E3E-43ED-B93A-14222D13B8DA}"/>
    <cellStyle name="การคำนวณ 2 2 2 8 3" xfId="33832" xr:uid="{7ED77D50-1D8B-4106-90FF-B19EFEC2AAD0}"/>
    <cellStyle name="การคำนวณ 2 2 2 9" xfId="18738" xr:uid="{60D49C2F-4162-4AC0-9834-D26D8A6867CA}"/>
    <cellStyle name="การคำนวณ 2 2 2 9 2" xfId="44606" xr:uid="{A04EC645-4A9A-49FF-A28C-7D2C96F4CCE4}"/>
    <cellStyle name="การคำนวณ 2 2 2 9 3" xfId="34036" xr:uid="{E8BD855F-A46C-4D9D-A20D-9F79C4E01F7E}"/>
    <cellStyle name="การคำนวณ 2 2 3" xfId="7986" xr:uid="{1F2A090A-42A2-4991-BF2D-A346E062AF96}"/>
    <cellStyle name="การคำนวณ 2 2 3 2" xfId="9148" xr:uid="{30B50564-8991-4F19-A42C-D6F8D1A3CE6B}"/>
    <cellStyle name="การคำนวณ 2 2 3 2 2" xfId="11733" xr:uid="{69A3EDA9-27ED-4D3C-96F8-BF6D5847C0CF}"/>
    <cellStyle name="การคำนวณ 2 2 3 2 2 2" xfId="39607" xr:uid="{F19D8A2D-ECB1-4129-A974-AE7440711F4E}"/>
    <cellStyle name="การคำนวณ 2 2 3 2 2 3" xfId="27063" xr:uid="{DD4277FA-D7CC-450E-8FEA-BE6B4B18A127}"/>
    <cellStyle name="การคำนวณ 2 2 3 2 3" xfId="13350" xr:uid="{E54A3E2A-E744-42B0-99E4-22A0349033A6}"/>
    <cellStyle name="การคำนวณ 2 2 3 2 3 2" xfId="41224" xr:uid="{7423CB52-BB44-46C5-B67E-7D38924F2734}"/>
    <cellStyle name="การคำนวณ 2 2 3 2 3 3" xfId="28680" xr:uid="{259D0D1C-0E94-4B08-B775-0CDB885DE41B}"/>
    <cellStyle name="การคำนวณ 2 2 3 2 4" xfId="14797" xr:uid="{82C887D2-E309-4538-9F87-91BDE87FE0B8}"/>
    <cellStyle name="การคำนวณ 2 2 3 2 4 2" xfId="42671" xr:uid="{EDF2F637-2187-47EB-8C85-D07247A606D2}"/>
    <cellStyle name="การคำนวณ 2 2 3 2 4 3" xfId="30127" xr:uid="{85DFD514-0FEC-4F24-BAC7-06461D328185}"/>
    <cellStyle name="การคำนวณ 2 2 3 2 5" xfId="37046" xr:uid="{C58285A4-6A73-44E6-B6EE-30DA5B5ED7EC}"/>
    <cellStyle name="การคำนวณ 2 2 3 2 6" xfId="24480" xr:uid="{A28BA95C-A22A-45D7-A485-0880A4796E35}"/>
    <cellStyle name="การคำนวณ 2 2 3 3" xfId="11035" xr:uid="{964700E8-CA93-4A98-9499-CD800879B0F4}"/>
    <cellStyle name="การคำนวณ 2 2 3 3 2" xfId="12653" xr:uid="{5991D6D0-E3F4-47A3-BA1A-72F80CF5FC40}"/>
    <cellStyle name="การคำนวณ 2 2 3 3 2 2" xfId="40527" xr:uid="{9A4DB9B1-1FEF-4367-8235-CE649A1C0742}"/>
    <cellStyle name="การคำนวณ 2 2 3 3 2 3" xfId="27983" xr:uid="{CB0EDEFE-4EB6-461F-B28E-D01FDEADC3BF}"/>
    <cellStyle name="การคำนวณ 2 2 3 3 3" xfId="14100" xr:uid="{FF6B3DFA-15BF-410B-9AAA-07D27D9B2E78}"/>
    <cellStyle name="การคำนวณ 2 2 3 3 3 2" xfId="41974" xr:uid="{E6720311-9246-4701-9F7C-0EAC45C1F0D8}"/>
    <cellStyle name="การคำนวณ 2 2 3 3 3 3" xfId="29430" xr:uid="{E93DE9D6-273D-4544-B650-1015DFD74699}"/>
    <cellStyle name="การคำนวณ 2 2 3 3 4" xfId="38910" xr:uid="{25BC7312-B97A-4C4C-9332-7A45DD7BF7FC}"/>
    <cellStyle name="การคำนวณ 2 2 3 3 5" xfId="26365" xr:uid="{18E3375F-1CF0-4FA6-AC58-6198D14F5016}"/>
    <cellStyle name="การคำนวณ 2 2 3 4" xfId="9751" xr:uid="{60DF28F9-604E-4B4B-B2B7-84D55E7BB43C}"/>
    <cellStyle name="การคำนวณ 2 2 3 4 2" xfId="37649" xr:uid="{1132D5F9-A1E5-4FD7-9D0B-63A5D8F84E23}"/>
    <cellStyle name="การคำนวณ 2 2 3 4 3" xfId="25083" xr:uid="{C0EFAB2A-61B9-4777-9438-D52C7C4D7D61}"/>
    <cellStyle name="การคำนวณ 2 2 3 5" xfId="6879" xr:uid="{8256A0FF-D4D7-4879-97FB-AD598FDA3837}"/>
    <cellStyle name="การคำนวณ 2 2 3 5 2" xfId="35361" xr:uid="{8946D4A0-E8F6-485F-A128-AC21354AE2AB}"/>
    <cellStyle name="การคำนวณ 2 2 3 5 3" xfId="22220" xr:uid="{4E8981CF-7047-46AC-A951-4A2219E6AE2B}"/>
    <cellStyle name="การคำนวณ 2 2 3 6" xfId="6811" xr:uid="{CE56F2F8-9AA0-4FD0-814F-B371DDA2F21D}"/>
    <cellStyle name="การคำนวณ 2 2 3 6 2" xfId="35293" xr:uid="{2BF4C648-33FF-4F5F-B7EB-63BDD1D77789}"/>
    <cellStyle name="การคำนวณ 2 2 3 6 3" xfId="22152" xr:uid="{7935F40A-F444-4DAB-B020-7481FBA8050C}"/>
    <cellStyle name="การคำนวณ 2 2 3 7" xfId="35890" xr:uid="{07CF4FCA-DACE-4A51-AE96-B37742579C25}"/>
    <cellStyle name="การคำนวณ 2 2 3 8" xfId="23324" xr:uid="{9252DE64-8BC5-47D2-9089-6CF5ECDD4619}"/>
    <cellStyle name="การคำนวณ 2 2 4" xfId="7375" xr:uid="{7DBB383A-9BF8-49BC-B92D-0408222B1239}"/>
    <cellStyle name="การคำนวณ 2 2 4 2" xfId="10799" xr:uid="{4590C9EB-3AA8-42C9-96D4-5CB486C34406}"/>
    <cellStyle name="การคำนวณ 2 2 4 2 2" xfId="38682" xr:uid="{76778E6E-FC48-4D23-85B5-50E7E82A8469}"/>
    <cellStyle name="การคำนวณ 2 2 4 2 3" xfId="26129" xr:uid="{858371EF-F4CB-4343-B7F0-DA1DC7D2AEC7}"/>
    <cellStyle name="การคำนวณ 2 2 4 3" xfId="12454" xr:uid="{C8CC7BB4-2EA9-4C3A-AFA7-41AAB362A13F}"/>
    <cellStyle name="การคำนวณ 2 2 4 3 2" xfId="40328" xr:uid="{7D70713E-A0FC-4541-AD08-310BDADE7817}"/>
    <cellStyle name="การคำนวณ 2 2 4 3 3" xfId="27784" xr:uid="{4783DF63-B94E-4A3B-BEC1-3C685591C999}"/>
    <cellStyle name="การคำนวณ 2 2 4 4" xfId="14050" xr:uid="{5CC2537F-EFAF-4A8B-A496-453692BD5952}"/>
    <cellStyle name="การคำนวณ 2 2 4 4 2" xfId="41924" xr:uid="{AC9CA958-7EB3-4324-A268-6A8330EFFFC4}"/>
    <cellStyle name="การคำนวณ 2 2 4 4 3" xfId="29380" xr:uid="{4BC853F7-7ADA-4FD7-9AA6-9E6B732E8DFC}"/>
    <cellStyle name="การคำนวณ 2 2 4 5" xfId="35821" xr:uid="{86EF58F7-FD96-4C6A-A003-7E210CFA8304}"/>
    <cellStyle name="การคำนวณ 2 2 4 6" xfId="22716" xr:uid="{D491F168-4867-42CE-8277-AE48341D53F9}"/>
    <cellStyle name="การคำนวณ 2 2 5" xfId="8917" xr:uid="{2733B383-C779-4EAD-B033-C095E8D64946}"/>
    <cellStyle name="การคำนวณ 2 2 5 2" xfId="11684" xr:uid="{7FB016C6-D713-42C1-A731-A4F8E65833B7}"/>
    <cellStyle name="การคำนวณ 2 2 5 2 2" xfId="39558" xr:uid="{95C62232-6414-467E-AE4C-39B4112A4B7B}"/>
    <cellStyle name="การคำนวณ 2 2 5 2 3" xfId="27014" xr:uid="{BD4238FC-B0B0-4A29-853C-3E36D3959906}"/>
    <cellStyle name="การคำนวณ 2 2 5 3" xfId="13301" xr:uid="{624E3385-C218-48EC-A5B2-15B7E79588C5}"/>
    <cellStyle name="การคำนวณ 2 2 5 3 2" xfId="41175" xr:uid="{42FFAAD9-A78B-4979-B2AA-2785A1E3FD71}"/>
    <cellStyle name="การคำนวณ 2 2 5 3 3" xfId="28631" xr:uid="{427C4540-2134-421F-B406-B882AF81E002}"/>
    <cellStyle name="การคำนวณ 2 2 5 4" xfId="14748" xr:uid="{B2A6E9DD-D8D2-422C-9CA5-856BFBCEE942}"/>
    <cellStyle name="การคำนวณ 2 2 5 4 2" xfId="42622" xr:uid="{E187501E-4E51-4685-AF38-899F45E0CB4F}"/>
    <cellStyle name="การคำนวณ 2 2 5 4 3" xfId="30078" xr:uid="{270191EE-BC56-4842-9B80-9A9EE1EA7B25}"/>
    <cellStyle name="การคำนวณ 2 2 5 5" xfId="36815" xr:uid="{3DB9B78A-6E8F-4DF1-9217-19E8E10EBE44}"/>
    <cellStyle name="การคำนวณ 2 2 5 6" xfId="24249" xr:uid="{D8084A4B-339F-4C58-86AC-A8018518940C}"/>
    <cellStyle name="การคำนวณ 2 2 6" xfId="9748" xr:uid="{FA5B06F1-38EE-4580-8AAF-7D7F2B96F0AE}"/>
    <cellStyle name="การคำนวณ 2 2 6 2" xfId="6880" xr:uid="{F3AF7899-B36A-4D14-AD82-2BA1FCC302EA}"/>
    <cellStyle name="การคำนวณ 2 2 6 2 2" xfId="35362" xr:uid="{0DE2002D-58CA-4CCB-830E-8BBB33B2C611}"/>
    <cellStyle name="การคำนวณ 2 2 6 2 3" xfId="22221" xr:uid="{49E42BFF-4C64-46BA-B40C-864CC43F96F4}"/>
    <cellStyle name="การคำนวณ 2 2 6 3" xfId="6684" xr:uid="{A91846B4-AB27-4019-9328-10B155299D26}"/>
    <cellStyle name="การคำนวณ 2 2 6 3 2" xfId="35167" xr:uid="{772727F1-2393-4389-AA38-6DE1E9F1DC11}"/>
    <cellStyle name="การคำนวณ 2 2 6 3 3" xfId="22025" xr:uid="{05A5138D-D901-4C9E-AF32-F73A109FFEF3}"/>
    <cellStyle name="การคำนวณ 2 2 6 4" xfId="37646" xr:uid="{B4532BC4-3037-47FC-9476-52D71E87A668}"/>
    <cellStyle name="การคำนวณ 2 2 6 5" xfId="25080" xr:uid="{B559030B-FA85-4A0F-8421-031531C88442}"/>
    <cellStyle name="การคำนวณ 2 2 7" xfId="6652" xr:uid="{D5E469EB-E317-4D92-9621-61C32B81D328}"/>
    <cellStyle name="การคำนวณ 2 2 7 2" xfId="35135" xr:uid="{E0E21965-87BC-4FC9-A8BB-A5AAAC7C406F}"/>
    <cellStyle name="การคำนวณ 2 2 7 3" xfId="21993" xr:uid="{25328D9A-E8CE-4E2C-A6D6-D98EC2A915B9}"/>
    <cellStyle name="การคำนวณ 2 2 8" xfId="10998" xr:uid="{438A97A8-5065-4C44-B896-C82CB0D4F00B}"/>
    <cellStyle name="การคำนวณ 2 2 8 2" xfId="38874" xr:uid="{FAC836D9-CB8F-4F27-BA87-C32F79A96905}"/>
    <cellStyle name="การคำนวณ 2 2 8 3" xfId="26328" xr:uid="{2E5D9605-4C92-4CDD-859E-1DD60D1F605E}"/>
    <cellStyle name="การคำนวณ 2 2 9" xfId="8733" xr:uid="{8EB45F30-84A3-4118-B186-3BC3660EE59D}"/>
    <cellStyle name="การคำนวณ 2 2 9 2" xfId="36631" xr:uid="{2D2158B3-77B3-45DC-AD21-FDFCB7CCB480}"/>
    <cellStyle name="การคำนวณ 2 2 9 3" xfId="24065" xr:uid="{C5B73F5A-B28B-4F16-B31B-92528AB524A2}"/>
    <cellStyle name="การคำนวณ 2 3" xfId="19733" xr:uid="{A988D3DB-E936-4E73-90AF-7666A6C722FC}"/>
    <cellStyle name="การคำนวณ 2 4" xfId="45139" xr:uid="{0B96648B-1732-4350-A2A9-465AD3AED487}"/>
    <cellStyle name="การคำนวณ 3" xfId="4242" xr:uid="{62CAB46A-58A8-452A-8564-C026C1D6BAB9}"/>
    <cellStyle name="การคำนวณ 3 2" xfId="4517" xr:uid="{F87E0809-B12C-4AF2-A8A4-633F61473B62}"/>
    <cellStyle name="การคำนวณ 3 2 10" xfId="16530" xr:uid="{78E8D04F-609F-46CC-AB0D-01C52267AF46}"/>
    <cellStyle name="การคำนวณ 3 2 10 2" xfId="43667" xr:uid="{EB816C2A-9074-49AC-8DFF-3E8E67290A20}"/>
    <cellStyle name="การคำนวณ 3 2 10 3" xfId="31832" xr:uid="{F8B11A5D-7399-4A7B-AA53-0BA37B3D3CE7}"/>
    <cellStyle name="การคำนวณ 3 2 11" xfId="18285" xr:uid="{C5B2BCEE-CEED-4B76-AEB8-CCE085DF53F1}"/>
    <cellStyle name="การคำนวณ 3 2 11 2" xfId="44153" xr:uid="{C6A9BA1D-0967-47A7-AEFC-D122701464F7}"/>
    <cellStyle name="การคำนวณ 3 2 11 3" xfId="33583" xr:uid="{067DF70C-23D0-4DBB-9494-1CA4C4DA74A5}"/>
    <cellStyle name="การคำนวณ 3 2 12" xfId="16180" xr:uid="{F4E8139F-41C0-4C47-8AF1-DC6C27203DD5}"/>
    <cellStyle name="การคำนวณ 3 2 12 2" xfId="43368" xr:uid="{5DFB3A3E-3E75-48F0-B9D4-89527588361A}"/>
    <cellStyle name="การคำนวณ 3 2 12 3" xfId="31497" xr:uid="{F0B934E0-FF88-4E2E-B2F8-13C325EC5279}"/>
    <cellStyle name="การคำนวณ 3 2 13" xfId="34320" xr:uid="{737B3CCE-1B11-434C-905B-981428291C29}"/>
    <cellStyle name="การคำนวณ 3 2 14" xfId="19915" xr:uid="{45D1FF12-7599-453B-A16A-4B1AE27D729B}"/>
    <cellStyle name="การคำนวณ 3 2 2" xfId="8395" xr:uid="{42DEA2A9-9C77-45F3-B98F-9788B41D0842}"/>
    <cellStyle name="การคำนวณ 3 2 2 10" xfId="36293" xr:uid="{025EEFDA-B47D-4302-94A3-63CA7013BEB6}"/>
    <cellStyle name="การคำนวณ 3 2 2 11" xfId="23727" xr:uid="{7BED6D6B-5F3E-4E66-BA54-A7C1D17ECFBA}"/>
    <cellStyle name="การคำนวณ 3 2 2 2" xfId="9552" xr:uid="{8B846E78-2C77-4789-8B4B-532731B3B1C9}"/>
    <cellStyle name="การคำนวณ 3 2 2 2 2" xfId="12135" xr:uid="{6C543672-50A2-4AA9-8A2D-C17BC06E7031}"/>
    <cellStyle name="การคำนวณ 3 2 2 2 2 2" xfId="40009" xr:uid="{CF82E2BD-0E59-4174-BCA8-009157A4426C}"/>
    <cellStyle name="การคำนวณ 3 2 2 2 2 3" xfId="27465" xr:uid="{AE386DA9-4AC3-459F-9B41-09529387CFB6}"/>
    <cellStyle name="การคำนวณ 3 2 2 2 3" xfId="13752" xr:uid="{8777070D-8DF5-4C10-A3B7-1C27E1FDAE99}"/>
    <cellStyle name="การคำนวณ 3 2 2 2 3 2" xfId="41626" xr:uid="{5A8999F6-661C-4D5F-9876-6ADBFD0CF764}"/>
    <cellStyle name="การคำนวณ 3 2 2 2 3 3" xfId="29082" xr:uid="{0232ED72-E916-4F4E-AD4E-2EA71A25541E}"/>
    <cellStyle name="การคำนวณ 3 2 2 2 4" xfId="15199" xr:uid="{B129B81C-BAA4-472D-8460-E8B3D43A92C1}"/>
    <cellStyle name="การคำนวณ 3 2 2 2 4 2" xfId="43073" xr:uid="{059578CC-1ACD-4FB3-8A9A-045DF361DEB9}"/>
    <cellStyle name="การคำนวณ 3 2 2 2 4 3" xfId="30529" xr:uid="{F3BD1E41-E15E-4A82-93AD-8702795823D5}"/>
    <cellStyle name="การคำนวณ 3 2 2 2 5" xfId="37450" xr:uid="{8197D538-1B09-4652-A21F-25B2EAFDDFC2}"/>
    <cellStyle name="การคำนวณ 3 2 2 2 6" xfId="24884" xr:uid="{EE15E0CB-DB23-46D4-A857-597007CF7664}"/>
    <cellStyle name="การคำนวณ 3 2 2 3" xfId="11438" xr:uid="{8933342E-2C1C-4EF7-8E61-0F42F0779FD2}"/>
    <cellStyle name="การคำนวณ 3 2 2 3 2" xfId="13055" xr:uid="{48DDDA8A-E298-46D2-9AD5-08E09F671CF3}"/>
    <cellStyle name="การคำนวณ 3 2 2 3 2 2" xfId="40929" xr:uid="{5789062E-FFD8-42D7-B048-F2E2B3E0334F}"/>
    <cellStyle name="การคำนวณ 3 2 2 3 2 3" xfId="28385" xr:uid="{E6CF8358-5EEF-420F-B4F9-8EAC805F751F}"/>
    <cellStyle name="การคำนวณ 3 2 2 3 3" xfId="14502" xr:uid="{55C27BD2-065F-4984-8319-6E9AEC1CBDA3}"/>
    <cellStyle name="การคำนวณ 3 2 2 3 3 2" xfId="42376" xr:uid="{7575ED96-DC45-4F7E-9D64-CCED2AC30B3A}"/>
    <cellStyle name="การคำนวณ 3 2 2 3 3 3" xfId="29832" xr:uid="{52036B5E-5DA7-4BCB-A513-7E50E107B5D9}"/>
    <cellStyle name="การคำนวณ 3 2 2 3 4" xfId="39312" xr:uid="{DA113CD4-38A5-416F-9E62-85009F2D1634}"/>
    <cellStyle name="การคำนวณ 3 2 2 3 5" xfId="26768" xr:uid="{46A06BF8-8A5D-402C-B885-C6ED36B64663}"/>
    <cellStyle name="การคำนวณ 3 2 2 4" xfId="10301" xr:uid="{37C4E295-2DA7-4890-B136-463582270C34}"/>
    <cellStyle name="การคำนวณ 3 2 2 4 2" xfId="38196" xr:uid="{F5F21B50-2946-4D66-B4DD-98A622396BA1}"/>
    <cellStyle name="การคำนวณ 3 2 2 4 3" xfId="25631" xr:uid="{F06DF38E-636E-4F37-8AE9-F85ECDC2689A}"/>
    <cellStyle name="การคำนวณ 3 2 2 5" xfId="8967" xr:uid="{C68B5135-23A2-47D1-86C3-2A40FF4C0DDE}"/>
    <cellStyle name="การคำนวณ 3 2 2 5 2" xfId="36865" xr:uid="{D8B6987A-7886-47DB-8121-7517DFBAF013}"/>
    <cellStyle name="การคำนวณ 3 2 2 5 3" xfId="24299" xr:uid="{0ECF43A3-1A4E-4010-BB6F-946CEF399EA9}"/>
    <cellStyle name="การคำนวณ 3 2 2 6" xfId="6720" xr:uid="{3F1BA044-DDF9-45B5-B64F-5C219B92B16B}"/>
    <cellStyle name="การคำนวณ 3 2 2 6 2" xfId="35203" xr:uid="{1AF9492C-13E4-4E8A-B517-B16D4C0DFC22}"/>
    <cellStyle name="การคำนวณ 3 2 2 6 3" xfId="22061" xr:uid="{3DB66C29-413A-4244-B4CB-F86E3A1C0BC1}"/>
    <cellStyle name="การคำนวณ 3 2 2 7" xfId="17745" xr:uid="{D51835D4-5BC5-4DE1-B017-A9630C776BD8}"/>
    <cellStyle name="การคำนวณ 3 2 2 7 2" xfId="43892" xr:uid="{A229F55D-7A95-4ADC-8AD1-AE4390839702}"/>
    <cellStyle name="การคำนวณ 3 2 2 7 3" xfId="33043" xr:uid="{5AD6C6CB-823D-4C1E-9382-FC4B457A2BDF}"/>
    <cellStyle name="การคำนวณ 3 2 2 8" xfId="18535" xr:uid="{4DC020E1-AC6C-420D-8EBE-EABF661BDF41}"/>
    <cellStyle name="การคำนวณ 3 2 2 8 2" xfId="44403" xr:uid="{A490FD6B-ECDD-4503-98F9-6E45B65C16DC}"/>
    <cellStyle name="การคำนวณ 3 2 2 8 3" xfId="33833" xr:uid="{CDCF04B7-FFF6-40CB-AE7A-C862CE543B8D}"/>
    <cellStyle name="การคำนวณ 3 2 2 9" xfId="18739" xr:uid="{05F63D90-B06C-4234-BB6A-8B84F0F9F587}"/>
    <cellStyle name="การคำนวณ 3 2 2 9 2" xfId="44607" xr:uid="{5FD6BDD1-0141-4AC9-9A5D-77B8C9028704}"/>
    <cellStyle name="การคำนวณ 3 2 2 9 3" xfId="34037" xr:uid="{51102980-3804-412C-939D-69FE1A478839}"/>
    <cellStyle name="การคำนวณ 3 2 3" xfId="8455" xr:uid="{4354C7E9-5434-4578-A050-5A873C184CE0}"/>
    <cellStyle name="การคำนวณ 3 2 3 2" xfId="9612" xr:uid="{F8B30A32-740A-4F45-9456-2FBF96510E70}"/>
    <cellStyle name="การคำนวณ 3 2 3 2 2" xfId="12195" xr:uid="{2A563C1E-430B-4260-A263-D7D03D75B2FE}"/>
    <cellStyle name="การคำนวณ 3 2 3 2 2 2" xfId="40069" xr:uid="{D9235357-C9C4-468E-9EEA-FA47B9E48A9A}"/>
    <cellStyle name="การคำนวณ 3 2 3 2 2 3" xfId="27525" xr:uid="{BDE1D18D-28DD-4C95-A038-0B5367CCB89F}"/>
    <cellStyle name="การคำนวณ 3 2 3 2 3" xfId="13812" xr:uid="{CFAA6681-5EB9-4D2A-A032-53F1BE8E82DA}"/>
    <cellStyle name="การคำนวณ 3 2 3 2 3 2" xfId="41686" xr:uid="{9B4ACA6C-136D-4B2E-ADDF-8059A5E01082}"/>
    <cellStyle name="การคำนวณ 3 2 3 2 3 3" xfId="29142" xr:uid="{67A17FC3-D64E-4622-80C5-15A5A0992DA9}"/>
    <cellStyle name="การคำนวณ 3 2 3 2 4" xfId="15259" xr:uid="{CB54547B-1C3E-4D43-9E4D-4CA59996D7E9}"/>
    <cellStyle name="การคำนวณ 3 2 3 2 4 2" xfId="43133" xr:uid="{32615A8A-12CB-4352-807C-27A15502344D}"/>
    <cellStyle name="การคำนวณ 3 2 3 2 4 3" xfId="30589" xr:uid="{90BBCB50-A60C-4F94-9E3E-3A40BB4B91BE}"/>
    <cellStyle name="การคำนวณ 3 2 3 2 5" xfId="37510" xr:uid="{EF243612-9C81-43D7-A039-85FD4FECAB66}"/>
    <cellStyle name="การคำนวณ 3 2 3 2 6" xfId="24944" xr:uid="{2FAA87F4-2725-4C3A-8A97-D96E3BE8E62D}"/>
    <cellStyle name="การคำนวณ 3 2 3 3" xfId="11498" xr:uid="{1DA4438F-F327-496F-93F8-C326ED8F3735}"/>
    <cellStyle name="การคำนวณ 3 2 3 3 2" xfId="13115" xr:uid="{67CBACFD-E979-4642-9F47-4F179B86319E}"/>
    <cellStyle name="การคำนวณ 3 2 3 3 2 2" xfId="40989" xr:uid="{20546B48-B88E-497E-88BA-A4193F51A13A}"/>
    <cellStyle name="การคำนวณ 3 2 3 3 2 3" xfId="28445" xr:uid="{084BA4A0-8FF7-4FAC-9DD6-3C47CDF27F90}"/>
    <cellStyle name="การคำนวณ 3 2 3 3 3" xfId="14562" xr:uid="{4F03C1C0-D691-4952-8ADC-707026C17958}"/>
    <cellStyle name="การคำนวณ 3 2 3 3 3 2" xfId="42436" xr:uid="{95E14AA5-3573-4FCA-B177-B9F6A37FADD1}"/>
    <cellStyle name="การคำนวณ 3 2 3 3 3 3" xfId="29892" xr:uid="{EBBDF18C-47A2-413B-AF02-C7029847C498}"/>
    <cellStyle name="การคำนวณ 3 2 3 3 4" xfId="39372" xr:uid="{D0B641EA-CE2C-4DCE-AFF7-7CE3705FBE84}"/>
    <cellStyle name="การคำนวณ 3 2 3 3 5" xfId="26828" xr:uid="{B78209E9-0F3A-42F3-BADA-E53CBDFF290E}"/>
    <cellStyle name="การคำนวณ 3 2 3 4" xfId="10373" xr:uid="{12BBB1BA-5E10-4309-8F2F-79687BF368E7}"/>
    <cellStyle name="การคำนวณ 3 2 3 4 2" xfId="38268" xr:uid="{2592C04A-9977-4648-88E8-C250D2C125DE}"/>
    <cellStyle name="การคำนวณ 3 2 3 4 3" xfId="25703" xr:uid="{214FF727-60CF-455C-BE80-A621C5D5E94C}"/>
    <cellStyle name="การคำนวณ 3 2 3 5" xfId="9684" xr:uid="{6E829159-E0FB-40F9-A701-12BEC49D9061}"/>
    <cellStyle name="การคำนวณ 3 2 3 5 2" xfId="37582" xr:uid="{A4D2676D-4F6E-4FF4-AB36-147EE5629D54}"/>
    <cellStyle name="การคำนวณ 3 2 3 5 3" xfId="25016" xr:uid="{D5D5D12F-FC78-46C4-B3FB-EE6A42CD2CDF}"/>
    <cellStyle name="การคำนวณ 3 2 3 6" xfId="7041" xr:uid="{250AE018-E913-4AB0-850B-885878004A9C}"/>
    <cellStyle name="การคำนวณ 3 2 3 6 2" xfId="35523" xr:uid="{4BCF9023-0121-4D25-AA44-D8835656CED6}"/>
    <cellStyle name="การคำนวณ 3 2 3 6 3" xfId="22382" xr:uid="{01D8EF9E-7463-4630-90D0-5CCA12711D48}"/>
    <cellStyle name="การคำนวณ 3 2 3 7" xfId="36353" xr:uid="{F4E5D2BD-B115-4919-B6F6-179FD32F4970}"/>
    <cellStyle name="การคำนวณ 3 2 3 8" xfId="23787" xr:uid="{F53AFA9A-AF3B-4DBD-A488-AC4F5E97D600}"/>
    <cellStyle name="การคำนวณ 3 2 4" xfId="7376" xr:uid="{0D0AB3DE-4F7A-4342-A584-784B8A5E5029}"/>
    <cellStyle name="การคำนวณ 3 2 4 2" xfId="10800" xr:uid="{6CD58BA5-1F08-4805-9215-E15CA029DBA2}"/>
    <cellStyle name="การคำนวณ 3 2 4 2 2" xfId="38683" xr:uid="{AC38AD44-0E35-4960-BF4C-A5327EFFDBF8}"/>
    <cellStyle name="การคำนวณ 3 2 4 2 3" xfId="26130" xr:uid="{B3677998-91C6-4D89-93E9-B9A98C132686}"/>
    <cellStyle name="การคำนวณ 3 2 4 3" xfId="12455" xr:uid="{BBA8C977-391F-4EFF-ABE1-0E048E7D038A}"/>
    <cellStyle name="การคำนวณ 3 2 4 3 2" xfId="40329" xr:uid="{D0DEBF5E-9153-45A7-882F-1EF99608A459}"/>
    <cellStyle name="การคำนวณ 3 2 4 3 3" xfId="27785" xr:uid="{340DCAA5-20CE-4E11-978A-4732A3F7CDB9}"/>
    <cellStyle name="การคำนวณ 3 2 4 4" xfId="14051" xr:uid="{005B7B6E-7B77-459E-8BC4-BB0E9D04698A}"/>
    <cellStyle name="การคำนวณ 3 2 4 4 2" xfId="41925" xr:uid="{4A63CD93-A62E-41EB-BEE0-4AA1F0A8FF81}"/>
    <cellStyle name="การคำนวณ 3 2 4 4 3" xfId="29381" xr:uid="{A3944661-4797-4BDC-911E-A28515DC8177}"/>
    <cellStyle name="การคำนวณ 3 2 4 5" xfId="35822" xr:uid="{17A0FE48-5D29-4A02-A8C0-A3A297C90104}"/>
    <cellStyle name="การคำนวณ 3 2 4 6" xfId="22717" xr:uid="{78804AF4-6546-473B-B66F-7D694D985F33}"/>
    <cellStyle name="การคำนวณ 3 2 5" xfId="8918" xr:uid="{4FECCB06-BE45-4ADE-99C7-BCF2EFE2DEBF}"/>
    <cellStyle name="การคำนวณ 3 2 5 2" xfId="11685" xr:uid="{B73E3D62-A98C-4560-898D-4CD16BF00519}"/>
    <cellStyle name="การคำนวณ 3 2 5 2 2" xfId="39559" xr:uid="{420D6D91-9F4E-4D6B-9A86-9DA600DBFAB3}"/>
    <cellStyle name="การคำนวณ 3 2 5 2 3" xfId="27015" xr:uid="{A72E1709-DAC3-4425-9C58-95939546CE1E}"/>
    <cellStyle name="การคำนวณ 3 2 5 3" xfId="13302" xr:uid="{68AE9BD7-17AA-4598-AAE7-754CE6620F1E}"/>
    <cellStyle name="การคำนวณ 3 2 5 3 2" xfId="41176" xr:uid="{CF4C75B5-FC89-4BB9-B08F-7BBCAB2E2290}"/>
    <cellStyle name="การคำนวณ 3 2 5 3 3" xfId="28632" xr:uid="{33EC6C32-4D75-43DE-8CD1-0247A33AF7F1}"/>
    <cellStyle name="การคำนวณ 3 2 5 4" xfId="14749" xr:uid="{A13A1652-0D4B-4002-BEFA-858DEF52FCFA}"/>
    <cellStyle name="การคำนวณ 3 2 5 4 2" xfId="42623" xr:uid="{27CB402F-FE1E-4D44-BE50-8705561690D2}"/>
    <cellStyle name="การคำนวณ 3 2 5 4 3" xfId="30079" xr:uid="{86CF21A7-C692-4813-BC04-703A830A5797}"/>
    <cellStyle name="การคำนวณ 3 2 5 5" xfId="36816" xr:uid="{0C65A1A2-3D6A-45B3-A798-9115D63FA71F}"/>
    <cellStyle name="การคำนวณ 3 2 5 6" xfId="24250" xr:uid="{ABD5CE24-EE33-41D2-8AA3-21C4686F236E}"/>
    <cellStyle name="การคำนวณ 3 2 6" xfId="10068" xr:uid="{45CB30A3-9065-4238-B568-C6F17974EDCC}"/>
    <cellStyle name="การคำนวณ 3 2 6 2" xfId="5666" xr:uid="{7766376F-E36F-4325-8F1A-CCCBF75AC349}"/>
    <cellStyle name="การคำนวณ 3 2 6 2 2" xfId="34773" xr:uid="{32BA36E5-8C34-42E3-98D1-2524FF400246}"/>
    <cellStyle name="การคำนวณ 3 2 6 2 3" xfId="21010" xr:uid="{4E8735D5-BA7E-4A56-9B81-A19C0BE0822E}"/>
    <cellStyle name="การคำนวณ 3 2 6 3" xfId="5729" xr:uid="{B0B74B0A-1D1E-43BE-990B-0CE809C0DCBA}"/>
    <cellStyle name="การคำนวณ 3 2 6 3 2" xfId="34797" xr:uid="{1FBCA923-9E67-4BBC-9014-11424128A7E7}"/>
    <cellStyle name="การคำนวณ 3 2 6 3 3" xfId="21072" xr:uid="{BA4EFB96-C1B6-4A0A-8B16-C24D9FDA1DEC}"/>
    <cellStyle name="การคำนวณ 3 2 6 4" xfId="37965" xr:uid="{49C2D296-FA36-4547-B2CF-0408F629BC30}"/>
    <cellStyle name="การคำนวณ 3 2 6 5" xfId="25399" xr:uid="{AF2346B1-69F3-43FF-93EB-224CBC95CDD4}"/>
    <cellStyle name="การคำนวณ 3 2 7" xfId="5167" xr:uid="{A0913D80-D47D-4A1C-907E-91C217D8C7A5}"/>
    <cellStyle name="การคำนวณ 3 2 7 2" xfId="34373" xr:uid="{F8367E09-3D47-4519-8EF1-15A98466935B}"/>
    <cellStyle name="การคำนวณ 3 2 7 3" xfId="20513" xr:uid="{964CC380-D280-49FC-A3EF-DD43E6CC296B}"/>
    <cellStyle name="การคำนวณ 3 2 8" xfId="9671" xr:uid="{87A0D50F-621A-4665-B2DD-760018F6F7FA}"/>
    <cellStyle name="การคำนวณ 3 2 8 2" xfId="37569" xr:uid="{BD5B3C24-52B5-4C65-A02F-60BFD5E0E6D6}"/>
    <cellStyle name="การคำนวณ 3 2 8 3" xfId="25003" xr:uid="{3C3D8C24-167B-44D5-BD26-EAB097001BEF}"/>
    <cellStyle name="การคำนวณ 3 2 9" xfId="12211" xr:uid="{2C2BC447-AA47-4F63-B7A5-CE7365375710}"/>
    <cellStyle name="การคำนวณ 3 2 9 2" xfId="40085" xr:uid="{D60E09B5-3B52-4586-88B9-628257260E81}"/>
    <cellStyle name="การคำนวณ 3 2 9 3" xfId="27541" xr:uid="{ED6526E9-079B-4814-9CCA-73D147EE972F}"/>
    <cellStyle name="การคำนวณ 3 3" xfId="19734" xr:uid="{8C58D38A-1900-45E2-ADE4-B2670D0E6469}"/>
    <cellStyle name="การคำนวณ 4" xfId="4243" xr:uid="{D3E64B96-7B5E-485E-AB10-BD70226BF04B}"/>
    <cellStyle name="การคำนวณ 4 2" xfId="4518" xr:uid="{A43092AC-4FD2-4915-84F6-E310B839AD7F}"/>
    <cellStyle name="การคำนวณ 4 2 10" xfId="16531" xr:uid="{CA244206-DBE6-4367-8312-B8AE38A591E5}"/>
    <cellStyle name="การคำนวณ 4 2 10 2" xfId="43668" xr:uid="{461FA477-DF17-4C72-B94F-68BDCFE6DDFF}"/>
    <cellStyle name="การคำนวณ 4 2 10 3" xfId="31833" xr:uid="{235636FF-D3A0-4C84-A139-DFF634E26EB6}"/>
    <cellStyle name="การคำนวณ 4 2 11" xfId="18286" xr:uid="{09070E44-9560-41D9-960A-DDF3F72D0945}"/>
    <cellStyle name="การคำนวณ 4 2 11 2" xfId="44154" xr:uid="{2C88979A-07D0-4CBF-A699-94CAE1B6E7BF}"/>
    <cellStyle name="การคำนวณ 4 2 11 3" xfId="33584" xr:uid="{66884FA2-153D-49B4-87C5-5F33BB13C5B8}"/>
    <cellStyle name="การคำนวณ 4 2 12" xfId="16181" xr:uid="{FE050981-E1A0-4363-A71A-5475DC6665F2}"/>
    <cellStyle name="การคำนวณ 4 2 12 2" xfId="43369" xr:uid="{E32E0701-6D5E-40FC-9B1E-E153055F748E}"/>
    <cellStyle name="การคำนวณ 4 2 12 3" xfId="31498" xr:uid="{82F03499-F9A6-46F2-9F53-F160AEAD9C84}"/>
    <cellStyle name="การคำนวณ 4 2 13" xfId="34321" xr:uid="{7C6E61B0-FE55-48D0-9372-1741A68D9F9D}"/>
    <cellStyle name="การคำนวณ 4 2 14" xfId="19916" xr:uid="{B70077FD-7DCA-4019-8126-EC7EE0E31FCE}"/>
    <cellStyle name="การคำนวณ 4 2 2" xfId="8396" xr:uid="{1AC6B1F1-4836-440F-9A02-9B594DB5F5C0}"/>
    <cellStyle name="การคำนวณ 4 2 2 10" xfId="36294" xr:uid="{8AF944A5-916D-45C1-BBC3-862FBE4C9B90}"/>
    <cellStyle name="การคำนวณ 4 2 2 11" xfId="23728" xr:uid="{2AE2DCDC-ACFE-4B3C-8FFC-DBA09B118E1F}"/>
    <cellStyle name="การคำนวณ 4 2 2 2" xfId="9553" xr:uid="{07F449F9-709B-4E8D-B668-E5D3798BF2D8}"/>
    <cellStyle name="การคำนวณ 4 2 2 2 2" xfId="12136" xr:uid="{2D4615F7-01CB-4204-B652-98624A136B7A}"/>
    <cellStyle name="การคำนวณ 4 2 2 2 2 2" xfId="40010" xr:uid="{9B8E64A4-5D62-4BE6-A403-F10479BF494C}"/>
    <cellStyle name="การคำนวณ 4 2 2 2 2 3" xfId="27466" xr:uid="{B4E2B2B0-EC12-405F-8EEC-CE06F154E57D}"/>
    <cellStyle name="การคำนวณ 4 2 2 2 3" xfId="13753" xr:uid="{B0D7E378-EBF5-4F51-86E0-8953154A18DD}"/>
    <cellStyle name="การคำนวณ 4 2 2 2 3 2" xfId="41627" xr:uid="{D163286D-A50B-47D1-8DBD-431CAF2C2ED8}"/>
    <cellStyle name="การคำนวณ 4 2 2 2 3 3" xfId="29083" xr:uid="{6434DEE1-5882-416A-BCB6-9B443B167C71}"/>
    <cellStyle name="การคำนวณ 4 2 2 2 4" xfId="15200" xr:uid="{CCBF2286-B506-45CE-97EA-B04BEC53F856}"/>
    <cellStyle name="การคำนวณ 4 2 2 2 4 2" xfId="43074" xr:uid="{51695365-1159-466B-AB33-C782B108F38B}"/>
    <cellStyle name="การคำนวณ 4 2 2 2 4 3" xfId="30530" xr:uid="{FB269196-6187-4D10-9933-95BF892DB78C}"/>
    <cellStyle name="การคำนวณ 4 2 2 2 5" xfId="37451" xr:uid="{987210E3-A36C-4939-9398-6C5B76388BE9}"/>
    <cellStyle name="การคำนวณ 4 2 2 2 6" xfId="24885" xr:uid="{DFA88279-F633-4920-9892-126D170EC1A5}"/>
    <cellStyle name="การคำนวณ 4 2 2 3" xfId="11439" xr:uid="{7BA7C948-0D16-444A-81F6-BB9916B04EC9}"/>
    <cellStyle name="การคำนวณ 4 2 2 3 2" xfId="13056" xr:uid="{F391825E-4E24-407A-8856-D6EBC0DB9D46}"/>
    <cellStyle name="การคำนวณ 4 2 2 3 2 2" xfId="40930" xr:uid="{651D45F0-80CF-4A44-8695-62B1D7D9672C}"/>
    <cellStyle name="การคำนวณ 4 2 2 3 2 3" xfId="28386" xr:uid="{4AABC641-6415-4C0A-803F-EE94DA0F6543}"/>
    <cellStyle name="การคำนวณ 4 2 2 3 3" xfId="14503" xr:uid="{DB2965D3-20C5-403B-A3F2-315520DAAFCD}"/>
    <cellStyle name="การคำนวณ 4 2 2 3 3 2" xfId="42377" xr:uid="{2F42B5D6-4971-4AC1-BB72-E5ED64CBEE66}"/>
    <cellStyle name="การคำนวณ 4 2 2 3 3 3" xfId="29833" xr:uid="{F7A17F91-59E0-487E-88B7-B1D51664BB4A}"/>
    <cellStyle name="การคำนวณ 4 2 2 3 4" xfId="39313" xr:uid="{5AE85B39-AD53-49EF-87A6-86146254CC04}"/>
    <cellStyle name="การคำนวณ 4 2 2 3 5" xfId="26769" xr:uid="{1288EB3A-A5F8-48A9-AA4D-DF01FC94DB80}"/>
    <cellStyle name="การคำนวณ 4 2 2 4" xfId="10302" xr:uid="{50CBE666-D37C-43DC-9AC8-BA7575A10F49}"/>
    <cellStyle name="การคำนวณ 4 2 2 4 2" xfId="38197" xr:uid="{D1D41C1F-3083-4165-9F60-608C6E619466}"/>
    <cellStyle name="การคำนวณ 4 2 2 4 3" xfId="25632" xr:uid="{93C50A40-D644-43B5-AC4D-3C088F01BC36}"/>
    <cellStyle name="การคำนวณ 4 2 2 5" xfId="10523" xr:uid="{EA6BFED5-EBB6-44DB-9263-8C551A96942C}"/>
    <cellStyle name="การคำนวณ 4 2 2 5 2" xfId="38406" xr:uid="{C4DAFC8F-EF96-4DB6-8DBD-66F160774084}"/>
    <cellStyle name="การคำนวณ 4 2 2 5 3" xfId="25853" xr:uid="{4EC9AD66-6F3D-42B0-A67A-A685ED3FCA1F}"/>
    <cellStyle name="การคำนวณ 4 2 2 6" xfId="6782" xr:uid="{857118CA-D9BD-4A13-A1C2-C0F7C0C760CA}"/>
    <cellStyle name="การคำนวณ 4 2 2 6 2" xfId="35264" xr:uid="{F9CCE6AF-3177-4CAE-83C0-0A2461ADEFAD}"/>
    <cellStyle name="การคำนวณ 4 2 2 6 3" xfId="22123" xr:uid="{2F07B54F-2564-4D33-9814-BBE2EC2258B7}"/>
    <cellStyle name="การคำนวณ 4 2 2 7" xfId="17746" xr:uid="{83CFD4FA-C4A8-42CC-8823-BC862E2CBAD1}"/>
    <cellStyle name="การคำนวณ 4 2 2 7 2" xfId="43893" xr:uid="{6125789A-8AFE-4352-A5DD-07EC1D2E1FB1}"/>
    <cellStyle name="การคำนวณ 4 2 2 7 3" xfId="33044" xr:uid="{5AF63951-E2A7-4B15-B8C0-193983C224FC}"/>
    <cellStyle name="การคำนวณ 4 2 2 8" xfId="18536" xr:uid="{E0627F15-6B46-4B70-8F01-19F63CDEC1D3}"/>
    <cellStyle name="การคำนวณ 4 2 2 8 2" xfId="44404" xr:uid="{4049A349-44AD-4ED4-9F7C-105CCE985270}"/>
    <cellStyle name="การคำนวณ 4 2 2 8 3" xfId="33834" xr:uid="{9C051DF1-1E93-4E8F-AC32-D1D0DAF27650}"/>
    <cellStyle name="การคำนวณ 4 2 2 9" xfId="18740" xr:uid="{CDDDAD34-DDE2-4860-8137-20ED2F0B17AB}"/>
    <cellStyle name="การคำนวณ 4 2 2 9 2" xfId="44608" xr:uid="{F5C1662E-278C-4684-80B1-A68490819C18}"/>
    <cellStyle name="การคำนวณ 4 2 2 9 3" xfId="34038" xr:uid="{063B6195-3C00-4F70-9F3C-217A520AB52F}"/>
    <cellStyle name="การคำนวณ 4 2 3" xfId="8427" xr:uid="{D6EFB222-8A9B-4BF5-9343-59DC1F243C26}"/>
    <cellStyle name="การคำนวณ 4 2 3 2" xfId="9584" xr:uid="{097EBF85-46EC-42F5-BBA6-8B2492AEE1FF}"/>
    <cellStyle name="การคำนวณ 4 2 3 2 2" xfId="12167" xr:uid="{D9CB0743-7491-44A1-85DC-024647531C16}"/>
    <cellStyle name="การคำนวณ 4 2 3 2 2 2" xfId="40041" xr:uid="{DE17964F-9D6D-43CF-AE7C-0EB37F42ABAC}"/>
    <cellStyle name="การคำนวณ 4 2 3 2 2 3" xfId="27497" xr:uid="{7CB1FA9E-0989-4A3B-926F-DDF1C908A9D4}"/>
    <cellStyle name="การคำนวณ 4 2 3 2 3" xfId="13784" xr:uid="{7D6C56FA-CDBA-49F2-B043-2F9BA8560D20}"/>
    <cellStyle name="การคำนวณ 4 2 3 2 3 2" xfId="41658" xr:uid="{3E42FD0D-C071-41A7-80CE-4B94A82A9EFB}"/>
    <cellStyle name="การคำนวณ 4 2 3 2 3 3" xfId="29114" xr:uid="{9E55877F-4FBB-4021-B0AE-D3CF6DBD2560}"/>
    <cellStyle name="การคำนวณ 4 2 3 2 4" xfId="15231" xr:uid="{4DAE8D5B-43AD-4E1E-9792-2F9392D4FB32}"/>
    <cellStyle name="การคำนวณ 4 2 3 2 4 2" xfId="43105" xr:uid="{90C41B46-E4C5-42A5-8F0C-69A07577933B}"/>
    <cellStyle name="การคำนวณ 4 2 3 2 4 3" xfId="30561" xr:uid="{8CBC5B5C-C0B7-46AF-96F9-9C8F0F185EB2}"/>
    <cellStyle name="การคำนวณ 4 2 3 2 5" xfId="37482" xr:uid="{89AE9FD1-5A1F-4546-98B4-2E2C3A3FAFB3}"/>
    <cellStyle name="การคำนวณ 4 2 3 2 6" xfId="24916" xr:uid="{3A08AA85-1695-48EA-BFEF-DDC28243F3E5}"/>
    <cellStyle name="การคำนวณ 4 2 3 3" xfId="11470" xr:uid="{FFF9DF8B-D3B9-4DF5-97FA-C300B16D6B42}"/>
    <cellStyle name="การคำนวณ 4 2 3 3 2" xfId="13087" xr:uid="{FFDA49D3-AB1D-484A-A21D-F36F19971371}"/>
    <cellStyle name="การคำนวณ 4 2 3 3 2 2" xfId="40961" xr:uid="{F08E2D24-6C69-4797-8F08-D36CC34D0714}"/>
    <cellStyle name="การคำนวณ 4 2 3 3 2 3" xfId="28417" xr:uid="{B859F168-FBFD-458F-8EA5-444A91EBA355}"/>
    <cellStyle name="การคำนวณ 4 2 3 3 3" xfId="14534" xr:uid="{B0CEC442-94C4-47C4-8A96-660F7D680289}"/>
    <cellStyle name="การคำนวณ 4 2 3 3 3 2" xfId="42408" xr:uid="{F8BE6481-12D7-42DC-A4A9-C9A6C2C29B31}"/>
    <cellStyle name="การคำนวณ 4 2 3 3 3 3" xfId="29864" xr:uid="{C6C20573-DAC0-4094-908A-93EE2749DC9B}"/>
    <cellStyle name="การคำนวณ 4 2 3 3 4" xfId="39344" xr:uid="{31C9FE5E-0A54-40A0-951A-EB7837264FB9}"/>
    <cellStyle name="การคำนวณ 4 2 3 3 5" xfId="26800" xr:uid="{7A7C52C7-B1CE-4857-B7AE-77C04591F26A}"/>
    <cellStyle name="การคำนวณ 4 2 3 4" xfId="10335" xr:uid="{E1016DDA-6B66-4A0F-ADC6-8F6DC446FEBF}"/>
    <cellStyle name="การคำนวณ 4 2 3 4 2" xfId="38230" xr:uid="{3BD2F810-B81F-42DF-864B-57FADACC8135}"/>
    <cellStyle name="การคำนวณ 4 2 3 4 3" xfId="25665" xr:uid="{9D3794AB-AEBC-49E9-9467-B18EDE2189D9}"/>
    <cellStyle name="การคำนวณ 4 2 3 5" xfId="5953" xr:uid="{C7C40A61-7B24-4C1A-AE62-0FC5F674E5AD}"/>
    <cellStyle name="การคำนวณ 4 2 3 5 2" xfId="34843" xr:uid="{542B2080-523D-43E8-81E0-200211D84847}"/>
    <cellStyle name="การคำนวณ 4 2 3 5 3" xfId="21294" xr:uid="{C1DC0EC3-DB3A-4031-BD3D-C2A8D99CA078}"/>
    <cellStyle name="การคำนวณ 4 2 3 6" xfId="9140" xr:uid="{75F18775-8AAF-478A-A7B6-1CF327DD5ECE}"/>
    <cellStyle name="การคำนวณ 4 2 3 6 2" xfId="37038" xr:uid="{36221AA8-BD08-4BE2-B490-F9EA4D6DB45E}"/>
    <cellStyle name="การคำนวณ 4 2 3 6 3" xfId="24472" xr:uid="{CB46B361-F092-4833-83C7-70DC1202E094}"/>
    <cellStyle name="การคำนวณ 4 2 3 7" xfId="36325" xr:uid="{77147B2C-8E79-45A6-B5F2-8EE8CB357128}"/>
    <cellStyle name="การคำนวณ 4 2 3 8" xfId="23759" xr:uid="{2C3DBE7F-A2A5-4B86-B5EF-93837460E613}"/>
    <cellStyle name="การคำนวณ 4 2 4" xfId="7377" xr:uid="{2BE898CA-34C0-414C-B0E8-4E532EFA6078}"/>
    <cellStyle name="การคำนวณ 4 2 4 2" xfId="10801" xr:uid="{49A43795-2F2F-482F-91A7-71E0E8E1C6DB}"/>
    <cellStyle name="การคำนวณ 4 2 4 2 2" xfId="38684" xr:uid="{EABB3E0F-6C39-4B3E-A03E-D2D5FC4FB090}"/>
    <cellStyle name="การคำนวณ 4 2 4 2 3" xfId="26131" xr:uid="{EEB10DA6-4CE2-42F3-83E8-33ED12426848}"/>
    <cellStyle name="การคำนวณ 4 2 4 3" xfId="12456" xr:uid="{2E17A99E-2A51-4742-B164-3B7D7E450346}"/>
    <cellStyle name="การคำนวณ 4 2 4 3 2" xfId="40330" xr:uid="{F4BD4285-BA23-4FE1-BE75-16265CE5529E}"/>
    <cellStyle name="การคำนวณ 4 2 4 3 3" xfId="27786" xr:uid="{59410CA2-8B86-46B4-BC53-FE75D4DA1877}"/>
    <cellStyle name="การคำนวณ 4 2 4 4" xfId="14052" xr:uid="{7680503F-AACE-4005-8855-7F3AFEE66B40}"/>
    <cellStyle name="การคำนวณ 4 2 4 4 2" xfId="41926" xr:uid="{B10DF247-6506-49D4-A895-9FDBA779A247}"/>
    <cellStyle name="การคำนวณ 4 2 4 4 3" xfId="29382" xr:uid="{7BB84949-A551-47A2-936F-1B0F3CB16197}"/>
    <cellStyle name="การคำนวณ 4 2 4 5" xfId="35823" xr:uid="{5DD019C9-6843-4FFE-ABB3-8B6DE9AAAEC3}"/>
    <cellStyle name="การคำนวณ 4 2 4 6" xfId="22718" xr:uid="{8D9E2169-C21D-492E-A6CD-0122A5B657E5}"/>
    <cellStyle name="การคำนวณ 4 2 5" xfId="8919" xr:uid="{C11DF377-B209-4C0F-8210-513FF205694B}"/>
    <cellStyle name="การคำนวณ 4 2 5 2" xfId="11686" xr:uid="{ABA1287B-8304-41B5-980D-B4D4C51BE3BA}"/>
    <cellStyle name="การคำนวณ 4 2 5 2 2" xfId="39560" xr:uid="{D52FBE24-808A-4EE1-BDB9-C945D3486165}"/>
    <cellStyle name="การคำนวณ 4 2 5 2 3" xfId="27016" xr:uid="{E006C118-C749-41FE-8EBB-6BD2A6F23102}"/>
    <cellStyle name="การคำนวณ 4 2 5 3" xfId="13303" xr:uid="{3568934E-1F74-4AAC-8013-2FF6F1199FA9}"/>
    <cellStyle name="การคำนวณ 4 2 5 3 2" xfId="41177" xr:uid="{233BBC0D-1799-40E0-A608-59549A258FB7}"/>
    <cellStyle name="การคำนวณ 4 2 5 3 3" xfId="28633" xr:uid="{67A4BF24-1355-444F-98F7-25309FBF140A}"/>
    <cellStyle name="การคำนวณ 4 2 5 4" xfId="14750" xr:uid="{F408EE7E-DC6B-4314-821D-9C2E31864AB4}"/>
    <cellStyle name="การคำนวณ 4 2 5 4 2" xfId="42624" xr:uid="{C8BD5EEF-89EF-4B24-9EB8-00700BB79E27}"/>
    <cellStyle name="การคำนวณ 4 2 5 4 3" xfId="30080" xr:uid="{A7DF2054-399A-4BB3-BA6E-14DF1AA1D8B9}"/>
    <cellStyle name="การคำนวณ 4 2 5 5" xfId="36817" xr:uid="{6D267442-6B84-461A-A9E0-A164A68664BD}"/>
    <cellStyle name="การคำนวณ 4 2 5 6" xfId="24251" xr:uid="{F9EAA6D1-1CC5-4007-8F66-D5CAF4FD91A1}"/>
    <cellStyle name="การคำนวณ 4 2 6" xfId="10069" xr:uid="{E0905CDE-4241-4CBB-B33D-09E75D4C618E}"/>
    <cellStyle name="การคำนวณ 4 2 6 2" xfId="9147" xr:uid="{DBA6A73F-3147-4865-B58E-12A799DBE729}"/>
    <cellStyle name="การคำนวณ 4 2 6 2 2" xfId="37045" xr:uid="{F5B79EEF-948F-4B5F-B6F9-0AE50CC6554A}"/>
    <cellStyle name="การคำนวณ 4 2 6 2 3" xfId="24479" xr:uid="{E03F8E9D-636A-4A5F-BE08-71DB1326FB13}"/>
    <cellStyle name="การคำนวณ 4 2 6 3" xfId="8753" xr:uid="{1CC256B6-EA00-4B13-BA36-A64C5E187AED}"/>
    <cellStyle name="การคำนวณ 4 2 6 3 2" xfId="36651" xr:uid="{D7A3CD65-BDD0-4AEC-AB3B-E260F5119329}"/>
    <cellStyle name="การคำนวณ 4 2 6 3 3" xfId="24085" xr:uid="{CEA24DD2-0568-49A6-9D54-2C45109C88D8}"/>
    <cellStyle name="การคำนวณ 4 2 6 4" xfId="37966" xr:uid="{40A80B78-F8B5-4A9F-A7F7-A61E16FF97A3}"/>
    <cellStyle name="การคำนวณ 4 2 6 5" xfId="25400" xr:uid="{CD64CFC6-2AD6-49B0-94D9-C4C53A7E62A1}"/>
    <cellStyle name="การคำนวณ 4 2 7" xfId="5713" xr:uid="{D2F3769D-CE8C-4F01-AAEA-5DF9D352082A}"/>
    <cellStyle name="การคำนวณ 4 2 7 2" xfId="34792" xr:uid="{410CF5C4-F937-40E4-9A98-E6207B8220C2}"/>
    <cellStyle name="การคำนวณ 4 2 7 3" xfId="21056" xr:uid="{9924947B-D66E-4FC9-BD90-5719780BC61D}"/>
    <cellStyle name="การคำนวณ 4 2 8" xfId="10898" xr:uid="{90269EFA-542B-4AD9-A0BC-310A8442B6C6}"/>
    <cellStyle name="การคำนวณ 4 2 8 2" xfId="38781" xr:uid="{9F0C9693-4274-4926-AAC0-77739D030112}"/>
    <cellStyle name="การคำนวณ 4 2 8 3" xfId="26228" xr:uid="{342A578B-83C4-46FC-8342-AB5A9605CD81}"/>
    <cellStyle name="การคำนวณ 4 2 9" xfId="12651" xr:uid="{A8C5F38F-52A2-4917-BEA5-95240ACB5E11}"/>
    <cellStyle name="การคำนวณ 4 2 9 2" xfId="40525" xr:uid="{7CBE537A-5F53-4C79-808E-3DBE61FDC7DB}"/>
    <cellStyle name="การคำนวณ 4 2 9 3" xfId="27981" xr:uid="{BBD7D543-509F-4C0B-B3DF-7D5551243642}"/>
    <cellStyle name="การคำนวณ 4 3" xfId="19735" xr:uid="{9845EE6C-0768-46BD-8DD6-413D28959843}"/>
    <cellStyle name="การคำนวณ 5" xfId="4515" xr:uid="{2EB53C55-6598-496F-B91C-5DF61E10E807}"/>
    <cellStyle name="การคำนวณ 5 10" xfId="16528" xr:uid="{54C89576-43B9-47BD-A83F-C4C0552A0FF4}"/>
    <cellStyle name="การคำนวณ 5 10 2" xfId="43665" xr:uid="{E7817568-9818-42F8-84D2-1627E5F8EBAD}"/>
    <cellStyle name="การคำนวณ 5 10 3" xfId="31830" xr:uid="{4B21457B-4576-4C6C-9008-CD1668D4BCAC}"/>
    <cellStyle name="การคำนวณ 5 11" xfId="18283" xr:uid="{FF37DE72-5155-4F6B-B2E3-42A3853BC613}"/>
    <cellStyle name="การคำนวณ 5 11 2" xfId="44151" xr:uid="{A4008EE9-34AC-42EE-9B1A-ADA9679CC653}"/>
    <cellStyle name="การคำนวณ 5 11 3" xfId="33581" xr:uid="{ADB626CB-CCC2-461B-82D1-F496C0548A66}"/>
    <cellStyle name="การคำนวณ 5 12" xfId="15522" xr:uid="{F47A7469-C51D-4CC7-95BA-D2C38C06B26F}"/>
    <cellStyle name="การคำนวณ 5 12 2" xfId="43306" xr:uid="{885FADF4-1C7A-4BDC-AD7D-E47BC403AFAB}"/>
    <cellStyle name="การคำนวณ 5 12 3" xfId="30851" xr:uid="{DAF8B5A8-ACF1-40C3-93B3-432F8EF7054B}"/>
    <cellStyle name="การคำนวณ 5 13" xfId="34318" xr:uid="{D55C7886-8CF4-40BA-BB16-66B3CB0D20D9}"/>
    <cellStyle name="การคำนวณ 5 14" xfId="19913" xr:uid="{D3AB1909-1E6D-400B-9635-8C33DB8CE833}"/>
    <cellStyle name="การคำนวณ 5 2" xfId="8393" xr:uid="{9CA9C3E9-53AB-475E-BE92-1BF33D171EE0}"/>
    <cellStyle name="การคำนวณ 5 2 10" xfId="36291" xr:uid="{41252857-E5C9-4C1E-9FE3-0F30DAEDAA09}"/>
    <cellStyle name="การคำนวณ 5 2 11" xfId="23725" xr:uid="{D18FA842-98DA-4158-93D3-15A6363A2703}"/>
    <cellStyle name="การคำนวณ 5 2 2" xfId="9550" xr:uid="{6F31337E-6498-4038-A55A-B8862651C55A}"/>
    <cellStyle name="การคำนวณ 5 2 2 2" xfId="12133" xr:uid="{C0D3216E-3FD1-4BCC-B794-2E3F3EB5CBFB}"/>
    <cellStyle name="การคำนวณ 5 2 2 2 2" xfId="40007" xr:uid="{B2F5E580-5BCE-4DDE-8C9A-462B6A5795A0}"/>
    <cellStyle name="การคำนวณ 5 2 2 2 3" xfId="27463" xr:uid="{417FC820-3A61-48C0-9531-158F35CFD196}"/>
    <cellStyle name="การคำนวณ 5 2 2 3" xfId="13750" xr:uid="{0F8F3E53-5A6A-4C91-8C37-7926163933AA}"/>
    <cellStyle name="การคำนวณ 5 2 2 3 2" xfId="41624" xr:uid="{825394D2-A575-4C6B-BFDD-122A93FA80D9}"/>
    <cellStyle name="การคำนวณ 5 2 2 3 3" xfId="29080" xr:uid="{C336C44E-CD00-4E7A-B25A-D5CF4F2DFA13}"/>
    <cellStyle name="การคำนวณ 5 2 2 4" xfId="15197" xr:uid="{84EB4055-34A8-4864-B624-3AE5081A862A}"/>
    <cellStyle name="การคำนวณ 5 2 2 4 2" xfId="43071" xr:uid="{79E97501-1FC8-411B-A37E-C13744365E46}"/>
    <cellStyle name="การคำนวณ 5 2 2 4 3" xfId="30527" xr:uid="{A7D7F344-5310-4AA6-892F-A98C879F0404}"/>
    <cellStyle name="การคำนวณ 5 2 2 5" xfId="37448" xr:uid="{C865CA1B-94F7-4645-82E7-F4334D4BA2BE}"/>
    <cellStyle name="การคำนวณ 5 2 2 6" xfId="24882" xr:uid="{1337DDA6-974D-4E39-804E-33CB036A164B}"/>
    <cellStyle name="การคำนวณ 5 2 3" xfId="11436" xr:uid="{8F1D67BC-7A83-4F68-93BB-758B521A7CF6}"/>
    <cellStyle name="การคำนวณ 5 2 3 2" xfId="13053" xr:uid="{70C5D3A0-2FC0-4F35-8F36-5D694DB58462}"/>
    <cellStyle name="การคำนวณ 5 2 3 2 2" xfId="40927" xr:uid="{A143AA9A-1731-4C68-B463-10CE910D0786}"/>
    <cellStyle name="การคำนวณ 5 2 3 2 3" xfId="28383" xr:uid="{5E2EBCC9-9F76-4730-B07A-0A9EC4E3A8E9}"/>
    <cellStyle name="การคำนวณ 5 2 3 3" xfId="14500" xr:uid="{B7A0726D-16CE-47F1-B717-3F2C54B14B93}"/>
    <cellStyle name="การคำนวณ 5 2 3 3 2" xfId="42374" xr:uid="{38500674-BA64-410E-A5C9-568B3DFDC0CE}"/>
    <cellStyle name="การคำนวณ 5 2 3 3 3" xfId="29830" xr:uid="{9CFD37F2-FCCE-4AEA-B59D-B90CB2038E9A}"/>
    <cellStyle name="การคำนวณ 5 2 3 4" xfId="39310" xr:uid="{5BD6F661-681D-4C48-A9A0-02F19AE66DB9}"/>
    <cellStyle name="การคำนวณ 5 2 3 5" xfId="26766" xr:uid="{8CD4CD11-0E2F-4A36-BC71-B195F7823494}"/>
    <cellStyle name="การคำนวณ 5 2 4" xfId="10299" xr:uid="{3A5EB7A6-4C27-404F-BEF8-0A611836ED2A}"/>
    <cellStyle name="การคำนวณ 5 2 4 2" xfId="38194" xr:uid="{72730861-2D6B-4F9E-8E2C-4C1F0D6E7A30}"/>
    <cellStyle name="การคำนวณ 5 2 4 3" xfId="25629" xr:uid="{5FB0520E-E565-4CD2-A627-39227EFD64A2}"/>
    <cellStyle name="การคำนวณ 5 2 5" xfId="9639" xr:uid="{02AD4AA2-9897-4AD0-912E-232B2CE978AB}"/>
    <cellStyle name="การคำนวณ 5 2 5 2" xfId="37537" xr:uid="{6B4E8CF9-ECFB-49A4-B69E-D15CF7B86A19}"/>
    <cellStyle name="การคำนวณ 5 2 5 3" xfId="24971" xr:uid="{A3D888E1-3163-475A-B713-ED53183CEDAD}"/>
    <cellStyle name="การคำนวณ 5 2 6" xfId="5505" xr:uid="{1E09C79B-AEDE-4FAD-B1A9-4AC0AD045C9B}"/>
    <cellStyle name="การคำนวณ 5 2 6 2" xfId="34616" xr:uid="{67435857-5174-46E1-A2F7-E73DEED29928}"/>
    <cellStyle name="การคำนวณ 5 2 6 3" xfId="20849" xr:uid="{546D76B4-EE7B-49B4-AB3B-CC120CA3A964}"/>
    <cellStyle name="การคำนวณ 5 2 7" xfId="17743" xr:uid="{56E42435-98EE-4AAB-BA4A-BBCC99EA9A55}"/>
    <cellStyle name="การคำนวณ 5 2 7 2" xfId="43890" xr:uid="{61E233F9-E077-45EC-9EC6-1E99F6F91BEB}"/>
    <cellStyle name="การคำนวณ 5 2 7 3" xfId="33041" xr:uid="{71077183-B48A-4381-8595-A7504A4CD106}"/>
    <cellStyle name="การคำนวณ 5 2 8" xfId="18533" xr:uid="{B4D146AD-4CF8-4E97-881B-40B6A506045B}"/>
    <cellStyle name="การคำนวณ 5 2 8 2" xfId="44401" xr:uid="{D4113CF7-D898-4978-A95D-1CDF42EE8993}"/>
    <cellStyle name="การคำนวณ 5 2 8 3" xfId="33831" xr:uid="{9E6F5698-0F99-4DB9-997D-4B79E82407FF}"/>
    <cellStyle name="การคำนวณ 5 2 9" xfId="18737" xr:uid="{4CA04C42-DDAC-4C70-A3DE-7695118AE1BB}"/>
    <cellStyle name="การคำนวณ 5 2 9 2" xfId="44605" xr:uid="{248ACD01-1E84-463E-8639-826CCA4D9025}"/>
    <cellStyle name="การคำนวณ 5 2 9 3" xfId="34035" xr:uid="{DC300163-7C0B-4A76-AC66-A681200197C1}"/>
    <cellStyle name="การคำนวณ 5 3" xfId="8007" xr:uid="{0221E6E1-A3DF-4248-B208-927F76580E6D}"/>
    <cellStyle name="การคำนวณ 5 3 2" xfId="9169" xr:uid="{6410B9FA-B8ED-4EE0-8946-9CD551AC6F9F}"/>
    <cellStyle name="การคำนวณ 5 3 2 2" xfId="11753" xr:uid="{F3231EA4-ADCE-4CD3-948D-FF6E3F65D15E}"/>
    <cellStyle name="การคำนวณ 5 3 2 2 2" xfId="39627" xr:uid="{93C0D02C-113D-45B9-B71A-235FDCDDBC59}"/>
    <cellStyle name="การคำนวณ 5 3 2 2 3" xfId="27083" xr:uid="{3DEAE81A-F8CA-4C1C-AE09-30A6772C22F6}"/>
    <cellStyle name="การคำนวณ 5 3 2 3" xfId="13370" xr:uid="{5B5823FB-9560-4B6A-A0D1-D05B405866D5}"/>
    <cellStyle name="การคำนวณ 5 3 2 3 2" xfId="41244" xr:uid="{16AAB165-35EA-4E9B-B8FF-5DFE09EF55A6}"/>
    <cellStyle name="การคำนวณ 5 3 2 3 3" xfId="28700" xr:uid="{AFA9DE63-A5DF-41B2-A38D-AD61AB453A75}"/>
    <cellStyle name="การคำนวณ 5 3 2 4" xfId="14817" xr:uid="{C55E5472-1E2D-400C-987D-00443CA68970}"/>
    <cellStyle name="การคำนวณ 5 3 2 4 2" xfId="42691" xr:uid="{8B07B1F8-496D-40E9-A087-422C9E62E760}"/>
    <cellStyle name="การคำนวณ 5 3 2 4 3" xfId="30147" xr:uid="{67245149-AE35-4195-AA42-8EDECA4D380B}"/>
    <cellStyle name="การคำนวณ 5 3 2 5" xfId="37067" xr:uid="{A3A4862B-8941-41E7-B0B9-4E630E1BA937}"/>
    <cellStyle name="การคำนวณ 5 3 2 6" xfId="24501" xr:uid="{A3EE3F0B-3FEA-46B4-BED6-75BAC4842D8F}"/>
    <cellStyle name="การคำนวณ 5 3 3" xfId="11055" xr:uid="{D16C0606-D5D8-49E7-B1C6-95578F8A1597}"/>
    <cellStyle name="การคำนวณ 5 3 3 2" xfId="12673" xr:uid="{3411F80A-6A70-4FA6-8E74-F9ADCBF0098D}"/>
    <cellStyle name="การคำนวณ 5 3 3 2 2" xfId="40547" xr:uid="{35BB77E9-DE77-4CFF-81BB-E8E7FDEBC043}"/>
    <cellStyle name="การคำนวณ 5 3 3 2 3" xfId="28003" xr:uid="{6830873D-83E0-48A5-BC2C-9385D8F2E231}"/>
    <cellStyle name="การคำนวณ 5 3 3 3" xfId="14120" xr:uid="{696D141E-EF54-4F0E-9764-621BF136ECBE}"/>
    <cellStyle name="การคำนวณ 5 3 3 3 2" xfId="41994" xr:uid="{CF38C51C-2661-4A9D-B9AE-E143C0635C0F}"/>
    <cellStyle name="การคำนวณ 5 3 3 3 3" xfId="29450" xr:uid="{25ED04A4-2B9A-4D00-A17C-8BC493269D20}"/>
    <cellStyle name="การคำนวณ 5 3 3 4" xfId="38930" xr:uid="{63C65EF8-D4C6-4411-8C12-FE8C58A97AE1}"/>
    <cellStyle name="การคำนวณ 5 3 3 5" xfId="26385" xr:uid="{E76D750F-A04C-4B7E-938B-EF645CFF623B}"/>
    <cellStyle name="การคำนวณ 5 3 4" xfId="9783" xr:uid="{F1B38C26-D3A9-417D-9D4F-9141B5AFFDEB}"/>
    <cellStyle name="การคำนวณ 5 3 4 2" xfId="37681" xr:uid="{138EACE8-C346-4FB3-9D61-BA0B54892242}"/>
    <cellStyle name="การคำนวณ 5 3 4 3" xfId="25115" xr:uid="{47A02F19-F4FC-4A71-BB99-2C1507E0892B}"/>
    <cellStyle name="การคำนวณ 5 3 5" xfId="10973" xr:uid="{6FCAC0AF-0164-446D-9362-601A217A9499}"/>
    <cellStyle name="การคำนวณ 5 3 5 2" xfId="38855" xr:uid="{B250A6C8-57E4-4D58-8A24-58022AC4E43E}"/>
    <cellStyle name="การคำนวณ 5 3 5 3" xfId="26303" xr:uid="{3A61CEF1-2D68-4BFE-87DF-68CFF44A2050}"/>
    <cellStyle name="การคำนวณ 5 3 6" xfId="8720" xr:uid="{83B89624-3095-4D84-9E68-F21F86758152}"/>
    <cellStyle name="การคำนวณ 5 3 6 2" xfId="36618" xr:uid="{18552EDD-CF4D-40E0-92AB-EFA84C55D2ED}"/>
    <cellStyle name="การคำนวณ 5 3 6 3" xfId="24052" xr:uid="{6023815B-9660-49DC-BFD2-949A70CE9650}"/>
    <cellStyle name="การคำนวณ 5 3 7" xfId="35910" xr:uid="{8CBCA7BD-2750-4E79-AEF9-428CC79E8D90}"/>
    <cellStyle name="การคำนวณ 5 3 8" xfId="23344" xr:uid="{1E18DBD1-A0D6-4C43-81D5-0C7C194E8D84}"/>
    <cellStyle name="การคำนวณ 5 4" xfId="7374" xr:uid="{B2364E9D-CE80-49C1-AD59-1705F3093842}"/>
    <cellStyle name="การคำนวณ 5 4 2" xfId="10798" xr:uid="{6B030146-3687-4DDD-B72B-2DA1DCAFEB09}"/>
    <cellStyle name="การคำนวณ 5 4 2 2" xfId="38681" xr:uid="{28C0A781-2F8B-4932-8C91-8B8DFBD1308D}"/>
    <cellStyle name="การคำนวณ 5 4 2 3" xfId="26128" xr:uid="{F66A59B3-AA3C-4976-A1D4-5019A7B7FD3B}"/>
    <cellStyle name="การคำนวณ 5 4 3" xfId="12453" xr:uid="{DE900CED-CAA8-4E9A-8481-A460F950F1C0}"/>
    <cellStyle name="การคำนวณ 5 4 3 2" xfId="40327" xr:uid="{B7E8C8D3-CA67-4592-ACAD-7BD587C558EC}"/>
    <cellStyle name="การคำนวณ 5 4 3 3" xfId="27783" xr:uid="{2CB2E18D-F05C-4A3B-AAB3-818A74F7D562}"/>
    <cellStyle name="การคำนวณ 5 4 4" xfId="14049" xr:uid="{12EAB681-ECE3-4962-9E1F-6C5761C0264B}"/>
    <cellStyle name="การคำนวณ 5 4 4 2" xfId="41923" xr:uid="{65C12960-1B79-48FF-B382-E6D03A06F0A9}"/>
    <cellStyle name="การคำนวณ 5 4 4 3" xfId="29379" xr:uid="{989392AB-909E-4A2D-A43E-C923F9453967}"/>
    <cellStyle name="การคำนวณ 5 4 5" xfId="35820" xr:uid="{42B093A0-5E66-4AD3-830C-DF406B05F33B}"/>
    <cellStyle name="การคำนวณ 5 4 6" xfId="22715" xr:uid="{AAF5BE9A-91D1-4004-BF51-6E35B066EA4F}"/>
    <cellStyle name="การคำนวณ 5 5" xfId="8916" xr:uid="{2798C78A-E3C6-4E1B-8F88-C8C28B0CEF50}"/>
    <cellStyle name="การคำนวณ 5 5 2" xfId="11683" xr:uid="{88291C02-2699-4FBB-85C3-E25BF3E313AA}"/>
    <cellStyle name="การคำนวณ 5 5 2 2" xfId="39557" xr:uid="{155C9923-06A6-45C0-BFCB-77E14DC49F61}"/>
    <cellStyle name="การคำนวณ 5 5 2 3" xfId="27013" xr:uid="{D6C58878-12DB-4ADE-BE77-F2BD9A3D1519}"/>
    <cellStyle name="การคำนวณ 5 5 3" xfId="13300" xr:uid="{E7F57201-FA8B-422C-BCE3-00DFA3C96A8E}"/>
    <cellStyle name="การคำนวณ 5 5 3 2" xfId="41174" xr:uid="{778978E8-859F-4DCA-B69E-606BB058FDC4}"/>
    <cellStyle name="การคำนวณ 5 5 3 3" xfId="28630" xr:uid="{F98259E8-1921-477C-82E9-C1384AB3843C}"/>
    <cellStyle name="การคำนวณ 5 5 4" xfId="14747" xr:uid="{0337B540-EDF3-4FB8-91B6-872FF1C9CC3C}"/>
    <cellStyle name="การคำนวณ 5 5 4 2" xfId="42621" xr:uid="{FBA6D730-565E-476B-91FD-F707A3271968}"/>
    <cellStyle name="การคำนวณ 5 5 4 3" xfId="30077" xr:uid="{D3ED5D7B-A82B-4A2B-9413-B27835C0B5B2}"/>
    <cellStyle name="การคำนวณ 5 5 5" xfId="36814" xr:uid="{EE51EF13-2975-48EE-A239-39511589136D}"/>
    <cellStyle name="การคำนวณ 5 5 6" xfId="24248" xr:uid="{3C6641D8-2FEC-4433-9282-6DBDA12EC969}"/>
    <cellStyle name="การคำนวณ 5 6" xfId="10066" xr:uid="{A1FD6EE7-A3E6-4E4D-8C94-6CBC8DCB38F1}"/>
    <cellStyle name="การคำนวณ 5 6 2" xfId="8949" xr:uid="{D8B8D505-552C-47C4-8D50-93D6EE013DB5}"/>
    <cellStyle name="การคำนวณ 5 6 2 2" xfId="36847" xr:uid="{49FA82D2-0F4A-440C-8CE9-D6E9C3570CA5}"/>
    <cellStyle name="การคำนวณ 5 6 2 3" xfId="24281" xr:uid="{610596E1-ABA4-4854-A693-83AA9B23D2C2}"/>
    <cellStyle name="การคำนวณ 5 6 3" xfId="6027" xr:uid="{6BA86D5B-26DD-4787-BB06-7C83F4A3EC8C}"/>
    <cellStyle name="การคำนวณ 5 6 3 2" xfId="34917" xr:uid="{338DE781-0910-461F-9F10-285624969CB8}"/>
    <cellStyle name="การคำนวณ 5 6 3 3" xfId="21368" xr:uid="{66AA9A19-0116-40DB-B299-58235423593F}"/>
    <cellStyle name="การคำนวณ 5 6 4" xfId="37963" xr:uid="{83CC0643-13B2-40B2-9C13-CC543800BB28}"/>
    <cellStyle name="การคำนวณ 5 6 5" xfId="25397" xr:uid="{D004512C-1752-4880-ACAA-A243D398BE9A}"/>
    <cellStyle name="การคำนวณ 5 7" xfId="6651" xr:uid="{9C2FB7F2-9340-4988-8D0F-4F4FDFDD7D68}"/>
    <cellStyle name="การคำนวณ 5 7 2" xfId="35134" xr:uid="{16932455-8828-45F7-8581-5BC2AA4AE006}"/>
    <cellStyle name="การคำนวณ 5 7 3" xfId="21992" xr:uid="{0BC37E2C-2F6F-4CD2-BE67-8A0C345342A3}"/>
    <cellStyle name="การคำนวณ 5 8" xfId="10506" xr:uid="{8A826560-2442-433D-96DA-9BFAEC1837B0}"/>
    <cellStyle name="การคำนวณ 5 8 2" xfId="38389" xr:uid="{DA2C9C6C-1EB9-4355-8909-775DF7CB7237}"/>
    <cellStyle name="การคำนวณ 5 8 3" xfId="25836" xr:uid="{F3668D7E-F58D-4B75-B620-8467E2C5C594}"/>
    <cellStyle name="การคำนวณ 5 9" xfId="12535" xr:uid="{E7BFD3DB-A8AC-41DC-A54A-913C24D43D92}"/>
    <cellStyle name="การคำนวณ 5 9 2" xfId="40409" xr:uid="{0630E53A-178E-41B1-803E-7157D15943B6}"/>
    <cellStyle name="การคำนวณ 5 9 3" xfId="27865" xr:uid="{D7B34878-98E3-4AA9-A702-B48682C2E008}"/>
    <cellStyle name="การคำนวณ 6" xfId="18956" xr:uid="{2D1458F2-7DF8-4508-AE49-A2EEA4E88253}"/>
    <cellStyle name="การคำนวณ 7" xfId="44892" xr:uid="{C0551F63-A3F0-4AE7-A918-2ABA86D7308A}"/>
    <cellStyle name="ข้อความเตือน" xfId="1348" xr:uid="{340286E2-33CE-4628-B4CC-E0D8F62EDCE0}"/>
    <cellStyle name="ข้อความเตือน 2" xfId="4244" xr:uid="{33521E86-0039-4765-BE75-FF92DB49584F}"/>
    <cellStyle name="ข้อความเตือน 2 2" xfId="45140" xr:uid="{D6FBE587-2C94-4BB1-81A6-7CC80026AB54}"/>
    <cellStyle name="ข้อความเตือน 3" xfId="44893" xr:uid="{3A27B449-811C-4632-B74A-6B8A0B06DCAF}"/>
    <cellStyle name="ข้อความอธิบาย" xfId="1349" xr:uid="{1D712070-40E9-4F7F-BD58-70CAF4F1D97A}"/>
    <cellStyle name="ข้อความอธิบาย 2" xfId="4245" xr:uid="{5AA453D6-79DC-44F7-B30D-B7723224271A}"/>
    <cellStyle name="ข้อความอธิบาย 2 2" xfId="45141" xr:uid="{2E083370-ECD8-4FCF-A0C5-583B4E497185}"/>
    <cellStyle name="ข้อความอธิบาย 3" xfId="44894" xr:uid="{46CD9FAC-DDF1-407F-975D-98B584D3DE4A}"/>
    <cellStyle name="ค@ฏ๋_1111D2111DQ2" xfId="44895" xr:uid="{5568BE2E-6799-4AD0-9AC6-363D1D970746}"/>
    <cellStyle name="คdคภฆ์[0]_1111D2111DQ2" xfId="44896" xr:uid="{257D3429-80B2-4F64-919F-9BE118FEA305}"/>
    <cellStyle name="คdคภฆ์_1111D2111DQ1" xfId="44897" xr:uid="{A0396256-764C-480C-BA71-BED899BDFBCA}"/>
    <cellStyle name="จุลภาค 2" xfId="1703" xr:uid="{A52F8A01-8B72-4E2C-93BA-D22F1C2EFB92}"/>
    <cellStyle name="จุลภาค 2 2" xfId="1731" xr:uid="{AEFBCC10-8F77-450A-8DEA-409A887C9335}"/>
    <cellStyle name="จุลภาค 2 2 2" xfId="5914" xr:uid="{4898CD90-6676-4DB8-94D3-506D006D5DA8}"/>
    <cellStyle name="จุลภาค 2 2 2 2" xfId="17120" xr:uid="{0C0A6181-83E2-455F-A746-3BE5F1A4EE86}"/>
    <cellStyle name="จุลภาค 2 2 2 2 2" xfId="32418" xr:uid="{4392374A-73AD-49F5-A83C-8A695081F5FE}"/>
    <cellStyle name="จุลภาค 2 2 2 3" xfId="21256" xr:uid="{3D816D7D-7BA8-42CA-9A98-0EC171CFA4F5}"/>
    <cellStyle name="จุลภาค 2 2 3" xfId="15696" xr:uid="{C2511441-A866-4631-87F7-2CF663ACD95E}"/>
    <cellStyle name="จุลภาค 2 2 3 2" xfId="31025" xr:uid="{C7D98690-BCEE-41EF-9530-929FC259203F}"/>
    <cellStyle name="จุลภาค 2 2 4" xfId="19170" xr:uid="{74F3150A-5861-4511-AFF6-0E763962DD8E}"/>
    <cellStyle name="จุลภาค 2 2 5" xfId="45614" xr:uid="{E6D3F080-3CDA-40CA-A5C0-78A0EEFE497D}"/>
    <cellStyle name="จุลภาค 2 3" xfId="4868" xr:uid="{BDF69BA9-3FA7-4FB7-B89E-5595E90A2F63}"/>
    <cellStyle name="ชื่อเรื่อง" xfId="1350" xr:uid="{2062FBB3-4218-4F57-945C-155A57D9BC57}"/>
    <cellStyle name="ชื่อเรื่อง 2" xfId="4246" xr:uid="{69DCDA11-3BBC-4B8D-9E2D-1C3F4F106CF8}"/>
    <cellStyle name="ชื่อเรื่อง 2 2" xfId="45142" xr:uid="{29297EA8-7DF5-410F-8CDC-D86D84D248FD}"/>
    <cellStyle name="ชื่อเรื่อง 3" xfId="44898" xr:uid="{ABF697D1-CEFD-41B8-8A12-44AAAB8EB7A2}"/>
    <cellStyle name="ณfน๔ [0]_Book1" xfId="44899" xr:uid="{8456196E-FDBB-4F31-B795-2B57BE11F85E}"/>
    <cellStyle name="ณfน๔[0]_laroux" xfId="4247" xr:uid="{A03C1F5E-E83A-4792-9372-B75CBFCF1584}"/>
    <cellStyle name="ณfน๔_Book1" xfId="44900" xr:uid="{04DDF31F-A99E-441E-874E-FE28CF5F39AE}"/>
    <cellStyle name="ดี" xfId="1351" xr:uid="{D27447A1-7559-46AB-B8A5-48B09B67F4EC}"/>
    <cellStyle name="ดี 2" xfId="4248" xr:uid="{1B930965-B44E-4167-91ED-92286BD2DB34}"/>
    <cellStyle name="ดี 2 2" xfId="45143" xr:uid="{9FAC7C9B-A3BA-4B2B-B130-6A0306126A6D}"/>
    <cellStyle name="ดี 3" xfId="44901" xr:uid="{1991EF6E-1684-43A5-AE89-EB2359B12248}"/>
    <cellStyle name="ตามการเชื่อมโยงหลายมิติ" xfId="459" xr:uid="{08777102-E4F8-41FC-A2D0-BF2BC884405D}"/>
    <cellStyle name="ตามการเชื่อมโยงหลายมิติ 2" xfId="1352" xr:uid="{FF02CE11-227D-4BE9-9AC5-84F0060BFBD4}"/>
    <cellStyle name="ตามการเชื่อมโยงหลายมิติ 2 2" xfId="4250" xr:uid="{AD85A9E6-D9F2-44B1-A564-C39B93D8FA7C}"/>
    <cellStyle name="ตามการเชื่อมโยงหลายมิติ 3" xfId="1353" xr:uid="{4C99F0E2-49D7-42D5-9989-CEF046AFC606}"/>
    <cellStyle name="ตามการเชื่อมโยงหลายมิติ 3 2" xfId="4251" xr:uid="{D303EFF9-E68A-46B3-B3C5-83EE67EEF2C1}"/>
    <cellStyle name="ตามการเชื่อมโยงหลายมิติ 4" xfId="1354" xr:uid="{EB7B4D78-0F43-4C0B-95B8-360386B09105}"/>
    <cellStyle name="ตามการเชื่อมโยงหลายมิติ 4 2" xfId="4252" xr:uid="{6B52700C-0684-4B36-8257-446342F57B1A}"/>
    <cellStyle name="ตามการเชื่อมโยงหลายมิติ 5" xfId="4249" xr:uid="{90C8777D-E041-40E8-A3AA-72ECF8099824}"/>
    <cellStyle name="ตามการเชื่อมโยงหลายมิติ 5 2" xfId="45023" xr:uid="{09C9787B-3B78-47E4-BE9B-AEEAB970E286}"/>
    <cellStyle name="ตามการเชื่อมโยงหลายมิติ_~5279731" xfId="1355" xr:uid="{46802C31-C1B0-4094-B24D-53AD9216B8F0}"/>
    <cellStyle name="น้บะภฒ_95" xfId="460" xr:uid="{28FA2906-FE15-4C3F-A34F-E4C66F4987C9}"/>
    <cellStyle name="ปกติ 10" xfId="4253" xr:uid="{9653FEBB-1D75-49C7-8CCA-EF19BE416B47}"/>
    <cellStyle name="ปกติ 11" xfId="4254" xr:uid="{09C83BF3-1366-4013-B84B-E0F16534E195}"/>
    <cellStyle name="ปกติ 12" xfId="4255" xr:uid="{4A6710DC-5AB1-4342-B753-1B623186696D}"/>
    <cellStyle name="ปกติ 12 2" xfId="44902" xr:uid="{4410F8C7-1A8E-4BDD-8B3F-54DD68BE6D4B}"/>
    <cellStyle name="ปกติ 13" xfId="4256" xr:uid="{E0E30181-F0D4-47A5-906D-A676534158E1}"/>
    <cellStyle name="ปกติ 13 2" xfId="44903" xr:uid="{3991EEEB-05B2-4E03-926F-5AC569C0E156}"/>
    <cellStyle name="ปกติ 14" xfId="4257" xr:uid="{3EB9509A-6886-46A1-B7A8-8A2F2C5C29D3}"/>
    <cellStyle name="ปกติ 14 2" xfId="44904" xr:uid="{D2873A75-CB8B-40F2-A56F-E8029B9DFF08}"/>
    <cellStyle name="ปกติ 15" xfId="4258" xr:uid="{B5ABB845-22B3-4082-89B0-002098A8E067}"/>
    <cellStyle name="ปกติ 2" xfId="1726" xr:uid="{B6807DDC-D47F-4255-AABB-76EF654081AB}"/>
    <cellStyle name="ปกติ 2 10" xfId="45562" xr:uid="{EFBBB072-7B08-425F-9299-D2809A3EF103}"/>
    <cellStyle name="ปกติ 2 2" xfId="4260" xr:uid="{F4025C80-8897-450E-A85B-34C3FD4F2595}"/>
    <cellStyle name="ปกติ 2 2 2" xfId="4261" xr:uid="{53FF5F3B-C903-4B56-ACAE-00B520F17FA7}"/>
    <cellStyle name="ปกติ 2 2 2 2" xfId="4262" xr:uid="{741486C7-3608-4D36-9420-C89066834332}"/>
    <cellStyle name="ปกติ 2 2 3" xfId="4263" xr:uid="{000467F7-C94C-40BC-9497-246036694882}"/>
    <cellStyle name="ปกติ 2 2_SFCD2012 Q1 AP" xfId="4264" xr:uid="{95E28D35-ADEA-4BE3-9E3A-23C5516CC602}"/>
    <cellStyle name="ปกติ 2 3" xfId="4265" xr:uid="{109AACAC-D334-47A9-AF32-82B91E3155B6}"/>
    <cellStyle name="ปกติ 2 3 2" xfId="4266" xr:uid="{BCACCCCC-65C5-4C97-8C8B-BAFE4AE786DA}"/>
    <cellStyle name="ปกติ 2 3 3" xfId="4267" xr:uid="{48BCBBC5-9317-4037-B660-9EC0103C4FE3}"/>
    <cellStyle name="ปกติ 2 3 4" xfId="4268" xr:uid="{2E5F2855-9CE5-4497-BB3B-302A7F1BCBCB}"/>
    <cellStyle name="ปกติ 2 4" xfId="4269" xr:uid="{2572AF85-5E40-4996-A3E7-8C2D2D184D71}"/>
    <cellStyle name="ปกติ 2 4 2" xfId="4270" xr:uid="{212838E6-4A15-4889-897E-2744462FE28F}"/>
    <cellStyle name="ปกติ 2 5" xfId="4271" xr:uid="{5CD772DA-C446-433D-BEDE-F1AB06339DBC}"/>
    <cellStyle name="ปกติ 2 6" xfId="4259" xr:uid="{AEBA779F-5C5C-4F31-BE9B-DD034A2CA152}"/>
    <cellStyle name="ปกติ 2 7" xfId="44905" xr:uid="{9C9F5E9E-7347-4702-9E8D-B4B66CC2DD14}"/>
    <cellStyle name="ปกติ 2 8" xfId="45615" xr:uid="{A744E1FA-0FF6-4518-A61F-4C3B2EE85137}"/>
    <cellStyle name="ปกติ 2 9" xfId="45827" xr:uid="{5E9E06DC-3DA3-4006-BFC8-1AD241150BDA}"/>
    <cellStyle name="ปกติ 2__Input_Vat-BKP-06-K.Update" xfId="4272" xr:uid="{2F862CAA-C342-4964-8E99-5282790B245E}"/>
    <cellStyle name="ปกติ 3" xfId="4273" xr:uid="{24CCF455-A1AE-42D9-A47D-6AF42A6A25FE}"/>
    <cellStyle name="ปกติ 3 2" xfId="4274" xr:uid="{4C0CD86D-F43B-4271-B8AE-8FD639C52D02}"/>
    <cellStyle name="ปกติ 3 2 2" xfId="4275" xr:uid="{58B03317-7B8E-4E17-AF59-CE2075E4134B}"/>
    <cellStyle name="ปกติ 3 3" xfId="4276" xr:uid="{1F3276B9-F326-47A0-88D7-4402BB801B08}"/>
    <cellStyle name="ปกติ 3 4" xfId="44906" xr:uid="{6A45642A-0FA1-410A-A62C-54713895F070}"/>
    <cellStyle name="ปกติ 3_Aging SFCD" xfId="4277" xr:uid="{29E91314-5E31-4438-A224-4A371ABF7D80}"/>
    <cellStyle name="ปกติ 4" xfId="4278" xr:uid="{B3A91039-DCCA-423B-BC92-E457C9C33A40}"/>
    <cellStyle name="ปกติ 4 2" xfId="4279" xr:uid="{6042C6A4-12FC-42D9-A0C7-6B67F8AA6933}"/>
    <cellStyle name="ปกติ 4 2 2" xfId="4280" xr:uid="{4721119C-E545-4124-AC86-0C6D96B70A5C}"/>
    <cellStyle name="ปกติ 4 3" xfId="4281" xr:uid="{FA9E073D-03D7-46CE-A489-BD4D9D895F86}"/>
    <cellStyle name="ปกติ 4 4" xfId="44907" xr:uid="{68ECD22E-0B59-4D1A-9804-E959A21A1E1B}"/>
    <cellStyle name="ปกติ 5" xfId="4282" xr:uid="{E504BF1F-0780-4AA7-8360-0192898FABE8}"/>
    <cellStyle name="ปกติ 5 2" xfId="4283" xr:uid="{10738E4B-EA6B-4054-8811-1FC23D3E00AB}"/>
    <cellStyle name="ปกติ 6" xfId="4284" xr:uid="{CAD01EFD-B775-4597-90C9-0E99B3DF3B4C}"/>
    <cellStyle name="ปกติ 6 2" xfId="4285" xr:uid="{82BBA349-CFDE-48E2-91BD-248B54F6D5C1}"/>
    <cellStyle name="ปกติ 6 3" xfId="4286" xr:uid="{46E29233-1BEB-40F2-B6F2-7EC4D272E932}"/>
    <cellStyle name="ปกติ 6 4" xfId="4287" xr:uid="{9C99ACC3-82FB-4481-9BA2-554110500A88}"/>
    <cellStyle name="ปกติ 7" xfId="4288" xr:uid="{F36AEA70-A5DA-48AA-B070-2E35F29B3366}"/>
    <cellStyle name="ปกติ 7 2" xfId="4289" xr:uid="{A1C2A870-234A-4A31-A924-3EB96C9550FA}"/>
    <cellStyle name="ปกติ 7 3" xfId="4290" xr:uid="{2C517A99-E419-4D78-8881-64610B7FD960}"/>
    <cellStyle name="ปกติ 7 4" xfId="4291" xr:uid="{257A34D7-9D6E-416C-8DDF-1E9353C09CE2}"/>
    <cellStyle name="ปกติ 8" xfId="4292" xr:uid="{F04696CD-28E8-403D-B71E-2AFBA682A8BB}"/>
    <cellStyle name="ปกติ 8 2" xfId="4293" xr:uid="{8F477D0D-5C64-4FD0-911E-D6DC4117E3CB}"/>
    <cellStyle name="ปกติ 9" xfId="4294" xr:uid="{EFF7F005-D082-4451-B917-BA5CA52E66FD}"/>
    <cellStyle name="ปกติ 9 2" xfId="4295" xr:uid="{F8BBF5D8-773A-4825-B4D8-88EBAB8B838E}"/>
    <cellStyle name="ปกติ_~0391937" xfId="461" xr:uid="{11F9BF8E-F5B8-45E2-AABD-29A77054E977}"/>
    <cellStyle name="ป้อนค่า" xfId="1356" xr:uid="{4413DA7F-1080-428E-9384-5B53E18C5AAA}"/>
    <cellStyle name="ป้อนค่า 2" xfId="4296" xr:uid="{4E7863AB-EB60-4AC3-A0C0-DC50EBF01D8E}"/>
    <cellStyle name="ป้อนค่า 2 2" xfId="4520" xr:uid="{83C344FE-DB94-48E8-9A41-5FE8F0B4C959}"/>
    <cellStyle name="ป้อนค่า 2 2 10" xfId="16533" xr:uid="{9281C79D-81A9-4CAC-93D8-B24EE04938ED}"/>
    <cellStyle name="ป้อนค่า 2 2 10 2" xfId="43670" xr:uid="{7B30D64E-3BFE-4C86-B28C-EF17B3379BC2}"/>
    <cellStyle name="ป้อนค่า 2 2 10 3" xfId="31835" xr:uid="{95A88963-4E77-42FE-89D8-6A6AB52DD89D}"/>
    <cellStyle name="ป้อนค่า 2 2 11" xfId="18288" xr:uid="{5F46BE1C-E9DC-4BAC-91BB-ABEC2C20F204}"/>
    <cellStyle name="ป้อนค่า 2 2 11 2" xfId="44156" xr:uid="{81864B78-F35A-4EC3-AC48-033FCC2054C6}"/>
    <cellStyle name="ป้อนค่า 2 2 11 3" xfId="33586" xr:uid="{FD7717F5-9A0F-4FA6-A517-CE997C0489EF}"/>
    <cellStyle name="ป้อนค่า 2 2 12" xfId="15433" xr:uid="{3E560B27-0880-4231-8D59-1AEAF5EB3230}"/>
    <cellStyle name="ป้อนค่า 2 2 12 2" xfId="43228" xr:uid="{79E48479-CB6A-48D4-99BA-BB855AE744E2}"/>
    <cellStyle name="ป้อนค่า 2 2 12 3" xfId="30762" xr:uid="{953CA39B-7437-497B-949F-AF757FF51107}"/>
    <cellStyle name="ป้อนค่า 2 2 13" xfId="34323" xr:uid="{19F64B3C-8409-4E75-A707-5A568E709E5D}"/>
    <cellStyle name="ป้อนค่า 2 2 14" xfId="19918" xr:uid="{A43C36E2-A9EC-47DA-9976-2F29CD7EA5C5}"/>
    <cellStyle name="ป้อนค่า 2 2 2" xfId="8398" xr:uid="{37A6BF8A-0733-40C2-958D-03B3E9068376}"/>
    <cellStyle name="ป้อนค่า 2 2 2 10" xfId="36296" xr:uid="{BD4757B3-9434-4113-9D37-7BFDB5B31408}"/>
    <cellStyle name="ป้อนค่า 2 2 2 11" xfId="23730" xr:uid="{48A22EF3-9E32-49A3-B826-E524BE1139E4}"/>
    <cellStyle name="ป้อนค่า 2 2 2 2" xfId="9555" xr:uid="{BC14ADFE-58CF-4A61-A7C3-AB6617F4FFD3}"/>
    <cellStyle name="ป้อนค่า 2 2 2 2 2" xfId="12138" xr:uid="{BD1D5C7D-11DE-4409-A50E-E8544D47414A}"/>
    <cellStyle name="ป้อนค่า 2 2 2 2 2 2" xfId="40012" xr:uid="{48234567-69F1-4261-AAC4-2019319F3AE2}"/>
    <cellStyle name="ป้อนค่า 2 2 2 2 2 3" xfId="27468" xr:uid="{627EEF6E-901F-46B3-890B-E9A6E2B77988}"/>
    <cellStyle name="ป้อนค่า 2 2 2 2 3" xfId="13755" xr:uid="{96F7EF65-A782-4D30-97E6-2781F43A9DB8}"/>
    <cellStyle name="ป้อนค่า 2 2 2 2 3 2" xfId="41629" xr:uid="{0EDFFCAC-E668-4C83-9431-96C1E77998DA}"/>
    <cellStyle name="ป้อนค่า 2 2 2 2 3 3" xfId="29085" xr:uid="{09A22F6F-9E6E-466B-A64B-5345FA3A59D6}"/>
    <cellStyle name="ป้อนค่า 2 2 2 2 4" xfId="15202" xr:uid="{5CC5F5E7-CBEA-4584-8C2B-04B28E9E5CF4}"/>
    <cellStyle name="ป้อนค่า 2 2 2 2 4 2" xfId="43076" xr:uid="{574F0846-E75C-4EDA-BC62-9F64429FAE27}"/>
    <cellStyle name="ป้อนค่า 2 2 2 2 4 3" xfId="30532" xr:uid="{931F3943-77B2-4518-AEA0-211B0CF8CF80}"/>
    <cellStyle name="ป้อนค่า 2 2 2 2 5" xfId="37453" xr:uid="{7FA5407E-ED77-485B-8EA0-FBD58EB92EB6}"/>
    <cellStyle name="ป้อนค่า 2 2 2 2 6" xfId="24887" xr:uid="{00BC6CE5-89A0-4C3B-B80B-22766D773D8F}"/>
    <cellStyle name="ป้อนค่า 2 2 2 3" xfId="11441" xr:uid="{7CAB528D-45BF-4C33-847B-FD85E90DAE15}"/>
    <cellStyle name="ป้อนค่า 2 2 2 3 2" xfId="13058" xr:uid="{1BA74CFB-76BD-498C-87A3-B795E64FD446}"/>
    <cellStyle name="ป้อนค่า 2 2 2 3 2 2" xfId="40932" xr:uid="{26E6C32D-46ED-410E-8FD2-E062E28F1B5A}"/>
    <cellStyle name="ป้อนค่า 2 2 2 3 2 3" xfId="28388" xr:uid="{0DC0BE7B-C29E-4A3B-95D6-B78C5C5D35F3}"/>
    <cellStyle name="ป้อนค่า 2 2 2 3 3" xfId="14505" xr:uid="{D98D0A8A-8071-40BE-9316-AB2F88222AE6}"/>
    <cellStyle name="ป้อนค่า 2 2 2 3 3 2" xfId="42379" xr:uid="{76C9CD35-A105-45B2-8C62-A7D8F8772AF6}"/>
    <cellStyle name="ป้อนค่า 2 2 2 3 3 3" xfId="29835" xr:uid="{57FAA0C6-90FA-473C-9F9B-BAFC7954A152}"/>
    <cellStyle name="ป้อนค่า 2 2 2 3 4" xfId="39315" xr:uid="{6F235D17-8112-4D75-8E2B-BC1F0018788F}"/>
    <cellStyle name="ป้อนค่า 2 2 2 3 5" xfId="26771" xr:uid="{957D29DA-5870-4D1C-AD3D-D3AEF8E1BF33}"/>
    <cellStyle name="ป้อนค่า 2 2 2 4" xfId="10304" xr:uid="{8F7568B3-EEE0-41B1-A964-74C3DC4054ED}"/>
    <cellStyle name="ป้อนค่า 2 2 2 4 2" xfId="38199" xr:uid="{4881BF23-A784-4907-B445-C9648424F959}"/>
    <cellStyle name="ป้อนค่า 2 2 2 4 3" xfId="25634" xr:uid="{8C9F6D85-6AC2-474B-99B7-579E0E1486F3}"/>
    <cellStyle name="ป้อนค่า 2 2 2 5" xfId="9688" xr:uid="{5F16FF8B-3404-4603-9325-3D3FC78757B0}"/>
    <cellStyle name="ป้อนค่า 2 2 2 5 2" xfId="37586" xr:uid="{34F3EDBF-4EFB-4F4C-B6BB-CE8024BCC267}"/>
    <cellStyle name="ป้อนค่า 2 2 2 5 3" xfId="25020" xr:uid="{8BFF18F0-F3BA-4364-8662-5D560B15E22F}"/>
    <cellStyle name="ป้อนค่า 2 2 2 6" xfId="6781" xr:uid="{5E207FFC-DDEB-4B9E-844D-6B301782940E}"/>
    <cellStyle name="ป้อนค่า 2 2 2 6 2" xfId="35263" xr:uid="{7D7364CF-199C-44E2-8962-FCF5E80DA12F}"/>
    <cellStyle name="ป้อนค่า 2 2 2 6 3" xfId="22122" xr:uid="{99920DDE-4F64-4430-9DD7-3135770C7428}"/>
    <cellStyle name="ป้อนค่า 2 2 2 7" xfId="17748" xr:uid="{405959A3-8E9E-4737-823A-3B2C17AD33D1}"/>
    <cellStyle name="ป้อนค่า 2 2 2 7 2" xfId="43895" xr:uid="{846A9E13-F3A7-49E2-863A-80015A7D4349}"/>
    <cellStyle name="ป้อนค่า 2 2 2 7 3" xfId="33046" xr:uid="{E29BDD1C-DC9C-4181-BB8E-A5EF890EDAC3}"/>
    <cellStyle name="ป้อนค่า 2 2 2 8" xfId="18538" xr:uid="{5F88F4DB-CA77-4710-8C56-B315283CF2C2}"/>
    <cellStyle name="ป้อนค่า 2 2 2 8 2" xfId="44406" xr:uid="{934DF143-8A2D-4124-9956-8CD817359B8D}"/>
    <cellStyle name="ป้อนค่า 2 2 2 8 3" xfId="33836" xr:uid="{C6DAD0BB-51DC-43EC-A57F-9025E5CC2EDC}"/>
    <cellStyle name="ป้อนค่า 2 2 2 9" xfId="18742" xr:uid="{61180FC5-510D-49D4-9205-68A5C0EAAF9C}"/>
    <cellStyle name="ป้อนค่า 2 2 2 9 2" xfId="44610" xr:uid="{87F67CCB-4B15-4D0F-9BE5-89CD21279819}"/>
    <cellStyle name="ป้อนค่า 2 2 2 9 3" xfId="34040" xr:uid="{7F7AA6D4-8C21-46B8-989E-D62A74720FBD}"/>
    <cellStyle name="ป้อนค่า 2 2 3" xfId="8449" xr:uid="{8BAB187A-DF21-46C3-94DE-F49242BDC786}"/>
    <cellStyle name="ป้อนค่า 2 2 3 2" xfId="9606" xr:uid="{469200D9-0C39-4705-B540-2D88EDD78C98}"/>
    <cellStyle name="ป้อนค่า 2 2 3 2 2" xfId="12189" xr:uid="{E6708664-FD5B-4FC3-90CD-EC8E001DC475}"/>
    <cellStyle name="ป้อนค่า 2 2 3 2 2 2" xfId="40063" xr:uid="{A7CDB7FD-DD7F-453D-AD99-FA935686EF46}"/>
    <cellStyle name="ป้อนค่า 2 2 3 2 2 3" xfId="27519" xr:uid="{85559087-07F0-4ED1-A4E5-F6DD23C06F7D}"/>
    <cellStyle name="ป้อนค่า 2 2 3 2 3" xfId="13806" xr:uid="{B440C364-2E87-4693-9F2F-CA4524B9824A}"/>
    <cellStyle name="ป้อนค่า 2 2 3 2 3 2" xfId="41680" xr:uid="{1B991875-84D1-4FA6-A09B-BC9D0E5CB6EF}"/>
    <cellStyle name="ป้อนค่า 2 2 3 2 3 3" xfId="29136" xr:uid="{268DFAD6-EA36-4471-8429-7D627FCF017D}"/>
    <cellStyle name="ป้อนค่า 2 2 3 2 4" xfId="15253" xr:uid="{05EB7400-BF89-4A0F-8CDA-6F629D101BE4}"/>
    <cellStyle name="ป้อนค่า 2 2 3 2 4 2" xfId="43127" xr:uid="{ECD94E08-97EB-4D24-98BE-CDFDF66B441B}"/>
    <cellStyle name="ป้อนค่า 2 2 3 2 4 3" xfId="30583" xr:uid="{D88D7296-A81B-40DA-B0A2-CF3868499E96}"/>
    <cellStyle name="ป้อนค่า 2 2 3 2 5" xfId="37504" xr:uid="{498767BE-EB01-42D3-9D8C-6B470F6BCB29}"/>
    <cellStyle name="ป้อนค่า 2 2 3 2 6" xfId="24938" xr:uid="{9129B96F-C504-428F-B809-D0397FA47F6A}"/>
    <cellStyle name="ป้อนค่า 2 2 3 3" xfId="11492" xr:uid="{57C25B4C-B919-4BEC-A2EF-1C59AA7958DB}"/>
    <cellStyle name="ป้อนค่า 2 2 3 3 2" xfId="13109" xr:uid="{B7858069-E5AA-42C3-82C8-B84243773D1E}"/>
    <cellStyle name="ป้อนค่า 2 2 3 3 2 2" xfId="40983" xr:uid="{8F0E4AB9-2DA5-45F8-B381-F29E50802423}"/>
    <cellStyle name="ป้อนค่า 2 2 3 3 2 3" xfId="28439" xr:uid="{CF1C3456-57F4-44F6-881B-6F65B8C18FEE}"/>
    <cellStyle name="ป้อนค่า 2 2 3 3 3" xfId="14556" xr:uid="{E035611B-ADCF-483B-BC36-197829DDA550}"/>
    <cellStyle name="ป้อนค่า 2 2 3 3 3 2" xfId="42430" xr:uid="{CC535DE7-9427-4B05-B1CA-CE8152031DA1}"/>
    <cellStyle name="ป้อนค่า 2 2 3 3 3 3" xfId="29886" xr:uid="{67B20BCA-9179-40FB-9952-F9945D1537C9}"/>
    <cellStyle name="ป้อนค่า 2 2 3 3 4" xfId="39366" xr:uid="{0BF2DBB6-0024-4276-B3E8-ACB8558308F4}"/>
    <cellStyle name="ป้อนค่า 2 2 3 3 5" xfId="26822" xr:uid="{28D9336B-8B4C-4089-828B-402840585701}"/>
    <cellStyle name="ป้อนค่า 2 2 3 4" xfId="10365" xr:uid="{A066A8A2-D24E-4906-8390-EA386B645765}"/>
    <cellStyle name="ป้อนค่า 2 2 3 4 2" xfId="38260" xr:uid="{4BD6325E-D75E-49FF-8DDD-A0B5D55AAC8F}"/>
    <cellStyle name="ป้อนค่า 2 2 3 4 3" xfId="25695" xr:uid="{738F725D-339A-4FAF-8F70-B6C5B7D4DE3D}"/>
    <cellStyle name="ป้อนค่า 2 2 3 5" xfId="5642" xr:uid="{60AE5F90-AD2C-4F53-BB96-89B0CD0FE58A}"/>
    <cellStyle name="ป้อนค่า 2 2 3 5 2" xfId="34749" xr:uid="{CA8CEECD-18AD-444C-8C99-E8DBB2F10696}"/>
    <cellStyle name="ป้อนค่า 2 2 3 5 3" xfId="20986" xr:uid="{0E6BD199-0424-4B2F-B354-C169EFCA71FC}"/>
    <cellStyle name="ป้อนค่า 2 2 3 6" xfId="7040" xr:uid="{6365ED0A-78F6-441F-AA93-A1329A65CD83}"/>
    <cellStyle name="ป้อนค่า 2 2 3 6 2" xfId="35522" xr:uid="{AE747323-2499-4EE2-B26E-742855307FDE}"/>
    <cellStyle name="ป้อนค่า 2 2 3 6 3" xfId="22381" xr:uid="{299225E6-73F8-40C5-9DD0-0A92B97C0ECD}"/>
    <cellStyle name="ป้อนค่า 2 2 3 7" xfId="36347" xr:uid="{3BA70217-E590-46CF-9A9D-32F8B7F96CA6}"/>
    <cellStyle name="ป้อนค่า 2 2 3 8" xfId="23781" xr:uid="{CFCF08C2-D042-4637-AB80-05192D9D6F6E}"/>
    <cellStyle name="ป้อนค่า 2 2 4" xfId="7379" xr:uid="{F9DC155E-E76D-4348-8FFA-0920D7F48DD4}"/>
    <cellStyle name="ป้อนค่า 2 2 4 2" xfId="10803" xr:uid="{7EFD914E-A06A-403D-AD77-CA0D39E48DA4}"/>
    <cellStyle name="ป้อนค่า 2 2 4 2 2" xfId="38686" xr:uid="{0093AA66-8D5E-4AF1-8A34-3AC2DE2B5832}"/>
    <cellStyle name="ป้อนค่า 2 2 4 2 3" xfId="26133" xr:uid="{A7ED473D-F4A9-4A2F-8164-9DB198A5B62A}"/>
    <cellStyle name="ป้อนค่า 2 2 4 3" xfId="12458" xr:uid="{BB0CDEF4-B899-47DA-81BA-F03B18515CF9}"/>
    <cellStyle name="ป้อนค่า 2 2 4 3 2" xfId="40332" xr:uid="{48FA28CC-E607-447A-B86B-602A1BC1BF72}"/>
    <cellStyle name="ป้อนค่า 2 2 4 3 3" xfId="27788" xr:uid="{A5FEC4C5-0277-439F-9916-19532AAA1593}"/>
    <cellStyle name="ป้อนค่า 2 2 4 4" xfId="14054" xr:uid="{7B4E3871-7102-4033-8C87-30C0747A76AC}"/>
    <cellStyle name="ป้อนค่า 2 2 4 4 2" xfId="41928" xr:uid="{6261ED39-FB62-4BC8-9046-C7F02E429F5F}"/>
    <cellStyle name="ป้อนค่า 2 2 4 4 3" xfId="29384" xr:uid="{070EAE7F-C5BE-43A3-8DFE-85950E60C4A1}"/>
    <cellStyle name="ป้อนค่า 2 2 4 5" xfId="35825" xr:uid="{1C9E6B16-A26B-4CA9-8370-D11CDFB1F878}"/>
    <cellStyle name="ป้อนค่า 2 2 4 6" xfId="22720" xr:uid="{53E05427-1F25-44E9-879F-2FA640A89695}"/>
    <cellStyle name="ป้อนค่า 2 2 5" xfId="8921" xr:uid="{85C9F172-B41E-4FDE-8CAB-40EB340AD315}"/>
    <cellStyle name="ป้อนค่า 2 2 5 2" xfId="11688" xr:uid="{7F00CC56-31DB-485D-B4FB-FF6C1E16CDE4}"/>
    <cellStyle name="ป้อนค่า 2 2 5 2 2" xfId="39562" xr:uid="{F746DE27-B808-4E7F-AD84-09273ACB876C}"/>
    <cellStyle name="ป้อนค่า 2 2 5 2 3" xfId="27018" xr:uid="{E9E3B7F4-693A-4149-B986-305B06B242A0}"/>
    <cellStyle name="ป้อนค่า 2 2 5 3" xfId="13305" xr:uid="{29096C3C-1651-4B49-84BD-63F7F692DC48}"/>
    <cellStyle name="ป้อนค่า 2 2 5 3 2" xfId="41179" xr:uid="{02967A01-BF17-4C90-90BC-91E3A8A23636}"/>
    <cellStyle name="ป้อนค่า 2 2 5 3 3" xfId="28635" xr:uid="{A0580924-F734-4838-91B4-B026E4E26F8D}"/>
    <cellStyle name="ป้อนค่า 2 2 5 4" xfId="14752" xr:uid="{5BA85D57-C5BD-4F37-9FC9-597586C310BD}"/>
    <cellStyle name="ป้อนค่า 2 2 5 4 2" xfId="42626" xr:uid="{84131F8F-4E8F-4627-A9E6-594B29F01F86}"/>
    <cellStyle name="ป้อนค่า 2 2 5 4 3" xfId="30082" xr:uid="{C5651EAB-50C6-4D41-A699-48598E5FD6FB}"/>
    <cellStyle name="ป้อนค่า 2 2 5 5" xfId="36819" xr:uid="{867900FC-9803-4ED4-9746-8155E6D344C3}"/>
    <cellStyle name="ป้อนค่า 2 2 5 6" xfId="24253" xr:uid="{64E14A74-D668-4745-B70C-F84BF0A635C1}"/>
    <cellStyle name="ป้อนค่า 2 2 6" xfId="10071" xr:uid="{2AAA0E3F-D14A-4D1E-9B49-38FBA7DB0CE4}"/>
    <cellStyle name="ป้อนค่า 2 2 6 2" xfId="5297" xr:uid="{7732CB91-BEB6-4651-BD6A-DDD4A4F578A5}"/>
    <cellStyle name="ป้อนค่า 2 2 6 2 2" xfId="34457" xr:uid="{7E27BA34-B7A1-46A1-BC13-C3400DD20808}"/>
    <cellStyle name="ป้อนค่า 2 2 6 2 3" xfId="20641" xr:uid="{37989078-941C-46F6-9CE7-60A1475BBAB6}"/>
    <cellStyle name="ป้อนค่า 2 2 6 3" xfId="8766" xr:uid="{0984CEFC-0A94-4D24-89ED-6DC4BCF78497}"/>
    <cellStyle name="ป้อนค่า 2 2 6 3 2" xfId="36664" xr:uid="{ACBDFD36-4CDB-4DE0-9AFE-98B50DA0A3F9}"/>
    <cellStyle name="ป้อนค่า 2 2 6 3 3" xfId="24098" xr:uid="{17282341-C0BB-45D9-BD3F-DD2C38EDFF7D}"/>
    <cellStyle name="ป้อนค่า 2 2 6 4" xfId="37968" xr:uid="{C10DA92A-6524-474F-982E-B91B891E4967}"/>
    <cellStyle name="ป้อนค่า 2 2 6 5" xfId="25402" xr:uid="{284B7993-7B32-464F-B3FD-0D43A0818493}"/>
    <cellStyle name="ป้อนค่า 2 2 7" xfId="7568" xr:uid="{BEF602DE-FB81-4CDE-9D86-1D5FC834347F}"/>
    <cellStyle name="ป้อนค่า 2 2 7 2" xfId="35883" xr:uid="{94A4B37C-BA4C-4C1C-B297-70AAAC794754}"/>
    <cellStyle name="ป้อนค่า 2 2 7 3" xfId="22908" xr:uid="{296B6503-4D7F-4EB4-B3C1-B2C5478CCC6D}"/>
    <cellStyle name="ป้อนค่า 2 2 8" xfId="10558" xr:uid="{C72C663F-B024-4540-97DA-981DEA59D63D}"/>
    <cellStyle name="ป้อนค่า 2 2 8 2" xfId="38441" xr:uid="{5B9B3BAD-B18C-4549-88BB-28973F244396}"/>
    <cellStyle name="ป้อนค่า 2 2 8 3" xfId="25888" xr:uid="{812F5BE5-9B00-468E-A72C-A928FE3CBC58}"/>
    <cellStyle name="ป้อนค่า 2 2 9" xfId="12575" xr:uid="{26385352-F4EE-4F9B-B908-F2AE5F061B49}"/>
    <cellStyle name="ป้อนค่า 2 2 9 2" xfId="40449" xr:uid="{437DD77B-9B56-4EE0-83E7-B26EEF33F4C4}"/>
    <cellStyle name="ป้อนค่า 2 2 9 3" xfId="27905" xr:uid="{540D4FC9-0DE8-4EE9-9219-71A799201333}"/>
    <cellStyle name="ป้อนค่า 2 3" xfId="19736" xr:uid="{EFCCFC43-C78C-4170-8DD9-AB4DFE93AB45}"/>
    <cellStyle name="ป้อนค่า 2 4" xfId="45144" xr:uid="{311EA97E-CB8A-4D68-9B54-E478742F11F0}"/>
    <cellStyle name="ป้อนค่า 3" xfId="4297" xr:uid="{BFD8EC01-D262-426F-8BB5-4123EF134BC7}"/>
    <cellStyle name="ป้อนค่า 3 2" xfId="4521" xr:uid="{0AD85009-0B0D-4FC2-BBFB-DAB8778D9796}"/>
    <cellStyle name="ป้อนค่า 3 2 10" xfId="16534" xr:uid="{9E3A5CA6-6611-4B23-81DC-7347784568F4}"/>
    <cellStyle name="ป้อนค่า 3 2 10 2" xfId="43671" xr:uid="{F1522039-6975-4715-883D-4828D8D021B6}"/>
    <cellStyle name="ป้อนค่า 3 2 10 3" xfId="31836" xr:uid="{F3B231CE-560A-4E01-BAF2-A779E3697ACE}"/>
    <cellStyle name="ป้อนค่า 3 2 11" xfId="18289" xr:uid="{E4B16F1E-BA84-4393-A749-6902EB611260}"/>
    <cellStyle name="ป้อนค่า 3 2 11 2" xfId="44157" xr:uid="{3258096B-6638-4D79-BD7E-0AD29FFBB178}"/>
    <cellStyle name="ป้อนค่า 3 2 11 3" xfId="33587" xr:uid="{7A419F98-6749-459C-9D5E-C2E62B3553FB}"/>
    <cellStyle name="ป้อนค่า 3 2 12" xfId="16184" xr:uid="{CA8B3C32-B0ED-4638-8EB3-17A1B4A8351A}"/>
    <cellStyle name="ป้อนค่า 3 2 12 2" xfId="43372" xr:uid="{4EF3DFDF-4604-4289-A4DF-36AE0ED51D01}"/>
    <cellStyle name="ป้อนค่า 3 2 12 3" xfId="31501" xr:uid="{610331B8-14B1-4901-BFA6-08D16E2592D7}"/>
    <cellStyle name="ป้อนค่า 3 2 13" xfId="34324" xr:uid="{5A593ED5-1603-4AB1-B9C4-A6C452E12FF5}"/>
    <cellStyle name="ป้อนค่า 3 2 14" xfId="19919" xr:uid="{A73D5B4D-5BE4-47AB-A7B6-BCD9C8272188}"/>
    <cellStyle name="ป้อนค่า 3 2 2" xfId="8399" xr:uid="{1927338A-1FFA-4D24-9F15-077C84D33C63}"/>
    <cellStyle name="ป้อนค่า 3 2 2 10" xfId="36297" xr:uid="{53017EDF-B6E2-4591-82D6-3143ED7F34E2}"/>
    <cellStyle name="ป้อนค่า 3 2 2 11" xfId="23731" xr:uid="{6D7EED89-2666-4B32-A8CC-EB12F84BAA98}"/>
    <cellStyle name="ป้อนค่า 3 2 2 2" xfId="9556" xr:uid="{155DA487-5A47-4BA4-B959-8A60FF3E0E0A}"/>
    <cellStyle name="ป้อนค่า 3 2 2 2 2" xfId="12139" xr:uid="{C3702733-590D-4DB6-B784-D247540D4B29}"/>
    <cellStyle name="ป้อนค่า 3 2 2 2 2 2" xfId="40013" xr:uid="{2D82BAD5-B1DB-4FFD-8080-590DD9738396}"/>
    <cellStyle name="ป้อนค่า 3 2 2 2 2 3" xfId="27469" xr:uid="{E12950F2-37A7-4ECA-9BA2-1E5624CCACD7}"/>
    <cellStyle name="ป้อนค่า 3 2 2 2 3" xfId="13756" xr:uid="{08E4311A-3E82-41C2-A693-28C6FA4CB39A}"/>
    <cellStyle name="ป้อนค่า 3 2 2 2 3 2" xfId="41630" xr:uid="{42C48CB8-EE0B-4254-97F3-C3CA0919A8A1}"/>
    <cellStyle name="ป้อนค่า 3 2 2 2 3 3" xfId="29086" xr:uid="{47107A46-1C8D-4204-923F-B0C2C9D47183}"/>
    <cellStyle name="ป้อนค่า 3 2 2 2 4" xfId="15203" xr:uid="{1827946C-2892-4738-8617-0A9A3E12678F}"/>
    <cellStyle name="ป้อนค่า 3 2 2 2 4 2" xfId="43077" xr:uid="{22956A47-8FE6-4C52-AFD6-CEDCF59A6F8F}"/>
    <cellStyle name="ป้อนค่า 3 2 2 2 4 3" xfId="30533" xr:uid="{DE5F736A-7927-4BF9-8246-7B910E550B71}"/>
    <cellStyle name="ป้อนค่า 3 2 2 2 5" xfId="37454" xr:uid="{689EC929-25C3-4CE5-8CB4-EF5E488B2950}"/>
    <cellStyle name="ป้อนค่า 3 2 2 2 6" xfId="24888" xr:uid="{DF47DA70-5658-462C-8638-170FE645F2AC}"/>
    <cellStyle name="ป้อนค่า 3 2 2 3" xfId="11442" xr:uid="{68992165-9108-4B2F-B885-B3649B15545A}"/>
    <cellStyle name="ป้อนค่า 3 2 2 3 2" xfId="13059" xr:uid="{20292138-E091-408B-93F5-418994CE48B6}"/>
    <cellStyle name="ป้อนค่า 3 2 2 3 2 2" xfId="40933" xr:uid="{8BEF068E-6E4C-4FA1-83BF-EB3D75A71733}"/>
    <cellStyle name="ป้อนค่า 3 2 2 3 2 3" xfId="28389" xr:uid="{9073AE6A-5D2F-4190-93B3-E5D61EAC1CE0}"/>
    <cellStyle name="ป้อนค่า 3 2 2 3 3" xfId="14506" xr:uid="{7010978E-34E3-41CC-A285-CA213E71977A}"/>
    <cellStyle name="ป้อนค่า 3 2 2 3 3 2" xfId="42380" xr:uid="{F17F4A39-F2A8-4496-ACF7-413911E52EBA}"/>
    <cellStyle name="ป้อนค่า 3 2 2 3 3 3" xfId="29836" xr:uid="{A27029D1-14EE-4A78-B480-59F920DA1FCE}"/>
    <cellStyle name="ป้อนค่า 3 2 2 3 4" xfId="39316" xr:uid="{323207F2-6700-48CF-873D-D31DDC6D855C}"/>
    <cellStyle name="ป้อนค่า 3 2 2 3 5" xfId="26772" xr:uid="{E56BF793-E034-4FFB-A76E-BBB27145DB06}"/>
    <cellStyle name="ป้อนค่า 3 2 2 4" xfId="10305" xr:uid="{1255B24C-C299-4F9B-9BF9-E7AC8C26D550}"/>
    <cellStyle name="ป้อนค่า 3 2 2 4 2" xfId="38200" xr:uid="{9165046E-793F-465B-8915-DB5AA92DBD50}"/>
    <cellStyle name="ป้อนค่า 3 2 2 4 3" xfId="25635" xr:uid="{7154B73B-4D86-47EE-89AF-03DDBDE39D02}"/>
    <cellStyle name="ป้อนค่า 3 2 2 5" xfId="10915" xr:uid="{28DBDFDC-F635-4E5E-99FA-1CEDFABA8F31}"/>
    <cellStyle name="ป้อนค่า 3 2 2 5 2" xfId="38798" xr:uid="{A7E2333F-3CC0-44B8-BE9C-2EB64AE03D04}"/>
    <cellStyle name="ป้อนค่า 3 2 2 5 3" xfId="26245" xr:uid="{00B6371F-E449-468D-A256-6401C97C80AE}"/>
    <cellStyle name="ป้อนค่า 3 2 2 6" xfId="6595" xr:uid="{1D5E039A-E5AC-43A0-87E1-EFF56E02C1D9}"/>
    <cellStyle name="ป้อนค่า 3 2 2 6 2" xfId="35078" xr:uid="{E74ACEAC-E8BD-4D33-B5D6-050C0A1BD1D3}"/>
    <cellStyle name="ป้อนค่า 3 2 2 6 3" xfId="21936" xr:uid="{79A68E33-C70B-4234-8743-B7302F8E41EA}"/>
    <cellStyle name="ป้อนค่า 3 2 2 7" xfId="17749" xr:uid="{762A9856-F688-4188-A4BB-2B46F00912D2}"/>
    <cellStyle name="ป้อนค่า 3 2 2 7 2" xfId="43896" xr:uid="{16B01A25-A0E3-4ED0-B2DF-4AD8512C236E}"/>
    <cellStyle name="ป้อนค่า 3 2 2 7 3" xfId="33047" xr:uid="{C99541EF-4976-43DF-81AA-06A038EF2D14}"/>
    <cellStyle name="ป้อนค่า 3 2 2 8" xfId="18539" xr:uid="{C125C946-56F4-491C-ACCC-43BABECB180B}"/>
    <cellStyle name="ป้อนค่า 3 2 2 8 2" xfId="44407" xr:uid="{0700D965-9FCB-4219-B943-358085372FE1}"/>
    <cellStyle name="ป้อนค่า 3 2 2 8 3" xfId="33837" xr:uid="{4B590F97-C0AF-4AC7-88BA-DD0CF29A6F3E}"/>
    <cellStyle name="ป้อนค่า 3 2 2 9" xfId="18743" xr:uid="{E5CB2C7A-44D2-40DC-ACB9-64459A0419B8}"/>
    <cellStyle name="ป้อนค่า 3 2 2 9 2" xfId="44611" xr:uid="{9B906A82-6DE1-44B7-AB24-C96B7430F8F0}"/>
    <cellStyle name="ป้อนค่า 3 2 2 9 3" xfId="34041" xr:uid="{D9F75413-E64A-49E1-9520-EA98F6450EDD}"/>
    <cellStyle name="ป้อนค่า 3 2 3" xfId="8065" xr:uid="{37424766-F5E5-4E47-A405-F3CA6998F77E}"/>
    <cellStyle name="ป้อนค่า 3 2 3 2" xfId="9225" xr:uid="{19D9A2D8-7F8C-4D4D-842F-CC97E5063DC8}"/>
    <cellStyle name="ป้อนค่า 3 2 3 2 2" xfId="11808" xr:uid="{99A1F998-B4EC-4232-ACD9-13DCFA62D335}"/>
    <cellStyle name="ป้อนค่า 3 2 3 2 2 2" xfId="39682" xr:uid="{C097386E-463C-4435-B9DB-B56506756B50}"/>
    <cellStyle name="ป้อนค่า 3 2 3 2 2 3" xfId="27138" xr:uid="{90E53267-41EF-4B1A-A762-0C42DB79FE53}"/>
    <cellStyle name="ป้อนค่า 3 2 3 2 3" xfId="13425" xr:uid="{406E6CCA-3C15-41DB-ABA7-1CD6237D1A6E}"/>
    <cellStyle name="ป้อนค่า 3 2 3 2 3 2" xfId="41299" xr:uid="{B88E178E-614F-4BCF-BD9A-8347743989DC}"/>
    <cellStyle name="ป้อนค่า 3 2 3 2 3 3" xfId="28755" xr:uid="{97E1DC81-51B8-4BE8-98FB-82D80295079B}"/>
    <cellStyle name="ป้อนค่า 3 2 3 2 4" xfId="14872" xr:uid="{1E5E6214-93CE-432A-B8EA-A810E5ED0BED}"/>
    <cellStyle name="ป้อนค่า 3 2 3 2 4 2" xfId="42746" xr:uid="{350FEBBC-3875-4F67-A548-B40B21B9299A}"/>
    <cellStyle name="ป้อนค่า 3 2 3 2 4 3" xfId="30202" xr:uid="{E51F5A2C-4163-4C02-94F5-35D3C8ABC43C}"/>
    <cellStyle name="ป้อนค่า 3 2 3 2 5" xfId="37123" xr:uid="{98D75022-D58D-4440-BF9F-5328905F4D5D}"/>
    <cellStyle name="ป้อนค่า 3 2 3 2 6" xfId="24557" xr:uid="{7D2780E2-FEFC-47AA-80D8-5E66AC1F21D9}"/>
    <cellStyle name="ป้อนค่า 3 2 3 3" xfId="11111" xr:uid="{EF239177-88CE-4A39-9165-7D80B18D211E}"/>
    <cellStyle name="ป้อนค่า 3 2 3 3 2" xfId="12728" xr:uid="{ACB1CA7A-1CE2-4173-B5B5-20DFADC9688C}"/>
    <cellStyle name="ป้อนค่า 3 2 3 3 2 2" xfId="40602" xr:uid="{44BF3161-3137-4621-90BB-DDBA423297DF}"/>
    <cellStyle name="ป้อนค่า 3 2 3 3 2 3" xfId="28058" xr:uid="{B3993242-1C91-4CFE-B4CF-121D6E886661}"/>
    <cellStyle name="ป้อนค่า 3 2 3 3 3" xfId="14175" xr:uid="{EB53BDF3-CC37-4324-A43E-E2E5B5F8B46C}"/>
    <cellStyle name="ป้อนค่า 3 2 3 3 3 2" xfId="42049" xr:uid="{911DA92E-F768-44F7-A9CF-3147C8F655E0}"/>
    <cellStyle name="ป้อนค่า 3 2 3 3 3 3" xfId="29505" xr:uid="{CBA28E61-11AB-43B2-8BCF-AC0DF6EA72E2}"/>
    <cellStyle name="ป้อนค่า 3 2 3 3 4" xfId="38985" xr:uid="{3524E378-5867-49C3-B57F-4241F6BBCC02}"/>
    <cellStyle name="ป้อนค่า 3 2 3 3 5" xfId="26441" xr:uid="{4A856A6E-FCF3-41C4-A813-9627B9E67AB2}"/>
    <cellStyle name="ป้อนค่า 3 2 3 4" xfId="9858" xr:uid="{65D74A69-9614-4740-8CD0-6F1CE74BCE41}"/>
    <cellStyle name="ป้อนค่า 3 2 3 4 2" xfId="37755" xr:uid="{AB745500-600F-4438-A303-CC8BE9697AC3}"/>
    <cellStyle name="ป้อนค่า 3 2 3 4 3" xfId="25189" xr:uid="{459FA1FB-9DC6-4C4A-9330-F6C3C1741EB9}"/>
    <cellStyle name="ป้อนค่า 3 2 3 5" xfId="5664" xr:uid="{F4A204F6-0F33-4758-A199-7FD2D8B2A30E}"/>
    <cellStyle name="ป้อนค่า 3 2 3 5 2" xfId="34771" xr:uid="{FECA921A-5056-43BF-A876-733983CC9DA6}"/>
    <cellStyle name="ป้อนค่า 3 2 3 5 3" xfId="21008" xr:uid="{FC91286C-F0FB-476B-BBD8-9B106ADD222E}"/>
    <cellStyle name="ป้อนค่า 3 2 3 6" xfId="6752" xr:uid="{4DED0DFA-7CDE-4BB8-9FCD-210BD450B735}"/>
    <cellStyle name="ป้อนค่า 3 2 3 6 2" xfId="35235" xr:uid="{E075D449-BE54-482D-84AD-6B1F588A44DB}"/>
    <cellStyle name="ป้อนค่า 3 2 3 6 3" xfId="22093" xr:uid="{1A76DDFB-1F12-4B34-BAE9-97113DAF6106}"/>
    <cellStyle name="ป้อนค่า 3 2 3 7" xfId="35966" xr:uid="{65E6B9A8-762D-421D-A663-D289510F8DF0}"/>
    <cellStyle name="ป้อนค่า 3 2 3 8" xfId="23400" xr:uid="{D448803C-4A06-415B-AAA1-0A0B684C0CD2}"/>
    <cellStyle name="ป้อนค่า 3 2 4" xfId="7380" xr:uid="{F7B61844-1D3B-4723-8314-28F113B311E1}"/>
    <cellStyle name="ป้อนค่า 3 2 4 2" xfId="10804" xr:uid="{F125B059-3E24-498B-B909-7C9BD03C10BE}"/>
    <cellStyle name="ป้อนค่า 3 2 4 2 2" xfId="38687" xr:uid="{8AC1F0BD-D077-4738-8D88-CDFE4C538A52}"/>
    <cellStyle name="ป้อนค่า 3 2 4 2 3" xfId="26134" xr:uid="{56D6DF41-6DFE-44A7-911A-46A5E279F8FE}"/>
    <cellStyle name="ป้อนค่า 3 2 4 3" xfId="12459" xr:uid="{E5BAD03B-8F87-43AB-9E6F-01E20ED8C977}"/>
    <cellStyle name="ป้อนค่า 3 2 4 3 2" xfId="40333" xr:uid="{D5236DCD-13C1-4D56-88BF-8C392D7862DB}"/>
    <cellStyle name="ป้อนค่า 3 2 4 3 3" xfId="27789" xr:uid="{7F267519-302F-4BFE-96C0-92B897FBE0CC}"/>
    <cellStyle name="ป้อนค่า 3 2 4 4" xfId="14055" xr:uid="{AC821F6B-88F5-497A-A7A7-757866E49562}"/>
    <cellStyle name="ป้อนค่า 3 2 4 4 2" xfId="41929" xr:uid="{BA0FF8B4-A298-4100-B60F-3AFBF9300801}"/>
    <cellStyle name="ป้อนค่า 3 2 4 4 3" xfId="29385" xr:uid="{939FD139-B7B1-4B59-BE82-B004967A88C9}"/>
    <cellStyle name="ป้อนค่า 3 2 4 5" xfId="35826" xr:uid="{45BE0292-D104-4DD5-AF4E-B437E53CACBA}"/>
    <cellStyle name="ป้อนค่า 3 2 4 6" xfId="22721" xr:uid="{10F7C22D-4E7E-48F4-AB30-462E96D40986}"/>
    <cellStyle name="ป้อนค่า 3 2 5" xfId="8922" xr:uid="{EFAE0257-CE50-4D08-9122-22DBD8B43A88}"/>
    <cellStyle name="ป้อนค่า 3 2 5 2" xfId="11689" xr:uid="{208BF8F7-78E8-4DF3-A157-ECF4DF1872BF}"/>
    <cellStyle name="ป้อนค่า 3 2 5 2 2" xfId="39563" xr:uid="{550BFBB4-430C-491F-A239-EBB9332B97A1}"/>
    <cellStyle name="ป้อนค่า 3 2 5 2 3" xfId="27019" xr:uid="{A446AEC5-D34D-40CA-AB91-F281A72BCE28}"/>
    <cellStyle name="ป้อนค่า 3 2 5 3" xfId="13306" xr:uid="{A31042A6-4D6E-4240-BC6A-9A7967801816}"/>
    <cellStyle name="ป้อนค่า 3 2 5 3 2" xfId="41180" xr:uid="{C7150DF3-758A-48A9-814B-249382451D75}"/>
    <cellStyle name="ป้อนค่า 3 2 5 3 3" xfId="28636" xr:uid="{500F04D8-566E-417D-81BD-28CE5B82128A}"/>
    <cellStyle name="ป้อนค่า 3 2 5 4" xfId="14753" xr:uid="{A005E781-E7BE-4BB9-BFA4-F6A5D4F57D63}"/>
    <cellStyle name="ป้อนค่า 3 2 5 4 2" xfId="42627" xr:uid="{CD201677-964C-4729-9B87-3E6F2CF511A0}"/>
    <cellStyle name="ป้อนค่า 3 2 5 4 3" xfId="30083" xr:uid="{568AFB78-809F-46BC-AC62-68519238A769}"/>
    <cellStyle name="ป้อนค่า 3 2 5 5" xfId="36820" xr:uid="{5CD4B988-51D7-4CCC-9BE1-010E0678007E}"/>
    <cellStyle name="ป้อนค่า 3 2 5 6" xfId="24254" xr:uid="{53E7E5ED-7BF7-4991-A346-3B2D5EE6CD3E}"/>
    <cellStyle name="ป้อนค่า 3 2 6" xfId="10072" xr:uid="{B81D04CF-F245-4D45-8A1F-80546DBE5FFD}"/>
    <cellStyle name="ป้อนค่า 3 2 6 2" xfId="5997" xr:uid="{8C51EEA0-FC9F-495E-8F7F-1A23215FF45D}"/>
    <cellStyle name="ป้อนค่า 3 2 6 2 2" xfId="34887" xr:uid="{79080AB2-D9D7-4E38-8AA5-FD7ADED300E1}"/>
    <cellStyle name="ป้อนค่า 3 2 6 2 3" xfId="21338" xr:uid="{A4395C01-6191-491D-95DA-14F54B8BC41F}"/>
    <cellStyle name="ป้อนค่า 3 2 6 3" xfId="9059" xr:uid="{D8AF36D5-9509-497C-9250-D6239B8F06AD}"/>
    <cellStyle name="ป้อนค่า 3 2 6 3 2" xfId="36957" xr:uid="{FB3EBB63-EC4D-433B-82EE-01F7E9573DE2}"/>
    <cellStyle name="ป้อนค่า 3 2 6 3 3" xfId="24391" xr:uid="{0D51FCB5-ED4B-49F5-BD47-359FE11260A6}"/>
    <cellStyle name="ป้อนค่า 3 2 6 4" xfId="37969" xr:uid="{48AB9193-7611-4AF5-B510-6C499DA7FEDB}"/>
    <cellStyle name="ป้อนค่า 3 2 6 5" xfId="25403" xr:uid="{6D879BAC-F466-4FA0-9C12-9A09A69BE1BF}"/>
    <cellStyle name="ป้อนค่า 3 2 7" xfId="7531" xr:uid="{452BA647-242C-413A-BAA4-3F8552554BC7}"/>
    <cellStyle name="ป้อนค่า 3 2 7 2" xfId="35873" xr:uid="{CD85C108-2246-4948-A64E-7BD6F02956A2}"/>
    <cellStyle name="ป้อนค่า 3 2 7 3" xfId="22871" xr:uid="{7039F6B7-5440-4E56-AE84-00021BF3BE9C}"/>
    <cellStyle name="ป้อนค่า 3 2 8" xfId="6952" xr:uid="{F16A785C-0C17-47F5-A4DF-A369225507E8}"/>
    <cellStyle name="ป้อนค่า 3 2 8 2" xfId="35434" xr:uid="{5AA240C9-F2A4-4E63-A201-5FA07869AA8F}"/>
    <cellStyle name="ป้อนค่า 3 2 8 3" xfId="22293" xr:uid="{890C1B4A-C9B1-4409-AFFF-F066A6BD190D}"/>
    <cellStyle name="ป้อนค่า 3 2 9" xfId="5474" xr:uid="{101E5B85-9912-4F6B-8AD3-27A6E69638C4}"/>
    <cellStyle name="ป้อนค่า 3 2 9 2" xfId="34597" xr:uid="{621EBC33-BF2F-41F4-8CDD-62A0D4034C22}"/>
    <cellStyle name="ป้อนค่า 3 2 9 3" xfId="20818" xr:uid="{2A190EA6-C149-46CB-8127-5580660A14C9}"/>
    <cellStyle name="ป้อนค่า 3 3" xfId="19737" xr:uid="{13BE36CE-F8FE-4BF8-94A8-69DA892055D2}"/>
    <cellStyle name="ป้อนค่า 4" xfId="4298" xr:uid="{B2DB0394-1E63-4522-BADF-30E1D6CB09A7}"/>
    <cellStyle name="ป้อนค่า 4 2" xfId="4522" xr:uid="{EB96FD12-B545-4525-8C53-A7F72D4392A0}"/>
    <cellStyle name="ป้อนค่า 4 2 10" xfId="16535" xr:uid="{D750835E-031E-4495-82C7-1BA85234ACF7}"/>
    <cellStyle name="ป้อนค่า 4 2 10 2" xfId="43672" xr:uid="{397FF0B2-634F-403B-87CF-E74DCA7A98D1}"/>
    <cellStyle name="ป้อนค่า 4 2 10 3" xfId="31837" xr:uid="{D1B13D5F-58D2-439A-A4BD-A8B033FD0F92}"/>
    <cellStyle name="ป้อนค่า 4 2 11" xfId="18290" xr:uid="{9D76859E-2B96-419F-AE2C-D066DFCCEBC8}"/>
    <cellStyle name="ป้อนค่า 4 2 11 2" xfId="44158" xr:uid="{264E647B-2766-4BCB-86EB-1A03B33C7136}"/>
    <cellStyle name="ป้อนค่า 4 2 11 3" xfId="33588" xr:uid="{4F2A87CA-802F-45B4-8B21-BCEEDCDDB528}"/>
    <cellStyle name="ป้อนค่า 4 2 12" xfId="16365" xr:uid="{8B5F124D-FCAD-4956-814B-4A85F555E16D}"/>
    <cellStyle name="ป้อนค่า 4 2 12 2" xfId="43509" xr:uid="{28FB5A3E-53CC-4BA5-8C8F-6E487B45D0E6}"/>
    <cellStyle name="ป้อนค่า 4 2 12 3" xfId="31667" xr:uid="{BF67714F-E22D-4B42-9DAC-68309BA4DD8C}"/>
    <cellStyle name="ป้อนค่า 4 2 13" xfId="34325" xr:uid="{BA881B6A-9D27-43C1-AC62-B8DF13DE8192}"/>
    <cellStyle name="ป้อนค่า 4 2 14" xfId="19920" xr:uid="{726280F2-52C3-412B-A0C4-57441B9FC86D}"/>
    <cellStyle name="ป้อนค่า 4 2 2" xfId="8400" xr:uid="{6DEE74A5-F09F-4CB4-8EEE-7DF97F0B7BCA}"/>
    <cellStyle name="ป้อนค่า 4 2 2 10" xfId="36298" xr:uid="{0A15BE1F-422E-4412-A692-D4F492569BBF}"/>
    <cellStyle name="ป้อนค่า 4 2 2 11" xfId="23732" xr:uid="{B11B5B5B-4057-4B3C-AEC3-2993258552A7}"/>
    <cellStyle name="ป้อนค่า 4 2 2 2" xfId="9557" xr:uid="{959FE205-E49E-4CE2-BD6F-5D4200C46ACD}"/>
    <cellStyle name="ป้อนค่า 4 2 2 2 2" xfId="12140" xr:uid="{BD625B2F-CC43-4011-8BC6-D8EB0DBCE3AB}"/>
    <cellStyle name="ป้อนค่า 4 2 2 2 2 2" xfId="40014" xr:uid="{4C63A1CF-5846-4CEE-8146-8F873DBD1EFE}"/>
    <cellStyle name="ป้อนค่า 4 2 2 2 2 3" xfId="27470" xr:uid="{A04B6B06-77E5-4B7C-957A-074BDD081980}"/>
    <cellStyle name="ป้อนค่า 4 2 2 2 3" xfId="13757" xr:uid="{102CCC0F-FB83-4A6B-A4A3-E482E66D3BEF}"/>
    <cellStyle name="ป้อนค่า 4 2 2 2 3 2" xfId="41631" xr:uid="{2DBEA9C1-A439-4A6F-A44C-E16E642B8BA9}"/>
    <cellStyle name="ป้อนค่า 4 2 2 2 3 3" xfId="29087" xr:uid="{E375C578-43C5-4204-926C-012EE1FBD92A}"/>
    <cellStyle name="ป้อนค่า 4 2 2 2 4" xfId="15204" xr:uid="{1019283E-B8B4-4528-91E8-2A7CA0B647FF}"/>
    <cellStyle name="ป้อนค่า 4 2 2 2 4 2" xfId="43078" xr:uid="{7B88D4DD-D169-4068-87FA-2DDFF8F917A9}"/>
    <cellStyle name="ป้อนค่า 4 2 2 2 4 3" xfId="30534" xr:uid="{B850C195-E8DD-4B23-B502-6AE2DF76AC48}"/>
    <cellStyle name="ป้อนค่า 4 2 2 2 5" xfId="37455" xr:uid="{8BD20440-55FE-4077-A407-3948139164B9}"/>
    <cellStyle name="ป้อนค่า 4 2 2 2 6" xfId="24889" xr:uid="{63F848AD-8D7C-4DF2-89AD-3B681331090A}"/>
    <cellStyle name="ป้อนค่า 4 2 2 3" xfId="11443" xr:uid="{42B40036-5AD9-409D-81AC-C4C2CA25A470}"/>
    <cellStyle name="ป้อนค่า 4 2 2 3 2" xfId="13060" xr:uid="{57C22AB2-EBE3-4458-9891-2DF0B2ACAFFB}"/>
    <cellStyle name="ป้อนค่า 4 2 2 3 2 2" xfId="40934" xr:uid="{BBF8267A-9CC0-4EB6-AFAF-593FBE084686}"/>
    <cellStyle name="ป้อนค่า 4 2 2 3 2 3" xfId="28390" xr:uid="{7F5BE914-A962-4C01-A6B2-974286D3B561}"/>
    <cellStyle name="ป้อนค่า 4 2 2 3 3" xfId="14507" xr:uid="{D17D2A41-0401-40DF-B011-727F39B91883}"/>
    <cellStyle name="ป้อนค่า 4 2 2 3 3 2" xfId="42381" xr:uid="{815E18BD-71B3-4EDA-8E4E-391BB5FBA68D}"/>
    <cellStyle name="ป้อนค่า 4 2 2 3 3 3" xfId="29837" xr:uid="{98659C64-889D-4D6C-B531-BBB1866A9A44}"/>
    <cellStyle name="ป้อนค่า 4 2 2 3 4" xfId="39317" xr:uid="{C7938DF0-EF0D-465B-9FE0-D240732B7C8D}"/>
    <cellStyle name="ป้อนค่า 4 2 2 3 5" xfId="26773" xr:uid="{4598B7B5-B584-4FB9-8C08-5A95371248FF}"/>
    <cellStyle name="ป้อนค่า 4 2 2 4" xfId="10306" xr:uid="{05442BC3-0182-434E-B57A-6DB4C7B387B0}"/>
    <cellStyle name="ป้อนค่า 4 2 2 4 2" xfId="38201" xr:uid="{352DDA04-58EC-4BF5-A7A9-BB4A30B65EAB}"/>
    <cellStyle name="ป้อนค่า 4 2 2 4 3" xfId="25636" xr:uid="{AD191524-0265-4E63-B597-75E91474D479}"/>
    <cellStyle name="ป้อนค่า 4 2 2 5" xfId="9074" xr:uid="{4E7C9F93-8DB4-4A51-9090-757B4CE063D5}"/>
    <cellStyle name="ป้อนค่า 4 2 2 5 2" xfId="36972" xr:uid="{CEDD2CE0-5D08-48FD-BE7A-05D5B525CA09}"/>
    <cellStyle name="ป้อนค่า 4 2 2 5 3" xfId="24406" xr:uid="{E7242960-58D1-4183-AF16-62E7D29FF2CF}"/>
    <cellStyle name="ป้อนค่า 4 2 2 6" xfId="7194" xr:uid="{E2931D7A-B155-4924-8181-FF23F942C83E}"/>
    <cellStyle name="ป้อนค่า 4 2 2 6 2" xfId="35647" xr:uid="{AE1F9DE5-B8D4-4FAE-9910-45603B7CC8C8}"/>
    <cellStyle name="ป้อนค่า 4 2 2 6 3" xfId="22535" xr:uid="{DB8846CC-50C7-4631-96CB-46A8498629A6}"/>
    <cellStyle name="ป้อนค่า 4 2 2 7" xfId="17750" xr:uid="{0BD225D8-E7CC-4326-A530-69B69E0C629C}"/>
    <cellStyle name="ป้อนค่า 4 2 2 7 2" xfId="43897" xr:uid="{65D70C67-D6CE-4C38-A399-1D81717694E7}"/>
    <cellStyle name="ป้อนค่า 4 2 2 7 3" xfId="33048" xr:uid="{1D8149E3-B361-43A9-A47D-D4AFFCDA87CB}"/>
    <cellStyle name="ป้อนค่า 4 2 2 8" xfId="18540" xr:uid="{4E73A086-3E80-41C1-A45C-B9400632A15A}"/>
    <cellStyle name="ป้อนค่า 4 2 2 8 2" xfId="44408" xr:uid="{D6D36327-A992-4609-8D24-E6158E45C441}"/>
    <cellStyle name="ป้อนค่า 4 2 2 8 3" xfId="33838" xr:uid="{B623EED6-6597-49F8-BDE0-ACA18CA0CB67}"/>
    <cellStyle name="ป้อนค่า 4 2 2 9" xfId="18744" xr:uid="{913D85D9-2678-4A64-92C8-FF4CE2865E38}"/>
    <cellStyle name="ป้อนค่า 4 2 2 9 2" xfId="44612" xr:uid="{748DCF20-E855-4271-B283-2A4B27B68AA6}"/>
    <cellStyle name="ป้อนค่า 4 2 2 9 3" xfId="34042" xr:uid="{8756A39D-87CC-4B57-B6C3-46FCC0546F25}"/>
    <cellStyle name="ป้อนค่า 4 2 3" xfId="8006" xr:uid="{6DE046E1-51DA-4133-9722-6ACCDAC9F7B7}"/>
    <cellStyle name="ป้อนค่า 4 2 3 2" xfId="9168" xr:uid="{66EA3918-388B-4CEE-930C-46EE1B7713F9}"/>
    <cellStyle name="ป้อนค่า 4 2 3 2 2" xfId="11752" xr:uid="{1F0789B8-E14C-4256-B75F-D6C7EF88C2A9}"/>
    <cellStyle name="ป้อนค่า 4 2 3 2 2 2" xfId="39626" xr:uid="{8EA28218-065A-4071-8DBD-A76653AD2E50}"/>
    <cellStyle name="ป้อนค่า 4 2 3 2 2 3" xfId="27082" xr:uid="{F081CFAA-7761-4CD9-8A0B-E90739E57E62}"/>
    <cellStyle name="ป้อนค่า 4 2 3 2 3" xfId="13369" xr:uid="{B92F3E36-2849-4073-92FB-81037E1F136E}"/>
    <cellStyle name="ป้อนค่า 4 2 3 2 3 2" xfId="41243" xr:uid="{073D4405-61B5-4439-A0E1-F9F49CD99664}"/>
    <cellStyle name="ป้อนค่า 4 2 3 2 3 3" xfId="28699" xr:uid="{E2B44FBD-7D85-4DF3-BE67-73465D49B545}"/>
    <cellStyle name="ป้อนค่า 4 2 3 2 4" xfId="14816" xr:uid="{03956BAD-C744-4894-9777-5153861648CE}"/>
    <cellStyle name="ป้อนค่า 4 2 3 2 4 2" xfId="42690" xr:uid="{877ABD00-D79A-40EA-A2CA-3D5AD2411670}"/>
    <cellStyle name="ป้อนค่า 4 2 3 2 4 3" xfId="30146" xr:uid="{E0B689C5-6605-4F5D-B8DD-C8E32132CB39}"/>
    <cellStyle name="ป้อนค่า 4 2 3 2 5" xfId="37066" xr:uid="{6531785C-CF20-44A3-9FCC-0F0C501DE032}"/>
    <cellStyle name="ป้อนค่า 4 2 3 2 6" xfId="24500" xr:uid="{2C1C7268-B4AB-4D30-915B-E819697FE9D8}"/>
    <cellStyle name="ป้อนค่า 4 2 3 3" xfId="11054" xr:uid="{C0C73E68-A398-4011-BD63-593E34956D52}"/>
    <cellStyle name="ป้อนค่า 4 2 3 3 2" xfId="12672" xr:uid="{3FA1577F-D224-465D-97DC-D1E6A1412994}"/>
    <cellStyle name="ป้อนค่า 4 2 3 3 2 2" xfId="40546" xr:uid="{4C56EBEC-0B62-44AC-B571-CA05A9729F98}"/>
    <cellStyle name="ป้อนค่า 4 2 3 3 2 3" xfId="28002" xr:uid="{879DA3B0-D884-403F-8603-C9874C362152}"/>
    <cellStyle name="ป้อนค่า 4 2 3 3 3" xfId="14119" xr:uid="{E8083D2D-EFB9-4AAC-89A2-9BD9363493B9}"/>
    <cellStyle name="ป้อนค่า 4 2 3 3 3 2" xfId="41993" xr:uid="{74A3AE84-D554-442D-A6B7-F7E8ED870FA3}"/>
    <cellStyle name="ป้อนค่า 4 2 3 3 3 3" xfId="29449" xr:uid="{C8F7DD42-FBB6-44A9-B19B-7140A579AD95}"/>
    <cellStyle name="ป้อนค่า 4 2 3 3 4" xfId="38929" xr:uid="{8B0EB2BF-4D8A-41ED-B358-355CBE80AE6A}"/>
    <cellStyle name="ป้อนค่า 4 2 3 3 5" xfId="26384" xr:uid="{09238AF0-F455-403A-91AF-8EDB7F332998}"/>
    <cellStyle name="ป้อนค่า 4 2 3 4" xfId="9782" xr:uid="{5D8425E2-1EAE-4328-A6A2-76678DBDCBEC}"/>
    <cellStyle name="ป้อนค่า 4 2 3 4 2" xfId="37680" xr:uid="{3B848720-BBFD-4412-A452-BE81DC47DE17}"/>
    <cellStyle name="ป้อนค่า 4 2 3 4 3" xfId="25114" xr:uid="{5D57B755-E0B6-4769-9D4E-5B5FE2A8F1D0}"/>
    <cellStyle name="ป้อนค่า 4 2 3 5" xfId="10435" xr:uid="{5D325D61-14A3-4D8D-A225-A110A80C1ED5}"/>
    <cellStyle name="ป้อนค่า 4 2 3 5 2" xfId="38325" xr:uid="{BE19AB38-7ABE-4BA7-BD42-A4F13FCDD826}"/>
    <cellStyle name="ป้อนค่า 4 2 3 5 3" xfId="25765" xr:uid="{F4C95B7B-F1E8-40DD-80E4-478BB5C2061C}"/>
    <cellStyle name="ป้อนค่า 4 2 3 6" xfId="6246" xr:uid="{2431B490-9589-4AB2-B844-3DFAD2F1FE6F}"/>
    <cellStyle name="ป้อนค่า 4 2 3 6 2" xfId="34981" xr:uid="{F5D0674E-7107-47F4-8EDE-A47DDDB91360}"/>
    <cellStyle name="ป้อนค่า 4 2 3 6 3" xfId="21587" xr:uid="{EF5208E8-E61E-4AFE-B77C-2D58AF103ABE}"/>
    <cellStyle name="ป้อนค่า 4 2 3 7" xfId="35909" xr:uid="{00C1C1ED-110E-4BD1-B71B-297759E057EF}"/>
    <cellStyle name="ป้อนค่า 4 2 3 8" xfId="23343" xr:uid="{8E0E9386-72E0-40C3-A948-D3D44F7F20CD}"/>
    <cellStyle name="ป้อนค่า 4 2 4" xfId="7381" xr:uid="{6194B668-28FA-4655-8DE8-15FF2005022C}"/>
    <cellStyle name="ป้อนค่า 4 2 4 2" xfId="10805" xr:uid="{EA4ECF8B-D4C8-45BF-B3FF-183264B9F07D}"/>
    <cellStyle name="ป้อนค่า 4 2 4 2 2" xfId="38688" xr:uid="{66B86C3B-2124-45E8-98A5-7DACEC0E9B4A}"/>
    <cellStyle name="ป้อนค่า 4 2 4 2 3" xfId="26135" xr:uid="{D7CBE670-E82C-499E-97C1-1DBEDC8B8E43}"/>
    <cellStyle name="ป้อนค่า 4 2 4 3" xfId="12460" xr:uid="{4E9D280E-74B7-4582-BBB3-941DFA159C46}"/>
    <cellStyle name="ป้อนค่า 4 2 4 3 2" xfId="40334" xr:uid="{D617EA81-9874-41F9-A922-758E14357851}"/>
    <cellStyle name="ป้อนค่า 4 2 4 3 3" xfId="27790" xr:uid="{C674EAD7-5852-41C2-90F6-2EED6B8DBED5}"/>
    <cellStyle name="ป้อนค่า 4 2 4 4" xfId="14056" xr:uid="{A29EA2DF-2310-4708-B3F1-7A1F5C8ECC69}"/>
    <cellStyle name="ป้อนค่า 4 2 4 4 2" xfId="41930" xr:uid="{47560AE2-BA63-4A82-81A4-EF0D288AA07E}"/>
    <cellStyle name="ป้อนค่า 4 2 4 4 3" xfId="29386" xr:uid="{977F0D86-30A7-4428-BA40-45C7F1F0C62F}"/>
    <cellStyle name="ป้อนค่า 4 2 4 5" xfId="35827" xr:uid="{957D4A9E-29AE-453A-B74F-57732B4F42B8}"/>
    <cellStyle name="ป้อนค่า 4 2 4 6" xfId="22722" xr:uid="{1A5B69FD-BE36-4015-B196-51CFBE0560E7}"/>
    <cellStyle name="ป้อนค่า 4 2 5" xfId="8923" xr:uid="{5F92314A-5315-4BC3-9A4D-01936B9DE961}"/>
    <cellStyle name="ป้อนค่า 4 2 5 2" xfId="11690" xr:uid="{339E5792-D5F2-460D-8D78-DBFFDC2A570A}"/>
    <cellStyle name="ป้อนค่า 4 2 5 2 2" xfId="39564" xr:uid="{5AC7AB7F-EC3A-4950-9654-B1B2704826BF}"/>
    <cellStyle name="ป้อนค่า 4 2 5 2 3" xfId="27020" xr:uid="{4E0987CF-9E07-466D-8EAD-5F62934ABA4C}"/>
    <cellStyle name="ป้อนค่า 4 2 5 3" xfId="13307" xr:uid="{F5AC2FCB-6BAC-4750-BA73-103E8B9FC435}"/>
    <cellStyle name="ป้อนค่า 4 2 5 3 2" xfId="41181" xr:uid="{955955F9-86A6-44B3-8A9A-619AE6C2E7EF}"/>
    <cellStyle name="ป้อนค่า 4 2 5 3 3" xfId="28637" xr:uid="{D2877A38-D7F9-4691-ADA2-3B9031F8E520}"/>
    <cellStyle name="ป้อนค่า 4 2 5 4" xfId="14754" xr:uid="{FD5F889A-CFA1-461B-9028-6D3C6FA67E7D}"/>
    <cellStyle name="ป้อนค่า 4 2 5 4 2" xfId="42628" xr:uid="{1A29E585-5448-4910-B3E1-425EB0745F73}"/>
    <cellStyle name="ป้อนค่า 4 2 5 4 3" xfId="30084" xr:uid="{2882784A-E3A6-45FE-8CDA-027B38A2C2C3}"/>
    <cellStyle name="ป้อนค่า 4 2 5 5" xfId="36821" xr:uid="{281F617C-04BA-4A5B-874E-043B4D1392FB}"/>
    <cellStyle name="ป้อนค่า 4 2 5 6" xfId="24255" xr:uid="{2901AF82-916E-4DD3-89A0-38149D2AD29F}"/>
    <cellStyle name="ป้อนค่า 4 2 6" xfId="10073" xr:uid="{0A5E7B34-8808-4B51-98EB-1D2190A804FA}"/>
    <cellStyle name="ป้อนค่า 4 2 6 2" xfId="5996" xr:uid="{B5BAF34F-C797-495D-90F1-1C162C8BE830}"/>
    <cellStyle name="ป้อนค่า 4 2 6 2 2" xfId="34886" xr:uid="{4D15BC2E-025E-4654-A4EF-6E7330095A34}"/>
    <cellStyle name="ป้อนค่า 4 2 6 2 3" xfId="21337" xr:uid="{90A2D5F6-19C6-4B9D-923B-4DCF91F532D6}"/>
    <cellStyle name="ป้อนค่า 4 2 6 3" xfId="6692" xr:uid="{6A260596-CC7E-46D6-8127-4ABDD09E744C}"/>
    <cellStyle name="ป้อนค่า 4 2 6 3 2" xfId="35175" xr:uid="{7277761D-419A-464C-A39D-D4DBE7036FB0}"/>
    <cellStyle name="ป้อนค่า 4 2 6 3 3" xfId="22033" xr:uid="{CF802111-A8D0-4188-BB55-601AF1553615}"/>
    <cellStyle name="ป้อนค่า 4 2 6 4" xfId="37970" xr:uid="{119A813A-618A-4451-97DF-E74F97207C7C}"/>
    <cellStyle name="ป้อนค่า 4 2 6 5" xfId="25404" xr:uid="{6C5FB97C-015A-4688-AC98-622D73A72905}"/>
    <cellStyle name="ป้อนค่า 4 2 7" xfId="5725" xr:uid="{FA4B0766-00B2-4FE4-A223-6D1753B6F3C4}"/>
    <cellStyle name="ป้อนค่า 4 2 7 2" xfId="34796" xr:uid="{AFBA59C9-9141-4851-838E-007BEEE473FA}"/>
    <cellStyle name="ป้อนค่า 4 2 7 3" xfId="21068" xr:uid="{183B7847-0168-4E8C-99AB-03A299C3284A}"/>
    <cellStyle name="ป้อนค่า 4 2 8" xfId="10559" xr:uid="{4BE3051D-D8A3-4432-BAEA-9F5D71DDF959}"/>
    <cellStyle name="ป้อนค่า 4 2 8 2" xfId="38442" xr:uid="{5FA13F10-DDBA-4334-B42F-F3B8AAA15AE7}"/>
    <cellStyle name="ป้อนค่า 4 2 8 3" xfId="25889" xr:uid="{613EB69E-F802-46D3-BB0A-1A676C8543AD}"/>
    <cellStyle name="ป้อนค่า 4 2 9" xfId="5515" xr:uid="{00A76474-E46A-45F6-B681-492448DD8D81}"/>
    <cellStyle name="ป้อนค่า 4 2 9 2" xfId="34626" xr:uid="{D7CB0968-1E53-4399-A39B-39F1520DD3EA}"/>
    <cellStyle name="ป้อนค่า 4 2 9 3" xfId="20859" xr:uid="{79F5DBE5-00F2-44C3-B84E-627EADEB9D7E}"/>
    <cellStyle name="ป้อนค่า 4 3" xfId="19738" xr:uid="{01C280FE-1E4C-4839-A21C-DB563E4BB1F9}"/>
    <cellStyle name="ป้อนค่า 5" xfId="4519" xr:uid="{7F046004-6AEE-41A6-A7A9-A4F751C0C75A}"/>
    <cellStyle name="ป้อนค่า 5 10" xfId="16532" xr:uid="{0F9EC32A-5600-4D3B-8D8D-BFD1FB8DFBD0}"/>
    <cellStyle name="ป้อนค่า 5 10 2" xfId="43669" xr:uid="{2C391D71-7A49-4B74-8980-C7E90C8E90CA}"/>
    <cellStyle name="ป้อนค่า 5 10 3" xfId="31834" xr:uid="{C6BC0693-C30E-4D9A-851F-1D967985660E}"/>
    <cellStyle name="ป้อนค่า 5 11" xfId="18287" xr:uid="{31B6B524-C9F2-4DB9-8F32-FB1C347B847C}"/>
    <cellStyle name="ป้อนค่า 5 11 2" xfId="44155" xr:uid="{05FF28DD-D6B7-4A0E-BBA7-6D83E99372A4}"/>
    <cellStyle name="ป้อนค่า 5 11 3" xfId="33585" xr:uid="{38ADF11B-6E61-4280-990D-639C37E8D565}"/>
    <cellStyle name="ป้อนค่า 5 12" xfId="16182" xr:uid="{1FA7A3C2-7BC1-4233-93EC-843BB62337EC}"/>
    <cellStyle name="ป้อนค่า 5 12 2" xfId="43370" xr:uid="{EC45C77F-B7BE-4BE1-947F-BE3AA470BC0E}"/>
    <cellStyle name="ป้อนค่า 5 12 3" xfId="31499" xr:uid="{DC577F20-D8CD-425A-B811-02B129AF6224}"/>
    <cellStyle name="ป้อนค่า 5 13" xfId="34322" xr:uid="{5C5A788C-10A7-48BF-A804-90D147E8F43C}"/>
    <cellStyle name="ป้อนค่า 5 14" xfId="19917" xr:uid="{D2F82C18-23E2-4B66-9AD6-6BFA87462A74}"/>
    <cellStyle name="ป้อนค่า 5 2" xfId="8397" xr:uid="{5074E92B-4274-4B92-AA22-A9F180799C2D}"/>
    <cellStyle name="ป้อนค่า 5 2 10" xfId="36295" xr:uid="{57EF21F6-2EB3-47EE-B702-4264AEEDC1BB}"/>
    <cellStyle name="ป้อนค่า 5 2 11" xfId="23729" xr:uid="{66077096-34E4-439C-B36F-30DD9C6CD745}"/>
    <cellStyle name="ป้อนค่า 5 2 2" xfId="9554" xr:uid="{2C7D633E-6842-4171-B563-990D23C52A4B}"/>
    <cellStyle name="ป้อนค่า 5 2 2 2" xfId="12137" xr:uid="{862CF568-C200-4D19-91FE-F9CC8FB7509E}"/>
    <cellStyle name="ป้อนค่า 5 2 2 2 2" xfId="40011" xr:uid="{44D5A50A-05B0-48EB-A771-0A4D9824AB85}"/>
    <cellStyle name="ป้อนค่า 5 2 2 2 3" xfId="27467" xr:uid="{2FDAF649-5A4A-4096-AFA6-AE83B3252B41}"/>
    <cellStyle name="ป้อนค่า 5 2 2 3" xfId="13754" xr:uid="{65629C07-5D61-4B74-99B3-E3CB6D203AC1}"/>
    <cellStyle name="ป้อนค่า 5 2 2 3 2" xfId="41628" xr:uid="{96D7DA9F-3B43-4908-B5A6-453C2B8388FF}"/>
    <cellStyle name="ป้อนค่า 5 2 2 3 3" xfId="29084" xr:uid="{C222F9DB-2314-4A6F-9891-79E37050C6D4}"/>
    <cellStyle name="ป้อนค่า 5 2 2 4" xfId="15201" xr:uid="{EA003AAE-7380-4AE0-A1EC-2FF36F511780}"/>
    <cellStyle name="ป้อนค่า 5 2 2 4 2" xfId="43075" xr:uid="{81049132-49E0-4B86-8077-55A1D03F547D}"/>
    <cellStyle name="ป้อนค่า 5 2 2 4 3" xfId="30531" xr:uid="{290FA315-6DEC-4EC6-87AB-0254E9B213BD}"/>
    <cellStyle name="ป้อนค่า 5 2 2 5" xfId="37452" xr:uid="{1164BD42-4EB0-41E7-ACCC-2199E86D73F0}"/>
    <cellStyle name="ป้อนค่า 5 2 2 6" xfId="24886" xr:uid="{4C63FF26-68D1-4451-9DFB-4577C129DBE8}"/>
    <cellStyle name="ป้อนค่า 5 2 3" xfId="11440" xr:uid="{83FFB59C-AD0D-4748-92C6-07DB7E5CBC49}"/>
    <cellStyle name="ป้อนค่า 5 2 3 2" xfId="13057" xr:uid="{74C7950B-C6B7-498B-860B-BDA115F9DEBF}"/>
    <cellStyle name="ป้อนค่า 5 2 3 2 2" xfId="40931" xr:uid="{EC778A86-D165-4F31-B135-4ABC238C429B}"/>
    <cellStyle name="ป้อนค่า 5 2 3 2 3" xfId="28387" xr:uid="{05E91B3A-125D-425B-9A4B-DE73E6ABC5A3}"/>
    <cellStyle name="ป้อนค่า 5 2 3 3" xfId="14504" xr:uid="{92E4E1BF-D7AA-42C5-8CBD-6FAD2692948A}"/>
    <cellStyle name="ป้อนค่า 5 2 3 3 2" xfId="42378" xr:uid="{3789D77F-9CDA-4A41-8C6A-460B99F78F75}"/>
    <cellStyle name="ป้อนค่า 5 2 3 3 3" xfId="29834" xr:uid="{416C0E0B-B0D6-42B5-81CE-BBC4F22F0D2B}"/>
    <cellStyle name="ป้อนค่า 5 2 3 4" xfId="39314" xr:uid="{ECCACD37-B440-4454-AAE6-D97705901B6B}"/>
    <cellStyle name="ป้อนค่า 5 2 3 5" xfId="26770" xr:uid="{46DFD4FC-42B0-475D-99F0-1B34112232D8}"/>
    <cellStyle name="ป้อนค่า 5 2 4" xfId="10303" xr:uid="{FCE26797-CB90-4268-8B01-36174982090B}"/>
    <cellStyle name="ป้อนค่า 5 2 4 2" xfId="38198" xr:uid="{91B74F0F-FA82-4274-A85E-CD534279A6C7}"/>
    <cellStyle name="ป้อนค่า 5 2 4 3" xfId="25633" xr:uid="{31E3EAFB-C3F2-4470-ADDB-1FDE38F63E3D}"/>
    <cellStyle name="ป้อนค่า 5 2 5" xfId="11010" xr:uid="{8EFEBB8F-37FF-476A-80BB-AA1C9E162A67}"/>
    <cellStyle name="ป้อนค่า 5 2 5 2" xfId="38886" xr:uid="{B3EB6DEF-5661-4BD4-9487-06DA7A96B345}"/>
    <cellStyle name="ป้อนค่า 5 2 5 3" xfId="26340" xr:uid="{588870CB-AE64-4625-A0C7-CB71EE4FA15B}"/>
    <cellStyle name="ป้อนค่า 5 2 6" xfId="6776" xr:uid="{9F2B2751-9C5A-4F9B-B1B3-20C6207722CF}"/>
    <cellStyle name="ป้อนค่า 5 2 6 2" xfId="35258" xr:uid="{C7D33FB4-F2A0-42F4-9C52-8CB59C1F53A4}"/>
    <cellStyle name="ป้อนค่า 5 2 6 3" xfId="22117" xr:uid="{CB2E3EBB-9B95-4CF4-9C21-6E17245D0803}"/>
    <cellStyle name="ป้อนค่า 5 2 7" xfId="17747" xr:uid="{C38AE78C-FBEC-4414-9BDE-CBC5B9A4BE41}"/>
    <cellStyle name="ป้อนค่า 5 2 7 2" xfId="43894" xr:uid="{34AE6079-CFD0-498B-AE70-A2FF574720E8}"/>
    <cellStyle name="ป้อนค่า 5 2 7 3" xfId="33045" xr:uid="{59EE8FF6-B27C-4235-901F-138249FF3493}"/>
    <cellStyle name="ป้อนค่า 5 2 8" xfId="18537" xr:uid="{3E3F28E2-8899-4C8C-9EB4-C48866A8E3CF}"/>
    <cellStyle name="ป้อนค่า 5 2 8 2" xfId="44405" xr:uid="{E5C32D6C-3537-415F-BE87-DB0D7A511564}"/>
    <cellStyle name="ป้อนค่า 5 2 8 3" xfId="33835" xr:uid="{0B9F74A5-7747-4C57-B723-87B90D282028}"/>
    <cellStyle name="ป้อนค่า 5 2 9" xfId="18741" xr:uid="{EC9A7843-973C-49D0-95A8-1DAC9108243A}"/>
    <cellStyle name="ป้อนค่า 5 2 9 2" xfId="44609" xr:uid="{C915CC0B-83D4-4EEC-B3E8-9905EA67D575}"/>
    <cellStyle name="ป้อนค่า 5 2 9 3" xfId="34039" xr:uid="{778D1A9E-D32F-4227-AF16-DA5006EE10E3}"/>
    <cellStyle name="ป้อนค่า 5 3" xfId="8460" xr:uid="{2A78E15E-E0B1-496D-BE52-F9FE19924EA0}"/>
    <cellStyle name="ป้อนค่า 5 3 2" xfId="9617" xr:uid="{99839E7D-F753-4A2B-9D4F-17337D76EEEF}"/>
    <cellStyle name="ป้อนค่า 5 3 2 2" xfId="12200" xr:uid="{26B68B47-0EA7-49A6-9DF4-8E1F7D0EFAE8}"/>
    <cellStyle name="ป้อนค่า 5 3 2 2 2" xfId="40074" xr:uid="{62DE0C59-E576-4F0D-B815-F17F954C661E}"/>
    <cellStyle name="ป้อนค่า 5 3 2 2 3" xfId="27530" xr:uid="{594A4553-26C0-4005-B071-61541F3ACA80}"/>
    <cellStyle name="ป้อนค่า 5 3 2 3" xfId="13817" xr:uid="{E5B8B55A-367E-4B5C-AC28-312932E464B6}"/>
    <cellStyle name="ป้อนค่า 5 3 2 3 2" xfId="41691" xr:uid="{8E8287EE-BDC2-4DF1-BEA8-A00F4F29CD8A}"/>
    <cellStyle name="ป้อนค่า 5 3 2 3 3" xfId="29147" xr:uid="{538C6F42-F997-4E0C-BF70-CF0B759C1D07}"/>
    <cellStyle name="ป้อนค่า 5 3 2 4" xfId="15264" xr:uid="{694034D9-551A-4876-B63C-520652C4E224}"/>
    <cellStyle name="ป้อนค่า 5 3 2 4 2" xfId="43138" xr:uid="{E8C88CBE-4CD2-4FA7-A3F1-6959B01311AA}"/>
    <cellStyle name="ป้อนค่า 5 3 2 4 3" xfId="30594" xr:uid="{0CB7E568-463A-4B45-A601-14F4610078A2}"/>
    <cellStyle name="ป้อนค่า 5 3 2 5" xfId="37515" xr:uid="{21246FEB-3001-4485-B6DE-538D4F5BAEC1}"/>
    <cellStyle name="ป้อนค่า 5 3 2 6" xfId="24949" xr:uid="{960E9583-DAD3-4F31-96BB-42FCB3E161D3}"/>
    <cellStyle name="ป้อนค่า 5 3 3" xfId="11503" xr:uid="{C89F3425-BCBF-4E1F-AAAA-171C99E38BA4}"/>
    <cellStyle name="ป้อนค่า 5 3 3 2" xfId="13120" xr:uid="{53B9D668-51EA-41E3-9CCD-6D1DCD56B2C1}"/>
    <cellStyle name="ป้อนค่า 5 3 3 2 2" xfId="40994" xr:uid="{29E18122-964B-49E9-BB72-FF539D67F452}"/>
    <cellStyle name="ป้อนค่า 5 3 3 2 3" xfId="28450" xr:uid="{7F6B8FF6-9069-4960-87F0-F050EE0A0501}"/>
    <cellStyle name="ป้อนค่า 5 3 3 3" xfId="14567" xr:uid="{DBB7D57D-9891-4576-8AA9-067E3C86871E}"/>
    <cellStyle name="ป้อนค่า 5 3 3 3 2" xfId="42441" xr:uid="{8E642966-E398-4DB3-9CCF-218211A825CF}"/>
    <cellStyle name="ป้อนค่า 5 3 3 3 3" xfId="29897" xr:uid="{BB164122-1DE8-462A-AAC0-1BE87F00E44A}"/>
    <cellStyle name="ป้อนค่า 5 3 3 4" xfId="39377" xr:uid="{4E53A833-1B89-4F0C-94E2-B9C14AA9CF0D}"/>
    <cellStyle name="ป้อนค่า 5 3 3 5" xfId="26833" xr:uid="{F0072C1B-893A-4470-ABF9-6B781DFBCC55}"/>
    <cellStyle name="ป้อนค่า 5 3 4" xfId="10380" xr:uid="{E891ECE2-60DD-4975-AA8D-F9F80FE5FD81}"/>
    <cellStyle name="ป้อนค่า 5 3 4 2" xfId="38275" xr:uid="{0942843C-CEEF-48F7-85BB-18F72DC87FD2}"/>
    <cellStyle name="ป้อนค่า 5 3 4 3" xfId="25710" xr:uid="{E69CA33E-FC51-4674-8648-6EF5AA029D59}"/>
    <cellStyle name="ป้อนค่า 5 3 5" xfId="5652" xr:uid="{9FDEF8DA-0885-4962-BFA6-D66447088759}"/>
    <cellStyle name="ป้อนค่า 5 3 5 2" xfId="34759" xr:uid="{CEAA10CC-37AB-4FBB-B14A-B9E7200D39E7}"/>
    <cellStyle name="ป้อนค่า 5 3 5 3" xfId="20996" xr:uid="{3E78F000-58A9-4830-84DB-37B3051F0AFC}"/>
    <cellStyle name="ป้อนค่า 5 3 6" xfId="5470" xr:uid="{C9C42849-FE68-4305-BB9F-E96B8BE7F3BC}"/>
    <cellStyle name="ป้อนค่า 5 3 6 2" xfId="34593" xr:uid="{EFE19BCC-6E2F-4A6A-A66E-6662738474C4}"/>
    <cellStyle name="ป้อนค่า 5 3 6 3" xfId="20814" xr:uid="{B4C844EA-1F75-457E-9F6E-254203F920CB}"/>
    <cellStyle name="ป้อนค่า 5 3 7" xfId="36358" xr:uid="{34810421-1764-4D79-96F6-5D58520CADE2}"/>
    <cellStyle name="ป้อนค่า 5 3 8" xfId="23792" xr:uid="{F8ACBA65-9659-4C4E-BE2A-85802B4BB4D6}"/>
    <cellStyle name="ป้อนค่า 5 4" xfId="7378" xr:uid="{75131134-DF9B-4C1C-A0E5-DC3D528B5422}"/>
    <cellStyle name="ป้อนค่า 5 4 2" xfId="10802" xr:uid="{8FF3C55C-AD83-4EE0-A24B-4D8B53795951}"/>
    <cellStyle name="ป้อนค่า 5 4 2 2" xfId="38685" xr:uid="{6DA2828B-0495-4F4D-93F2-1F35183BE37F}"/>
    <cellStyle name="ป้อนค่า 5 4 2 3" xfId="26132" xr:uid="{25604C02-2AA8-4C78-AA5F-F8127680EF9B}"/>
    <cellStyle name="ป้อนค่า 5 4 3" xfId="12457" xr:uid="{F2CFD839-BBA8-4A67-BF13-2107B675A5D0}"/>
    <cellStyle name="ป้อนค่า 5 4 3 2" xfId="40331" xr:uid="{1FF00B2A-6AD2-4C17-9AE8-7B188B94F2BA}"/>
    <cellStyle name="ป้อนค่า 5 4 3 3" xfId="27787" xr:uid="{9EA1D5BC-269E-4BA8-8B7D-3E5315B1553F}"/>
    <cellStyle name="ป้อนค่า 5 4 4" xfId="14053" xr:uid="{94ACA60C-867F-4236-AD11-59F55F5DDF53}"/>
    <cellStyle name="ป้อนค่า 5 4 4 2" xfId="41927" xr:uid="{FBB472D2-D31F-425C-B7B8-C6C606E9D9D8}"/>
    <cellStyle name="ป้อนค่า 5 4 4 3" xfId="29383" xr:uid="{02182310-4AE5-4578-8B29-E1F305F4D271}"/>
    <cellStyle name="ป้อนค่า 5 4 5" xfId="35824" xr:uid="{BC286A8A-D49C-4467-884A-C70795F98721}"/>
    <cellStyle name="ป้อนค่า 5 4 6" xfId="22719" xr:uid="{3D115B7D-D7F7-42E0-8301-193EE6C7134B}"/>
    <cellStyle name="ป้อนค่า 5 5" xfId="8920" xr:uid="{1D05BB27-13A3-4605-9FAF-B5A2C6371740}"/>
    <cellStyle name="ป้อนค่า 5 5 2" xfId="11687" xr:uid="{815CB162-5862-40B2-BBD6-2DA2C2A3EC2C}"/>
    <cellStyle name="ป้อนค่า 5 5 2 2" xfId="39561" xr:uid="{A24BC176-9944-4A4E-9949-56D2AD1A0533}"/>
    <cellStyle name="ป้อนค่า 5 5 2 3" xfId="27017" xr:uid="{80B998B3-8CDE-44CB-AA9C-2C8A2EE7E8E5}"/>
    <cellStyle name="ป้อนค่า 5 5 3" xfId="13304" xr:uid="{581835F7-087E-49A7-AA1C-E8AFE8B9303C}"/>
    <cellStyle name="ป้อนค่า 5 5 3 2" xfId="41178" xr:uid="{475E32B4-D1E4-4CFC-BB33-AABF266A4E35}"/>
    <cellStyle name="ป้อนค่า 5 5 3 3" xfId="28634" xr:uid="{64120FDA-8FBD-45C5-901E-4096AE838190}"/>
    <cellStyle name="ป้อนค่า 5 5 4" xfId="14751" xr:uid="{A6F92060-C870-40D1-80FC-B2181054860D}"/>
    <cellStyle name="ป้อนค่า 5 5 4 2" xfId="42625" xr:uid="{C92F7406-F55C-46CB-A4AD-9E193D894D3E}"/>
    <cellStyle name="ป้อนค่า 5 5 4 3" xfId="30081" xr:uid="{8E0F850A-68A6-4F1E-A0DE-19CCE7EEA470}"/>
    <cellStyle name="ป้อนค่า 5 5 5" xfId="36818" xr:uid="{B7AB122F-EE11-471A-B89C-85C34F31400F}"/>
    <cellStyle name="ป้อนค่า 5 5 6" xfId="24252" xr:uid="{3C690AFB-2C9B-4664-ABCC-C96530BA65A6}"/>
    <cellStyle name="ป้อนค่า 5 6" xfId="10070" xr:uid="{52749902-4569-478F-8FB0-445212B346EA}"/>
    <cellStyle name="ป้อนค่า 5 6 2" xfId="9223" xr:uid="{DF79092A-4B19-4E6D-BE08-265D421420E4}"/>
    <cellStyle name="ป้อนค่า 5 6 2 2" xfId="37121" xr:uid="{5451B5D7-7935-4847-ADA0-17CCD0373C8A}"/>
    <cellStyle name="ป้อนค่า 5 6 2 3" xfId="24555" xr:uid="{5A501834-4EF1-4552-82A5-1013137DAF85}"/>
    <cellStyle name="ป้อนค่า 5 6 3" xfId="8752" xr:uid="{525E494B-8D0A-46BF-829B-5B151E5CA9FE}"/>
    <cellStyle name="ป้อนค่า 5 6 3 2" xfId="36650" xr:uid="{B42AE75C-001E-48FD-8682-F6AEC773434C}"/>
    <cellStyle name="ป้อนค่า 5 6 3 3" xfId="24084" xr:uid="{B9B505A8-5457-461C-8E52-F5F8C1106471}"/>
    <cellStyle name="ป้อนค่า 5 6 4" xfId="37967" xr:uid="{271793FB-C3C9-4DC8-BD42-B8160EB26295}"/>
    <cellStyle name="ป้อนค่า 5 6 5" xfId="25401" xr:uid="{8F9948F4-4239-4A81-B079-5C3FF67FEFAC}"/>
    <cellStyle name="ป้อนค่า 5 7" xfId="5750" xr:uid="{036787B0-FA3E-476F-924C-9A210BDC2810}"/>
    <cellStyle name="ป้อนค่า 5 7 2" xfId="34801" xr:uid="{98383BCC-4209-4133-89E8-11D2D2D876E8}"/>
    <cellStyle name="ป้อนค่า 5 7 3" xfId="21093" xr:uid="{EF6305C7-30A5-4626-B3F3-67CFB6AED342}"/>
    <cellStyle name="ป้อนค่า 5 8" xfId="5178" xr:uid="{F261C1D6-A2CC-4A1F-94AB-5D86183F4AC7}"/>
    <cellStyle name="ป้อนค่า 5 8 2" xfId="34377" xr:uid="{832ABE43-6753-4EED-B21C-9977B306A09A}"/>
    <cellStyle name="ป้อนค่า 5 8 3" xfId="20523" xr:uid="{B7E93741-B3BE-4B84-86A9-7B560CB81805}"/>
    <cellStyle name="ป้อนค่า 5 9" xfId="9096" xr:uid="{D9A8B281-935B-4707-94B2-E2C20492CE3D}"/>
    <cellStyle name="ป้อนค่า 5 9 2" xfId="36994" xr:uid="{AC03D333-3B86-49D0-804E-435E969619FD}"/>
    <cellStyle name="ป้อนค่า 5 9 3" xfId="24428" xr:uid="{FB28217D-4B67-4B92-BCCE-7BB44732E6BF}"/>
    <cellStyle name="ป้อนค่า 6" xfId="18957" xr:uid="{3BA8D060-E2BD-4617-9C75-B3F0EF93AF03}"/>
    <cellStyle name="ป้อนค่า 7" xfId="44908" xr:uid="{4DE0B7FC-707F-45C6-A3B3-0790A9D483E6}"/>
    <cellStyle name="ปานกลาง" xfId="1357" xr:uid="{AD54CF7D-1504-4771-A032-22BB08403843}"/>
    <cellStyle name="ปานกลาง 2" xfId="4299" xr:uid="{C0E70EBA-9331-465F-9EAA-73558293FDFA}"/>
    <cellStyle name="ปานกลาง 2 2" xfId="45145" xr:uid="{46C6A9C9-0A28-4D67-AFDF-208DBF4565D8}"/>
    <cellStyle name="ปานกลาง 3" xfId="44909" xr:uid="{32AD7146-A524-446F-8A84-2C41410A1E6A}"/>
    <cellStyle name="ผลรวม" xfId="1358" xr:uid="{6D5D2AEE-E202-461B-A46B-DDFC0C7F2AFC}"/>
    <cellStyle name="ผลรวม 2" xfId="4300" xr:uid="{DEDA77E1-EA4D-4BAE-9178-B1276D896055}"/>
    <cellStyle name="ผลรวม 2 2" xfId="4524" xr:uid="{1AE386F0-4626-4960-9278-4AA39CF6E0AB}"/>
    <cellStyle name="ผลรวม 2 2 10" xfId="16537" xr:uid="{11D7783A-5942-4076-9EC5-49888DB2EE54}"/>
    <cellStyle name="ผลรวม 2 2 10 2" xfId="43674" xr:uid="{1CEF40C9-E3CF-419A-9B27-9D015BCD3B82}"/>
    <cellStyle name="ผลรวม 2 2 10 3" xfId="31839" xr:uid="{8A519EED-5F6C-4DCE-A70D-0C9CC1A62759}"/>
    <cellStyle name="ผลรวม 2 2 11" xfId="18292" xr:uid="{F64DEAB0-DB82-4C46-9713-D9E337F37184}"/>
    <cellStyle name="ผลรวม 2 2 11 2" xfId="44160" xr:uid="{068E414E-7F1E-45F5-8E89-4024AA24C5CC}"/>
    <cellStyle name="ผลรวม 2 2 11 3" xfId="33590" xr:uid="{CB6DBB36-1BE0-4405-A407-9EDB1C2D76B5}"/>
    <cellStyle name="ผลรวม 2 2 12" xfId="15435" xr:uid="{9AAD4F4C-65B3-430D-B8D5-752053E61A73}"/>
    <cellStyle name="ผลรวม 2 2 12 2" xfId="43230" xr:uid="{E38F2E75-8A4E-4D48-A4DF-9AE9AD149FE8}"/>
    <cellStyle name="ผลรวม 2 2 12 3" xfId="30764" xr:uid="{A66D5788-73CB-437B-A0DE-F36AFF0C630A}"/>
    <cellStyle name="ผลรวม 2 2 13" xfId="34327" xr:uid="{B5B7A4DF-98C1-4FAD-86AD-79924A1C01D3}"/>
    <cellStyle name="ผลรวม 2 2 14" xfId="19922" xr:uid="{04DCF377-F947-4AFB-9834-A07C8245F7CF}"/>
    <cellStyle name="ผลรวม 2 2 2" xfId="8402" xr:uid="{A5D8BC63-E4F4-4E08-B3A6-9239E68D746A}"/>
    <cellStyle name="ผลรวม 2 2 2 10" xfId="36300" xr:uid="{6B2C14F6-2AB0-47BF-8477-CDD98E67124D}"/>
    <cellStyle name="ผลรวม 2 2 2 11" xfId="23734" xr:uid="{A6346CA6-5AEC-4060-9556-FE8BD8F31430}"/>
    <cellStyle name="ผลรวม 2 2 2 2" xfId="9559" xr:uid="{A25034CF-E6BA-4E0D-B289-1AD5D3458835}"/>
    <cellStyle name="ผลรวม 2 2 2 2 2" xfId="12142" xr:uid="{5DEF83FA-C9DE-464E-8C71-9335D65B6CF5}"/>
    <cellStyle name="ผลรวม 2 2 2 2 2 2" xfId="40016" xr:uid="{50EA646D-E938-492E-956E-BDB6254926A3}"/>
    <cellStyle name="ผลรวม 2 2 2 2 2 3" xfId="27472" xr:uid="{9FE1972C-36D1-4BD0-BB1B-408142249370}"/>
    <cellStyle name="ผลรวม 2 2 2 2 3" xfId="13759" xr:uid="{EB0EAE79-3AF0-45C8-A9F1-4ECC2A412CF9}"/>
    <cellStyle name="ผลรวม 2 2 2 2 3 2" xfId="41633" xr:uid="{EC8CF702-20A1-4FF0-A3AE-F62D5E0346DB}"/>
    <cellStyle name="ผลรวม 2 2 2 2 3 3" xfId="29089" xr:uid="{EB1EF4AD-7B90-4E02-B4E4-D65D65489468}"/>
    <cellStyle name="ผลรวม 2 2 2 2 4" xfId="15206" xr:uid="{8F138041-AC96-43E0-BC99-6F12A4C3FC30}"/>
    <cellStyle name="ผลรวม 2 2 2 2 4 2" xfId="43080" xr:uid="{D68C2457-ED73-4FD7-AB17-C47021D08054}"/>
    <cellStyle name="ผลรวม 2 2 2 2 4 3" xfId="30536" xr:uid="{3F9538E7-2654-4893-809F-CA325A885717}"/>
    <cellStyle name="ผลรวม 2 2 2 2 5" xfId="37457" xr:uid="{DE5FEAD1-1E00-40B8-94F6-47017D1D81F5}"/>
    <cellStyle name="ผลรวม 2 2 2 2 6" xfId="24891" xr:uid="{031BD4A0-0F9B-4148-B23C-39BCFA9E014D}"/>
    <cellStyle name="ผลรวม 2 2 2 3" xfId="11445" xr:uid="{65EAB911-C2BE-41F9-ABF6-678D08089FA7}"/>
    <cellStyle name="ผลรวม 2 2 2 3 2" xfId="13062" xr:uid="{CC53B5D6-51EA-4AB4-B189-6E46084A3E0D}"/>
    <cellStyle name="ผลรวม 2 2 2 3 2 2" xfId="40936" xr:uid="{9F6DB9B0-0A6A-4CD6-B5BD-C96FB22DA8B4}"/>
    <cellStyle name="ผลรวม 2 2 2 3 2 3" xfId="28392" xr:uid="{4C0A60EB-4CE8-428C-AA57-03826D9EBB17}"/>
    <cellStyle name="ผลรวม 2 2 2 3 3" xfId="14509" xr:uid="{5BBEA637-18E7-4172-A326-2E2724BFDE18}"/>
    <cellStyle name="ผลรวม 2 2 2 3 3 2" xfId="42383" xr:uid="{4B4A61F1-BE99-49AD-9E19-EB507FEC6D59}"/>
    <cellStyle name="ผลรวม 2 2 2 3 3 3" xfId="29839" xr:uid="{9AF02583-4D0F-4B2D-9656-9783760DDF3F}"/>
    <cellStyle name="ผลรวม 2 2 2 3 4" xfId="39319" xr:uid="{F25D33FC-26F8-4931-9F0F-CCBE4D8BE8ED}"/>
    <cellStyle name="ผลรวม 2 2 2 3 5" xfId="26775" xr:uid="{8DC795AA-84B9-4EE6-A741-F8626E4CA544}"/>
    <cellStyle name="ผลรวม 2 2 2 4" xfId="10308" xr:uid="{9C4DE27B-7656-48F6-B3AA-4B0070E61084}"/>
    <cellStyle name="ผลรวม 2 2 2 4 2" xfId="38203" xr:uid="{CBABAA6E-8C0C-4B21-A7F4-DEFA94E1DDF1}"/>
    <cellStyle name="ผลรวม 2 2 2 4 3" xfId="25638" xr:uid="{EEE618A5-C8E5-49F7-933D-D18A73489EB0}"/>
    <cellStyle name="ผลรวม 2 2 2 5" xfId="7202" xr:uid="{6D0FB03E-F357-44A6-88F6-3BABB5E98DBD}"/>
    <cellStyle name="ผลรวม 2 2 2 5 2" xfId="35655" xr:uid="{E56539D5-093C-475C-A58E-635055018BE4}"/>
    <cellStyle name="ผลรวม 2 2 2 5 3" xfId="22543" xr:uid="{01DE2B34-551B-494B-841E-70AFBDBF755A}"/>
    <cellStyle name="ผลรวม 2 2 2 6" xfId="7120" xr:uid="{F46636EC-2D7D-40B9-A9FF-3F443AF1B3AA}"/>
    <cellStyle name="ผลรวม 2 2 2 6 2" xfId="35602" xr:uid="{C5773431-B11D-461E-97C2-77679CE35386}"/>
    <cellStyle name="ผลรวม 2 2 2 6 3" xfId="22461" xr:uid="{DE16CA39-849C-4534-9E36-213BDCDDD284}"/>
    <cellStyle name="ผลรวม 2 2 2 7" xfId="17752" xr:uid="{3C3661C7-D41F-4566-A0C5-51D6EEAB3CEE}"/>
    <cellStyle name="ผลรวม 2 2 2 7 2" xfId="43899" xr:uid="{B7C0F25E-FD06-46D9-949B-2CC70733F29A}"/>
    <cellStyle name="ผลรวม 2 2 2 7 3" xfId="33050" xr:uid="{988C591C-0978-4C8B-B569-1898A47F37B2}"/>
    <cellStyle name="ผลรวม 2 2 2 8" xfId="18542" xr:uid="{7F068C07-FD52-4DA6-BBF2-03EE53EDB7CA}"/>
    <cellStyle name="ผลรวม 2 2 2 8 2" xfId="44410" xr:uid="{5181171C-8CC5-4A50-A55A-A68AE93F41A7}"/>
    <cellStyle name="ผลรวม 2 2 2 8 3" xfId="33840" xr:uid="{71451CD1-867C-49FA-BAEB-8179B5326B99}"/>
    <cellStyle name="ผลรวม 2 2 2 9" xfId="18746" xr:uid="{37355794-13ED-43F2-A0C1-235D35AA2202}"/>
    <cellStyle name="ผลรวม 2 2 2 9 2" xfId="44614" xr:uid="{3B6883D5-00DD-4BB3-946F-C5B647C1E28C}"/>
    <cellStyle name="ผลรวม 2 2 2 9 3" xfId="34044" xr:uid="{721E00B2-432F-41CF-B402-B12CE7B694B3}"/>
    <cellStyle name="ผลรวม 2 2 3" xfId="8094" xr:uid="{45DA8D76-18D1-46B7-8124-412A372EA360}"/>
    <cellStyle name="ผลรวม 2 2 3 2" xfId="9254" xr:uid="{1BFC34E9-B425-4AC9-8DCA-391760694298}"/>
    <cellStyle name="ผลรวม 2 2 3 2 2" xfId="11837" xr:uid="{49CEFC78-B781-442B-8001-D021D6067E27}"/>
    <cellStyle name="ผลรวม 2 2 3 2 2 2" xfId="39711" xr:uid="{CE423CA3-1A5A-4D01-8B8E-17FFF7CC403E}"/>
    <cellStyle name="ผลรวม 2 2 3 2 2 3" xfId="27167" xr:uid="{21688BE0-ACD0-4C82-9C5D-6DF13D43415A}"/>
    <cellStyle name="ผลรวม 2 2 3 2 3" xfId="13454" xr:uid="{1B34D831-8493-457E-BBA0-F92B47879C53}"/>
    <cellStyle name="ผลรวม 2 2 3 2 3 2" xfId="41328" xr:uid="{5B280A4C-E144-4CB3-96DE-0E1F46657165}"/>
    <cellStyle name="ผลรวม 2 2 3 2 3 3" xfId="28784" xr:uid="{557D488F-910B-4D32-B11C-9AB177B16A99}"/>
    <cellStyle name="ผลรวม 2 2 3 2 4" xfId="14901" xr:uid="{7DB5B3E5-E143-4F78-9E31-73BEF32B3D24}"/>
    <cellStyle name="ผลรวม 2 2 3 2 4 2" xfId="42775" xr:uid="{0F1EF4E2-B5B6-44C8-9B11-B64BE89C2DD0}"/>
    <cellStyle name="ผลรวม 2 2 3 2 4 3" xfId="30231" xr:uid="{5DD659D2-9320-47F3-AF65-0DB2C18D6EFD}"/>
    <cellStyle name="ผลรวม 2 2 3 2 5" xfId="37152" xr:uid="{EFF09E9C-18EA-415A-A6FD-77F38B1D4538}"/>
    <cellStyle name="ผลรวม 2 2 3 2 6" xfId="24586" xr:uid="{EFF1D1C8-5405-4987-8B2C-9ADC37CDAFA1}"/>
    <cellStyle name="ผลรวม 2 2 3 3" xfId="11140" xr:uid="{4D729306-6787-4C01-A328-2B93A57E8503}"/>
    <cellStyle name="ผลรวม 2 2 3 3 2" xfId="12757" xr:uid="{C12EE1E2-A32A-45C7-9FBE-B04A49D7BE7E}"/>
    <cellStyle name="ผลรวม 2 2 3 3 2 2" xfId="40631" xr:uid="{850EA83C-7FB1-477B-A1F3-532109D84419}"/>
    <cellStyle name="ผลรวม 2 2 3 3 2 3" xfId="28087" xr:uid="{8A14D25C-7B67-4540-8A78-7CDF57D83EEC}"/>
    <cellStyle name="ผลรวม 2 2 3 3 3" xfId="14204" xr:uid="{FD9B900D-371B-4CD8-8473-EF5DB941B5E3}"/>
    <cellStyle name="ผลรวม 2 2 3 3 3 2" xfId="42078" xr:uid="{7B1F1E0F-2D40-4900-A0EC-029653228EA3}"/>
    <cellStyle name="ผลรวม 2 2 3 3 3 3" xfId="29534" xr:uid="{348974BF-7BA3-4C52-93AB-C7423BB44B96}"/>
    <cellStyle name="ผลรวม 2 2 3 3 4" xfId="39014" xr:uid="{9389DDE7-43E5-4CCE-BEA3-917AE5D972BF}"/>
    <cellStyle name="ผลรวม 2 2 3 3 5" xfId="26470" xr:uid="{1A1ADAA7-9C9D-4072-8664-1BFC299F1174}"/>
    <cellStyle name="ผลรวม 2 2 3 4" xfId="9901" xr:uid="{AA5CA345-2CB6-4F83-8E44-925F672A2B37}"/>
    <cellStyle name="ผลรวม 2 2 3 4 2" xfId="37798" xr:uid="{841F9172-6863-4E7F-8C0F-00A345D7804E}"/>
    <cellStyle name="ผลรวม 2 2 3 4 3" xfId="25232" xr:uid="{4B67395D-9437-4B98-B82F-97F0CEC9253B}"/>
    <cellStyle name="ผลรวม 2 2 3 5" xfId="7100" xr:uid="{1257269D-78AE-45EE-A416-883AB1060D06}"/>
    <cellStyle name="ผลรวม 2 2 3 5 2" xfId="35582" xr:uid="{C35B0A1F-9692-46A7-AEC7-7F51EF705BFE}"/>
    <cellStyle name="ผลรวม 2 2 3 5 3" xfId="22441" xr:uid="{C1121C72-7F32-4A04-9481-2ADD310E6911}"/>
    <cellStyle name="ผลรวม 2 2 3 6" xfId="12640" xr:uid="{87DE4546-9D83-4ABB-B7DF-547E9AC966F9}"/>
    <cellStyle name="ผลรวม 2 2 3 6 2" xfId="40514" xr:uid="{A72338C4-63FE-434E-9556-DF182A497769}"/>
    <cellStyle name="ผลรวม 2 2 3 6 3" xfId="27970" xr:uid="{4551A9C3-A395-4323-8B5C-5007EE3301AC}"/>
    <cellStyle name="ผลรวม 2 2 3 7" xfId="35995" xr:uid="{A34A68F2-DBD1-4FDD-BFBF-7FD8C30FD614}"/>
    <cellStyle name="ผลรวม 2 2 3 8" xfId="23429" xr:uid="{A19AAF55-D3CF-4E85-8E72-5D9D99B1DFE7}"/>
    <cellStyle name="ผลรวม 2 2 4" xfId="7383" xr:uid="{8A95069E-94AF-4316-AAB4-38B6284162E5}"/>
    <cellStyle name="ผลรวม 2 2 4 2" xfId="10807" xr:uid="{5BB948F7-EC11-4EBE-889B-80332979AA6A}"/>
    <cellStyle name="ผลรวม 2 2 4 2 2" xfId="38690" xr:uid="{AE01D7FA-1084-47C4-87B1-7BAF31345364}"/>
    <cellStyle name="ผลรวม 2 2 4 2 3" xfId="26137" xr:uid="{053785A5-C2FA-4966-86C1-D38248D8C27B}"/>
    <cellStyle name="ผลรวม 2 2 4 3" xfId="12462" xr:uid="{1A9C5ED5-DC65-4FD3-93ED-3CCC7E1626B0}"/>
    <cellStyle name="ผลรวม 2 2 4 3 2" xfId="40336" xr:uid="{91D6A408-DC0F-48E2-AD07-7A165D86DA96}"/>
    <cellStyle name="ผลรวม 2 2 4 3 3" xfId="27792" xr:uid="{3D451386-5C1B-4329-AB62-C5389EC7E735}"/>
    <cellStyle name="ผลรวม 2 2 4 4" xfId="14058" xr:uid="{850A7241-4D31-4531-BA9E-0058819F7074}"/>
    <cellStyle name="ผลรวม 2 2 4 4 2" xfId="41932" xr:uid="{30FD83AA-28FC-405D-91BA-7FB459A7ECEB}"/>
    <cellStyle name="ผลรวม 2 2 4 4 3" xfId="29388" xr:uid="{9D2B2E4F-4BB2-474E-9AFD-5B184B9EC7B9}"/>
    <cellStyle name="ผลรวม 2 2 4 5" xfId="35829" xr:uid="{47A3AE87-AD82-4049-A011-CF1E25038E17}"/>
    <cellStyle name="ผลรวม 2 2 4 6" xfId="22724" xr:uid="{5959CD6E-30B8-4D8E-8E6E-7469F6B6F403}"/>
    <cellStyle name="ผลรวม 2 2 5" xfId="8925" xr:uid="{33F4FDD7-2A4F-47CC-8D0F-4536F26F2FB9}"/>
    <cellStyle name="ผลรวม 2 2 5 2" xfId="11692" xr:uid="{5C2CBB5F-8291-4AAA-81F5-006578477EF0}"/>
    <cellStyle name="ผลรวม 2 2 5 2 2" xfId="39566" xr:uid="{7A456F4E-9653-4B5B-B18E-A0CEC03A549D}"/>
    <cellStyle name="ผลรวม 2 2 5 2 3" xfId="27022" xr:uid="{1B983D95-85F2-4B6E-BEB8-4C36A7BDCC38}"/>
    <cellStyle name="ผลรวม 2 2 5 3" xfId="13309" xr:uid="{B33B3DDF-D23F-4160-82EE-91826D2D81AE}"/>
    <cellStyle name="ผลรวม 2 2 5 3 2" xfId="41183" xr:uid="{17D11B94-8F77-4AA6-B63F-F421A24255BB}"/>
    <cellStyle name="ผลรวม 2 2 5 3 3" xfId="28639" xr:uid="{B9987AF8-573C-4A84-ACF9-E89E3A65708D}"/>
    <cellStyle name="ผลรวม 2 2 5 4" xfId="14756" xr:uid="{793EED48-D373-4FDC-BE36-EA25A7EC1600}"/>
    <cellStyle name="ผลรวม 2 2 5 4 2" xfId="42630" xr:uid="{85212585-4EC1-4993-8B42-302306951703}"/>
    <cellStyle name="ผลรวม 2 2 5 4 3" xfId="30086" xr:uid="{E28BCB97-A798-4C89-996B-D19C2FA71C1B}"/>
    <cellStyle name="ผลรวม 2 2 5 5" xfId="36823" xr:uid="{8765BD6E-A4CF-404B-A74E-FCB9D61DE8DC}"/>
    <cellStyle name="ผลรวม 2 2 5 6" xfId="24257" xr:uid="{1E7B0068-2390-4AD6-A2E1-B95F356F3D6D}"/>
    <cellStyle name="ผลรวม 2 2 6" xfId="10075" xr:uid="{E541AAF9-FE1B-4758-8B08-C11CD046F99C}"/>
    <cellStyle name="ผลรวม 2 2 6 2" xfId="5994" xr:uid="{35FA0281-C1CB-41C9-A7C1-BCB0C71E79C8}"/>
    <cellStyle name="ผลรวม 2 2 6 2 2" xfId="34884" xr:uid="{2F9FAE84-8021-4E75-9429-DB35AB0F953A}"/>
    <cellStyle name="ผลรวม 2 2 6 2 3" xfId="21335" xr:uid="{2439FFB9-FD37-4681-B774-BF329B64BB07}"/>
    <cellStyle name="ผลรวม 2 2 6 3" xfId="9100" xr:uid="{227AEEA0-79EF-4AF2-80C3-3AD009AAAFC6}"/>
    <cellStyle name="ผลรวม 2 2 6 3 2" xfId="36998" xr:uid="{4E610355-BF69-4559-940D-1094FAD27C0C}"/>
    <cellStyle name="ผลรวม 2 2 6 3 3" xfId="24432" xr:uid="{DAEDD1DF-2EBE-4C89-A07C-508FA97BCAC2}"/>
    <cellStyle name="ผลรวม 2 2 6 4" xfId="37972" xr:uid="{6E886D36-3129-4EE2-84F4-F2C11D80DF96}"/>
    <cellStyle name="ผลรวม 2 2 6 5" xfId="25406" xr:uid="{BBD2C2D6-1AE6-48A8-95CA-A1002327954C}"/>
    <cellStyle name="ผลรวม 2 2 7" xfId="5897" xr:uid="{F588E0E6-7C75-47E2-A764-4EB4DA5CF455}"/>
    <cellStyle name="ผลรวม 2 2 7 2" xfId="34809" xr:uid="{7F2D88B7-377F-477B-88E0-7FA9E54182D7}"/>
    <cellStyle name="ผลรวม 2 2 7 3" xfId="21240" xr:uid="{9B314531-A80F-42AF-92AB-86BE893ECCF1}"/>
    <cellStyle name="ผลรวม 2 2 8" xfId="5946" xr:uid="{9421F958-CBA8-4EFF-9259-91BFB31E800C}"/>
    <cellStyle name="ผลรวม 2 2 8 2" xfId="34836" xr:uid="{7537878D-D3D5-4204-8C83-20A595EDC4CA}"/>
    <cellStyle name="ผลรวม 2 2 8 3" xfId="21287" xr:uid="{10610F02-6402-4C39-A489-AB2C90C377C3}"/>
    <cellStyle name="ผลรวม 2 2 9" xfId="12618" xr:uid="{68A1E78D-E4F8-47E2-AE4B-BB2F62E12246}"/>
    <cellStyle name="ผลรวม 2 2 9 2" xfId="40492" xr:uid="{95270A07-95CD-43DB-AA8B-03A734FCDB5E}"/>
    <cellStyle name="ผลรวม 2 2 9 3" xfId="27948" xr:uid="{B7C2529A-EAA7-4FA5-B8E2-0078D0E46E0D}"/>
    <cellStyle name="ผลรวม 2 3" xfId="19739" xr:uid="{97E0DECB-9CEF-42ED-B588-95315A1C6BF7}"/>
    <cellStyle name="ผลรวม 2 4" xfId="45146" xr:uid="{EF8831AF-67E3-46F4-A864-F164BECAFBB0}"/>
    <cellStyle name="ผลรวม 3" xfId="4301" xr:uid="{69DDD3E9-C6A0-4EB4-85AF-5D8BC026F803}"/>
    <cellStyle name="ผลรวม 3 2" xfId="4525" xr:uid="{E50EC2CC-A045-4B40-B536-1D0716A76680}"/>
    <cellStyle name="ผลรวม 3 2 10" xfId="16538" xr:uid="{5A3392A4-16C4-4AC1-B1FE-5DF22993C5C2}"/>
    <cellStyle name="ผลรวม 3 2 10 2" xfId="43675" xr:uid="{D871A311-DB08-4372-88B7-51CB81059ACE}"/>
    <cellStyle name="ผลรวม 3 2 10 3" xfId="31840" xr:uid="{084B839A-567A-4E88-9805-B6FDE5E8493C}"/>
    <cellStyle name="ผลรวม 3 2 11" xfId="18293" xr:uid="{C600C5CC-7B31-440F-8FF1-B1477EC584ED}"/>
    <cellStyle name="ผลรวม 3 2 11 2" xfId="44161" xr:uid="{EA0BF68D-40C2-4E3D-92E7-2BBA8B5CC922}"/>
    <cellStyle name="ผลรวม 3 2 11 3" xfId="33591" xr:uid="{BCB9B668-747B-4BBC-A944-18F26183A28E}"/>
    <cellStyle name="ผลรวม 3 2 12" xfId="16185" xr:uid="{1E6D550E-7F30-4104-A473-CAFE26E5875F}"/>
    <cellStyle name="ผลรวม 3 2 12 2" xfId="43373" xr:uid="{D557D758-A187-4BEE-B3FD-1A3AED2FE12F}"/>
    <cellStyle name="ผลรวม 3 2 12 3" xfId="31502" xr:uid="{29C83845-EF10-49AA-910F-C5D91AD3D0A0}"/>
    <cellStyle name="ผลรวม 3 2 13" xfId="34328" xr:uid="{65791AB9-3B7F-4134-96D9-7788D74070ED}"/>
    <cellStyle name="ผลรวม 3 2 14" xfId="19923" xr:uid="{E1280550-F23B-4D45-AAF7-3D93534A6F70}"/>
    <cellStyle name="ผลรวม 3 2 2" xfId="8403" xr:uid="{974D3D97-5B83-4B60-9809-762048B061A6}"/>
    <cellStyle name="ผลรวม 3 2 2 10" xfId="36301" xr:uid="{C9DCDB4F-AB14-45A0-95BA-5A16187F1439}"/>
    <cellStyle name="ผลรวม 3 2 2 11" xfId="23735" xr:uid="{71FC5200-9364-40D4-B40E-4691E030FEB3}"/>
    <cellStyle name="ผลรวม 3 2 2 2" xfId="9560" xr:uid="{DA3949C0-547F-4531-BA2B-D20DA7CB2B3F}"/>
    <cellStyle name="ผลรวม 3 2 2 2 2" xfId="12143" xr:uid="{C12F5FB6-F22C-477F-94D6-52CE271223F1}"/>
    <cellStyle name="ผลรวม 3 2 2 2 2 2" xfId="40017" xr:uid="{B954B7CA-7701-4EBC-A91E-2EC491C8708C}"/>
    <cellStyle name="ผลรวม 3 2 2 2 2 3" xfId="27473" xr:uid="{79472403-5720-4017-8301-3F3B2C4D78D7}"/>
    <cellStyle name="ผลรวม 3 2 2 2 3" xfId="13760" xr:uid="{EE510C40-112B-4E1C-85B3-8A1D511CAAF9}"/>
    <cellStyle name="ผลรวม 3 2 2 2 3 2" xfId="41634" xr:uid="{827E3EF7-E92C-482D-92C6-A35BA807CE3A}"/>
    <cellStyle name="ผลรวม 3 2 2 2 3 3" xfId="29090" xr:uid="{745EF2EE-08FF-48A9-B1D7-FF8E7CC5E7F1}"/>
    <cellStyle name="ผลรวม 3 2 2 2 4" xfId="15207" xr:uid="{8D9EEE4C-0312-41A7-8618-19E5A7836E0A}"/>
    <cellStyle name="ผลรวม 3 2 2 2 4 2" xfId="43081" xr:uid="{0E19ED80-4D11-4381-98D8-80E48D433558}"/>
    <cellStyle name="ผลรวม 3 2 2 2 4 3" xfId="30537" xr:uid="{B795121B-48AA-486D-8F08-68F6559AD2D4}"/>
    <cellStyle name="ผลรวม 3 2 2 2 5" xfId="37458" xr:uid="{88A6099D-CF7D-4127-9355-73BF1DB3C525}"/>
    <cellStyle name="ผลรวม 3 2 2 2 6" xfId="24892" xr:uid="{27BCEE31-EAD4-4B7E-814C-2E17704534C1}"/>
    <cellStyle name="ผลรวม 3 2 2 3" xfId="11446" xr:uid="{BA0028F8-79A8-434B-AF3F-33419EEA39B2}"/>
    <cellStyle name="ผลรวม 3 2 2 3 2" xfId="13063" xr:uid="{DE55BA3F-C2D9-443B-9D04-82E8191A2111}"/>
    <cellStyle name="ผลรวม 3 2 2 3 2 2" xfId="40937" xr:uid="{B92D6A46-4A32-4A29-AE78-EEA302C1B88E}"/>
    <cellStyle name="ผลรวม 3 2 2 3 2 3" xfId="28393" xr:uid="{6E4B2D77-F01E-4B25-8E22-AF5F0D8814E5}"/>
    <cellStyle name="ผลรวม 3 2 2 3 3" xfId="14510" xr:uid="{8C24D88B-A240-4394-BC2F-A3C2BDF9E679}"/>
    <cellStyle name="ผลรวม 3 2 2 3 3 2" xfId="42384" xr:uid="{E218C336-C185-45A3-96C6-EE7FDD4A3A33}"/>
    <cellStyle name="ผลรวม 3 2 2 3 3 3" xfId="29840" xr:uid="{9267EA99-F180-4A2F-85B3-599FD58AAB4E}"/>
    <cellStyle name="ผลรวม 3 2 2 3 4" xfId="39320" xr:uid="{0A5D0AD2-B5C3-4C95-922D-F5C636CD3E4D}"/>
    <cellStyle name="ผลรวม 3 2 2 3 5" xfId="26776" xr:uid="{7BF3EA81-17DE-4230-AA1C-D1823C87FF8A}"/>
    <cellStyle name="ผลรวม 3 2 2 4" xfId="10309" xr:uid="{BB98323D-8965-4D2A-A92C-B549684B7F0C}"/>
    <cellStyle name="ผลรวม 3 2 2 4 2" xfId="38204" xr:uid="{B5B6E5EC-01CA-4DED-94B2-22C5FC0F2ABF}"/>
    <cellStyle name="ผลรวม 3 2 2 4 3" xfId="25639" xr:uid="{246B1ED0-839A-4B6B-99E9-79A12E4B592A}"/>
    <cellStyle name="ผลรวม 3 2 2 5" xfId="10418" xr:uid="{734A085C-B9DE-473F-A387-12EBC406C930}"/>
    <cellStyle name="ผลรวม 3 2 2 5 2" xfId="38308" xr:uid="{E3FB58F7-1F74-4FE6-B18F-24BDC4FA9C0B}"/>
    <cellStyle name="ผลรวม 3 2 2 5 3" xfId="25748" xr:uid="{284FB629-B58B-454D-884B-E39E2CCC4871}"/>
    <cellStyle name="ผลรวม 3 2 2 6" xfId="6554" xr:uid="{0E9E7507-251D-403B-A2AA-5B71D6569611}"/>
    <cellStyle name="ผลรวม 3 2 2 6 2" xfId="35041" xr:uid="{916002EE-6C15-4148-A45E-3F266770AC27}"/>
    <cellStyle name="ผลรวม 3 2 2 6 3" xfId="21895" xr:uid="{EA1999BD-8768-436E-9DF6-C6DCB774B621}"/>
    <cellStyle name="ผลรวม 3 2 2 7" xfId="17753" xr:uid="{68230F03-6C0C-47A6-8F78-1F5125937663}"/>
    <cellStyle name="ผลรวม 3 2 2 7 2" xfId="43900" xr:uid="{8AE50777-5235-4BD5-81FF-043954FD1D3F}"/>
    <cellStyle name="ผลรวม 3 2 2 7 3" xfId="33051" xr:uid="{D257A2FF-1FFA-4B3D-9C22-4D4CDF51AEAD}"/>
    <cellStyle name="ผลรวม 3 2 2 8" xfId="18543" xr:uid="{9FB5DB71-0604-4026-BE5F-4917D2DBA140}"/>
    <cellStyle name="ผลรวม 3 2 2 8 2" xfId="44411" xr:uid="{B118BEAD-0FB7-4156-8C21-6A4A0029A73A}"/>
    <cellStyle name="ผลรวม 3 2 2 8 3" xfId="33841" xr:uid="{31308C47-32B9-41C5-9A00-94F3313A2E4E}"/>
    <cellStyle name="ผลรวม 3 2 2 9" xfId="18747" xr:uid="{C22DA49F-A710-47C2-AB85-FE22B9CDB4A0}"/>
    <cellStyle name="ผลรวม 3 2 2 9 2" xfId="44615" xr:uid="{7BF659D2-18D5-451E-A32F-41170B209A76}"/>
    <cellStyle name="ผลรวม 3 2 2 9 3" xfId="34045" xr:uid="{F8C1F349-2C07-4A9A-8D04-4ECFB3CE07A3}"/>
    <cellStyle name="ผลรวม 3 2 3" xfId="8093" xr:uid="{88553717-129C-4246-8782-B8C1F53FFDAF}"/>
    <cellStyle name="ผลรวม 3 2 3 2" xfId="9253" xr:uid="{1664AD2C-C72A-419F-AF12-A9C74CC9C0AB}"/>
    <cellStyle name="ผลรวม 3 2 3 2 2" xfId="11836" xr:uid="{9CF7135C-49EA-4AFB-B4A3-E757E849C02E}"/>
    <cellStyle name="ผลรวม 3 2 3 2 2 2" xfId="39710" xr:uid="{06DA88C7-8B8C-4F1C-9C1D-2F6EFB0D7DAC}"/>
    <cellStyle name="ผลรวม 3 2 3 2 2 3" xfId="27166" xr:uid="{61CA7198-089B-4AE9-BF08-90AE72621FF8}"/>
    <cellStyle name="ผลรวม 3 2 3 2 3" xfId="13453" xr:uid="{5BB4F014-ABE4-4F0B-A707-0EECAE498114}"/>
    <cellStyle name="ผลรวม 3 2 3 2 3 2" xfId="41327" xr:uid="{866E24BB-CB1B-4508-A569-D487EDD3EA0D}"/>
    <cellStyle name="ผลรวม 3 2 3 2 3 3" xfId="28783" xr:uid="{0247BFC4-ACCA-4BA3-B4BF-ED672E17D7A6}"/>
    <cellStyle name="ผลรวม 3 2 3 2 4" xfId="14900" xr:uid="{D8740B30-637A-43F3-98F2-F35AE136F8AF}"/>
    <cellStyle name="ผลรวม 3 2 3 2 4 2" xfId="42774" xr:uid="{104F4D51-6177-4206-A2CB-CEF7473B9F6F}"/>
    <cellStyle name="ผลรวม 3 2 3 2 4 3" xfId="30230" xr:uid="{BBA8DAC2-116A-46A5-AB56-95F94465D53E}"/>
    <cellStyle name="ผลรวม 3 2 3 2 5" xfId="37151" xr:uid="{33B3BC15-6F2E-49ED-9520-D41A86D9059F}"/>
    <cellStyle name="ผลรวม 3 2 3 2 6" xfId="24585" xr:uid="{E06E3FE5-4F87-4B68-8E39-5DB34BDB0489}"/>
    <cellStyle name="ผลรวม 3 2 3 3" xfId="11139" xr:uid="{A985DFD2-695C-4D0F-B358-4C2E1D81C85D}"/>
    <cellStyle name="ผลรวม 3 2 3 3 2" xfId="12756" xr:uid="{E46F0A25-A0F9-4D84-AACA-8E378814E13C}"/>
    <cellStyle name="ผลรวม 3 2 3 3 2 2" xfId="40630" xr:uid="{CD9203EC-770A-4DC9-9C4B-9332EB526554}"/>
    <cellStyle name="ผลรวม 3 2 3 3 2 3" xfId="28086" xr:uid="{95DCB157-D0FC-4191-BADC-9AB44943A8F5}"/>
    <cellStyle name="ผลรวม 3 2 3 3 3" xfId="14203" xr:uid="{69B3E997-5082-44C0-AEBB-5BC9C27A3FD1}"/>
    <cellStyle name="ผลรวม 3 2 3 3 3 2" xfId="42077" xr:uid="{B675729A-6181-4BAA-9377-4FADAC4D794B}"/>
    <cellStyle name="ผลรวม 3 2 3 3 3 3" xfId="29533" xr:uid="{4F005956-56FD-4F4A-822E-7B5A0985FD23}"/>
    <cellStyle name="ผลรวม 3 2 3 3 4" xfId="39013" xr:uid="{0B134FB5-E1A0-4F6F-9FD8-22BFEBD582EF}"/>
    <cellStyle name="ผลรวม 3 2 3 3 5" xfId="26469" xr:uid="{E2154AFE-2F71-4973-AD63-159CD69B7A0A}"/>
    <cellStyle name="ผลรวม 3 2 3 4" xfId="9900" xr:uid="{72D37FC2-605C-4F59-B185-93267DC425B6}"/>
    <cellStyle name="ผลรวม 3 2 3 4 2" xfId="37797" xr:uid="{DD70C535-3B55-4218-BF50-AF525386F8CD}"/>
    <cellStyle name="ผลรวม 3 2 3 4 3" xfId="25231" xr:uid="{C49D577F-F215-4E23-881E-74469D603A7A}"/>
    <cellStyle name="ผลรวม 3 2 3 5" xfId="10859" xr:uid="{320FEAB1-1CEB-4E22-B5EB-8ED2FACDF7E6}"/>
    <cellStyle name="ผลรวม 3 2 3 5 2" xfId="38742" xr:uid="{271796D6-64AE-4702-8534-22CCB084317C}"/>
    <cellStyle name="ผลรวม 3 2 3 5 3" xfId="26189" xr:uid="{EF2BFF04-F3ED-44CE-B3B5-8CE53BCA116B}"/>
    <cellStyle name="ผลรวม 3 2 3 6" xfId="6792" xr:uid="{E5F5A35A-C23A-41D5-BE33-2B14104F29BA}"/>
    <cellStyle name="ผลรวม 3 2 3 6 2" xfId="35274" xr:uid="{6CBBAE1B-D429-4CE5-B7AE-1E6C4A252516}"/>
    <cellStyle name="ผลรวม 3 2 3 6 3" xfId="22133" xr:uid="{27AC213E-A457-490C-9772-E579F0F4F87E}"/>
    <cellStyle name="ผลรวม 3 2 3 7" xfId="35994" xr:uid="{F9173E9B-301D-4375-9DAD-3E9780E3EDF7}"/>
    <cellStyle name="ผลรวม 3 2 3 8" xfId="23428" xr:uid="{087941A0-C03D-449F-908F-621856DFF806}"/>
    <cellStyle name="ผลรวม 3 2 4" xfId="7384" xr:uid="{E4C7C496-500F-4BF8-83C3-C5047A1D10F1}"/>
    <cellStyle name="ผลรวม 3 2 4 2" xfId="10808" xr:uid="{F4120129-C302-403A-8F02-8355826F0ABF}"/>
    <cellStyle name="ผลรวม 3 2 4 2 2" xfId="38691" xr:uid="{44F50352-8F9F-466F-BF7E-635746230B42}"/>
    <cellStyle name="ผลรวม 3 2 4 2 3" xfId="26138" xr:uid="{5FD627C9-1594-44E7-99A2-85E7896C8299}"/>
    <cellStyle name="ผลรวม 3 2 4 3" xfId="12463" xr:uid="{1B17C82A-D17B-4937-B909-61E92BDED635}"/>
    <cellStyle name="ผลรวม 3 2 4 3 2" xfId="40337" xr:uid="{73F64C1E-4E9E-4717-BC9A-B70845696F41}"/>
    <cellStyle name="ผลรวม 3 2 4 3 3" xfId="27793" xr:uid="{960847FC-22D8-4505-A628-F5AD4139F562}"/>
    <cellStyle name="ผลรวม 3 2 4 4" xfId="14059" xr:uid="{ABC721D6-2514-4AA5-AC42-20D8F9E00815}"/>
    <cellStyle name="ผลรวม 3 2 4 4 2" xfId="41933" xr:uid="{A0452146-C7C1-4B9A-B26A-23CFB507CBFE}"/>
    <cellStyle name="ผลรวม 3 2 4 4 3" xfId="29389" xr:uid="{0F03088E-2361-4FBC-B298-67BEA10A8FD1}"/>
    <cellStyle name="ผลรวม 3 2 4 5" xfId="35830" xr:uid="{348347C6-06E7-4195-B874-86903E0BD591}"/>
    <cellStyle name="ผลรวม 3 2 4 6" xfId="22725" xr:uid="{5763B771-E6EE-4A78-96B1-658140ACCD6E}"/>
    <cellStyle name="ผลรวม 3 2 5" xfId="8926" xr:uid="{BCB95547-F54B-4812-A039-DB50E5AB324F}"/>
    <cellStyle name="ผลรวม 3 2 5 2" xfId="11693" xr:uid="{B8193062-ACA9-43D2-812D-170FA5437B75}"/>
    <cellStyle name="ผลรวม 3 2 5 2 2" xfId="39567" xr:uid="{F14EF44E-BA39-480D-875E-14E2B18CCD11}"/>
    <cellStyle name="ผลรวม 3 2 5 2 3" xfId="27023" xr:uid="{CBA5C473-BB01-4F0B-8892-7E7E5EC0777D}"/>
    <cellStyle name="ผลรวม 3 2 5 3" xfId="13310" xr:uid="{C1C6CD64-1A05-47CB-9421-BE8BDEE97BD9}"/>
    <cellStyle name="ผลรวม 3 2 5 3 2" xfId="41184" xr:uid="{2D2CB138-DD1C-45F7-A022-6F4B934EB8C5}"/>
    <cellStyle name="ผลรวม 3 2 5 3 3" xfId="28640" xr:uid="{4A9311B5-24B4-4815-99B1-0BF44352B270}"/>
    <cellStyle name="ผลรวม 3 2 5 4" xfId="14757" xr:uid="{55BF37C8-340F-4792-B07A-0AC04C02D9C0}"/>
    <cellStyle name="ผลรวม 3 2 5 4 2" xfId="42631" xr:uid="{7FD61A17-0FF6-4954-ACBE-7B53E3477712}"/>
    <cellStyle name="ผลรวม 3 2 5 4 3" xfId="30087" xr:uid="{FEF97F3E-8867-4555-BA5D-3B5707151D88}"/>
    <cellStyle name="ผลรวม 3 2 5 5" xfId="36824" xr:uid="{8E4167D4-EAE2-4ABC-851F-4DB27C93D438}"/>
    <cellStyle name="ผลรวม 3 2 5 6" xfId="24258" xr:uid="{7C346F11-1793-4CA0-B94F-5F6849B37938}"/>
    <cellStyle name="ผลรวม 3 2 6" xfId="10076" xr:uid="{99CDDE46-A585-40E6-A5E6-EDCBC4CE91E9}"/>
    <cellStyle name="ผลรวม 3 2 6 2" xfId="5993" xr:uid="{2340820C-4D2B-4B68-A773-706629D42902}"/>
    <cellStyle name="ผลรวม 3 2 6 2 2" xfId="34883" xr:uid="{85728DAE-FC55-42F8-A062-251B3448E92A}"/>
    <cellStyle name="ผลรวม 3 2 6 2 3" xfId="21334" xr:uid="{EE622B4B-8782-4730-BC34-79F71467AF8F}"/>
    <cellStyle name="ผลรวม 3 2 6 3" xfId="9001" xr:uid="{03F36340-6745-4049-ABDE-3DDB562F26CD}"/>
    <cellStyle name="ผลรวม 3 2 6 3 2" xfId="36899" xr:uid="{A18943D3-C042-4DFC-A766-3F603F5AC70C}"/>
    <cellStyle name="ผลรวม 3 2 6 3 3" xfId="24333" xr:uid="{C8B80DA6-D43A-4CB4-A2E8-8B7FB88F52BC}"/>
    <cellStyle name="ผลรวม 3 2 6 4" xfId="37973" xr:uid="{262CD761-4DB8-4AE4-99AE-94D10311303A}"/>
    <cellStyle name="ผลรวม 3 2 6 5" xfId="25407" xr:uid="{ED404785-F19A-45FD-AD3F-62AC6FF584AF}"/>
    <cellStyle name="ผลรวม 3 2 7" xfId="6653" xr:uid="{DFD80563-891D-4C7F-891B-6EFB34315B46}"/>
    <cellStyle name="ผลรวม 3 2 7 2" xfId="35136" xr:uid="{217DFCCB-09D3-4D64-AF97-990EE9B465B9}"/>
    <cellStyle name="ผลรวม 3 2 7 3" xfId="21994" xr:uid="{88C833FA-20F3-44C7-9598-E4EDEF87C652}"/>
    <cellStyle name="ผลรวม 3 2 8" xfId="8746" xr:uid="{3878794B-8EBA-4B52-8904-C637C38E4844}"/>
    <cellStyle name="ผลรวม 3 2 8 2" xfId="36644" xr:uid="{B082C324-D734-4D73-8D20-4F63D7EE0C5F}"/>
    <cellStyle name="ผลรวม 3 2 8 3" xfId="24078" xr:uid="{39D07B8A-D98A-4801-9E8B-4C7DAFE4D62F}"/>
    <cellStyle name="ผลรวม 3 2 9" xfId="8574" xr:uid="{24C91CA3-A77F-4DF6-8DDB-A1A2A83D0655}"/>
    <cellStyle name="ผลรวม 3 2 9 2" xfId="36472" xr:uid="{67DE823B-0388-4A33-B6A7-51B0881810D6}"/>
    <cellStyle name="ผลรวม 3 2 9 3" xfId="23906" xr:uid="{B673614D-B9AD-4E9A-BB97-B95386AD48BB}"/>
    <cellStyle name="ผลรวม 3 3" xfId="19740" xr:uid="{D1540118-E49B-445B-AA13-C2286996FC9A}"/>
    <cellStyle name="ผลรวม 4" xfId="4302" xr:uid="{DE03F7E3-33A8-4C88-827E-7CCE0610CFFD}"/>
    <cellStyle name="ผลรวม 4 2" xfId="4526" xr:uid="{4C35F87E-8F27-4280-A62F-1340FBD54B6C}"/>
    <cellStyle name="ผลรวม 4 2 10" xfId="16539" xr:uid="{42C546EA-AB28-4D4F-AE34-605477A881B6}"/>
    <cellStyle name="ผลรวม 4 2 10 2" xfId="43676" xr:uid="{08523331-4749-461F-8F34-7BFBF95E76B0}"/>
    <cellStyle name="ผลรวม 4 2 10 3" xfId="31841" xr:uid="{7B058D42-F08B-474E-A85F-B3EA28D5E1C0}"/>
    <cellStyle name="ผลรวม 4 2 11" xfId="18294" xr:uid="{B4F53654-806E-4B52-8A10-D744B937A56A}"/>
    <cellStyle name="ผลรวม 4 2 11 2" xfId="44162" xr:uid="{134BC990-392D-45C0-BE63-32F7FCC1F5DF}"/>
    <cellStyle name="ผลรวม 4 2 11 3" xfId="33592" xr:uid="{FB12F236-8B86-473B-AC36-B2EFC26E67F5}"/>
    <cellStyle name="ผลรวม 4 2 12" xfId="16186" xr:uid="{85827513-4C7E-4003-A54B-E5C40E114961}"/>
    <cellStyle name="ผลรวม 4 2 12 2" xfId="43374" xr:uid="{2E824B8F-4302-4E07-8759-8D7C1E5D1D16}"/>
    <cellStyle name="ผลรวม 4 2 12 3" xfId="31503" xr:uid="{1B953222-5627-4D69-A50A-AEAF5C2A2763}"/>
    <cellStyle name="ผลรวม 4 2 13" xfId="34329" xr:uid="{98B02014-1209-49E4-90FD-9353E3F05959}"/>
    <cellStyle name="ผลรวม 4 2 14" xfId="19924" xr:uid="{A6BFB780-76E0-475F-8C1B-B04B5EE714F2}"/>
    <cellStyle name="ผลรวม 4 2 2" xfId="8404" xr:uid="{6E5FD9F7-940B-4386-9480-72AD8CD7F77D}"/>
    <cellStyle name="ผลรวม 4 2 2 10" xfId="36302" xr:uid="{30102434-43FA-4FA7-A3E6-F327A8AD5439}"/>
    <cellStyle name="ผลรวม 4 2 2 11" xfId="23736" xr:uid="{7D38CC7F-C2BE-4BF1-94D9-A2BE3A53D2F1}"/>
    <cellStyle name="ผลรวม 4 2 2 2" xfId="9561" xr:uid="{C47823C5-9FBD-4293-9A51-DBD92A0B1867}"/>
    <cellStyle name="ผลรวม 4 2 2 2 2" xfId="12144" xr:uid="{697201E7-A6A2-4F72-A70E-8A3D72A8C6FA}"/>
    <cellStyle name="ผลรวม 4 2 2 2 2 2" xfId="40018" xr:uid="{4E13060B-3F94-4762-A614-FFE62BEC1DF3}"/>
    <cellStyle name="ผลรวม 4 2 2 2 2 3" xfId="27474" xr:uid="{0ABB5F02-7F97-44A2-AE20-F72D60EC379A}"/>
    <cellStyle name="ผลรวม 4 2 2 2 3" xfId="13761" xr:uid="{306BB7FC-B2E0-4607-A538-7CEE94CC3EC2}"/>
    <cellStyle name="ผลรวม 4 2 2 2 3 2" xfId="41635" xr:uid="{78079932-38F9-46B0-97AF-E916ABED1270}"/>
    <cellStyle name="ผลรวม 4 2 2 2 3 3" xfId="29091" xr:uid="{CCA51E1F-607A-4961-AA27-923FD9237AA6}"/>
    <cellStyle name="ผลรวม 4 2 2 2 4" xfId="15208" xr:uid="{04A10F75-8ED3-4748-B061-AEF4F6F5566A}"/>
    <cellStyle name="ผลรวม 4 2 2 2 4 2" xfId="43082" xr:uid="{CC05C3A6-C875-4797-B9E5-9CFB5C2DB214}"/>
    <cellStyle name="ผลรวม 4 2 2 2 4 3" xfId="30538" xr:uid="{F24AA7D2-9BB2-4C65-99B7-2F8EAE0EFDF3}"/>
    <cellStyle name="ผลรวม 4 2 2 2 5" xfId="37459" xr:uid="{376814B3-9997-4CF2-A7B7-8FB409F9AEF9}"/>
    <cellStyle name="ผลรวม 4 2 2 2 6" xfId="24893" xr:uid="{E1FE6E79-AD1C-4845-ABFC-BA764F1360D3}"/>
    <cellStyle name="ผลรวม 4 2 2 3" xfId="11447" xr:uid="{716E669C-DA3D-43C0-B139-E3400B953D09}"/>
    <cellStyle name="ผลรวม 4 2 2 3 2" xfId="13064" xr:uid="{E6D2B1A5-116D-4308-BDF8-778A9224B34B}"/>
    <cellStyle name="ผลรวม 4 2 2 3 2 2" xfId="40938" xr:uid="{1B2401FF-B297-4180-8FFF-0A22C2FC9481}"/>
    <cellStyle name="ผลรวม 4 2 2 3 2 3" xfId="28394" xr:uid="{0203AB34-85EF-4FC6-BA22-B0D872DEF219}"/>
    <cellStyle name="ผลรวม 4 2 2 3 3" xfId="14511" xr:uid="{F272FF71-409E-4C4F-980A-851082AE234B}"/>
    <cellStyle name="ผลรวม 4 2 2 3 3 2" xfId="42385" xr:uid="{D83B5C36-4808-4A6F-9206-F9FD84DE0F30}"/>
    <cellStyle name="ผลรวม 4 2 2 3 3 3" xfId="29841" xr:uid="{0C2871D2-2449-4205-9430-07F67E635F7D}"/>
    <cellStyle name="ผลรวม 4 2 2 3 4" xfId="39321" xr:uid="{8BD6201C-6C91-4208-831B-92C137BD01FE}"/>
    <cellStyle name="ผลรวม 4 2 2 3 5" xfId="26777" xr:uid="{D1725575-5CD7-4413-A914-6BE260CC1F11}"/>
    <cellStyle name="ผลรวม 4 2 2 4" xfId="10310" xr:uid="{2B30DECF-8788-476E-AABD-6FFE34BFD6CB}"/>
    <cellStyle name="ผลรวม 4 2 2 4 2" xfId="38205" xr:uid="{73590BEB-1D0F-495A-B062-641DC20F7EFD}"/>
    <cellStyle name="ผลรวม 4 2 2 4 3" xfId="25640" xr:uid="{F27DB4B2-33AE-4C9F-BCEA-E88669DF6870}"/>
    <cellStyle name="ผลรวม 4 2 2 5" xfId="10956" xr:uid="{138EA5A9-A0EA-4D5C-8C28-E3FB250EA88A}"/>
    <cellStyle name="ผลรวม 4 2 2 5 2" xfId="38838" xr:uid="{D7CB708A-E72B-4244-B43F-2B2D2BFA56BF}"/>
    <cellStyle name="ผลรวม 4 2 2 5 3" xfId="26286" xr:uid="{F02F3C39-E68C-464E-91A3-F2366630170A}"/>
    <cellStyle name="ผลรวม 4 2 2 6" xfId="6555" xr:uid="{F80D33D6-2A90-48AB-ABD6-41F1F9FA7965}"/>
    <cellStyle name="ผลรวม 4 2 2 6 2" xfId="35042" xr:uid="{D2620FCD-F702-4CD0-B25B-D1AB05039E55}"/>
    <cellStyle name="ผลรวม 4 2 2 6 3" xfId="21896" xr:uid="{E80E8E98-4F4E-456A-B867-EFFF451B0885}"/>
    <cellStyle name="ผลรวม 4 2 2 7" xfId="17754" xr:uid="{681F036B-8E98-4540-A49D-863193E544F5}"/>
    <cellStyle name="ผลรวม 4 2 2 7 2" xfId="43901" xr:uid="{4336469C-F256-4EFC-A18C-524635F17045}"/>
    <cellStyle name="ผลรวม 4 2 2 7 3" xfId="33052" xr:uid="{8A4BB42A-644B-422C-B58C-CCB1028F0422}"/>
    <cellStyle name="ผลรวม 4 2 2 8" xfId="18544" xr:uid="{66C6F0D5-3052-4FFD-A89C-48BC46B8C443}"/>
    <cellStyle name="ผลรวม 4 2 2 8 2" xfId="44412" xr:uid="{555C3D75-379A-48F6-B9DA-BAE6C4BC47B5}"/>
    <cellStyle name="ผลรวม 4 2 2 8 3" xfId="33842" xr:uid="{98C8274A-F13B-410C-983B-E3ADABBD2F46}"/>
    <cellStyle name="ผลรวม 4 2 2 9" xfId="18748" xr:uid="{79C51BC4-6964-4DBC-A8AF-486886134B76}"/>
    <cellStyle name="ผลรวม 4 2 2 9 2" xfId="44616" xr:uid="{51B519F8-A32C-486C-B07D-C5970AB3A885}"/>
    <cellStyle name="ผลรวม 4 2 2 9 3" xfId="34046" xr:uid="{2BC0CBE6-9539-40AA-A181-771E6F2E5C76}"/>
    <cellStyle name="ผลรวม 4 2 3" xfId="8092" xr:uid="{AF55F54C-BBD8-4BD4-9FA0-933CFC904995}"/>
    <cellStyle name="ผลรวม 4 2 3 2" xfId="9252" xr:uid="{B5E9D7B5-47C5-4C2C-A210-2AD888161981}"/>
    <cellStyle name="ผลรวม 4 2 3 2 2" xfId="11835" xr:uid="{846F9672-6E52-4539-96D3-E7A51DF92DDE}"/>
    <cellStyle name="ผลรวม 4 2 3 2 2 2" xfId="39709" xr:uid="{07C03700-0A84-4393-95BA-F0EB32C46CB5}"/>
    <cellStyle name="ผลรวม 4 2 3 2 2 3" xfId="27165" xr:uid="{D40DFE5F-87B4-4D73-87BE-AD71986097F8}"/>
    <cellStyle name="ผลรวม 4 2 3 2 3" xfId="13452" xr:uid="{9E0D6202-F228-4621-920A-B06676260D19}"/>
    <cellStyle name="ผลรวม 4 2 3 2 3 2" xfId="41326" xr:uid="{E2FA0BB7-6A05-401E-9CEC-3D3A102673B6}"/>
    <cellStyle name="ผลรวม 4 2 3 2 3 3" xfId="28782" xr:uid="{68687456-DC3E-4347-BDCB-D789B916BA85}"/>
    <cellStyle name="ผลรวม 4 2 3 2 4" xfId="14899" xr:uid="{73AE4ABE-509B-4AEC-ADB7-CB9C6FAAD1D5}"/>
    <cellStyle name="ผลรวม 4 2 3 2 4 2" xfId="42773" xr:uid="{EA1BE50D-7A66-4755-BEDC-9DFCE2A93DD1}"/>
    <cellStyle name="ผลรวม 4 2 3 2 4 3" xfId="30229" xr:uid="{B7EAB96A-A5F0-45D1-895C-3A7B35D58368}"/>
    <cellStyle name="ผลรวม 4 2 3 2 5" xfId="37150" xr:uid="{9F926863-DDBB-475B-BDE7-061A9D68B9E3}"/>
    <cellStyle name="ผลรวม 4 2 3 2 6" xfId="24584" xr:uid="{D83AB27E-6D25-40F0-87E7-0FADADE5D18B}"/>
    <cellStyle name="ผลรวม 4 2 3 3" xfId="11138" xr:uid="{31192C91-E8A6-4A59-91C2-3FA578CD5AF4}"/>
    <cellStyle name="ผลรวม 4 2 3 3 2" xfId="12755" xr:uid="{F753FEB4-46EF-40BD-9681-744104F41F4C}"/>
    <cellStyle name="ผลรวม 4 2 3 3 2 2" xfId="40629" xr:uid="{4B546D19-B4DB-4EE1-BAD5-6B5C7A973F10}"/>
    <cellStyle name="ผลรวม 4 2 3 3 2 3" xfId="28085" xr:uid="{BC18003E-6F3A-4F3D-8B2C-283C34E59707}"/>
    <cellStyle name="ผลรวม 4 2 3 3 3" xfId="14202" xr:uid="{A818D9AC-56A3-4DAE-80B8-CA6880F399E6}"/>
    <cellStyle name="ผลรวม 4 2 3 3 3 2" xfId="42076" xr:uid="{F9CC028C-FFE4-4A0F-B2AC-5791645CA096}"/>
    <cellStyle name="ผลรวม 4 2 3 3 3 3" xfId="29532" xr:uid="{2C69C6E9-FB10-4D0B-A626-0D8D4D420A28}"/>
    <cellStyle name="ผลรวม 4 2 3 3 4" xfId="39012" xr:uid="{F4DC334E-4CF8-4863-8DC9-C23B5C6A90E5}"/>
    <cellStyle name="ผลรวม 4 2 3 3 5" xfId="26468" xr:uid="{3FCF33AD-49B8-4B8E-A992-59F95E0205D9}"/>
    <cellStyle name="ผลรวม 4 2 3 4" xfId="9899" xr:uid="{02A0B69D-2923-4EDF-B840-70EC29F31ECE}"/>
    <cellStyle name="ผลรวม 4 2 3 4 2" xfId="37796" xr:uid="{8AD5999F-0F86-4869-A020-95C19D148C22}"/>
    <cellStyle name="ผลรวม 4 2 3 4 3" xfId="25230" xr:uid="{D8180FE8-C6CF-44C5-858F-199B49C5FA42}"/>
    <cellStyle name="ผลรวม 4 2 3 5" xfId="9651" xr:uid="{7BAFDC72-2F19-4356-8E4B-DE04ADB1CC7C}"/>
    <cellStyle name="ผลรวม 4 2 3 5 2" xfId="37549" xr:uid="{6D6F179A-B438-4A3D-9CFA-AB4ACB76DB61}"/>
    <cellStyle name="ผลรวม 4 2 3 5 3" xfId="24983" xr:uid="{8F7CE3E6-7672-4F5C-89EF-BEF096979F88}"/>
    <cellStyle name="ผลรวม 4 2 3 6" xfId="5634" xr:uid="{F8B74C49-B89F-4AFD-A4E4-BA58AE81C7CC}"/>
    <cellStyle name="ผลรวม 4 2 3 6 2" xfId="34741" xr:uid="{295FAE3D-A0BF-42CD-B183-A461E2AEBC8C}"/>
    <cellStyle name="ผลรวม 4 2 3 6 3" xfId="20978" xr:uid="{1ED03AA2-C657-4070-AB82-F79F0A9891A7}"/>
    <cellStyle name="ผลรวม 4 2 3 7" xfId="35993" xr:uid="{524BBE2A-4F4B-409B-BCAB-659EC7C6A72E}"/>
    <cellStyle name="ผลรวม 4 2 3 8" xfId="23427" xr:uid="{8921376A-DDF2-4577-8333-F2DA1094EBEA}"/>
    <cellStyle name="ผลรวม 4 2 4" xfId="7385" xr:uid="{C31AA2E4-3A93-4764-BA9E-FF25982AC87E}"/>
    <cellStyle name="ผลรวม 4 2 4 2" xfId="10809" xr:uid="{414BE2F8-7926-42E8-8C00-25192A882BDC}"/>
    <cellStyle name="ผลรวม 4 2 4 2 2" xfId="38692" xr:uid="{AF7AE6AF-8A8F-4B1A-8C3D-3D70E80341CD}"/>
    <cellStyle name="ผลรวม 4 2 4 2 3" xfId="26139" xr:uid="{D6875D5A-5318-4D5F-9838-52F7BD88622A}"/>
    <cellStyle name="ผลรวม 4 2 4 3" xfId="12464" xr:uid="{5E25B5AA-CEAC-477D-8EBC-76ECEA341BEA}"/>
    <cellStyle name="ผลรวม 4 2 4 3 2" xfId="40338" xr:uid="{D00A7116-25C3-4561-8166-6F79614FCB6B}"/>
    <cellStyle name="ผลรวม 4 2 4 3 3" xfId="27794" xr:uid="{C171E3C6-2EDB-4568-AC33-E4C1DC4E5C4F}"/>
    <cellStyle name="ผลรวม 4 2 4 4" xfId="14060" xr:uid="{4D9241B1-65C1-463D-B1E6-9F1491E1479F}"/>
    <cellStyle name="ผลรวม 4 2 4 4 2" xfId="41934" xr:uid="{C32B1985-04FD-4CD8-A1BE-DB900BF1D0D7}"/>
    <cellStyle name="ผลรวม 4 2 4 4 3" xfId="29390" xr:uid="{DB99D27C-899B-4C7B-BF57-6036043EF72A}"/>
    <cellStyle name="ผลรวม 4 2 4 5" xfId="35831" xr:uid="{58DCA517-F2F9-402A-8EBF-D07667359A58}"/>
    <cellStyle name="ผลรวม 4 2 4 6" xfId="22726" xr:uid="{4CC4861C-B3D9-488C-B638-51A0EAF7FD05}"/>
    <cellStyle name="ผลรวม 4 2 5" xfId="8927" xr:uid="{DA6E8893-BEE9-4C03-8D09-CEB82B9F3501}"/>
    <cellStyle name="ผลรวม 4 2 5 2" xfId="11694" xr:uid="{6E59F9C1-7FAA-4F27-95F6-70BF4B3EB572}"/>
    <cellStyle name="ผลรวม 4 2 5 2 2" xfId="39568" xr:uid="{29D30C87-F840-4D19-AB4A-EA3ED747C474}"/>
    <cellStyle name="ผลรวม 4 2 5 2 3" xfId="27024" xr:uid="{6E66ACDB-C349-475A-8E9D-F730A1863FF2}"/>
    <cellStyle name="ผลรวม 4 2 5 3" xfId="13311" xr:uid="{2A852B51-076F-4C5C-893A-8C04ABFEE3D0}"/>
    <cellStyle name="ผลรวม 4 2 5 3 2" xfId="41185" xr:uid="{357653A5-95E3-4769-BFA4-6E1CB7545EC2}"/>
    <cellStyle name="ผลรวม 4 2 5 3 3" xfId="28641" xr:uid="{827BB6D9-ED54-4C5C-A334-3621A9B55C59}"/>
    <cellStyle name="ผลรวม 4 2 5 4" xfId="14758" xr:uid="{3DDDA386-954C-43F2-A898-D69C44B70E78}"/>
    <cellStyle name="ผลรวม 4 2 5 4 2" xfId="42632" xr:uid="{4F426D8B-FA1B-4F05-B474-5C6C72209F44}"/>
    <cellStyle name="ผลรวม 4 2 5 4 3" xfId="30088" xr:uid="{327EF984-C2B3-41A4-8004-24D89EDB757A}"/>
    <cellStyle name="ผลรวม 4 2 5 5" xfId="36825" xr:uid="{B5265FE4-30D6-4070-827C-1BF560DA02D0}"/>
    <cellStyle name="ผลรวม 4 2 5 6" xfId="24259" xr:uid="{84427DFE-812B-44CE-B462-E576EDC0621D}"/>
    <cellStyle name="ผลรวม 4 2 6" xfId="10077" xr:uid="{E99C32AC-8E99-4A17-8C1F-CEE8090D81AC}"/>
    <cellStyle name="ผลรวม 4 2 6 2" xfId="5992" xr:uid="{56D08017-CEDC-4C61-9CF2-9BE91F7630B3}"/>
    <cellStyle name="ผลรวม 4 2 6 2 2" xfId="34882" xr:uid="{3A98F764-8500-4996-9341-050F0EF11D40}"/>
    <cellStyle name="ผลรวม 4 2 6 2 3" xfId="21333" xr:uid="{940AEA64-B51F-4DBE-ACB1-0873E0B42714}"/>
    <cellStyle name="ผลรวม 4 2 6 3" xfId="9105" xr:uid="{A1E2E60F-D20E-4EEC-8127-E0A913DA21B4}"/>
    <cellStyle name="ผลรวม 4 2 6 3 2" xfId="37003" xr:uid="{1F8F2B03-83CB-4ABF-A0F7-EA5DF0AA8F1B}"/>
    <cellStyle name="ผลรวม 4 2 6 3 3" xfId="24437" xr:uid="{80CBE2FB-21FF-423B-959C-DA7EBEAC6E8C}"/>
    <cellStyle name="ผลรวม 4 2 6 4" xfId="37974" xr:uid="{C7902851-D674-4859-A848-01F862C2E832}"/>
    <cellStyle name="ผลรวม 4 2 6 5" xfId="25408" xr:uid="{7D6116C1-A3F5-4F6D-BA5E-5ECD175E203A}"/>
    <cellStyle name="ผลรวม 4 2 7" xfId="7228" xr:uid="{69C28370-C999-42D6-BC2D-B41A3A94D961}"/>
    <cellStyle name="ผลรวม 4 2 7 2" xfId="35676" xr:uid="{5F874E51-BA83-4537-9DD1-546FE146B7D8}"/>
    <cellStyle name="ผลรวม 4 2 7 3" xfId="22569" xr:uid="{89E9B970-9B79-4068-A19B-50F59C2F6168}"/>
    <cellStyle name="ผลรวม 4 2 8" xfId="10403" xr:uid="{1D087ACA-3979-4907-B7B5-28F1CC70A052}"/>
    <cellStyle name="ผลรวม 4 2 8 2" xfId="38294" xr:uid="{84F0925D-7267-475F-98E5-CA36D7E4D8A4}"/>
    <cellStyle name="ผลรวม 4 2 8 3" xfId="25733" xr:uid="{204B8712-DE3E-44E6-9071-1638D1237FC6}"/>
    <cellStyle name="ผลรวม 4 2 9" xfId="12542" xr:uid="{2D4ECEA3-900D-460F-B6C0-6726A6BA0C2D}"/>
    <cellStyle name="ผลรวม 4 2 9 2" xfId="40416" xr:uid="{FDAA22D0-D1B6-40C1-BC2D-6DE3759BA0AE}"/>
    <cellStyle name="ผลรวม 4 2 9 3" xfId="27872" xr:uid="{D1F7FAFB-FFB7-45E6-BC66-C9D36B5A314D}"/>
    <cellStyle name="ผลรวม 4 3" xfId="19741" xr:uid="{D9089E66-6FE7-41A2-A358-F05B7274B98E}"/>
    <cellStyle name="ผลรวม 5" xfId="4523" xr:uid="{8FAD4E5E-18FF-49C1-8B66-4FF22AA8CE1F}"/>
    <cellStyle name="ผลรวม 5 10" xfId="16536" xr:uid="{F9CAF01E-225C-410A-A306-920299EE8BAC}"/>
    <cellStyle name="ผลรวม 5 10 2" xfId="43673" xr:uid="{18141C3D-93AD-4092-8C98-2CE2352031E2}"/>
    <cellStyle name="ผลรวม 5 10 3" xfId="31838" xr:uid="{BCBF7513-ED2F-4E92-90C1-CBDBCE74D22D}"/>
    <cellStyle name="ผลรวม 5 11" xfId="18291" xr:uid="{D3DFFB4C-5717-4447-943E-A70A74A9F010}"/>
    <cellStyle name="ผลรวม 5 11 2" xfId="44159" xr:uid="{3757C8CC-C188-4460-8FBC-9FD83E009B97}"/>
    <cellStyle name="ผลรวม 5 11 3" xfId="33589" xr:uid="{94C11031-A74C-435A-9476-6B583D1F9934}"/>
    <cellStyle name="ผลรวม 5 12" xfId="15434" xr:uid="{C6EF76C1-EFDD-4071-9D52-112C9B62962F}"/>
    <cellStyle name="ผลรวม 5 12 2" xfId="43229" xr:uid="{54ED3C48-E3E6-40D6-8EFF-6A4E10B08AA1}"/>
    <cellStyle name="ผลรวม 5 12 3" xfId="30763" xr:uid="{D247B132-8CA9-4339-9BBB-0A5D7D40EB0B}"/>
    <cellStyle name="ผลรวม 5 13" xfId="34326" xr:uid="{E7D717AE-23F9-49A7-BA68-82E170B33194}"/>
    <cellStyle name="ผลรวม 5 14" xfId="19921" xr:uid="{4FB2285A-8A6C-461C-BC81-5B2831C65826}"/>
    <cellStyle name="ผลรวม 5 2" xfId="8401" xr:uid="{9DCFC9AC-4896-40B2-8072-F29291295B22}"/>
    <cellStyle name="ผลรวม 5 2 10" xfId="36299" xr:uid="{FC255DA0-E6D4-48B7-A344-DA4D6A618A59}"/>
    <cellStyle name="ผลรวม 5 2 11" xfId="23733" xr:uid="{A4B4B504-D0FF-417D-9607-A436230F9B90}"/>
    <cellStyle name="ผลรวม 5 2 2" xfId="9558" xr:uid="{707B0E01-A7B4-47C9-B555-3814A36D0D29}"/>
    <cellStyle name="ผลรวม 5 2 2 2" xfId="12141" xr:uid="{D16545F4-3BA2-46A1-A366-78C592C4D8DE}"/>
    <cellStyle name="ผลรวม 5 2 2 2 2" xfId="40015" xr:uid="{6673BAAE-7E9E-4CE2-A11A-F1F6F2B48B7A}"/>
    <cellStyle name="ผลรวม 5 2 2 2 3" xfId="27471" xr:uid="{B5250BE2-8F12-4859-9CB3-366B298E518E}"/>
    <cellStyle name="ผลรวม 5 2 2 3" xfId="13758" xr:uid="{C2BBECC4-BFCB-4F04-8986-DF2E39EF8710}"/>
    <cellStyle name="ผลรวม 5 2 2 3 2" xfId="41632" xr:uid="{4CD71242-2F9C-4759-B8B3-0F07239DD6B6}"/>
    <cellStyle name="ผลรวม 5 2 2 3 3" xfId="29088" xr:uid="{3AAF2AF0-D18D-4187-B224-56B7DF7CB3E0}"/>
    <cellStyle name="ผลรวม 5 2 2 4" xfId="15205" xr:uid="{55637C5B-3253-4A9D-BEE2-A23CCFAD5F82}"/>
    <cellStyle name="ผลรวม 5 2 2 4 2" xfId="43079" xr:uid="{5625D3E9-6DA4-4904-831E-65177CCF27CE}"/>
    <cellStyle name="ผลรวม 5 2 2 4 3" xfId="30535" xr:uid="{19772A3A-348F-4665-8D2E-7EE2DAC34FF2}"/>
    <cellStyle name="ผลรวม 5 2 2 5" xfId="37456" xr:uid="{4403371D-9293-42D9-9B52-126038B16206}"/>
    <cellStyle name="ผลรวม 5 2 2 6" xfId="24890" xr:uid="{832CCF05-EE0B-40DA-9A89-496E24FAEB1D}"/>
    <cellStyle name="ผลรวม 5 2 3" xfId="11444" xr:uid="{F28745E2-DEFB-4658-90CD-4C2E8AF6CA8C}"/>
    <cellStyle name="ผลรวม 5 2 3 2" xfId="13061" xr:uid="{CD516BCB-7EAF-4E81-9F14-42B8BBA3838B}"/>
    <cellStyle name="ผลรวม 5 2 3 2 2" xfId="40935" xr:uid="{58221F7C-ABD3-4E24-83EA-2F301E7C4A53}"/>
    <cellStyle name="ผลรวม 5 2 3 2 3" xfId="28391" xr:uid="{2575491C-0DC0-49B6-8761-96EFECE0948D}"/>
    <cellStyle name="ผลรวม 5 2 3 3" xfId="14508" xr:uid="{30548909-84B0-4AFA-8C81-C691375FD246}"/>
    <cellStyle name="ผลรวม 5 2 3 3 2" xfId="42382" xr:uid="{D96B471C-C66D-48DB-9DF8-39603DC6A703}"/>
    <cellStyle name="ผลรวม 5 2 3 3 3" xfId="29838" xr:uid="{C17CE015-B9D1-4113-A776-A02FD5607507}"/>
    <cellStyle name="ผลรวม 5 2 3 4" xfId="39318" xr:uid="{86337576-5552-4279-A879-9BC38B54CA40}"/>
    <cellStyle name="ผลรวม 5 2 3 5" xfId="26774" xr:uid="{52407B60-DE64-4C84-8350-DEFE97C7CF91}"/>
    <cellStyle name="ผลรวม 5 2 4" xfId="10307" xr:uid="{13AC239C-E424-40AB-BAF1-CE12A15DE827}"/>
    <cellStyle name="ผลรวม 5 2 4 2" xfId="38202" xr:uid="{DF655E5F-62A4-46C5-8D85-CB3D79AA423D}"/>
    <cellStyle name="ผลรวม 5 2 4 3" xfId="25637" xr:uid="{8E8DB58B-3018-4B7B-BC6D-13CD4FEAE0A2}"/>
    <cellStyle name="ผลรวม 5 2 5" xfId="5364" xr:uid="{460064B8-4041-43A7-95D7-8523AB11015A}"/>
    <cellStyle name="ผลรวม 5 2 5 2" xfId="34495" xr:uid="{FFBB1B43-1009-492B-A1B6-6A8322F3D47C}"/>
    <cellStyle name="ผลรวม 5 2 5 3" xfId="20708" xr:uid="{57C08FE7-24A2-4512-BA38-F031E502294A}"/>
    <cellStyle name="ผลรวม 5 2 6" xfId="5507" xr:uid="{76B1309A-A86A-4A59-85EC-FB48A37206AF}"/>
    <cellStyle name="ผลรวม 5 2 6 2" xfId="34618" xr:uid="{9E6279E7-D71A-4FAC-9747-FB1839EF3855}"/>
    <cellStyle name="ผลรวม 5 2 6 3" xfId="20851" xr:uid="{300ECC85-4689-4E9C-BFBC-0DEA772B32ED}"/>
    <cellStyle name="ผลรวม 5 2 7" xfId="17751" xr:uid="{4C7E60C5-E929-44F3-A8AE-EB88141873F5}"/>
    <cellStyle name="ผลรวม 5 2 7 2" xfId="43898" xr:uid="{29A3268E-D5B5-4A48-9823-EBCD0CE90748}"/>
    <cellStyle name="ผลรวม 5 2 7 3" xfId="33049" xr:uid="{751393A6-1983-4AEA-8760-3ED5BC240106}"/>
    <cellStyle name="ผลรวม 5 2 8" xfId="18541" xr:uid="{058CE98B-790F-4C2A-BFB4-9CA2ABA974EC}"/>
    <cellStyle name="ผลรวม 5 2 8 2" xfId="44409" xr:uid="{5C82FB72-0745-4FA7-A00C-C984DC52EED0}"/>
    <cellStyle name="ผลรวม 5 2 8 3" xfId="33839" xr:uid="{2171878A-E173-4AAE-B7AF-5473BA15AC31}"/>
    <cellStyle name="ผลรวม 5 2 9" xfId="18745" xr:uid="{52B1B503-CF61-43EE-8A7F-4BB1E58C03BB}"/>
    <cellStyle name="ผลรวม 5 2 9 2" xfId="44613" xr:uid="{80B64AFA-416C-4648-9C2D-53A9EA68CA58}"/>
    <cellStyle name="ผลรวม 5 2 9 3" xfId="34043" xr:uid="{1B04AB89-7EBD-4A93-8E18-99318B24903C}"/>
    <cellStyle name="ผลรวม 5 3" xfId="8095" xr:uid="{DDD4D760-B6C6-4B46-B341-FDC12BD11527}"/>
    <cellStyle name="ผลรวม 5 3 2" xfId="9255" xr:uid="{560CB8DF-BAF1-4231-AB2D-06ED79893E27}"/>
    <cellStyle name="ผลรวม 5 3 2 2" xfId="11838" xr:uid="{7CA284DE-56A6-4F12-8A24-A0E9C52366E7}"/>
    <cellStyle name="ผลรวม 5 3 2 2 2" xfId="39712" xr:uid="{F208966C-62D8-4705-9DE5-40EE60719D21}"/>
    <cellStyle name="ผลรวม 5 3 2 2 3" xfId="27168" xr:uid="{6F080144-2187-40A8-9AFD-15E35563EFDA}"/>
    <cellStyle name="ผลรวม 5 3 2 3" xfId="13455" xr:uid="{40D5CE75-E040-4EC1-B1AE-26A8ADFDAD27}"/>
    <cellStyle name="ผลรวม 5 3 2 3 2" xfId="41329" xr:uid="{893DA689-5611-4DB6-8668-FF2B6269B4E8}"/>
    <cellStyle name="ผลรวม 5 3 2 3 3" xfId="28785" xr:uid="{19FF434D-C3A3-45AE-B5D2-4BDF0B7E2E9C}"/>
    <cellStyle name="ผลรวม 5 3 2 4" xfId="14902" xr:uid="{35DCE38D-15B0-49E0-86A6-68AA14B7226F}"/>
    <cellStyle name="ผลรวม 5 3 2 4 2" xfId="42776" xr:uid="{008EF4AA-9402-4BE4-96BE-44575EC3B40A}"/>
    <cellStyle name="ผลรวม 5 3 2 4 3" xfId="30232" xr:uid="{EAAB998C-82A7-40DD-BB92-B72BFA2D531C}"/>
    <cellStyle name="ผลรวม 5 3 2 5" xfId="37153" xr:uid="{1613FD46-77CA-43A1-A638-811CD712577D}"/>
    <cellStyle name="ผลรวม 5 3 2 6" xfId="24587" xr:uid="{0E657350-CF94-4531-90B9-FEE3A6DEEB2A}"/>
    <cellStyle name="ผลรวม 5 3 3" xfId="11141" xr:uid="{F19C7014-64CC-4FFB-A7D3-9B747725E997}"/>
    <cellStyle name="ผลรวม 5 3 3 2" xfId="12758" xr:uid="{323FE1D6-A15E-484A-BA84-4088BC9B1764}"/>
    <cellStyle name="ผลรวม 5 3 3 2 2" xfId="40632" xr:uid="{AAD90866-2D26-4635-8635-12AD65B392AC}"/>
    <cellStyle name="ผลรวม 5 3 3 2 3" xfId="28088" xr:uid="{E5702C37-7BA4-4D6E-A8C6-CB457E4AEA71}"/>
    <cellStyle name="ผลรวม 5 3 3 3" xfId="14205" xr:uid="{987F7963-D67F-44EF-956F-D36F9489C1B7}"/>
    <cellStyle name="ผลรวม 5 3 3 3 2" xfId="42079" xr:uid="{3511212A-D61E-41C4-890B-DDE5BF6F2F5A}"/>
    <cellStyle name="ผลรวม 5 3 3 3 3" xfId="29535" xr:uid="{570E7318-F1AB-4E5E-A3FF-73AA64BD0E35}"/>
    <cellStyle name="ผลรวม 5 3 3 4" xfId="39015" xr:uid="{34275C7B-5D88-40FD-BCD1-B94B5D09C89A}"/>
    <cellStyle name="ผลรวม 5 3 3 5" xfId="26471" xr:uid="{5674F40C-A8BA-425E-8B45-018D538C27B4}"/>
    <cellStyle name="ผลรวม 5 3 4" xfId="9902" xr:uid="{247EC8B0-ED4B-486D-A54B-35E2FE24FC11}"/>
    <cellStyle name="ผลรวม 5 3 4 2" xfId="37799" xr:uid="{DB6810AB-7E3A-4BA3-AD17-636CCBFBA9C7}"/>
    <cellStyle name="ผลรวม 5 3 4 3" xfId="25233" xr:uid="{34E0D328-99D0-4A36-AA36-BDD5B271352B}"/>
    <cellStyle name="ผลรวม 5 3 5" xfId="10535" xr:uid="{BDB02D32-9BD5-4356-A5D2-EC01356BAEF4}"/>
    <cellStyle name="ผลรวม 5 3 5 2" xfId="38418" xr:uid="{28C6A47F-0B74-410D-A66B-0AAA3521D69B}"/>
    <cellStyle name="ผลรวม 5 3 5 3" xfId="25865" xr:uid="{0D5A0377-7A96-4954-8386-334D01DBE469}"/>
    <cellStyle name="ผลรวม 5 3 6" xfId="6032" xr:uid="{CEA818A1-E0F0-49AE-8636-720F287619A9}"/>
    <cellStyle name="ผลรวม 5 3 6 2" xfId="34922" xr:uid="{2BC418DB-213A-4AD2-8608-C6B6B2FE4C2A}"/>
    <cellStyle name="ผลรวม 5 3 6 3" xfId="21373" xr:uid="{78694944-079B-4E84-B112-16D217B03B06}"/>
    <cellStyle name="ผลรวม 5 3 7" xfId="35996" xr:uid="{2ACD34ED-13C3-4249-9F24-196A20F14E3B}"/>
    <cellStyle name="ผลรวม 5 3 8" xfId="23430" xr:uid="{739E15C0-3002-4E8B-A4E2-66CFA7A91D0E}"/>
    <cellStyle name="ผลรวม 5 4" xfId="7382" xr:uid="{0A315CAF-9598-4FB8-94E3-5E3F30840EB8}"/>
    <cellStyle name="ผลรวม 5 4 2" xfId="10806" xr:uid="{D544C6EA-6661-4556-8C03-B24E91E22711}"/>
    <cellStyle name="ผลรวม 5 4 2 2" xfId="38689" xr:uid="{B6E8DCDA-B909-4FA8-A416-CC53F07E2506}"/>
    <cellStyle name="ผลรวม 5 4 2 3" xfId="26136" xr:uid="{EF659F79-E772-48A7-8E2A-DDF6A922044A}"/>
    <cellStyle name="ผลรวม 5 4 3" xfId="12461" xr:uid="{459EEA74-D0CA-4D87-B52E-ECED9EE68B7E}"/>
    <cellStyle name="ผลรวม 5 4 3 2" xfId="40335" xr:uid="{8ACED7B7-54E7-418A-B736-26F96E42A619}"/>
    <cellStyle name="ผลรวม 5 4 3 3" xfId="27791" xr:uid="{AD8E1923-C554-47CA-8339-E889CCB02DFB}"/>
    <cellStyle name="ผลรวม 5 4 4" xfId="14057" xr:uid="{7994693B-04FD-4C17-B4AE-46AEAAB48D4E}"/>
    <cellStyle name="ผลรวม 5 4 4 2" xfId="41931" xr:uid="{8AC84788-F6B7-48B3-8035-82D81356492D}"/>
    <cellStyle name="ผลรวม 5 4 4 3" xfId="29387" xr:uid="{9EEEB712-E39C-475C-917E-EF31F944C83F}"/>
    <cellStyle name="ผลรวม 5 4 5" xfId="35828" xr:uid="{2E998D50-65F6-4669-BAAE-B6129E262FA1}"/>
    <cellStyle name="ผลรวม 5 4 6" xfId="22723" xr:uid="{687225E6-02D6-4EAD-9B13-F45BEB65EEDE}"/>
    <cellStyle name="ผลรวม 5 5" xfId="8924" xr:uid="{05FA4AFB-CF95-4AF5-BA18-CBDE15CE30E8}"/>
    <cellStyle name="ผลรวม 5 5 2" xfId="11691" xr:uid="{A6A66E88-B985-477F-8C19-E685C4EFA809}"/>
    <cellStyle name="ผลรวม 5 5 2 2" xfId="39565" xr:uid="{AFE77DB1-3CD4-4E0E-B1CC-D4A94E3A8670}"/>
    <cellStyle name="ผลรวม 5 5 2 3" xfId="27021" xr:uid="{5615698D-AC4B-47FA-B689-750A1C0D7588}"/>
    <cellStyle name="ผลรวม 5 5 3" xfId="13308" xr:uid="{FAAF5C84-B5D3-4E8C-AF8B-33F563AB7054}"/>
    <cellStyle name="ผลรวม 5 5 3 2" xfId="41182" xr:uid="{3FE17C89-DE46-4C03-9309-75A4B8CECB77}"/>
    <cellStyle name="ผลรวม 5 5 3 3" xfId="28638" xr:uid="{BCA7FACB-73BE-40E0-A18D-74AB9B708D06}"/>
    <cellStyle name="ผลรวม 5 5 4" xfId="14755" xr:uid="{8D53D68C-0E37-4794-81F2-89576EDB3E52}"/>
    <cellStyle name="ผลรวม 5 5 4 2" xfId="42629" xr:uid="{FC67AD41-DA13-433E-BCC6-C6414A4592D9}"/>
    <cellStyle name="ผลรวม 5 5 4 3" xfId="30085" xr:uid="{A874D855-028E-4682-ACF3-215AF5A77F50}"/>
    <cellStyle name="ผลรวม 5 5 5" xfId="36822" xr:uid="{28D7C58C-5E7C-4C70-9F97-05169D4956DB}"/>
    <cellStyle name="ผลรวม 5 5 6" xfId="24256" xr:uid="{F6A751C4-500C-453D-A207-AF353F96283A}"/>
    <cellStyle name="ผลรวม 5 6" xfId="10074" xr:uid="{2EB13442-BA71-4F42-AE72-8C5BE5D086F7}"/>
    <cellStyle name="ผลรวม 5 6 2" xfId="5995" xr:uid="{5F5D7191-3B54-4510-9332-0217320B85C9}"/>
    <cellStyle name="ผลรวม 5 6 2 2" xfId="34885" xr:uid="{B6CFBAF2-CE87-4A4E-9D19-E314ACFCD57C}"/>
    <cellStyle name="ผลรวม 5 6 2 3" xfId="21336" xr:uid="{96298179-F3A6-45B1-9021-3BC49E04CC75}"/>
    <cellStyle name="ผลรวม 5 6 3" xfId="6751" xr:uid="{234FE886-47B6-4A14-B650-F6A59468059B}"/>
    <cellStyle name="ผลรวม 5 6 3 2" xfId="35234" xr:uid="{35C24800-44D6-4489-BEB3-8EBF593B89CD}"/>
    <cellStyle name="ผลรวม 5 6 3 3" xfId="22092" xr:uid="{6766BADC-5270-46BE-89E6-4376DF563E8E}"/>
    <cellStyle name="ผลรวม 5 6 4" xfId="37971" xr:uid="{8C56AD38-56BF-4DE0-85C9-FC84A18CD35B}"/>
    <cellStyle name="ผลรวม 5 6 5" xfId="25405" xr:uid="{D2F7934B-0352-45DA-87ED-23A881410921}"/>
    <cellStyle name="ผลรวม 5 7" xfId="7541" xr:uid="{9367CA66-7B9B-4FA9-A83C-A0B3E4702B44}"/>
    <cellStyle name="ผลรวม 5 7 2" xfId="35876" xr:uid="{70C095E0-76AC-4EEF-B66C-3D13EBC1BE33}"/>
    <cellStyle name="ผลรวม 5 7 3" xfId="22881" xr:uid="{911F886F-6C8E-44EC-9E96-17AF81C9C5CD}"/>
    <cellStyle name="ผลรวม 5 8" xfId="7185" xr:uid="{2CCB57DC-118F-4D87-9ADE-ACCEB3DD8B00}"/>
    <cellStyle name="ผลรวม 5 8 2" xfId="35639" xr:uid="{D8D53DB6-12F6-458D-8AD6-49A1410CFD1A}"/>
    <cellStyle name="ผลรวม 5 8 3" xfId="22526" xr:uid="{52891B3A-5261-4335-B05C-FDEA9B63FB19}"/>
    <cellStyle name="ผลรวม 5 9" xfId="10948" xr:uid="{394B5D8D-8F75-465F-86B7-BD17CE0A8065}"/>
    <cellStyle name="ผลรวม 5 9 2" xfId="38830" xr:uid="{9990F6B2-CB5D-4DEA-9A29-BC6A11249022}"/>
    <cellStyle name="ผลรวม 5 9 3" xfId="26278" xr:uid="{F1073C4E-C32C-4C5C-9FD0-5081FE139AD9}"/>
    <cellStyle name="ผลรวม 6" xfId="18958" xr:uid="{D713EAD3-D6C5-47C5-8C52-F80F631A68B6}"/>
    <cellStyle name="ผลรวม 7" xfId="44910" xr:uid="{BD61BF8C-432D-4DE8-AA61-38AD47BC6AF5}"/>
    <cellStyle name="ฤ?ธถ [0]_95" xfId="462" xr:uid="{7DDC789C-D7C6-40D4-942D-149056B4062E}"/>
    <cellStyle name="ฤ?ธถ_95" xfId="463" xr:uid="{780E62D7-4103-4A34-AFF3-540B8C1416D1}"/>
    <cellStyle name="ฤธถ [0]_0e82ylkxXsZu0YORaMwizTk2E" xfId="1359" xr:uid="{4811921D-72F4-483B-8526-8E91A3979D8F}"/>
    <cellStyle name="ฤธถ_0e82ylkxXsZu0YORaMwizTk2E" xfId="1360" xr:uid="{0FD60137-3495-4BD5-A134-09073ABBB486}"/>
    <cellStyle name="ล_x000b_ศญ_ฝลฐๆฟตม๖วฅ" xfId="4303" xr:uid="{876C4CE1-9179-46F5-A9F2-72484148CF73}"/>
    <cellStyle name="ลEญ [0]_laroux" xfId="1361" xr:uid="{8FBBB85F-FACF-4FBE-A6FF-21C01B63C5DE}"/>
    <cellStyle name="ลEญ_laroux" xfId="1362" xr:uid="{3DC86DB5-F215-46D0-A8FB-768D6D42F30C}"/>
    <cellStyle name="ลวดลาย" xfId="1363" xr:uid="{F628DD10-9463-4E20-A97E-EE72E95CFE13}"/>
    <cellStyle name="ล๋ศญ [0]_0e82ylkxXsZu0YORaMwizTk2E" xfId="1364" xr:uid="{2074300E-8AAF-4281-A7C3-FB06DF9016C2}"/>
    <cellStyle name="ล๋ศญ_0e82ylkxXsZu0YORaMwizTk2E" xfId="1365" xr:uid="{F959E60A-679B-4C29-8DCB-A48B4F247019}"/>
    <cellStyle name="ลักษณะ 1" xfId="1366" xr:uid="{28530850-6FF9-4ADD-A99C-37FE824B781C}"/>
    <cellStyle name="ลักษณะ 1 2" xfId="4305" xr:uid="{606D5DAF-19F4-4534-A305-5C6F2911E543}"/>
    <cellStyle name="ลักษณะ 1 2 2" xfId="45149" xr:uid="{A0835C9A-A5C6-4436-9F90-A15D2BCA4DFA}"/>
    <cellStyle name="ลักษณะ 1 3" xfId="4304" xr:uid="{9E339A8B-066A-4506-8D6E-FADC683C5846}"/>
    <cellStyle name="ลักษณะ 1 4" xfId="44911" xr:uid="{E50FC0A2-7E94-46F4-AF3B-65CDB769ADF8}"/>
    <cellStyle name="วฅมุ_4ฟ๙ฝวภ๛" xfId="464" xr:uid="{E4550B2A-4659-4656-89AA-F3C93E8B81FC}"/>
    <cellStyle name="วงเล็บ" xfId="1367" xr:uid="{D4C30E8C-CF70-4C71-8BBE-954EEE487E4A}"/>
    <cellStyle name="ส่วนที่ถูกเน้น1" xfId="1368" xr:uid="{DE4B19FA-99A7-4694-AB1A-DF50CF5232B5}"/>
    <cellStyle name="ส่วนที่ถูกเน้น1 2" xfId="4306" xr:uid="{B67FE114-6F5C-4878-9713-74048D4AB2D8}"/>
    <cellStyle name="ส่วนที่ถูกเน้น1 2 2" xfId="45150" xr:uid="{A39FF7E8-09C9-42B9-8356-1EFA0FB8F23E}"/>
    <cellStyle name="ส่วนที่ถูกเน้น1 3" xfId="44912" xr:uid="{E06C6E43-C5D8-4ADE-B94B-D5FAAB928FE9}"/>
    <cellStyle name="ส่วนที่ถูกเน้น2" xfId="1369" xr:uid="{0B1C6729-89D4-4200-B47A-5378CD810E3E}"/>
    <cellStyle name="ส่วนที่ถูกเน้น2 2" xfId="4307" xr:uid="{7211757E-0CD1-4228-809B-D76084A53AEE}"/>
    <cellStyle name="ส่วนที่ถูกเน้น2 2 2" xfId="45151" xr:uid="{6D862D58-2A07-4D37-A6EE-044E74B08120}"/>
    <cellStyle name="ส่วนที่ถูกเน้น2 3" xfId="44913" xr:uid="{1617638C-DFCF-4E5C-AE73-0FA24939DA6D}"/>
    <cellStyle name="ส่วนที่ถูกเน้น3" xfId="1370" xr:uid="{6EFCE769-754C-4649-A5DD-974EBF23B35E}"/>
    <cellStyle name="ส่วนที่ถูกเน้น3 2" xfId="4308" xr:uid="{B7FFDBFB-5E62-4FA2-93F0-66273DE27EDB}"/>
    <cellStyle name="ส่วนที่ถูกเน้น3 2 2" xfId="45152" xr:uid="{7B4A5FF8-DBD8-4F53-AA6E-F43ED9E9B134}"/>
    <cellStyle name="ส่วนที่ถูกเน้น3 3" xfId="44914" xr:uid="{52ABF43A-A061-4BE5-8CB0-C75565D18C6B}"/>
    <cellStyle name="ส่วนที่ถูกเน้น4" xfId="1371" xr:uid="{1DE4A489-BFB1-4EA3-9290-2B9A826D9E35}"/>
    <cellStyle name="ส่วนที่ถูกเน้น4 2" xfId="4309" xr:uid="{468C1913-D434-40A9-83D8-FB3995EB0D95}"/>
    <cellStyle name="ส่วนที่ถูกเน้น4 2 2" xfId="45153" xr:uid="{433E4301-6E28-4C28-A7F9-073558BDAA7C}"/>
    <cellStyle name="ส่วนที่ถูกเน้น4 3" xfId="44915" xr:uid="{28CDA58B-932D-4FBD-81A4-AEA94E541ED9}"/>
    <cellStyle name="ส่วนที่ถูกเน้น5" xfId="1372" xr:uid="{AFDD545C-3BA4-485C-BE75-C60D81C9E8DD}"/>
    <cellStyle name="ส่วนที่ถูกเน้น5 2" xfId="4310" xr:uid="{9E346658-AE6A-4B8A-9E50-523E70FD31E6}"/>
    <cellStyle name="ส่วนที่ถูกเน้น5 2 2" xfId="45154" xr:uid="{5043689E-3C3E-407F-A821-8C3C43293056}"/>
    <cellStyle name="ส่วนที่ถูกเน้น5 3" xfId="44916" xr:uid="{FA4E1026-4F32-49A8-8C98-35E017D3C17D}"/>
    <cellStyle name="ส่วนที่ถูกเน้น6" xfId="1373" xr:uid="{919B1F10-260B-479C-8CDF-2E9D3EE9F7E8}"/>
    <cellStyle name="ส่วนที่ถูกเน้น6 2" xfId="4311" xr:uid="{5DCD824C-84B8-4188-94CB-EECBFBD0BEB5}"/>
    <cellStyle name="ส่วนที่ถูกเน้น6 2 2" xfId="45155" xr:uid="{3B952FAA-D6C1-4E14-841B-56D72CBF5342}"/>
    <cellStyle name="ส่วนที่ถูกเน้น6 3" xfId="44917" xr:uid="{5CB9CD48-CD03-49CA-8200-6754466FB671}"/>
    <cellStyle name="หมายเหตุ" xfId="1374" xr:uid="{76BA0A6E-B9CF-4627-8E8A-192E1ACB45AC}"/>
    <cellStyle name="หมายเหตุ 10" xfId="4313" xr:uid="{DAD4CC88-2139-462D-B0F5-0C9C85D458F8}"/>
    <cellStyle name="หมายเหตุ 10 2" xfId="4528" xr:uid="{48895792-669B-4F7E-8519-B13E85C7F00E}"/>
    <cellStyle name="หมายเหตุ 10 2 10" xfId="16541" xr:uid="{DD96979D-21FF-4C56-8DE2-24BDD52A935B}"/>
    <cellStyle name="หมายเหตุ 10 2 10 2" xfId="43678" xr:uid="{7300C5FB-7E51-4CA6-B10D-122BB13EF9B5}"/>
    <cellStyle name="หมายเหตุ 10 2 10 3" xfId="31843" xr:uid="{3C7C31B8-0D1B-44EE-AE00-AC709AED03E7}"/>
    <cellStyle name="หมายเหตุ 10 2 11" xfId="18296" xr:uid="{C83C4BB7-B73B-4AB2-BCEF-ED0A3B26C6FF}"/>
    <cellStyle name="หมายเหตุ 10 2 11 2" xfId="44164" xr:uid="{1F2CA368-D204-4803-A3A9-4D5AF601EC7B}"/>
    <cellStyle name="หมายเหตุ 10 2 11 3" xfId="33594" xr:uid="{5FF57B58-2159-4274-89D3-ADDC9759FCE9}"/>
    <cellStyle name="หมายเหตุ 10 2 12" xfId="16188" xr:uid="{7E70CA48-9F75-4AE4-BEE9-D6C88F39E462}"/>
    <cellStyle name="หมายเหตุ 10 2 12 2" xfId="43376" xr:uid="{FAF79CA3-FBC0-4619-A072-27871B1C749A}"/>
    <cellStyle name="หมายเหตุ 10 2 12 3" xfId="31505" xr:uid="{698CBC6A-50D4-45F2-94DD-C4E28D8141EF}"/>
    <cellStyle name="หมายเหตุ 10 2 13" xfId="34331" xr:uid="{CDA674DE-C434-4F3D-9200-2D829FE348DC}"/>
    <cellStyle name="หมายเหตุ 10 2 14" xfId="19926" xr:uid="{96B12935-0915-48E5-86D4-96250F9AF4EF}"/>
    <cellStyle name="หมายเหตุ 10 2 2" xfId="8406" xr:uid="{9075D2F8-ACC6-452F-AA28-CCA6DC0FF051}"/>
    <cellStyle name="หมายเหตุ 10 2 2 10" xfId="36304" xr:uid="{30B20F9E-2ECA-4C42-B0B8-13C908D61827}"/>
    <cellStyle name="หมายเหตุ 10 2 2 11" xfId="23738" xr:uid="{2707991D-53F6-41E3-B0BB-C2EE3C8E2BF8}"/>
    <cellStyle name="หมายเหตุ 10 2 2 2" xfId="9563" xr:uid="{6A71C2AF-364A-4806-A533-18BE7138CCB2}"/>
    <cellStyle name="หมายเหตุ 10 2 2 2 2" xfId="12146" xr:uid="{DCFCE561-816F-48DF-B275-0E6734422FE9}"/>
    <cellStyle name="หมายเหตุ 10 2 2 2 2 2" xfId="40020" xr:uid="{7FD4BA03-92C0-48B2-9020-C440A17A6023}"/>
    <cellStyle name="หมายเหตุ 10 2 2 2 2 3" xfId="27476" xr:uid="{B80901F7-FFC0-4BA1-91C8-25226675F1F4}"/>
    <cellStyle name="หมายเหตุ 10 2 2 2 3" xfId="13763" xr:uid="{33153C89-D452-4E70-9DDC-E5BD90895716}"/>
    <cellStyle name="หมายเหตุ 10 2 2 2 3 2" xfId="41637" xr:uid="{2527D635-B349-4591-B0A0-3A7092766158}"/>
    <cellStyle name="หมายเหตุ 10 2 2 2 3 3" xfId="29093" xr:uid="{059A8DE1-4267-4030-850C-0E9E4DDD9FD4}"/>
    <cellStyle name="หมายเหตุ 10 2 2 2 4" xfId="15210" xr:uid="{A835DD0E-48A6-4BC5-8F7C-B5AC6E2B2F60}"/>
    <cellStyle name="หมายเหตุ 10 2 2 2 4 2" xfId="43084" xr:uid="{DE0855BD-186C-44B8-A2B3-459370314CC9}"/>
    <cellStyle name="หมายเหตุ 10 2 2 2 4 3" xfId="30540" xr:uid="{BA3C7040-85A2-43F4-94DF-D4A9E4EE982A}"/>
    <cellStyle name="หมายเหตุ 10 2 2 2 5" xfId="37461" xr:uid="{43DE582E-91D4-44F6-8B46-B9EFFD3B214A}"/>
    <cellStyle name="หมายเหตุ 10 2 2 2 6" xfId="24895" xr:uid="{57903D3E-7155-45C9-BD80-D397133453B4}"/>
    <cellStyle name="หมายเหตุ 10 2 2 3" xfId="11449" xr:uid="{CBC7339B-E7AE-4CB4-91BB-B429CF63AC80}"/>
    <cellStyle name="หมายเหตุ 10 2 2 3 2" xfId="13066" xr:uid="{3BC7B9B6-D197-49FD-90CB-26789DCCE976}"/>
    <cellStyle name="หมายเหตุ 10 2 2 3 2 2" xfId="40940" xr:uid="{26AE1F0C-76A8-436F-8E76-21FC8BAEC297}"/>
    <cellStyle name="หมายเหตุ 10 2 2 3 2 3" xfId="28396" xr:uid="{6E2AC415-C3EF-48AC-BFCC-070499C3AF3C}"/>
    <cellStyle name="หมายเหตุ 10 2 2 3 3" xfId="14513" xr:uid="{6387B4CF-9111-4E77-BC8D-CAF7C85D3329}"/>
    <cellStyle name="หมายเหตุ 10 2 2 3 3 2" xfId="42387" xr:uid="{471B8E31-5511-4362-B3C1-8971786D0FED}"/>
    <cellStyle name="หมายเหตุ 10 2 2 3 3 3" xfId="29843" xr:uid="{E979F986-D36D-4EF4-BFB4-4CBE9CFA6CA5}"/>
    <cellStyle name="หมายเหตุ 10 2 2 3 4" xfId="39323" xr:uid="{C6DB6C85-4F57-4AEA-A02D-12C5B70284DF}"/>
    <cellStyle name="หมายเหตุ 10 2 2 3 5" xfId="26779" xr:uid="{26A5D26A-B27D-460A-91E6-6AA4CB94F857}"/>
    <cellStyle name="หมายเหตุ 10 2 2 4" xfId="10312" xr:uid="{EB6D5108-E7CA-4DCC-B457-8F7C30999552}"/>
    <cellStyle name="หมายเหตุ 10 2 2 4 2" xfId="38207" xr:uid="{46914511-00B6-424E-B310-AC92B851B910}"/>
    <cellStyle name="หมายเหตุ 10 2 2 4 3" xfId="25642" xr:uid="{B1FEEB7A-48AC-40C0-A7CD-2A140B44AA14}"/>
    <cellStyle name="หมายเหตุ 10 2 2 5" xfId="10846" xr:uid="{453B67AE-8F13-4B38-9E37-3D55B8DEF0D8}"/>
    <cellStyle name="หมายเหตุ 10 2 2 5 2" xfId="38729" xr:uid="{9088DFC9-6A95-4573-8DE2-2509163732CA}"/>
    <cellStyle name="หมายเหตุ 10 2 2 5 3" xfId="26176" xr:uid="{3DBC1417-A767-4ABC-BDA2-9E8768C7AD09}"/>
    <cellStyle name="หมายเหตุ 10 2 2 6" xfId="7701" xr:uid="{7A338279-3296-44AC-8B3C-57D90E96A50A}"/>
    <cellStyle name="หมายเหตุ 10 2 2 6 2" xfId="35886" xr:uid="{F2BBFDAB-5357-4240-9DFB-05A93733BF6D}"/>
    <cellStyle name="หมายเหตุ 10 2 2 6 3" xfId="23041" xr:uid="{7B02E4FA-D63F-4FDE-ADA9-29BC87B65588}"/>
    <cellStyle name="หมายเหตุ 10 2 2 7" xfId="17756" xr:uid="{C6E54832-8616-42B7-98ED-4D07F443F131}"/>
    <cellStyle name="หมายเหตุ 10 2 2 7 2" xfId="43903" xr:uid="{125CF4B3-3361-43A0-A3CB-E1BD4CB8E62A}"/>
    <cellStyle name="หมายเหตุ 10 2 2 7 3" xfId="33054" xr:uid="{F3325379-4895-41AF-93BD-EB0787045457}"/>
    <cellStyle name="หมายเหตุ 10 2 2 8" xfId="18546" xr:uid="{E1825284-5917-4EA8-BB5E-08F0DC0731DF}"/>
    <cellStyle name="หมายเหตุ 10 2 2 8 2" xfId="44414" xr:uid="{BE128FF1-1768-4C61-9077-770E024EF488}"/>
    <cellStyle name="หมายเหตุ 10 2 2 8 3" xfId="33844" xr:uid="{5024E981-7C63-4E01-ACB2-CD16AFD1FD83}"/>
    <cellStyle name="หมายเหตุ 10 2 2 9" xfId="18750" xr:uid="{2CC7E14F-E4AA-4FAD-B812-A0CD313728F8}"/>
    <cellStyle name="หมายเหตุ 10 2 2 9 2" xfId="44618" xr:uid="{3D913FF1-0D96-483B-BE32-0352C5D2FA21}"/>
    <cellStyle name="หมายเหตุ 10 2 2 9 3" xfId="34048" xr:uid="{3EF79DDF-1290-4DC7-A138-A1B8318F383A}"/>
    <cellStyle name="หมายเหตุ 10 2 3" xfId="8090" xr:uid="{83E310AB-BA77-4347-99FE-58D7C49F6FEF}"/>
    <cellStyle name="หมายเหตุ 10 2 3 2" xfId="9250" xr:uid="{D27DA708-CA5B-4872-AE79-6E096FC4693D}"/>
    <cellStyle name="หมายเหตุ 10 2 3 2 2" xfId="11833" xr:uid="{A696124B-8485-4BFC-9136-371976728E98}"/>
    <cellStyle name="หมายเหตุ 10 2 3 2 2 2" xfId="39707" xr:uid="{7A0DD675-A511-47D1-B422-F2B6A9346BA1}"/>
    <cellStyle name="หมายเหตุ 10 2 3 2 2 3" xfId="27163" xr:uid="{D2AD17AE-383E-4E84-846C-A950E3DD06C3}"/>
    <cellStyle name="หมายเหตุ 10 2 3 2 3" xfId="13450" xr:uid="{01A9B497-EBD8-489E-975A-E4676ADD926E}"/>
    <cellStyle name="หมายเหตุ 10 2 3 2 3 2" xfId="41324" xr:uid="{87A6EA14-D31B-4133-A799-FE4462444ED0}"/>
    <cellStyle name="หมายเหตุ 10 2 3 2 3 3" xfId="28780" xr:uid="{59D9A0E7-3C76-4127-B438-D1294260D13B}"/>
    <cellStyle name="หมายเหตุ 10 2 3 2 4" xfId="14897" xr:uid="{68086B9A-906B-4F69-9313-40D06F686501}"/>
    <cellStyle name="หมายเหตุ 10 2 3 2 4 2" xfId="42771" xr:uid="{18B48FF2-5238-4C74-9C56-2377B6933DDB}"/>
    <cellStyle name="หมายเหตุ 10 2 3 2 4 3" xfId="30227" xr:uid="{7FD6C223-86F9-4CD4-8BDB-143B6DEF10E2}"/>
    <cellStyle name="หมายเหตุ 10 2 3 2 5" xfId="37148" xr:uid="{BD3C03A4-57DE-4CDF-96AE-B52F7EE595A9}"/>
    <cellStyle name="หมายเหตุ 10 2 3 2 6" xfId="24582" xr:uid="{818CB85A-71CA-48F9-A2E9-E353772B118D}"/>
    <cellStyle name="หมายเหตุ 10 2 3 3" xfId="11136" xr:uid="{62AEF525-BC99-45C9-9AC1-736BE68DE735}"/>
    <cellStyle name="หมายเหตุ 10 2 3 3 2" xfId="12753" xr:uid="{864959FB-FE5D-4759-B5EC-A315A754D665}"/>
    <cellStyle name="หมายเหตุ 10 2 3 3 2 2" xfId="40627" xr:uid="{41870852-B6BE-44BC-97A9-37F8298E8AAA}"/>
    <cellStyle name="หมายเหตุ 10 2 3 3 2 3" xfId="28083" xr:uid="{E5615BD8-F9B9-4A59-AB4B-56DEA96813AB}"/>
    <cellStyle name="หมายเหตุ 10 2 3 3 3" xfId="14200" xr:uid="{048FB159-E98A-40F0-963F-65FB10586AEB}"/>
    <cellStyle name="หมายเหตุ 10 2 3 3 3 2" xfId="42074" xr:uid="{D968EF7E-802F-4AD2-B82C-5AB5FF1BAA48}"/>
    <cellStyle name="หมายเหตุ 10 2 3 3 3 3" xfId="29530" xr:uid="{CB583E12-2AF8-4D30-AC0B-BB405F01AE26}"/>
    <cellStyle name="หมายเหตุ 10 2 3 3 4" xfId="39010" xr:uid="{D5974FD7-9088-4EE6-85A9-BAF469DCC901}"/>
    <cellStyle name="หมายเหตุ 10 2 3 3 5" xfId="26466" xr:uid="{7E3442C0-B104-4F8B-A8AF-D1771753BBCA}"/>
    <cellStyle name="หมายเหตุ 10 2 3 4" xfId="9897" xr:uid="{1C25B195-6965-43DD-979A-43E341AE5CA8}"/>
    <cellStyle name="หมายเหตุ 10 2 3 4 2" xfId="37794" xr:uid="{208D7CA8-74D8-49D8-A538-DDE546C1F6FC}"/>
    <cellStyle name="หมายเหตุ 10 2 3 4 3" xfId="25228" xr:uid="{A4D7C782-49A7-4661-9E3D-C5871855CE80}"/>
    <cellStyle name="หมายเหตุ 10 2 3 5" xfId="10431" xr:uid="{1B506C5A-9E8D-41A9-9FE2-AF81BF6E5D68}"/>
    <cellStyle name="หมายเหตุ 10 2 3 5 2" xfId="38321" xr:uid="{ECF4F40C-1CAC-4634-B572-52AF62620B81}"/>
    <cellStyle name="หมายเหตุ 10 2 3 5 3" xfId="25761" xr:uid="{335E8332-1AFF-4D9C-9F62-52CEB154CD3C}"/>
    <cellStyle name="หมายเหตุ 10 2 3 6" xfId="6921" xr:uid="{9E82673D-072F-43A1-983B-DAEB38F39D4D}"/>
    <cellStyle name="หมายเหตุ 10 2 3 6 2" xfId="35403" xr:uid="{D0E0B323-70E8-49A6-838D-5FDB2C3D4356}"/>
    <cellStyle name="หมายเหตุ 10 2 3 6 3" xfId="22262" xr:uid="{8D8F5C9F-317A-4FE0-A244-5D0B050A214D}"/>
    <cellStyle name="หมายเหตุ 10 2 3 7" xfId="35991" xr:uid="{190BFBC1-6E6F-4905-9AD5-884FC14EB215}"/>
    <cellStyle name="หมายเหตุ 10 2 3 8" xfId="23425" xr:uid="{9C3172A4-9ADD-4B14-8F69-6D1E30F47488}"/>
    <cellStyle name="หมายเหตุ 10 2 4" xfId="7387" xr:uid="{F8459BA8-5ADE-4EAC-9119-22D20E759457}"/>
    <cellStyle name="หมายเหตุ 10 2 4 2" xfId="10811" xr:uid="{9F007442-4BBC-4235-BC9C-0BD3F6025F8A}"/>
    <cellStyle name="หมายเหตุ 10 2 4 2 2" xfId="38694" xr:uid="{688C7741-D8EE-49A5-8DFA-AB0F02D36F71}"/>
    <cellStyle name="หมายเหตุ 10 2 4 2 3" xfId="26141" xr:uid="{8205F15E-CF76-4820-9ACF-EB0EC7D2C01E}"/>
    <cellStyle name="หมายเหตุ 10 2 4 3" xfId="12466" xr:uid="{A327825C-FE37-405E-8BED-281A43DFD15D}"/>
    <cellStyle name="หมายเหตุ 10 2 4 3 2" xfId="40340" xr:uid="{47A53DD0-458A-4180-8200-A8E287B365B4}"/>
    <cellStyle name="หมายเหตุ 10 2 4 3 3" xfId="27796" xr:uid="{84ACEEDE-92A9-4CD6-B0AD-0624503EC037}"/>
    <cellStyle name="หมายเหตุ 10 2 4 4" xfId="14062" xr:uid="{BAFA6F6F-87ED-453F-A655-0C11778EB39C}"/>
    <cellStyle name="หมายเหตุ 10 2 4 4 2" xfId="41936" xr:uid="{DAD4FC50-6A57-4C9B-8DDC-2C336714CD96}"/>
    <cellStyle name="หมายเหตุ 10 2 4 4 3" xfId="29392" xr:uid="{86079E2D-DE26-4962-BDA8-D0D9320549A5}"/>
    <cellStyle name="หมายเหตุ 10 2 4 5" xfId="35833" xr:uid="{C8D58005-43CD-407D-BF63-01874B0361E6}"/>
    <cellStyle name="หมายเหตุ 10 2 4 6" xfId="22728" xr:uid="{6EA1290C-5EA4-4CFA-B9E4-E29C98BBEA2F}"/>
    <cellStyle name="หมายเหตุ 10 2 5" xfId="8929" xr:uid="{4B157B30-DE5A-4869-A4BF-88B74418A864}"/>
    <cellStyle name="หมายเหตุ 10 2 5 2" xfId="11696" xr:uid="{852CBF28-6D3C-45A8-B79A-79D9B9C9F4B3}"/>
    <cellStyle name="หมายเหตุ 10 2 5 2 2" xfId="39570" xr:uid="{E05009F4-2992-4295-9348-3AACC645B34F}"/>
    <cellStyle name="หมายเหตุ 10 2 5 2 3" xfId="27026" xr:uid="{D7C89FAA-2289-4699-AEE6-C677A5440A5B}"/>
    <cellStyle name="หมายเหตุ 10 2 5 3" xfId="13313" xr:uid="{73A4FA85-7639-4DF0-B4DC-2C162FE6BBDF}"/>
    <cellStyle name="หมายเหตุ 10 2 5 3 2" xfId="41187" xr:uid="{FDB7087F-12DE-4ADB-B22C-06531CBB58C0}"/>
    <cellStyle name="หมายเหตุ 10 2 5 3 3" xfId="28643" xr:uid="{73831D73-3D2C-400B-8900-EC2E077C49B9}"/>
    <cellStyle name="หมายเหตุ 10 2 5 4" xfId="14760" xr:uid="{9B4C702C-730A-4C41-8968-E185DB7315DD}"/>
    <cellStyle name="หมายเหตุ 10 2 5 4 2" xfId="42634" xr:uid="{906C3542-D26C-49FC-A499-97C298DEE421}"/>
    <cellStyle name="หมายเหตุ 10 2 5 4 3" xfId="30090" xr:uid="{792A6181-2695-4710-8EC6-1441A84829E9}"/>
    <cellStyle name="หมายเหตุ 10 2 5 5" xfId="36827" xr:uid="{B07EB16C-6586-4258-BE79-35B68DD2CBE2}"/>
    <cellStyle name="หมายเหตุ 10 2 5 6" xfId="24261" xr:uid="{BD1A7156-4FA3-4FAD-80E6-8DC8C57DB2C2}"/>
    <cellStyle name="หมายเหตุ 10 2 6" xfId="10079" xr:uid="{DF156DE2-3E8D-4A22-9DFE-30DB070CAABA}"/>
    <cellStyle name="หมายเหตุ 10 2 6 2" xfId="8673" xr:uid="{EFC11D76-27E2-45AE-9226-A8B71513C9C5}"/>
    <cellStyle name="หมายเหตุ 10 2 6 2 2" xfId="36571" xr:uid="{1543B6BB-9D06-4946-BCA6-BCE0CC539EC1}"/>
    <cellStyle name="หมายเหตุ 10 2 6 2 3" xfId="24005" xr:uid="{BBF62BA0-477D-4EFD-877A-C5336B9F52E2}"/>
    <cellStyle name="หมายเหตุ 10 2 6 3" xfId="5365" xr:uid="{D2AB738E-A131-438C-B76A-6F0532897DE9}"/>
    <cellStyle name="หมายเหตุ 10 2 6 3 2" xfId="34496" xr:uid="{51DB7A78-27A9-4AFD-BC7D-648A3148F7DD}"/>
    <cellStyle name="หมายเหตุ 10 2 6 3 3" xfId="20709" xr:uid="{EEA632BF-1651-4DCD-807D-AE1973439DBE}"/>
    <cellStyle name="หมายเหตุ 10 2 6 4" xfId="37976" xr:uid="{5870496C-7CEE-4310-814C-F8CAFFF3D240}"/>
    <cellStyle name="หมายเหตุ 10 2 6 5" xfId="25410" xr:uid="{146B235F-B6A9-42A7-87C4-6E5AC6859551}"/>
    <cellStyle name="หมายเหตุ 10 2 7" xfId="5888" xr:uid="{486E6E4E-4138-466A-86A6-047C4AA2E586}"/>
    <cellStyle name="หมายเหตุ 10 2 7 2" xfId="34804" xr:uid="{5B7B4C5B-D2C9-4F5A-87BD-B69785D29CC3}"/>
    <cellStyle name="หมายเหตุ 10 2 7 3" xfId="21231" xr:uid="{4E41B335-43C2-4002-8616-CD01A7FB5313}"/>
    <cellStyle name="หมายเหตุ 10 2 8" xfId="9628" xr:uid="{2A3CC6D9-AE81-4219-8447-C50FA6DF6CD8}"/>
    <cellStyle name="หมายเหตุ 10 2 8 2" xfId="37526" xr:uid="{84405396-FB87-4050-8442-85F1EAA6A1F1}"/>
    <cellStyle name="หมายเหตุ 10 2 8 3" xfId="24960" xr:uid="{72D4BDD8-C7E9-40FD-9A1A-EF4105126466}"/>
    <cellStyle name="หมายเหตุ 10 2 9" xfId="5256" xr:uid="{38268C6E-D48C-4663-BA00-428370530C3D}"/>
    <cellStyle name="หมายเหตุ 10 2 9 2" xfId="34418" xr:uid="{F95F704F-5A71-47B1-B4DF-5408C3AFBEE9}"/>
    <cellStyle name="หมายเหตุ 10 2 9 3" xfId="20600" xr:uid="{DC1A2B7B-4FFA-45FD-BCDD-658F7271447A}"/>
    <cellStyle name="หมายเหตุ 10 3" xfId="19743" xr:uid="{803D558D-2BCF-4324-8554-16AF1E6108DA}"/>
    <cellStyle name="หมายเหตุ 11" xfId="4314" xr:uid="{7FBEAFA1-06B3-42DD-85F0-3048C5CC0C89}"/>
    <cellStyle name="หมายเหตุ 11 2" xfId="4529" xr:uid="{42441DE4-146C-406F-A1A1-AC11F6F74948}"/>
    <cellStyle name="หมายเหตุ 11 2 10" xfId="16542" xr:uid="{C1063ED1-6523-4332-82EB-921CCD7FB1F0}"/>
    <cellStyle name="หมายเหตุ 11 2 10 2" xfId="43679" xr:uid="{DA71D58D-D2A9-429D-81CF-83C84F0C8BA1}"/>
    <cellStyle name="หมายเหตุ 11 2 10 3" xfId="31844" xr:uid="{6510C1CC-8D0E-424B-A344-DE7C4F6AC445}"/>
    <cellStyle name="หมายเหตุ 11 2 11" xfId="18297" xr:uid="{8C4E6962-DFA2-49CB-AFB7-0B60D8B258B3}"/>
    <cellStyle name="หมายเหตุ 11 2 11 2" xfId="44165" xr:uid="{293E1558-ADD4-4B50-BCB2-70AAACCE1861}"/>
    <cellStyle name="หมายเหตุ 11 2 11 3" xfId="33595" xr:uid="{91DF3602-503E-40DF-A940-76D7AF8EAE73}"/>
    <cellStyle name="หมายเหตุ 11 2 12" xfId="16189" xr:uid="{556EEECA-D60B-4FE5-B485-70B0BB0FC22C}"/>
    <cellStyle name="หมายเหตุ 11 2 12 2" xfId="43377" xr:uid="{7FF56FDE-4A99-4E40-A042-371F10267392}"/>
    <cellStyle name="หมายเหตุ 11 2 12 3" xfId="31506" xr:uid="{8ED11B81-222C-4323-8BD8-E344917C192B}"/>
    <cellStyle name="หมายเหตุ 11 2 13" xfId="34332" xr:uid="{8A35BDE9-F27E-46DA-ADEF-A873F4B2A568}"/>
    <cellStyle name="หมายเหตุ 11 2 14" xfId="19927" xr:uid="{DBCFA072-53D1-41A2-92CD-C32152800E70}"/>
    <cellStyle name="หมายเหตุ 11 2 2" xfId="8407" xr:uid="{C1B11BE5-A791-410C-8D49-4BDC42EADF8A}"/>
    <cellStyle name="หมายเหตุ 11 2 2 10" xfId="36305" xr:uid="{5090310B-19EE-446E-B645-1F912B9FE9DB}"/>
    <cellStyle name="หมายเหตุ 11 2 2 11" xfId="23739" xr:uid="{9A9B0D0C-18D7-420E-8917-DE173D7D937F}"/>
    <cellStyle name="หมายเหตุ 11 2 2 2" xfId="9564" xr:uid="{BBEB935F-3813-44E1-91DE-4F332AE4A3CC}"/>
    <cellStyle name="หมายเหตุ 11 2 2 2 2" xfId="12147" xr:uid="{B5E721FF-9FE4-4904-B569-2A46545AEA09}"/>
    <cellStyle name="หมายเหตุ 11 2 2 2 2 2" xfId="40021" xr:uid="{F3FE1EA1-028E-447F-BF52-FB4E1212A837}"/>
    <cellStyle name="หมายเหตุ 11 2 2 2 2 3" xfId="27477" xr:uid="{160799CE-BBE1-4989-9326-DED9AA733525}"/>
    <cellStyle name="หมายเหตุ 11 2 2 2 3" xfId="13764" xr:uid="{F5E99AEC-AFC2-493A-84C1-260726AF775F}"/>
    <cellStyle name="หมายเหตุ 11 2 2 2 3 2" xfId="41638" xr:uid="{9289484E-000B-4BFF-A738-B6B997BAF9B3}"/>
    <cellStyle name="หมายเหตุ 11 2 2 2 3 3" xfId="29094" xr:uid="{AD5B0637-E2E6-4655-AFAB-7A497D94CF66}"/>
    <cellStyle name="หมายเหตุ 11 2 2 2 4" xfId="15211" xr:uid="{B7E8AA5A-86E1-4018-8BB7-B1D0247081FB}"/>
    <cellStyle name="หมายเหตุ 11 2 2 2 4 2" xfId="43085" xr:uid="{0C76F04E-131D-4A2C-AA6D-5B5ADEE2BAE8}"/>
    <cellStyle name="หมายเหตุ 11 2 2 2 4 3" xfId="30541" xr:uid="{802F2ED3-038C-46A5-A12E-FDAED2E0AD10}"/>
    <cellStyle name="หมายเหตุ 11 2 2 2 5" xfId="37462" xr:uid="{FD623676-CEDA-42B9-B9E9-179650DFAD15}"/>
    <cellStyle name="หมายเหตุ 11 2 2 2 6" xfId="24896" xr:uid="{E0963367-0FFE-493B-8D3F-BF6E481752D6}"/>
    <cellStyle name="หมายเหตุ 11 2 2 3" xfId="11450" xr:uid="{9C8AFBBA-3E94-49A1-95C1-0F908E8BF4D0}"/>
    <cellStyle name="หมายเหตุ 11 2 2 3 2" xfId="13067" xr:uid="{D007514C-892D-4A7C-A6FF-A9B5695CDE3C}"/>
    <cellStyle name="หมายเหตุ 11 2 2 3 2 2" xfId="40941" xr:uid="{C23A9B5F-8DAD-49E2-9D3B-174899CF855C}"/>
    <cellStyle name="หมายเหตุ 11 2 2 3 2 3" xfId="28397" xr:uid="{53AEF47D-F8AA-4B15-AAEB-1B5D52D0BBA5}"/>
    <cellStyle name="หมายเหตุ 11 2 2 3 3" xfId="14514" xr:uid="{60EDB0F5-D0EC-48BE-ADE1-5E3A558DD6E7}"/>
    <cellStyle name="หมายเหตุ 11 2 2 3 3 2" xfId="42388" xr:uid="{3E8F8E9A-F695-48FE-9E08-99618DB6AB48}"/>
    <cellStyle name="หมายเหตุ 11 2 2 3 3 3" xfId="29844" xr:uid="{0607AAB8-C8E4-42AF-8560-245F3FEA931D}"/>
    <cellStyle name="หมายเหตุ 11 2 2 3 4" xfId="39324" xr:uid="{B9B7FB3A-F504-448F-A7AF-FA34E6CDDF7D}"/>
    <cellStyle name="หมายเหตุ 11 2 2 3 5" xfId="26780" xr:uid="{2AEC1F06-3F35-4D1E-BE28-AE184E13F66B}"/>
    <cellStyle name="หมายเหตุ 11 2 2 4" xfId="10313" xr:uid="{B51E3E62-6F15-43EA-A2AA-474FB202163F}"/>
    <cellStyle name="หมายเหตุ 11 2 2 4 2" xfId="38208" xr:uid="{88634F8B-6746-4F5E-BF92-36D58F73C39A}"/>
    <cellStyle name="หมายเหตุ 11 2 2 4 3" xfId="25643" xr:uid="{24779BEB-B821-4A9B-A351-37E24923E3D7}"/>
    <cellStyle name="หมายเหตุ 11 2 2 5" xfId="9082" xr:uid="{30A6A4C8-16DA-4ADA-901D-C03757169E1F}"/>
    <cellStyle name="หมายเหตุ 11 2 2 5 2" xfId="36980" xr:uid="{C5EDDAE5-4368-4D84-8D1F-84353FA5101B}"/>
    <cellStyle name="หมายเหตุ 11 2 2 5 3" xfId="24414" xr:uid="{A2887078-B959-46A4-A5F2-477A1784F5EA}"/>
    <cellStyle name="หมายเหตุ 11 2 2 6" xfId="9025" xr:uid="{4BD899E2-F942-40F9-B80C-B556FA5C9151}"/>
    <cellStyle name="หมายเหตุ 11 2 2 6 2" xfId="36923" xr:uid="{F015898D-A29E-4BB3-9AEE-F548B6BED9A7}"/>
    <cellStyle name="หมายเหตุ 11 2 2 6 3" xfId="24357" xr:uid="{D30162F2-7AF0-4501-8F8C-763A28A1A522}"/>
    <cellStyle name="หมายเหตุ 11 2 2 7" xfId="17757" xr:uid="{3CB70D9B-75A9-4502-B987-90151DE848AF}"/>
    <cellStyle name="หมายเหตุ 11 2 2 7 2" xfId="43904" xr:uid="{3D7D7B01-8849-4B66-9967-6DDF6153E64E}"/>
    <cellStyle name="หมายเหตุ 11 2 2 7 3" xfId="33055" xr:uid="{100EB69E-99BB-48C9-8AC6-48971B8DE5E2}"/>
    <cellStyle name="หมายเหตุ 11 2 2 8" xfId="18547" xr:uid="{6997D19A-491D-4181-A186-031C6D150B62}"/>
    <cellStyle name="หมายเหตุ 11 2 2 8 2" xfId="44415" xr:uid="{4C585175-5E56-424C-A32F-0B521AF05EC0}"/>
    <cellStyle name="หมายเหตุ 11 2 2 8 3" xfId="33845" xr:uid="{199095BF-258A-4B8E-BB15-D8809CC0319B}"/>
    <cellStyle name="หมายเหตุ 11 2 2 9" xfId="18751" xr:uid="{2FDE8780-444D-4BF8-B561-FA92604912AA}"/>
    <cellStyle name="หมายเหตุ 11 2 2 9 2" xfId="44619" xr:uid="{5EFD0739-FDDF-4CFB-BD28-A6191FAEED9C}"/>
    <cellStyle name="หมายเหตุ 11 2 2 9 3" xfId="34049" xr:uid="{031764BE-7628-4868-9418-E612BB4A92BF}"/>
    <cellStyle name="หมายเหตุ 11 2 3" xfId="8005" xr:uid="{DEA75604-F279-46AA-8745-3C4FB2EB4DAA}"/>
    <cellStyle name="หมายเหตุ 11 2 3 2" xfId="9167" xr:uid="{8335CCA2-B97E-44AC-AED5-23A3E8ACCD92}"/>
    <cellStyle name="หมายเหตุ 11 2 3 2 2" xfId="11751" xr:uid="{F5F4C816-7CD8-411C-93CB-BCC4F146813F}"/>
    <cellStyle name="หมายเหตุ 11 2 3 2 2 2" xfId="39625" xr:uid="{2D3E50B0-14C9-4CE3-BFB0-7CCD022C3358}"/>
    <cellStyle name="หมายเหตุ 11 2 3 2 2 3" xfId="27081" xr:uid="{E5B07ECB-05BF-4723-B15A-4C3A1DF9C2BF}"/>
    <cellStyle name="หมายเหตุ 11 2 3 2 3" xfId="13368" xr:uid="{32D8928A-5C48-4577-8EAB-EE04FE2CF0FB}"/>
    <cellStyle name="หมายเหตุ 11 2 3 2 3 2" xfId="41242" xr:uid="{6E2DF1EF-DA7D-4352-8E8D-84B72CF18333}"/>
    <cellStyle name="หมายเหตุ 11 2 3 2 3 3" xfId="28698" xr:uid="{7B418A5A-A380-4146-91B1-12B4C36138B5}"/>
    <cellStyle name="หมายเหตุ 11 2 3 2 4" xfId="14815" xr:uid="{BF9F6E54-FC65-4459-ADCA-5BAE6E8B9DDB}"/>
    <cellStyle name="หมายเหตุ 11 2 3 2 4 2" xfId="42689" xr:uid="{F364487E-281D-4B07-8B83-8227068C4B85}"/>
    <cellStyle name="หมายเหตุ 11 2 3 2 4 3" xfId="30145" xr:uid="{E8F449E2-A8D3-4A70-AB97-A211F2D6A9A9}"/>
    <cellStyle name="หมายเหตุ 11 2 3 2 5" xfId="37065" xr:uid="{C237754C-C6A9-47D5-BD70-F43C3C596286}"/>
    <cellStyle name="หมายเหตุ 11 2 3 2 6" xfId="24499" xr:uid="{F6AB3AF5-9312-4FA9-B586-9E6BF78ED44A}"/>
    <cellStyle name="หมายเหตุ 11 2 3 3" xfId="11053" xr:uid="{2B7F2FF1-00DB-43B9-911D-72DC2DF0D4DC}"/>
    <cellStyle name="หมายเหตุ 11 2 3 3 2" xfId="12671" xr:uid="{9C21E683-0F4B-4113-9E0F-57B0CF4AD827}"/>
    <cellStyle name="หมายเหตุ 11 2 3 3 2 2" xfId="40545" xr:uid="{940FC255-C0BD-4353-AE4F-E71D02EF0B2E}"/>
    <cellStyle name="หมายเหตุ 11 2 3 3 2 3" xfId="28001" xr:uid="{FCDD5B89-93F9-43F9-8947-0894C366CE51}"/>
    <cellStyle name="หมายเหตุ 11 2 3 3 3" xfId="14118" xr:uid="{F4601B2A-3986-481C-8C8E-E7474110F104}"/>
    <cellStyle name="หมายเหตุ 11 2 3 3 3 2" xfId="41992" xr:uid="{12D30FAF-DDB6-4C25-88C2-D3D976F78CB0}"/>
    <cellStyle name="หมายเหตุ 11 2 3 3 3 3" xfId="29448" xr:uid="{0D97E7C3-C2E4-4268-9CEA-411CD24015D5}"/>
    <cellStyle name="หมายเหตุ 11 2 3 3 4" xfId="38928" xr:uid="{04CAD9FA-A123-4650-B818-A284C30221DB}"/>
    <cellStyle name="หมายเหตุ 11 2 3 3 5" xfId="26383" xr:uid="{1A3C9686-9BFB-4B06-8407-CE84814A9A1E}"/>
    <cellStyle name="หมายเหตุ 11 2 3 4" xfId="9781" xr:uid="{05B7822A-98C7-4142-8ECF-F39AB2C152F5}"/>
    <cellStyle name="หมายเหตุ 11 2 3 4 2" xfId="37679" xr:uid="{6C33EC19-E184-4278-AE05-3DBD7B5EDFCD}"/>
    <cellStyle name="หมายเหตุ 11 2 3 4 3" xfId="25113" xr:uid="{29FCACA4-1810-42D1-A2EB-7C0D1DA919DB}"/>
    <cellStyle name="หมายเหตุ 11 2 3 5" xfId="6679" xr:uid="{E8B15C40-29D5-4EF6-908E-F27B8FC6E559}"/>
    <cellStyle name="หมายเหตุ 11 2 3 5 2" xfId="35162" xr:uid="{F9855582-476A-46CB-B2B1-7CB1DF130ED4}"/>
    <cellStyle name="หมายเหตุ 11 2 3 5 3" xfId="22020" xr:uid="{74C82A6F-CF23-445D-8699-F2C087E25E1F}"/>
    <cellStyle name="หมายเหตุ 11 2 3 6" xfId="5593" xr:uid="{77C82035-66E5-417A-86FA-5E9BA18FECA6}"/>
    <cellStyle name="หมายเหตุ 11 2 3 6 2" xfId="34703" xr:uid="{B839F5DF-1E5D-43AE-914B-472DB150D832}"/>
    <cellStyle name="หมายเหตุ 11 2 3 6 3" xfId="20937" xr:uid="{81F67FE0-6903-4C94-8F8F-08DD3056A35D}"/>
    <cellStyle name="หมายเหตุ 11 2 3 7" xfId="35908" xr:uid="{44F4AAEC-1179-455F-A220-D5CDA0FB44CA}"/>
    <cellStyle name="หมายเหตุ 11 2 3 8" xfId="23342" xr:uid="{05E5E2CB-8EAA-4A38-A8C6-6E793BA8240A}"/>
    <cellStyle name="หมายเหตุ 11 2 4" xfId="7388" xr:uid="{86C01DFD-9B6A-4FFE-830C-FF5748F9907B}"/>
    <cellStyle name="หมายเหตุ 11 2 4 2" xfId="10812" xr:uid="{E099F811-4916-43BA-8286-ABC4BE811210}"/>
    <cellStyle name="หมายเหตุ 11 2 4 2 2" xfId="38695" xr:uid="{533671C9-8777-4BAF-BD0B-55F5E7C3A030}"/>
    <cellStyle name="หมายเหตุ 11 2 4 2 3" xfId="26142" xr:uid="{E494BECB-A04D-4778-8977-1B02447CA9A9}"/>
    <cellStyle name="หมายเหตุ 11 2 4 3" xfId="12467" xr:uid="{B90EB3F6-759D-498C-AEDA-156CF15A0E13}"/>
    <cellStyle name="หมายเหตุ 11 2 4 3 2" xfId="40341" xr:uid="{77A3E545-E116-470E-AF60-B1247F4CDA6A}"/>
    <cellStyle name="หมายเหตุ 11 2 4 3 3" xfId="27797" xr:uid="{959079C8-90E8-4B8D-BE88-183218E249F3}"/>
    <cellStyle name="หมายเหตุ 11 2 4 4" xfId="14063" xr:uid="{B402C663-8144-4C63-8855-406A7FC32B12}"/>
    <cellStyle name="หมายเหตุ 11 2 4 4 2" xfId="41937" xr:uid="{E8B14D2C-2F3E-4744-9AD6-7B24DE413DC2}"/>
    <cellStyle name="หมายเหตุ 11 2 4 4 3" xfId="29393" xr:uid="{CB90041B-B419-4114-AA78-42C68DEF7847}"/>
    <cellStyle name="หมายเหตุ 11 2 4 5" xfId="35834" xr:uid="{C0E1AC23-766B-4E03-9ECB-B73FD742FE56}"/>
    <cellStyle name="หมายเหตุ 11 2 4 6" xfId="22729" xr:uid="{95C28A23-E858-4AD1-A32D-5E0B1BB0E213}"/>
    <cellStyle name="หมายเหตุ 11 2 5" xfId="8930" xr:uid="{193D54A9-E25A-4B1B-A486-EC2DAAA213F0}"/>
    <cellStyle name="หมายเหตุ 11 2 5 2" xfId="11697" xr:uid="{F223A2E9-721B-4643-9E74-DAA27B14234C}"/>
    <cellStyle name="หมายเหตุ 11 2 5 2 2" xfId="39571" xr:uid="{40B211D2-DB2D-4660-8CC4-CC1BDDF86428}"/>
    <cellStyle name="หมายเหตุ 11 2 5 2 3" xfId="27027" xr:uid="{45CAE7E8-174D-45E3-AA2D-8E1D9CE0B857}"/>
    <cellStyle name="หมายเหตุ 11 2 5 3" xfId="13314" xr:uid="{649541C5-1192-4620-B8CC-D50B90971E56}"/>
    <cellStyle name="หมายเหตุ 11 2 5 3 2" xfId="41188" xr:uid="{6E98832E-FCA1-4965-8014-C98E337DA4B9}"/>
    <cellStyle name="หมายเหตุ 11 2 5 3 3" xfId="28644" xr:uid="{80F918A4-708B-42E4-9432-81B4B86A0F50}"/>
    <cellStyle name="หมายเหตุ 11 2 5 4" xfId="14761" xr:uid="{D877CA12-4A86-4749-9D4A-86C1490A4BAD}"/>
    <cellStyle name="หมายเหตุ 11 2 5 4 2" xfId="42635" xr:uid="{1F4521F7-1660-4A4A-A22F-9B2D26C3C45F}"/>
    <cellStyle name="หมายเหตุ 11 2 5 4 3" xfId="30091" xr:uid="{AC674F90-8389-4398-9CB3-2B8A88B0999B}"/>
    <cellStyle name="หมายเหตุ 11 2 5 5" xfId="36828" xr:uid="{7C8BE56F-15ED-428E-9D7A-A8497403FBBC}"/>
    <cellStyle name="หมายเหตุ 11 2 5 6" xfId="24262" xr:uid="{E5078A6A-F866-469F-BD15-2DE51195F771}"/>
    <cellStyle name="หมายเหตุ 11 2 6" xfId="10080" xr:uid="{A2302B1F-4536-4F4F-9BE8-5DF016F5CCBA}"/>
    <cellStyle name="หมายเหตุ 11 2 6 2" xfId="6799" xr:uid="{D40DB8D0-A831-4C10-9D69-40F0028195B6}"/>
    <cellStyle name="หมายเหตุ 11 2 6 2 2" xfId="35281" xr:uid="{E505D3D5-B98C-4130-8051-5F629BEA839A}"/>
    <cellStyle name="หมายเหตุ 11 2 6 2 3" xfId="22140" xr:uid="{DAB9896C-5F41-4C84-89A1-094D3B6D65FB}"/>
    <cellStyle name="หมายเหตุ 11 2 6 3" xfId="5225" xr:uid="{5F2D1C11-DB34-4783-BA9E-7D6377B3053B}"/>
    <cellStyle name="หมายเหตุ 11 2 6 3 2" xfId="34403" xr:uid="{CFB06441-963B-4CF6-B79C-A180FF5EC210}"/>
    <cellStyle name="หมายเหตุ 11 2 6 3 3" xfId="20569" xr:uid="{29225CB6-37D5-4226-A32B-FF7C5EFC5C33}"/>
    <cellStyle name="หมายเหตุ 11 2 6 4" xfId="37977" xr:uid="{4EA0A159-688F-44C4-8F26-E388FEFF4A62}"/>
    <cellStyle name="หมายเหตุ 11 2 6 5" xfId="25411" xr:uid="{8146F2E9-EAE2-48C4-AE53-596CC64C467A}"/>
    <cellStyle name="หมายเหตุ 11 2 7" xfId="5277" xr:uid="{2725C39D-6790-4E79-A114-F8F19C9A46E3}"/>
    <cellStyle name="หมายเหตุ 11 2 7 2" xfId="34439" xr:uid="{55936617-4E9B-4A66-8F73-C310C1A32AF9}"/>
    <cellStyle name="หมายเหตุ 11 2 7 3" xfId="20621" xr:uid="{41BB6363-A072-440B-A1EF-5CF9BE1AFE20}"/>
    <cellStyle name="หมายเหตุ 11 2 8" xfId="10835" xr:uid="{B3900A0D-A75D-47B9-A4D5-9E2B7FA85DBD}"/>
    <cellStyle name="หมายเหตุ 11 2 8 2" xfId="38718" xr:uid="{BA4BC900-D94C-45EB-A2C2-07D9347DF1DD}"/>
    <cellStyle name="หมายเหตุ 11 2 8 3" xfId="26165" xr:uid="{DB1E901B-D88F-4D92-A93D-A075542A4A74}"/>
    <cellStyle name="หมายเหตุ 11 2 9" xfId="8995" xr:uid="{2FA2A5DD-1DAA-4A97-8778-B7C285E10101}"/>
    <cellStyle name="หมายเหตุ 11 2 9 2" xfId="36893" xr:uid="{B310FF09-8398-475B-A50C-A9ECF39CD8DC}"/>
    <cellStyle name="หมายเหตุ 11 2 9 3" xfId="24327" xr:uid="{F5F3FBF6-7540-469C-8D82-283E02FD0EB9}"/>
    <cellStyle name="หมายเหตุ 11 3" xfId="19744" xr:uid="{57961A61-7D38-45B8-90B8-C172F741ACFD}"/>
    <cellStyle name="หมายเหตุ 12" xfId="4527" xr:uid="{10634FBD-1EF0-4485-BF73-F42E3AC4D843}"/>
    <cellStyle name="หมายเหตุ 12 10" xfId="16540" xr:uid="{6AFEC5B0-B40B-46B5-AD77-0BA85134E8DC}"/>
    <cellStyle name="หมายเหตุ 12 10 2" xfId="43677" xr:uid="{FF98BABC-F7AE-46D0-971E-C06BE2746FBA}"/>
    <cellStyle name="หมายเหตุ 12 10 3" xfId="31842" xr:uid="{50050E8A-B1EA-4B8B-B625-D317F39B980B}"/>
    <cellStyle name="หมายเหตุ 12 11" xfId="18295" xr:uid="{1F49FF12-34F9-49AC-B057-A404088343FD}"/>
    <cellStyle name="หมายเหตุ 12 11 2" xfId="44163" xr:uid="{48432F63-FDC7-4694-9A81-9864C626CE5B}"/>
    <cellStyle name="หมายเหตุ 12 11 3" xfId="33593" xr:uid="{B13A4810-BB29-4A96-9218-05D19BF45CB5}"/>
    <cellStyle name="หมายเหตุ 12 12" xfId="16187" xr:uid="{6EDADC4E-884E-4AE1-A35C-5E20214A70F6}"/>
    <cellStyle name="หมายเหตุ 12 12 2" xfId="43375" xr:uid="{CBD8D03B-6719-403A-83C0-60494DB35416}"/>
    <cellStyle name="หมายเหตุ 12 12 3" xfId="31504" xr:uid="{338266BC-311E-4C2D-9C24-A23FDACF09DB}"/>
    <cellStyle name="หมายเหตุ 12 13" xfId="34330" xr:uid="{479100E7-8878-4168-B6C4-105CD510CF9F}"/>
    <cellStyle name="หมายเหตุ 12 14" xfId="19925" xr:uid="{D89B69B6-FDE9-4464-9B39-CEC3900C2BF6}"/>
    <cellStyle name="หมายเหตุ 12 2" xfId="8405" xr:uid="{071C6CE9-F5B2-4B57-A16B-0F67C5C24B08}"/>
    <cellStyle name="หมายเหตุ 12 2 10" xfId="36303" xr:uid="{0478D04C-5771-4E5A-BE1C-F923FAA94AE2}"/>
    <cellStyle name="หมายเหตุ 12 2 11" xfId="23737" xr:uid="{A0AC7660-42BD-4FE3-B7E3-DF552A46D6E4}"/>
    <cellStyle name="หมายเหตุ 12 2 2" xfId="9562" xr:uid="{A6F6E303-ACDA-4376-A753-0ADFF48BBC90}"/>
    <cellStyle name="หมายเหตุ 12 2 2 2" xfId="12145" xr:uid="{8F9F01A0-3D19-44B8-990A-CC6D975C39DD}"/>
    <cellStyle name="หมายเหตุ 12 2 2 2 2" xfId="40019" xr:uid="{F383B712-1206-4356-95BA-AE3A3BFF343D}"/>
    <cellStyle name="หมายเหตุ 12 2 2 2 3" xfId="27475" xr:uid="{C66DADA5-A2E9-4147-843D-8B1CBC4CC21D}"/>
    <cellStyle name="หมายเหตุ 12 2 2 3" xfId="13762" xr:uid="{187687E8-1446-4144-A927-F3CC0F1272FB}"/>
    <cellStyle name="หมายเหตุ 12 2 2 3 2" xfId="41636" xr:uid="{423A56DC-95F9-458A-9B05-CDBF8D4BC0EA}"/>
    <cellStyle name="หมายเหตุ 12 2 2 3 3" xfId="29092" xr:uid="{2A83FC4D-5670-478D-9C68-24FFB3FB8BED}"/>
    <cellStyle name="หมายเหตุ 12 2 2 4" xfId="15209" xr:uid="{79CC7949-4CFA-4AEE-9D41-31157808F8D4}"/>
    <cellStyle name="หมายเหตุ 12 2 2 4 2" xfId="43083" xr:uid="{186F18C6-F817-4FD8-9D19-EC049FAB654E}"/>
    <cellStyle name="หมายเหตุ 12 2 2 4 3" xfId="30539" xr:uid="{1BE9075B-E588-424C-B4B3-E863062FD7F5}"/>
    <cellStyle name="หมายเหตุ 12 2 2 5" xfId="37460" xr:uid="{0BE4C6FC-A718-4696-8612-C3A3235BBF25}"/>
    <cellStyle name="หมายเหตุ 12 2 2 6" xfId="24894" xr:uid="{C1382477-19B4-4468-9DF2-0CF4815C7772}"/>
    <cellStyle name="หมายเหตุ 12 2 3" xfId="11448" xr:uid="{C4187F97-9038-4C01-BA1B-4B8F3DCD9CA0}"/>
    <cellStyle name="หมายเหตุ 12 2 3 2" xfId="13065" xr:uid="{C3A8B9E0-8BB8-4C00-89A4-E52F52A74DF8}"/>
    <cellStyle name="หมายเหตุ 12 2 3 2 2" xfId="40939" xr:uid="{8ACC8B95-2C7F-4FD6-99B3-D6AE13E96DDC}"/>
    <cellStyle name="หมายเหตุ 12 2 3 2 3" xfId="28395" xr:uid="{A8C050F6-618F-4CFE-BA01-133EAD1EC7BF}"/>
    <cellStyle name="หมายเหตุ 12 2 3 3" xfId="14512" xr:uid="{E58D9E80-FAE0-40B2-8CF8-8723A179A844}"/>
    <cellStyle name="หมายเหตุ 12 2 3 3 2" xfId="42386" xr:uid="{334434EC-F7A1-4177-A107-E3E966304EDE}"/>
    <cellStyle name="หมายเหตุ 12 2 3 3 3" xfId="29842" xr:uid="{FDF9959A-E854-43D3-89F7-EA1E25D7A5F6}"/>
    <cellStyle name="หมายเหตุ 12 2 3 4" xfId="39322" xr:uid="{2ED78E16-3806-4748-9ED7-FC6518953895}"/>
    <cellStyle name="หมายเหตุ 12 2 3 5" xfId="26778" xr:uid="{3B63D77C-EEC5-41B5-AADE-CE8C26740E21}"/>
    <cellStyle name="หมายเหตุ 12 2 4" xfId="10311" xr:uid="{4A21898A-E61E-4780-9262-D2E787A54C10}"/>
    <cellStyle name="หมายเหตุ 12 2 4 2" xfId="38206" xr:uid="{4EA0409A-6013-4926-B984-F6550BF65B95}"/>
    <cellStyle name="หมายเหตุ 12 2 4 3" xfId="25641" xr:uid="{B6B13A4D-9EE2-4326-A32D-C302D5AF554A}"/>
    <cellStyle name="หมายเหตุ 12 2 5" xfId="9638" xr:uid="{F0E214A7-44CA-425A-AA4C-8709015367ED}"/>
    <cellStyle name="หมายเหตุ 12 2 5 2" xfId="37536" xr:uid="{DEA74509-FB66-4A29-B72A-D01CFD629CC1}"/>
    <cellStyle name="หมายเหตุ 12 2 5 3" xfId="24970" xr:uid="{239CB022-E745-4086-AF93-888F3D6B50ED}"/>
    <cellStyle name="หมายเหตุ 12 2 6" xfId="6556" xr:uid="{524A2F4B-121E-4894-8B59-6746124A6DBD}"/>
    <cellStyle name="หมายเหตุ 12 2 6 2" xfId="35043" xr:uid="{B1D8E2AF-A4D3-4CB5-9F2B-F7789EACC223}"/>
    <cellStyle name="หมายเหตุ 12 2 6 3" xfId="21897" xr:uid="{37EBD23A-99AA-421C-95B5-E94B8907E3B2}"/>
    <cellStyle name="หมายเหตุ 12 2 7" xfId="17755" xr:uid="{D26A4CED-8EBF-42E0-8B89-CA4D09A21E87}"/>
    <cellStyle name="หมายเหตุ 12 2 7 2" xfId="43902" xr:uid="{A686CD7D-3C02-413D-A0DC-9E64BDC49297}"/>
    <cellStyle name="หมายเหตุ 12 2 7 3" xfId="33053" xr:uid="{0B0443E3-C4BE-4858-B409-41EBA29E83FE}"/>
    <cellStyle name="หมายเหตุ 12 2 8" xfId="18545" xr:uid="{BFDE041F-9C57-4330-A1D2-4C0A887F3158}"/>
    <cellStyle name="หมายเหตุ 12 2 8 2" xfId="44413" xr:uid="{E7F1C1A8-0597-48A6-B5D9-C12E2C3070FC}"/>
    <cellStyle name="หมายเหตุ 12 2 8 3" xfId="33843" xr:uid="{2A534346-3220-4D97-A80D-54F65803D062}"/>
    <cellStyle name="หมายเหตุ 12 2 9" xfId="18749" xr:uid="{AF0265EE-C810-4247-B1C6-7ECA99C6B64C}"/>
    <cellStyle name="หมายเหตุ 12 2 9 2" xfId="44617" xr:uid="{07EE753A-EE9C-4593-9DD9-4C6BEDFFC803}"/>
    <cellStyle name="หมายเหตุ 12 2 9 3" xfId="34047" xr:uid="{5804A228-7D5B-4270-9697-5207E25354FB}"/>
    <cellStyle name="หมายเหตุ 12 3" xfId="8091" xr:uid="{1935F660-EDE2-4491-A277-C0A192129A5A}"/>
    <cellStyle name="หมายเหตุ 12 3 2" xfId="9251" xr:uid="{17F6A46C-C72D-4555-B5F8-0C2315D0CDCB}"/>
    <cellStyle name="หมายเหตุ 12 3 2 2" xfId="11834" xr:uid="{F802ECCE-CA38-4C9E-B54D-E59AB5003587}"/>
    <cellStyle name="หมายเหตุ 12 3 2 2 2" xfId="39708" xr:uid="{384DC09E-F653-4353-BCAF-61917553B9E3}"/>
    <cellStyle name="หมายเหตุ 12 3 2 2 3" xfId="27164" xr:uid="{1BB71630-7ED1-43DE-94BD-3A47A6DBA0CA}"/>
    <cellStyle name="หมายเหตุ 12 3 2 3" xfId="13451" xr:uid="{26EDA3C8-E7EC-45C0-91BC-AF6E8E424CDB}"/>
    <cellStyle name="หมายเหตุ 12 3 2 3 2" xfId="41325" xr:uid="{684EFAE1-C58F-4E75-9319-816908E95BCB}"/>
    <cellStyle name="หมายเหตุ 12 3 2 3 3" xfId="28781" xr:uid="{3BD947D9-B4CC-4249-9011-D8A66DF6222A}"/>
    <cellStyle name="หมายเหตุ 12 3 2 4" xfId="14898" xr:uid="{8B613F14-C4F3-4EFF-8CC1-993502A4FF66}"/>
    <cellStyle name="หมายเหตุ 12 3 2 4 2" xfId="42772" xr:uid="{9CF0AA21-3674-417F-BD95-FDD83CD33B72}"/>
    <cellStyle name="หมายเหตุ 12 3 2 4 3" xfId="30228" xr:uid="{166C015A-F8B5-4B6B-98BF-88D63FE10FEE}"/>
    <cellStyle name="หมายเหตุ 12 3 2 5" xfId="37149" xr:uid="{F411A582-FCD0-4A22-B8B2-EA8A2F42FF3B}"/>
    <cellStyle name="หมายเหตุ 12 3 2 6" xfId="24583" xr:uid="{EA036B7E-0A83-4504-8FD1-F27B9F465358}"/>
    <cellStyle name="หมายเหตุ 12 3 3" xfId="11137" xr:uid="{0F0CFCCC-AA13-45A8-A6B8-7997EF6EF2F6}"/>
    <cellStyle name="หมายเหตุ 12 3 3 2" xfId="12754" xr:uid="{4FFCB524-E2BD-458E-88A4-3D22563E486E}"/>
    <cellStyle name="หมายเหตุ 12 3 3 2 2" xfId="40628" xr:uid="{4535DBCB-122A-499B-99F2-961430BCD184}"/>
    <cellStyle name="หมายเหตุ 12 3 3 2 3" xfId="28084" xr:uid="{525CF1BC-20AC-4F99-963E-BAA245333A5B}"/>
    <cellStyle name="หมายเหตุ 12 3 3 3" xfId="14201" xr:uid="{DF2BE5CD-D36C-4A8C-9F4F-6DA160D4B4CB}"/>
    <cellStyle name="หมายเหตุ 12 3 3 3 2" xfId="42075" xr:uid="{2340B144-8702-4998-8944-0523B3F24C8D}"/>
    <cellStyle name="หมายเหตุ 12 3 3 3 3" xfId="29531" xr:uid="{8EED76C6-66AE-41A1-AEE3-69D02953D914}"/>
    <cellStyle name="หมายเหตุ 12 3 3 4" xfId="39011" xr:uid="{53058A7A-6B75-40A4-9F40-78B82D332C1A}"/>
    <cellStyle name="หมายเหตุ 12 3 3 5" xfId="26467" xr:uid="{7AAB1427-4ECD-4FF2-8DB5-E17C3A7EAD10}"/>
    <cellStyle name="หมายเหตุ 12 3 4" xfId="9898" xr:uid="{4FD6A6FD-C622-4160-98B1-0C6C7B7909FC}"/>
    <cellStyle name="หมายเหตุ 12 3 4 2" xfId="37795" xr:uid="{5E01D095-11F0-4D37-83B1-FCD8507A1138}"/>
    <cellStyle name="หมายเหตุ 12 3 4 3" xfId="25229" xr:uid="{5A60D076-C448-4618-AC5E-6DE3C1504D73}"/>
    <cellStyle name="หมายเหตุ 12 3 5" xfId="10969" xr:uid="{97CB9AB9-F271-46D5-9739-06BDCFBD75D8}"/>
    <cellStyle name="หมายเหตุ 12 3 5 2" xfId="38851" xr:uid="{DD130398-6A77-4D8A-9A25-F2A00CEB53F8}"/>
    <cellStyle name="หมายเหตุ 12 3 5 3" xfId="26299" xr:uid="{27D532F0-2E11-448E-8CA6-FC158D52CA88}"/>
    <cellStyle name="หมายเหตุ 12 3 6" xfId="12508" xr:uid="{BF2F32A7-220D-403E-9CD2-8FE74615ECB0}"/>
    <cellStyle name="หมายเหตุ 12 3 6 2" xfId="40382" xr:uid="{15708086-9232-446F-BDAA-7FD2614611E7}"/>
    <cellStyle name="หมายเหตุ 12 3 6 3" xfId="27838" xr:uid="{A69142E6-29F4-44F2-83FD-4BCFFED9E5EA}"/>
    <cellStyle name="หมายเหตุ 12 3 7" xfId="35992" xr:uid="{78DF849E-2A01-41E2-B9B4-AAD6A1070E55}"/>
    <cellStyle name="หมายเหตุ 12 3 8" xfId="23426" xr:uid="{3839BA48-1489-49BF-A1A1-3D506F0B413E}"/>
    <cellStyle name="หมายเหตุ 12 4" xfId="7386" xr:uid="{3FE6A8CA-06A4-4C3E-A633-828BE5CD042C}"/>
    <cellStyle name="หมายเหตุ 12 4 2" xfId="10810" xr:uid="{AC27E7F2-25FA-41B3-AB8A-127E4EB43702}"/>
    <cellStyle name="หมายเหตุ 12 4 2 2" xfId="38693" xr:uid="{76676013-7B18-4F7A-8C9A-3BAEA8C3C189}"/>
    <cellStyle name="หมายเหตุ 12 4 2 3" xfId="26140" xr:uid="{81C90BC3-9FC7-4EEA-BAE8-4EBD566E7979}"/>
    <cellStyle name="หมายเหตุ 12 4 3" xfId="12465" xr:uid="{F884668B-0862-435A-805B-7646A7500F35}"/>
    <cellStyle name="หมายเหตุ 12 4 3 2" xfId="40339" xr:uid="{7543618B-520A-4A68-A69F-FA0163EC1A2E}"/>
    <cellStyle name="หมายเหตุ 12 4 3 3" xfId="27795" xr:uid="{ED8F9569-A2E1-4BC3-9A6C-5A45017F06F7}"/>
    <cellStyle name="หมายเหตุ 12 4 4" xfId="14061" xr:uid="{E6A99328-DF99-49AB-A71B-D185E93E6AFF}"/>
    <cellStyle name="หมายเหตุ 12 4 4 2" xfId="41935" xr:uid="{BB24C02F-AD5B-49A7-81DC-FD77E89B98EB}"/>
    <cellStyle name="หมายเหตุ 12 4 4 3" xfId="29391" xr:uid="{F3DAD43D-F0E8-49D4-A66E-28846745F6AB}"/>
    <cellStyle name="หมายเหตุ 12 4 5" xfId="35832" xr:uid="{13DE9A4B-06C6-4D56-B874-E136568F5280}"/>
    <cellStyle name="หมายเหตุ 12 4 6" xfId="22727" xr:uid="{553ABCCF-E529-4F8F-B1C3-BCA9F22FABAF}"/>
    <cellStyle name="หมายเหตุ 12 5" xfId="8928" xr:uid="{AC07C02D-AE67-4ACA-B47B-678C011F860E}"/>
    <cellStyle name="หมายเหตุ 12 5 2" xfId="11695" xr:uid="{56A3F173-5542-46DD-8B00-965525D0D9B9}"/>
    <cellStyle name="หมายเหตุ 12 5 2 2" xfId="39569" xr:uid="{A4C1CE39-BA41-41F5-9935-06D07B994256}"/>
    <cellStyle name="หมายเหตุ 12 5 2 3" xfId="27025" xr:uid="{21E53BA3-5155-46A0-AB53-A523601ABEF7}"/>
    <cellStyle name="หมายเหตุ 12 5 3" xfId="13312" xr:uid="{16EE0BAA-51E8-4989-A2AF-CFAD642FE20A}"/>
    <cellStyle name="หมายเหตุ 12 5 3 2" xfId="41186" xr:uid="{72D60FC6-FF12-4A5C-8B14-C7B34190DC7C}"/>
    <cellStyle name="หมายเหตุ 12 5 3 3" xfId="28642" xr:uid="{2A243834-7A23-47A8-B266-C74620461867}"/>
    <cellStyle name="หมายเหตุ 12 5 4" xfId="14759" xr:uid="{C29296CB-0F30-41EB-9500-17DAC516799E}"/>
    <cellStyle name="หมายเหตุ 12 5 4 2" xfId="42633" xr:uid="{8DB85B19-4928-4EB1-9320-1D18CD76408B}"/>
    <cellStyle name="หมายเหตุ 12 5 4 3" xfId="30089" xr:uid="{2473078D-3A60-463D-B9EF-D3F025DD0B6F}"/>
    <cellStyle name="หมายเหตุ 12 5 5" xfId="36826" xr:uid="{B64FBBE2-5F91-4223-84D0-1CB7C66E50BA}"/>
    <cellStyle name="หมายเหตุ 12 5 6" xfId="24260" xr:uid="{B517BED9-367D-4698-97A9-D3AF18C0654B}"/>
    <cellStyle name="หมายเหตุ 12 6" xfId="10078" xr:uid="{6D1A068A-2C42-489D-91CB-80F1C3351DAD}"/>
    <cellStyle name="หมายเหตุ 12 6 2" xfId="5991" xr:uid="{0D5C2EB6-92F6-4E52-BA9B-FF6B42827378}"/>
    <cellStyle name="หมายเหตุ 12 6 2 2" xfId="34881" xr:uid="{FAC86988-54DF-41F3-896F-865FBA76005A}"/>
    <cellStyle name="หมายเหตุ 12 6 2 3" xfId="21332" xr:uid="{C63F64CA-CCBE-4F1D-A784-4A3ABDC0FCCD}"/>
    <cellStyle name="หมายเหตุ 12 6 3" xfId="6533" xr:uid="{09AD0713-A16E-4140-95C5-2492DB87A677}"/>
    <cellStyle name="หมายเหตุ 12 6 3 2" xfId="35022" xr:uid="{96317D0F-8B18-4FD7-861D-4FDAA32A01C0}"/>
    <cellStyle name="หมายเหตุ 12 6 3 3" xfId="21874" xr:uid="{B465D0E0-E79A-4780-AEC2-6ACEDE5751AA}"/>
    <cellStyle name="หมายเหตุ 12 6 4" xfId="37975" xr:uid="{10A5BBC9-11C4-4F66-B95B-7F1ED1627301}"/>
    <cellStyle name="หมายเหตุ 12 6 5" xfId="25409" xr:uid="{60EAEABF-D6B5-41F7-8F2E-FC9FA3916B83}"/>
    <cellStyle name="หมายเหตุ 12 7" xfId="5208" xr:uid="{C3C06370-14FC-4C4E-B712-C043656B729B}"/>
    <cellStyle name="หมายเหตุ 12 7 2" xfId="34393" xr:uid="{5F736892-49FB-4649-8ED5-3609B78C9011}"/>
    <cellStyle name="หมายเหตุ 12 7 3" xfId="20552" xr:uid="{EB7F13D4-0A7F-475D-82FC-D86D1C823806}"/>
    <cellStyle name="หมายเหตุ 12 8" xfId="10945" xr:uid="{9923EB7F-17E4-41D4-9ABE-54801AC3771F}"/>
    <cellStyle name="หมายเหตุ 12 8 2" xfId="38828" xr:uid="{80B318D4-C836-49E6-AE3D-43308CA54314}"/>
    <cellStyle name="หมายเหตุ 12 8 3" xfId="26275" xr:uid="{A9935692-F9B2-438D-A443-15E68FD3C9F1}"/>
    <cellStyle name="หมายเหตุ 12 9" xfId="8738" xr:uid="{5BAFA402-C8FC-45B4-A7BE-74BE564B5EF2}"/>
    <cellStyle name="หมายเหตุ 12 9 2" xfId="36636" xr:uid="{53DB2522-C025-413A-9827-9C5A570C0769}"/>
    <cellStyle name="หมายเหตุ 12 9 3" xfId="24070" xr:uid="{167A8AEC-6B88-4C2F-8CDA-FDAE4582DE29}"/>
    <cellStyle name="หมายเหตุ 13" xfId="4312" xr:uid="{17C1D5A5-2475-448C-8038-C357AEFDF936}"/>
    <cellStyle name="หมายเหตุ 13 10" xfId="15301" xr:uid="{8BDD59D3-FB45-46F6-B5CD-C6B5E673633B}"/>
    <cellStyle name="หมายเหตุ 13 10 2" xfId="43148" xr:uid="{2C3D8008-DC42-4245-86B9-2D2F7D2C1603}"/>
    <cellStyle name="หมายเหตุ 13 10 3" xfId="30630" xr:uid="{5DB5DAD6-AE42-49B6-BB07-577BAB2D3D80}"/>
    <cellStyle name="หมายเหตุ 13 11" xfId="34174" xr:uid="{033EEA88-F837-4B7D-8275-65F3D943E449}"/>
    <cellStyle name="หมายเหตุ 13 12" xfId="19742" xr:uid="{93362925-4470-406A-A0B8-7FCBC28A562B}"/>
    <cellStyle name="หมายเหตุ 13 2" xfId="8184" xr:uid="{FC1B7828-41F8-4E6A-B04B-D67A40810646}"/>
    <cellStyle name="หมายเหตุ 13 2 10" xfId="36085" xr:uid="{B3F5AE29-5D3C-42B8-AD26-55CCB13E5023}"/>
    <cellStyle name="หมายเหตุ 13 2 11" xfId="23519" xr:uid="{448492D3-C166-43DB-BF71-191D5F1C3D22}"/>
    <cellStyle name="หมายเหตุ 13 2 2" xfId="9344" xr:uid="{DC0C6788-98D0-43BC-B44B-F7DFADFBAE6B}"/>
    <cellStyle name="หมายเหตุ 13 2 2 2" xfId="11927" xr:uid="{AC5E98FA-7C65-43FA-AB68-DEDC466F92AC}"/>
    <cellStyle name="หมายเหตุ 13 2 2 2 2" xfId="39801" xr:uid="{A22A5F1D-E08A-4747-80D7-4ED0CD860CDF}"/>
    <cellStyle name="หมายเหตุ 13 2 2 2 3" xfId="27257" xr:uid="{BD6C3CC6-9324-4999-90B5-18BE8FCFC63E}"/>
    <cellStyle name="หมายเหตุ 13 2 2 3" xfId="13544" xr:uid="{FC02E539-BE18-4706-8BBC-4DD0F80CFDA3}"/>
    <cellStyle name="หมายเหตุ 13 2 2 3 2" xfId="41418" xr:uid="{E7DCAC55-C9E7-4B88-A573-78F10107970C}"/>
    <cellStyle name="หมายเหตุ 13 2 2 3 3" xfId="28874" xr:uid="{99FA14DF-BAEA-40FD-82EC-4ECC55849653}"/>
    <cellStyle name="หมายเหตุ 13 2 2 4" xfId="14991" xr:uid="{F92848E0-784A-4349-8B49-68CF78180D36}"/>
    <cellStyle name="หมายเหตุ 13 2 2 4 2" xfId="42865" xr:uid="{B37988BC-DECF-4B2A-A065-F1751F773BC7}"/>
    <cellStyle name="หมายเหตุ 13 2 2 4 3" xfId="30321" xr:uid="{83749DFA-8F1B-45D6-A3BC-A07C4FCE34C6}"/>
    <cellStyle name="หมายเหตุ 13 2 2 5" xfId="37242" xr:uid="{200993C7-8257-4BF3-9C91-5BB9CDC9C190}"/>
    <cellStyle name="หมายเหตุ 13 2 2 6" xfId="24676" xr:uid="{F6010393-400F-4AD7-8035-D52DC7D241DB}"/>
    <cellStyle name="หมายเหตุ 13 2 3" xfId="11230" xr:uid="{0B8B7A89-D1A1-4F40-AA9B-3D1BECAB6024}"/>
    <cellStyle name="หมายเหตุ 13 2 3 2" xfId="12847" xr:uid="{60A61BDA-4042-4777-879B-BDC7560AC798}"/>
    <cellStyle name="หมายเหตุ 13 2 3 2 2" xfId="40721" xr:uid="{4584DE6B-F2AE-4800-8193-CD7694468B09}"/>
    <cellStyle name="หมายเหตุ 13 2 3 2 3" xfId="28177" xr:uid="{BB85DC7B-E95F-499D-AC1B-B92AA7C08F9D}"/>
    <cellStyle name="หมายเหตุ 13 2 3 3" xfId="14294" xr:uid="{E35483EC-4C15-4315-9246-612ABDA50BF3}"/>
    <cellStyle name="หมายเหตุ 13 2 3 3 2" xfId="42168" xr:uid="{A97D37A7-539E-4D8F-843B-123613DAC16A}"/>
    <cellStyle name="หมายเหตุ 13 2 3 3 3" xfId="29624" xr:uid="{D66F9425-A1CD-408A-B093-88D0E7412F37}"/>
    <cellStyle name="หมายเหตุ 13 2 3 4" xfId="39104" xr:uid="{F5AB03A8-D102-4AF9-BCFC-CBEB2E65C23D}"/>
    <cellStyle name="หมายเหตุ 13 2 3 5" xfId="26560" xr:uid="{175075F6-9802-4AE1-BE8C-B7893EAD6614}"/>
    <cellStyle name="หมายเหตุ 13 2 4" xfId="9991" xr:uid="{01E92A3A-0D6B-4D18-A34D-324784237DCB}"/>
    <cellStyle name="หมายเหตุ 13 2 4 2" xfId="37888" xr:uid="{F326148E-8D24-4166-AF0F-98F1F7B2F3DD}"/>
    <cellStyle name="หมายเหตุ 13 2 4 3" xfId="25322" xr:uid="{7CA5C7A9-C7F2-4E2C-BA91-4F885EDD981E}"/>
    <cellStyle name="หมายเหตุ 13 2 5" xfId="8668" xr:uid="{1CF5E8A6-8245-4CE9-AB4F-0F578E0C2A73}"/>
    <cellStyle name="หมายเหตุ 13 2 5 2" xfId="36566" xr:uid="{3903A784-ABE1-4570-8E0E-921BCD6C03AE}"/>
    <cellStyle name="หมายเหตุ 13 2 5 3" xfId="24000" xr:uid="{3735BC07-6EB5-4010-B7A9-0B71B2298487}"/>
    <cellStyle name="หมายเหตุ 13 2 6" xfId="7028" xr:uid="{6091BF4C-75E0-45BE-B3C3-ED208D24DB0F}"/>
    <cellStyle name="หมายเหตุ 13 2 6 2" xfId="35510" xr:uid="{0A9CDF7A-4114-443D-9970-3F2511883670}"/>
    <cellStyle name="หมายเหตุ 13 2 6 3" xfId="22369" xr:uid="{B3AF6F79-F268-4F4B-9372-207050D96E50}"/>
    <cellStyle name="หมายเหตุ 13 2 7" xfId="17592" xr:uid="{EDC057E6-0678-4726-AE63-2FDC2C194620}"/>
    <cellStyle name="หมายเหตุ 13 2 7 2" xfId="43746" xr:uid="{BE3A4437-CCE7-4BFD-90E4-A66B9673B3F7}"/>
    <cellStyle name="หมายเหตุ 13 2 7 3" xfId="32890" xr:uid="{FDB16F70-5793-4990-93BE-2B479FBEF624}"/>
    <cellStyle name="หมายเหตุ 13 2 8" xfId="18389" xr:uid="{C919D25A-283B-472E-94E6-E7F99CA64C3E}"/>
    <cellStyle name="หมายเหตุ 13 2 8 2" xfId="44257" xr:uid="{DD36A8AD-0633-4D7F-9931-975F91A9FBFF}"/>
    <cellStyle name="หมายเหตุ 13 2 8 3" xfId="33687" xr:uid="{8B9E4EF2-C1ED-494A-93CB-733CF75AA692}"/>
    <cellStyle name="หมายเหตุ 13 2 9" xfId="18593" xr:uid="{6B80C18E-1C17-48D0-A2EF-D1C012688953}"/>
    <cellStyle name="หมายเหตุ 13 2 9 2" xfId="44461" xr:uid="{44634A52-3128-4EFF-A7E9-32768D9E17BB}"/>
    <cellStyle name="หมายเหตุ 13 2 9 3" xfId="33891" xr:uid="{6D57EC14-A99A-48CD-B64A-CE6F7588A96E}"/>
    <cellStyle name="หมายเหตุ 13 3" xfId="7189" xr:uid="{CBA55F0A-A4BA-4C0E-9F31-FAD6E80B5345}"/>
    <cellStyle name="หมายเหตุ 13 3 2" xfId="10653" xr:uid="{BD453006-A51C-4D87-878D-4B3CB4E5D363}"/>
    <cellStyle name="หมายเหตุ 13 3 2 2" xfId="38536" xr:uid="{BBDB4860-CE8D-48E6-B9FE-BEA6E6BB356B}"/>
    <cellStyle name="หมายเหตุ 13 3 2 3" xfId="25983" xr:uid="{F3E3FC61-00F6-4792-BE9A-835B3AE44B0D}"/>
    <cellStyle name="หมายเหตุ 13 3 3" xfId="12308" xr:uid="{2DE904E3-0579-4DE3-8F95-92B6739707A1}"/>
    <cellStyle name="หมายเหตุ 13 3 3 2" xfId="40182" xr:uid="{BE5BCC93-ED9B-46B5-93BA-BBDFF16D35E2}"/>
    <cellStyle name="หมายเหตุ 13 3 3 3" xfId="27638" xr:uid="{223A71FE-0A13-41C5-B9BD-B9ED48B8AC5F}"/>
    <cellStyle name="หมายเหตุ 13 3 4" xfId="13904" xr:uid="{095795DC-8B72-454F-9896-984E12EA748A}"/>
    <cellStyle name="หมายเหตุ 13 3 4 2" xfId="41778" xr:uid="{E9F8BEE0-9276-4401-8A70-7A530D43EAF5}"/>
    <cellStyle name="หมายเหตุ 13 3 4 3" xfId="29234" xr:uid="{0FC8078B-A1B0-4F2F-85A1-2F48EB1FD3E5}"/>
    <cellStyle name="หมายเหตุ 13 3 5" xfId="35643" xr:uid="{A95EF488-6A39-45CC-A17B-F146A556E8BB}"/>
    <cellStyle name="หมายเหตุ 13 3 6" xfId="22530" xr:uid="{963A7C10-2101-40F6-B95B-A3A6C6711CA0}"/>
    <cellStyle name="หมายเหตุ 13 4" xfId="8745" xr:uid="{02E6E801-5981-4ED2-9B4D-8B1D069130CB}"/>
    <cellStyle name="หมายเหตุ 13 4 2" xfId="11539" xr:uid="{DD6DFCE2-0660-4744-A7A4-CFF245EACD94}"/>
    <cellStyle name="หมายเหตุ 13 4 2 2" xfId="39413" xr:uid="{BC20EB72-F730-4D70-9ABA-ECA1A9B41F38}"/>
    <cellStyle name="หมายเหตุ 13 4 2 3" xfId="26869" xr:uid="{D65A2DFC-BF3C-4828-A8D2-9CA6BF54C32C}"/>
    <cellStyle name="หมายเหตุ 13 4 3" xfId="13156" xr:uid="{453E2275-A2B0-45DE-A7F5-B91EE64B3061}"/>
    <cellStyle name="หมายเหตุ 13 4 3 2" xfId="41030" xr:uid="{CA372C4F-D8C3-4FDC-949E-8B150222961B}"/>
    <cellStyle name="หมายเหตุ 13 4 3 3" xfId="28486" xr:uid="{3BF8B91F-7E45-48CF-8C80-2258B39AD3DD}"/>
    <cellStyle name="หมายเหตุ 13 4 4" xfId="14603" xr:uid="{4E825026-E782-42B5-BD27-0A38E9B3AFF0}"/>
    <cellStyle name="หมายเหตุ 13 4 4 2" xfId="42477" xr:uid="{24C08375-5C11-4368-9B2A-96A6ECC0408B}"/>
    <cellStyle name="หมายเหตุ 13 4 4 3" xfId="29933" xr:uid="{D83EC71E-3638-4393-AA2D-524B5221F86C}"/>
    <cellStyle name="หมายเหตุ 13 4 5" xfId="36643" xr:uid="{5748AE54-1E78-4BC5-88E1-A7B9A984282D}"/>
    <cellStyle name="หมายเหตุ 13 4 6" xfId="24077" xr:uid="{1E3FBEB3-FCB7-4F8E-9EDA-69314D0071BA}"/>
    <cellStyle name="หมายเหตุ 13 5" xfId="7048" xr:uid="{7F94F6FD-BB20-44C3-9541-A59F8144533A}"/>
    <cellStyle name="หมายเหตุ 13 5 2" xfId="35530" xr:uid="{D6F43478-C8D4-4BCE-8BF4-51DC6BFF1243}"/>
    <cellStyle name="หมายเหตุ 13 5 3" xfId="22389" xr:uid="{FCE374F6-9C3D-42C6-9657-A9597448C123}"/>
    <cellStyle name="หมายเหตุ 13 6" xfId="7190" xr:uid="{9CC65050-30C0-4B74-B850-AFAB34898328}"/>
    <cellStyle name="หมายเหตุ 13 6 2" xfId="35644" xr:uid="{93E08D9A-0A0E-4990-BC1A-588C04D9D2D0}"/>
    <cellStyle name="หมายเหตุ 13 6 3" xfId="22531" xr:uid="{51515FFA-9CAF-4C98-9419-5558EE0C65F8}"/>
    <cellStyle name="หมายเหตุ 13 7" xfId="8998" xr:uid="{E14FC365-1A10-4F98-8CB8-FADBC89C01B0}"/>
    <cellStyle name="หมายเหตุ 13 7 2" xfId="36896" xr:uid="{EEC9F02E-2D82-4B85-BBDD-54EDE1887F87}"/>
    <cellStyle name="หมายเหตุ 13 7 3" xfId="24330" xr:uid="{12200CD1-0C51-4AB7-89F4-9F19F0DA7547}"/>
    <cellStyle name="หมายเหตุ 13 8" xfId="16371" xr:uid="{77438CA1-593A-41C9-85ED-7D80B706815B}"/>
    <cellStyle name="หมายเหตุ 13 8 2" xfId="43515" xr:uid="{3D6314F1-39B8-43BF-B46D-B76B9EA02108}"/>
    <cellStyle name="หมายเหตุ 13 8 3" xfId="31673" xr:uid="{C7CAD78A-81FF-4078-80A8-AD17019D81AA}"/>
    <cellStyle name="หมายเหตุ 13 9" xfId="18139" xr:uid="{5C45304F-78EB-428A-A3E0-A220CB5FD035}"/>
    <cellStyle name="หมายเหตุ 13 9 2" xfId="44007" xr:uid="{5231412A-C115-4D2F-BDB8-EA3FEAD82138}"/>
    <cellStyle name="หมายเหตุ 13 9 3" xfId="33437" xr:uid="{EA75973D-F6C5-4499-A830-A90825CC52BF}"/>
    <cellStyle name="หมายเหตุ 14" xfId="4650" xr:uid="{E8E97889-0AED-41D5-AF12-DEEABA7EEEBF}"/>
    <cellStyle name="หมายเหตุ 14 10" xfId="16658" xr:uid="{35C99DD5-EBB5-4F79-974B-F8422548B97F}"/>
    <cellStyle name="หมายเหตุ 14 10 2" xfId="43712" xr:uid="{75CE7B60-D3C4-4AE3-BA52-332894007FCD}"/>
    <cellStyle name="หมายเหตุ 14 10 3" xfId="31960" xr:uid="{68FB8FB2-7600-426F-AED7-11B5FC4292BC}"/>
    <cellStyle name="หมายเหตุ 14 11" xfId="18332" xr:uid="{B11EFFC4-84D4-44B9-B3C3-011AE692E5DD}"/>
    <cellStyle name="หมายเหตุ 14 11 2" xfId="44200" xr:uid="{0199ACD6-77D0-4D07-825E-F9C85AC7F722}"/>
    <cellStyle name="หมายเหตุ 14 11 3" xfId="33630" xr:uid="{947414EE-B403-44CA-9985-428BE44E9C2E}"/>
    <cellStyle name="หมายเหตุ 14 12" xfId="16299" xr:uid="{9E642C04-B83F-48DB-BD86-3A4D25F189D1}"/>
    <cellStyle name="หมายเหตุ 14 12 2" xfId="43479" xr:uid="{C54FD1A7-F6BE-44D2-A9C9-3737EE6A1A9B}"/>
    <cellStyle name="หมายเหตุ 14 12 3" xfId="31609" xr:uid="{B49BC80F-65B1-49BD-B2C2-BC37E970DD86}"/>
    <cellStyle name="หมายเหตุ 14 13" xfId="34365" xr:uid="{195036FC-55A8-4E07-96B1-1FBC4F9C8174}"/>
    <cellStyle name="หมายเหตุ 14 14" xfId="20043" xr:uid="{2018FD89-699F-4AB5-AC48-61D441E2B3BB}"/>
    <cellStyle name="หมายเหตุ 14 2" xfId="8445" xr:uid="{6A61BB7D-83A8-489D-8DFD-E618F0BA241C}"/>
    <cellStyle name="หมายเหตุ 14 2 10" xfId="36343" xr:uid="{B9809E4C-BFFA-456E-BE85-C63CCF7E43C9}"/>
    <cellStyle name="หมายเหตุ 14 2 11" xfId="23777" xr:uid="{F341A6A4-8ED3-4B59-92EC-9D6B7E8F62D4}"/>
    <cellStyle name="หมายเหตุ 14 2 2" xfId="9602" xr:uid="{EB910491-5EB8-4FF8-8A4D-E06D85442CFA}"/>
    <cellStyle name="หมายเหตุ 14 2 2 2" xfId="12185" xr:uid="{2411363B-2C1F-49CE-BB6E-52B7E0A20505}"/>
    <cellStyle name="หมายเหตุ 14 2 2 2 2" xfId="40059" xr:uid="{A0F48F1B-ABA0-497E-BF5B-362C88E7A77B}"/>
    <cellStyle name="หมายเหตุ 14 2 2 2 3" xfId="27515" xr:uid="{8ACCB67E-B32D-4E8A-9F95-F9CDFD776850}"/>
    <cellStyle name="หมายเหตุ 14 2 2 3" xfId="13802" xr:uid="{FDCE236A-2708-4C76-88E1-607B2552AF5F}"/>
    <cellStyle name="หมายเหตุ 14 2 2 3 2" xfId="41676" xr:uid="{D4F915C2-4789-4DC2-9355-264E66269B37}"/>
    <cellStyle name="หมายเหตุ 14 2 2 3 3" xfId="29132" xr:uid="{ED06CBA5-F3CF-4DF9-8B2F-0AFF0BE1E6F3}"/>
    <cellStyle name="หมายเหตุ 14 2 2 4" xfId="15249" xr:uid="{9DDC0EE0-DA19-4D12-A5F3-3D4DEFAE8947}"/>
    <cellStyle name="หมายเหตุ 14 2 2 4 2" xfId="43123" xr:uid="{DC1600E3-9C1B-459C-8BD0-4539E8E2147C}"/>
    <cellStyle name="หมายเหตุ 14 2 2 4 3" xfId="30579" xr:uid="{4C1E1E3F-3E29-43CB-8AFB-7DC4585E85A3}"/>
    <cellStyle name="หมายเหตุ 14 2 2 5" xfId="37500" xr:uid="{DDA9C76A-DEE2-41D6-80A2-3FDFA9C5F78B}"/>
    <cellStyle name="หมายเหตุ 14 2 2 6" xfId="24934" xr:uid="{238A588E-9142-436D-81E9-8E50EEF21440}"/>
    <cellStyle name="หมายเหตุ 14 2 3" xfId="11488" xr:uid="{F465C381-0CF6-447D-9CD1-3561014CBE3E}"/>
    <cellStyle name="หมายเหตุ 14 2 3 2" xfId="13105" xr:uid="{B4E9234C-FFAC-40F5-8F35-D7B06F911186}"/>
    <cellStyle name="หมายเหตุ 14 2 3 2 2" xfId="40979" xr:uid="{04911C19-A3DE-4F36-AA91-B0E68C857FED}"/>
    <cellStyle name="หมายเหตุ 14 2 3 2 3" xfId="28435" xr:uid="{9D36FDFD-A9C7-40D5-922A-8C75EBF266E7}"/>
    <cellStyle name="หมายเหตุ 14 2 3 3" xfId="14552" xr:uid="{71AA1C1C-E197-4794-BE56-9263DDE11430}"/>
    <cellStyle name="หมายเหตุ 14 2 3 3 2" xfId="42426" xr:uid="{A38D2656-A69F-4F78-A7E5-E6652762496A}"/>
    <cellStyle name="หมายเหตุ 14 2 3 3 3" xfId="29882" xr:uid="{BCB30539-ACEE-42D9-ACEE-C456192974F1}"/>
    <cellStyle name="หมายเหตุ 14 2 3 4" xfId="39362" xr:uid="{E5733B62-A4DC-436B-8F76-963CE71328F3}"/>
    <cellStyle name="หมายเหตุ 14 2 3 5" xfId="26818" xr:uid="{7E3C48F9-5EF7-443F-828D-5E698AAB5C39}"/>
    <cellStyle name="หมายเหตุ 14 2 4" xfId="10353" xr:uid="{C71F270C-7434-4B7E-A254-3F72BC5AD216}"/>
    <cellStyle name="หมายเหตุ 14 2 4 2" xfId="38248" xr:uid="{15BEAD23-B6CC-4F8C-BE69-A97D3EE9BEE0}"/>
    <cellStyle name="หมายเหตุ 14 2 4 3" xfId="25683" xr:uid="{82B2BCDD-F04E-4165-8987-B49350B89BDD}"/>
    <cellStyle name="หมายเหตุ 14 2 5" xfId="10912" xr:uid="{11ADD425-4D22-4338-B57B-5B28A126364E}"/>
    <cellStyle name="หมายเหตุ 14 2 5 2" xfId="38795" xr:uid="{1EE9AEF8-EABD-4B7C-BF78-FFD7D98FAA7B}"/>
    <cellStyle name="หมายเหตุ 14 2 5 3" xfId="26242" xr:uid="{F4A76B83-7AB5-447E-B59F-268D856E8D17}"/>
    <cellStyle name="หมายเหตุ 14 2 6" xfId="6835" xr:uid="{6B73B91C-A08E-4737-AA34-2CAF7BDF51F0}"/>
    <cellStyle name="หมายเหตุ 14 2 6 2" xfId="35317" xr:uid="{A5BB1CCA-1D8A-4E1D-AC83-A04C17F4F9CF}"/>
    <cellStyle name="หมายเหตุ 14 2 6 3" xfId="22176" xr:uid="{5DE7CA16-5F9E-456D-A727-B89F373136D9}"/>
    <cellStyle name="หมายเหตุ 14 2 7" xfId="17873" xr:uid="{81D486ED-6451-4758-9D0B-5CDAF30286DB}"/>
    <cellStyle name="หมายเหตุ 14 2 7 2" xfId="43937" xr:uid="{32742D6B-4BEC-4A47-8A8E-46FC0EC42B29}"/>
    <cellStyle name="หมายเหตุ 14 2 7 3" xfId="33171" xr:uid="{23365C49-7D8B-413A-B8F5-ACC1B4E738FF}"/>
    <cellStyle name="หมายเหตุ 14 2 8" xfId="18581" xr:uid="{E535D1B4-E4DC-47F7-BFF4-1DBD54822C10}"/>
    <cellStyle name="หมายเหตุ 14 2 8 2" xfId="44449" xr:uid="{234443AB-FDF7-4030-848E-AAA07FC03D8D}"/>
    <cellStyle name="หมายเหตุ 14 2 8 3" xfId="33879" xr:uid="{E0F7F816-60FB-4C08-BBD7-695AA1AC3394}"/>
    <cellStyle name="หมายเหตุ 14 2 9" xfId="18784" xr:uid="{EDDA86BC-9E82-4C2B-A636-3BA385FFED2A}"/>
    <cellStyle name="หมายเหตุ 14 2 9 2" xfId="44652" xr:uid="{C8858125-31D3-4031-8A32-9714615C69A4}"/>
    <cellStyle name="หมายเหตุ 14 2 9 3" xfId="34082" xr:uid="{1F3A981E-030E-4D33-A675-4F0C2F212427}"/>
    <cellStyle name="หมายเหตุ 14 3" xfId="8071" xr:uid="{A91FC0FD-E083-4C39-BA70-5DDC0EFA61D8}"/>
    <cellStyle name="หมายเหตุ 14 3 2" xfId="9231" xr:uid="{FD9A1B04-3E27-41AF-A541-5FB32E93EA94}"/>
    <cellStyle name="หมายเหตุ 14 3 2 2" xfId="11814" xr:uid="{54B6AB9E-1E78-4D14-A983-7ED3AB70985F}"/>
    <cellStyle name="หมายเหตุ 14 3 2 2 2" xfId="39688" xr:uid="{2E2F6619-E23E-462C-AC9E-2B25A4488AE3}"/>
    <cellStyle name="หมายเหตุ 14 3 2 2 3" xfId="27144" xr:uid="{3EE29672-9587-477F-8E63-A2F8CE668786}"/>
    <cellStyle name="หมายเหตุ 14 3 2 3" xfId="13431" xr:uid="{16951344-2D08-4760-A168-12145E0AFACB}"/>
    <cellStyle name="หมายเหตุ 14 3 2 3 2" xfId="41305" xr:uid="{291CCA02-E91F-4BBB-BDBB-252A68FFE039}"/>
    <cellStyle name="หมายเหตุ 14 3 2 3 3" xfId="28761" xr:uid="{DF002393-29DA-497E-B68A-3C944F60537C}"/>
    <cellStyle name="หมายเหตุ 14 3 2 4" xfId="14878" xr:uid="{DAD9F25D-ACE7-407D-BBDA-A48C1CF181AC}"/>
    <cellStyle name="หมายเหตุ 14 3 2 4 2" xfId="42752" xr:uid="{2A142776-C2C6-43EE-B610-F2BF7ACA7768}"/>
    <cellStyle name="หมายเหตุ 14 3 2 4 3" xfId="30208" xr:uid="{5AD5D6F0-06C3-4EFA-8CCD-2AE43B28ECFD}"/>
    <cellStyle name="หมายเหตุ 14 3 2 5" xfId="37129" xr:uid="{76F81562-909D-4177-AD54-1BD1B34090D8}"/>
    <cellStyle name="หมายเหตุ 14 3 2 6" xfId="24563" xr:uid="{69591DB1-7942-405C-9A15-F4546CB885A7}"/>
    <cellStyle name="หมายเหตุ 14 3 3" xfId="11117" xr:uid="{D9A9B406-7FEE-4D4A-95C0-C76F593B304A}"/>
    <cellStyle name="หมายเหตุ 14 3 3 2" xfId="12734" xr:uid="{452B591F-138F-49DB-9F4B-6FBB5660F151}"/>
    <cellStyle name="หมายเหตุ 14 3 3 2 2" xfId="40608" xr:uid="{5F92F8E8-E9A2-4E9E-B728-F1E597D6C543}"/>
    <cellStyle name="หมายเหตุ 14 3 3 2 3" xfId="28064" xr:uid="{39FCD26F-74F9-48A6-B042-8B2CDC18696A}"/>
    <cellStyle name="หมายเหตุ 14 3 3 3" xfId="14181" xr:uid="{C4105AB0-2577-43BB-B7AC-D567D91300D7}"/>
    <cellStyle name="หมายเหตุ 14 3 3 3 2" xfId="42055" xr:uid="{8DDA978C-01BB-48CA-9371-427D60521B9C}"/>
    <cellStyle name="หมายเหตุ 14 3 3 3 3" xfId="29511" xr:uid="{D83CB677-06D2-4C6F-8B31-05B90CFE445B}"/>
    <cellStyle name="หมายเหตุ 14 3 3 4" xfId="38991" xr:uid="{D9A593CF-51AA-460E-8B51-9E249277DB31}"/>
    <cellStyle name="หมายเหตุ 14 3 3 5" xfId="26447" xr:uid="{5111A288-027F-4E67-88C1-5C55F4E0B5F7}"/>
    <cellStyle name="หมายเหตุ 14 3 4" xfId="9870" xr:uid="{BD04B396-D10D-4483-AA39-36FA59CF9D40}"/>
    <cellStyle name="หมายเหตุ 14 3 4 2" xfId="37767" xr:uid="{42ABD148-DC0C-410B-A673-AC47945C4D7B}"/>
    <cellStyle name="หมายเหตุ 14 3 4 3" xfId="25201" xr:uid="{0BFDEC65-8D98-43C1-A7F4-427BAD6E339B}"/>
    <cellStyle name="หมายเหตุ 14 3 5" xfId="11023" xr:uid="{3EE50730-A098-4EA0-81C6-AC798209F281}"/>
    <cellStyle name="หมายเหตุ 14 3 5 2" xfId="38899" xr:uid="{2B44BECD-F529-4610-BF0D-C6618B8F5466}"/>
    <cellStyle name="หมายเหตุ 14 3 5 3" xfId="26353" xr:uid="{BE974609-144F-4B86-A138-C00EF1B3B717}"/>
    <cellStyle name="หมายเหตุ 14 3 6" xfId="12566" xr:uid="{49C9D516-4031-462D-BB5B-F98671E8A7A3}"/>
    <cellStyle name="หมายเหตุ 14 3 6 2" xfId="40440" xr:uid="{1AE675C0-80CC-4EB0-8CE4-383B6EDF7395}"/>
    <cellStyle name="หมายเหตุ 14 3 6 3" xfId="27896" xr:uid="{888DED49-58B4-4498-B3F2-42C66145DA70}"/>
    <cellStyle name="หมายเหตุ 14 3 7" xfId="35972" xr:uid="{B3CF3198-ECB4-463E-A3F4-2DCDA944AEC9}"/>
    <cellStyle name="หมายเหตุ 14 3 8" xfId="23406" xr:uid="{00DF1CE7-AA0F-4973-B1ED-6DE8D9966815}"/>
    <cellStyle name="หมายเหตุ 14 4" xfId="7506" xr:uid="{13D5B20B-52D9-49D2-9FB4-1AE25FFBB57B}"/>
    <cellStyle name="หมายเหตุ 14 4 2" xfId="10878" xr:uid="{7B7ED9E4-AD2C-4B56-8531-72A803A7878A}"/>
    <cellStyle name="หมายเหตุ 14 4 2 2" xfId="38761" xr:uid="{C31E73F1-7DD6-4BAA-99B0-8CC748DA2515}"/>
    <cellStyle name="หมายเหตุ 14 4 2 3" xfId="26208" xr:uid="{4F1A3F3A-D263-4A9E-B43F-B9AA239CD8FB}"/>
    <cellStyle name="หมายเหตุ 14 4 3" xfId="12525" xr:uid="{9EC44567-BE71-4B66-9996-A578639DC31E}"/>
    <cellStyle name="หมายเหตุ 14 4 3 2" xfId="40399" xr:uid="{EE4475F7-6B04-4625-8038-71FB2291DDA3}"/>
    <cellStyle name="หมายเหตุ 14 4 3 3" xfId="27855" xr:uid="{EC0CC504-7539-49E7-B6EF-7604BCC6095E}"/>
    <cellStyle name="หมายเหตุ 14 4 4" xfId="14096" xr:uid="{D0BC3942-7107-400A-B085-FCBE10640A39}"/>
    <cellStyle name="หมายเหตุ 14 4 4 2" xfId="41970" xr:uid="{3A059F11-2A82-4061-8594-F67C2D544065}"/>
    <cellStyle name="หมายเหตุ 14 4 4 3" xfId="29426" xr:uid="{3AFCDBDC-E247-4F5D-AF62-95996676E961}"/>
    <cellStyle name="หมายเหตุ 14 4 5" xfId="35869" xr:uid="{9AEDC91D-4C3C-46E0-A9EA-C4D824E90DE2}"/>
    <cellStyle name="หมายเหตุ 14 4 6" xfId="22847" xr:uid="{B52BF783-559B-467C-84E9-CEC0F26F4DAE}"/>
    <cellStyle name="หมายเหตุ 14 5" xfId="8991" xr:uid="{0CF516FC-76DD-4F92-8F5A-8AF2F438B393}"/>
    <cellStyle name="หมายเหตุ 14 5 2" xfId="11730" xr:uid="{88692399-E75E-4EBD-A7D2-63B891F60543}"/>
    <cellStyle name="หมายเหตุ 14 5 2 2" xfId="39604" xr:uid="{0E0BBE6C-F24C-4427-952C-CE13DE510AB3}"/>
    <cellStyle name="หมายเหตุ 14 5 2 3" xfId="27060" xr:uid="{95C62722-ECB9-4279-BCDD-3C998DBF40A9}"/>
    <cellStyle name="หมายเหตุ 14 5 3" xfId="13347" xr:uid="{7CD9C25D-3892-4AD8-AD44-014836B7F236}"/>
    <cellStyle name="หมายเหตุ 14 5 3 2" xfId="41221" xr:uid="{3462C854-72D8-4E32-87A4-69A684012EF6}"/>
    <cellStyle name="หมายเหตุ 14 5 3 3" xfId="28677" xr:uid="{146DC77C-8FEA-4C65-9B1E-B5C80D3E88D7}"/>
    <cellStyle name="หมายเหตุ 14 5 4" xfId="14794" xr:uid="{7248DAA4-37F6-40D1-AE59-18F3D24810EC}"/>
    <cellStyle name="หมายเหตุ 14 5 4 2" xfId="42668" xr:uid="{72894A03-EA55-41DA-9A4D-BDC745A63073}"/>
    <cellStyle name="หมายเหตุ 14 5 4 3" xfId="30124" xr:uid="{662E2442-2207-4577-8C5A-6917852EC9C9}"/>
    <cellStyle name="หมายเหตุ 14 5 5" xfId="36889" xr:uid="{D8F0FCD0-5905-4B16-88A3-B0A3AC47B83B}"/>
    <cellStyle name="หมายเหตุ 14 5 6" xfId="24323" xr:uid="{22D0829B-E552-45D2-A5E0-F9F60A29A53F}"/>
    <cellStyle name="หมายเหตุ 14 6" xfId="9842" xr:uid="{5F6E4E5B-BF74-44A8-A4C0-65688BF31F2B}"/>
    <cellStyle name="หมายเหตุ 14 6 2" xfId="5452" xr:uid="{D4DE8D42-6A8A-4C13-A631-BDF2843181AF}"/>
    <cellStyle name="หมายเหตุ 14 6 2 2" xfId="34575" xr:uid="{C05E1AA1-FED9-42B8-B0CC-1672D58845DD}"/>
    <cellStyle name="หมายเหตุ 14 6 2 3" xfId="20796" xr:uid="{30A25E8C-44D8-4630-8D0E-20F3D862BDC2}"/>
    <cellStyle name="หมายเหตุ 14 6 3" xfId="6584" xr:uid="{BC79E5E2-9E55-440A-9839-B1D41A3185CD}"/>
    <cellStyle name="หมายเหตุ 14 6 3 2" xfId="35067" xr:uid="{3CA8D7D8-EB3A-4577-AB66-6A2BFE340616}"/>
    <cellStyle name="หมายเหตุ 14 6 3 3" xfId="21925" xr:uid="{59C057C8-A9D4-400E-AE87-23CAB0DC863B}"/>
    <cellStyle name="หมายเหตุ 14 6 4" xfId="37739" xr:uid="{807E3F55-25F6-4B15-9B86-08CD50D4268C}"/>
    <cellStyle name="หมายเหตุ 14 6 5" xfId="25173" xr:uid="{DE69293A-5E0A-40BD-8A8F-48C764EA1832}"/>
    <cellStyle name="หมายเหตุ 14 7" xfId="9041" xr:uid="{C4F4AEBA-D453-4307-9432-E0257A6B67F0}"/>
    <cellStyle name="หมายเหตุ 14 7 2" xfId="36939" xr:uid="{8DA0E8F3-4A14-420C-9746-339FEFFACD75}"/>
    <cellStyle name="หมายเหตุ 14 7 3" xfId="24373" xr:uid="{0D9A41B6-C46D-4399-B967-5FAB3166B4C7}"/>
    <cellStyle name="หมายเหตุ 14 8" xfId="8736" xr:uid="{CE5D121A-8C20-4626-96F9-075A43C274B8}"/>
    <cellStyle name="หมายเหตุ 14 8 2" xfId="36634" xr:uid="{9EB288DC-6B62-445D-A8E5-B988EEC9BCE3}"/>
    <cellStyle name="หมายเหตุ 14 8 3" xfId="24068" xr:uid="{BA7FDCF8-8721-4CA0-A7BE-7ABC2DB331BE}"/>
    <cellStyle name="หมายเหตุ 14 9" xfId="5471" xr:uid="{0C2536A0-8C1A-42D1-8513-6DB993900B40}"/>
    <cellStyle name="หมายเหตุ 14 9 2" xfId="34594" xr:uid="{5122BAF8-1929-4BBE-8895-C60AE33F9FEA}"/>
    <cellStyle name="หมายเหตุ 14 9 3" xfId="20815" xr:uid="{12EC761D-C354-433A-B8D7-F788140D3961}"/>
    <cellStyle name="หมายเหตุ 15" xfId="18959" xr:uid="{67F807F4-97BE-4CEC-A6E5-2EE548E10A2C}"/>
    <cellStyle name="หมายเหตุ 2" xfId="4315" xr:uid="{424D39E9-CD98-4AB5-A915-E6791B052630}"/>
    <cellStyle name="หมายเหตุ 2 2" xfId="4316" xr:uid="{41DD6779-3619-407F-BC49-9404FE6FC87A}"/>
    <cellStyle name="หมายเหตุ 2 2 2" xfId="4531" xr:uid="{C1C7F773-2DD9-45E1-A6D3-93C78104F975}"/>
    <cellStyle name="หมายเหตุ 2 2 2 10" xfId="16544" xr:uid="{C5F0D090-0EE7-40BB-979D-82A211FE4652}"/>
    <cellStyle name="หมายเหตุ 2 2 2 10 2" xfId="43681" xr:uid="{0F72C6C6-9418-422B-BB2F-0C78FA4CE9C8}"/>
    <cellStyle name="หมายเหตุ 2 2 2 10 3" xfId="31846" xr:uid="{E9B92F22-6A75-4083-8621-137B0742E3CE}"/>
    <cellStyle name="หมายเหตุ 2 2 2 11" xfId="18299" xr:uid="{2F445B30-164E-4DFF-941D-02AC684BE9CB}"/>
    <cellStyle name="หมายเหตุ 2 2 2 11 2" xfId="44167" xr:uid="{9DD04B42-4AC9-4156-BD14-F61FF9D41003}"/>
    <cellStyle name="หมายเหตุ 2 2 2 11 3" xfId="33597" xr:uid="{20793C81-779F-4D00-A813-C6A848AE2B9D}"/>
    <cellStyle name="หมายเหตุ 2 2 2 12" xfId="16191" xr:uid="{5133390C-5C07-40A1-8EF6-42D2A90399FE}"/>
    <cellStyle name="หมายเหตุ 2 2 2 12 2" xfId="43379" xr:uid="{401B20D0-38FB-4D0E-BB94-1036B5CB4E19}"/>
    <cellStyle name="หมายเหตุ 2 2 2 12 3" xfId="31508" xr:uid="{240D5212-5D33-4D10-9348-904736BF748C}"/>
    <cellStyle name="หมายเหตุ 2 2 2 13" xfId="34334" xr:uid="{94A1B168-3578-4F52-B9D5-99CC62B48077}"/>
    <cellStyle name="หมายเหตุ 2 2 2 14" xfId="19929" xr:uid="{08EBB2CC-5B09-4237-A7F4-C46AF7EBC7CB}"/>
    <cellStyle name="หมายเหตุ 2 2 2 2" xfId="8409" xr:uid="{585598AB-C78B-4BCF-9C48-97569399BE0B}"/>
    <cellStyle name="หมายเหตุ 2 2 2 2 10" xfId="36307" xr:uid="{31C8888A-B9F9-4A7D-80C0-99BFCB724CA2}"/>
    <cellStyle name="หมายเหตุ 2 2 2 2 11" xfId="23741" xr:uid="{765BB0B6-BEBD-4E10-878F-7ADEE840DCD2}"/>
    <cellStyle name="หมายเหตุ 2 2 2 2 2" xfId="9566" xr:uid="{42031587-E48F-46DC-A886-3369EC0B3FE4}"/>
    <cellStyle name="หมายเหตุ 2 2 2 2 2 2" xfId="12149" xr:uid="{AAF0E939-3B51-4B77-B36E-611A4E459E38}"/>
    <cellStyle name="หมายเหตุ 2 2 2 2 2 2 2" xfId="40023" xr:uid="{841E94B7-8226-4216-B7B4-D414F1AB637D}"/>
    <cellStyle name="หมายเหตุ 2 2 2 2 2 2 3" xfId="27479" xr:uid="{3885E5C9-FF66-4AD3-B45C-48CF9B35BBF7}"/>
    <cellStyle name="หมายเหตุ 2 2 2 2 2 3" xfId="13766" xr:uid="{4EDBDCD9-C8C5-46EC-A084-D66F9577D249}"/>
    <cellStyle name="หมายเหตุ 2 2 2 2 2 3 2" xfId="41640" xr:uid="{F61E6E50-ECB4-45A2-96AB-23F153569FC9}"/>
    <cellStyle name="หมายเหตุ 2 2 2 2 2 3 3" xfId="29096" xr:uid="{95383A03-B239-4E11-9BA4-3DF75A3F27C9}"/>
    <cellStyle name="หมายเหตุ 2 2 2 2 2 4" xfId="15213" xr:uid="{33DE63DB-A8C3-499D-A686-F040FFC5DA9B}"/>
    <cellStyle name="หมายเหตุ 2 2 2 2 2 4 2" xfId="43087" xr:uid="{EB787882-843E-40F2-AE0F-07C62CD1D6E8}"/>
    <cellStyle name="หมายเหตุ 2 2 2 2 2 4 3" xfId="30543" xr:uid="{7D0D086E-DEAF-481B-9B7E-97B8DC09A42B}"/>
    <cellStyle name="หมายเหตุ 2 2 2 2 2 5" xfId="37464" xr:uid="{9651C67B-FA8B-4C2F-BEE5-503D4C559AF1}"/>
    <cellStyle name="หมายเหตุ 2 2 2 2 2 6" xfId="24898" xr:uid="{E82F9E24-344B-44F9-B5AD-21457D392A95}"/>
    <cellStyle name="หมายเหตุ 2 2 2 2 3" xfId="11452" xr:uid="{E2029485-66AE-4F74-8912-FD7D81D1D91F}"/>
    <cellStyle name="หมายเหตุ 2 2 2 2 3 2" xfId="13069" xr:uid="{95E575B3-DE27-4803-AFB4-514BBF5E7DFB}"/>
    <cellStyle name="หมายเหตุ 2 2 2 2 3 2 2" xfId="40943" xr:uid="{8C43B5EB-E8F7-405D-BAB2-D146E4161088}"/>
    <cellStyle name="หมายเหตุ 2 2 2 2 3 2 3" xfId="28399" xr:uid="{0FCBD487-0A9E-46D2-9912-5DA7941BA559}"/>
    <cellStyle name="หมายเหตุ 2 2 2 2 3 3" xfId="14516" xr:uid="{8382B134-3E5C-4A75-BC30-53D9880937EB}"/>
    <cellStyle name="หมายเหตุ 2 2 2 2 3 3 2" xfId="42390" xr:uid="{1156F0D1-2EAB-4E60-B331-DA6F79973CB4}"/>
    <cellStyle name="หมายเหตุ 2 2 2 2 3 3 3" xfId="29846" xr:uid="{FFAEFA86-5BD7-429F-A5F2-978184C78A0D}"/>
    <cellStyle name="หมายเหตุ 2 2 2 2 3 4" xfId="39326" xr:uid="{C4C93803-8C4B-4788-9307-22923DD35F06}"/>
    <cellStyle name="หมายเหตุ 2 2 2 2 3 5" xfId="26782" xr:uid="{BEF64BAC-E65C-4439-81F2-237D8159E4D2}"/>
    <cellStyle name="หมายเหตุ 2 2 2 2 4" xfId="10315" xr:uid="{FAA14ECF-4991-4D15-AC67-6E2CAEB14D10}"/>
    <cellStyle name="หมายเหตุ 2 2 2 2 4 2" xfId="38210" xr:uid="{B3811FD6-38D8-481A-BA6B-CF0607A8274A}"/>
    <cellStyle name="หมายเหตุ 2 2 2 2 4 3" xfId="25645" xr:uid="{DAED75C2-EFD5-4E29-AF61-EDDA08C3CA76}"/>
    <cellStyle name="หมายเหตุ 2 2 2 2 5" xfId="11009" xr:uid="{D8A33470-F3D8-4667-9DE0-A45CB1A027B4}"/>
    <cellStyle name="หมายเหตุ 2 2 2 2 5 2" xfId="38885" xr:uid="{78B86524-AB92-4593-B295-B3649ECF187D}"/>
    <cellStyle name="หมายเหตุ 2 2 2 2 5 3" xfId="26339" xr:uid="{F7AE7BD6-EC09-42EF-906C-2BE11B7622F7}"/>
    <cellStyle name="หมายเหตุ 2 2 2 2 6" xfId="6722" xr:uid="{E3478673-E0A4-4897-AAC8-90AC82BAF2A3}"/>
    <cellStyle name="หมายเหตุ 2 2 2 2 6 2" xfId="35205" xr:uid="{16111F5A-C549-4C6F-A143-B1FC8BA3CBE7}"/>
    <cellStyle name="หมายเหตุ 2 2 2 2 6 3" xfId="22063" xr:uid="{9BBACC18-227F-441C-8C47-4E46CC181107}"/>
    <cellStyle name="หมายเหตุ 2 2 2 2 7" xfId="17759" xr:uid="{149ACF21-42DB-4CF0-81E1-900D2BB9DF6B}"/>
    <cellStyle name="หมายเหตุ 2 2 2 2 7 2" xfId="43906" xr:uid="{6D789145-94E9-4B58-94C1-B7DA079C3A2F}"/>
    <cellStyle name="หมายเหตุ 2 2 2 2 7 3" xfId="33057" xr:uid="{721FAC41-0236-476F-8927-5A74F2B0C61B}"/>
    <cellStyle name="หมายเหตุ 2 2 2 2 8" xfId="18549" xr:uid="{6DB73AF1-D653-4843-93DB-B6E6D428E13D}"/>
    <cellStyle name="หมายเหตุ 2 2 2 2 8 2" xfId="44417" xr:uid="{689EAF7D-D71A-449B-B72B-E76D6F306D4F}"/>
    <cellStyle name="หมายเหตุ 2 2 2 2 8 3" xfId="33847" xr:uid="{5BC30591-2421-4090-ADC6-44701AEFA0BE}"/>
    <cellStyle name="หมายเหตุ 2 2 2 2 9" xfId="18753" xr:uid="{86A223BF-4418-44EA-9CD1-C5502B096D74}"/>
    <cellStyle name="หมายเหตุ 2 2 2 2 9 2" xfId="44621" xr:uid="{2CCB1E47-52D0-4926-8B6D-8DE2B91D0A94}"/>
    <cellStyle name="หมายเหตุ 2 2 2 2 9 3" xfId="34051" xr:uid="{0B492B0F-2DA0-4AFA-8587-6ACFF8E83CF5}"/>
    <cellStyle name="หมายเหตุ 2 2 2 3" xfId="8088" xr:uid="{07E97D0F-0015-4906-B02D-2E357549D313}"/>
    <cellStyle name="หมายเหตุ 2 2 2 3 2" xfId="9248" xr:uid="{E7A0074E-63FA-4C82-B71E-793A4AC63497}"/>
    <cellStyle name="หมายเหตุ 2 2 2 3 2 2" xfId="11831" xr:uid="{55193415-99F1-4C10-A0A8-BD67E299A6E4}"/>
    <cellStyle name="หมายเหตุ 2 2 2 3 2 2 2" xfId="39705" xr:uid="{ED58C732-3106-487F-97C1-714EEA91155C}"/>
    <cellStyle name="หมายเหตุ 2 2 2 3 2 2 3" xfId="27161" xr:uid="{EC6D6437-A0FC-48DD-A579-58EE665BE826}"/>
    <cellStyle name="หมายเหตุ 2 2 2 3 2 3" xfId="13448" xr:uid="{38C3EB59-C8B2-4FF7-A9AF-7A42E6B7613A}"/>
    <cellStyle name="หมายเหตุ 2 2 2 3 2 3 2" xfId="41322" xr:uid="{2AE94014-7199-4EE0-BA55-F2D700E1869C}"/>
    <cellStyle name="หมายเหตุ 2 2 2 3 2 3 3" xfId="28778" xr:uid="{D86C375C-0EBA-49D9-8DBC-C54BD340870D}"/>
    <cellStyle name="หมายเหตุ 2 2 2 3 2 4" xfId="14895" xr:uid="{F1DE6190-4A5C-4D0E-A8A3-2261A98F68A4}"/>
    <cellStyle name="หมายเหตุ 2 2 2 3 2 4 2" xfId="42769" xr:uid="{63D99394-CDF1-4EC8-9BC4-9F35EA5D6262}"/>
    <cellStyle name="หมายเหตุ 2 2 2 3 2 4 3" xfId="30225" xr:uid="{46BBD211-67E2-4EC3-BB06-933D6FCBBE75}"/>
    <cellStyle name="หมายเหตุ 2 2 2 3 2 5" xfId="37146" xr:uid="{AD5F1E81-B749-4BF7-AB65-6D2B655C7110}"/>
    <cellStyle name="หมายเหตุ 2 2 2 3 2 6" xfId="24580" xr:uid="{56FF2C1B-741C-42BC-A420-944CDD00EAA0}"/>
    <cellStyle name="หมายเหตุ 2 2 2 3 3" xfId="11134" xr:uid="{33FCA738-0C63-43E7-9B1B-F3E37956B4D4}"/>
    <cellStyle name="หมายเหตุ 2 2 2 3 3 2" xfId="12751" xr:uid="{1331C4DC-8993-4560-AB91-65AFA07A7546}"/>
    <cellStyle name="หมายเหตุ 2 2 2 3 3 2 2" xfId="40625" xr:uid="{E704C537-64AE-49B1-9E01-0B03A3B6450D}"/>
    <cellStyle name="หมายเหตุ 2 2 2 3 3 2 3" xfId="28081" xr:uid="{7C220486-1746-422C-B4B7-E984345C3B2F}"/>
    <cellStyle name="หมายเหตุ 2 2 2 3 3 3" xfId="14198" xr:uid="{27B53627-FBD1-4D6A-AC22-5A99C2A2FA30}"/>
    <cellStyle name="หมายเหตุ 2 2 2 3 3 3 2" xfId="42072" xr:uid="{E6D91A15-D0E8-4598-BD60-01F33CB0A1E8}"/>
    <cellStyle name="หมายเหตุ 2 2 2 3 3 3 3" xfId="29528" xr:uid="{38BC88CD-EFE7-4F7F-8410-1C4D28970EA6}"/>
    <cellStyle name="หมายเหตุ 2 2 2 3 3 4" xfId="39008" xr:uid="{34F70CA0-C4D4-455F-BEC4-3603CF864F50}"/>
    <cellStyle name="หมายเหตุ 2 2 2 3 3 5" xfId="26464" xr:uid="{82B398AA-C53F-44E3-B6BC-CFCDC0DE5790}"/>
    <cellStyle name="หมายเหตุ 2 2 2 3 4" xfId="9895" xr:uid="{5913E855-88D0-4011-8C64-BB406A9ACC53}"/>
    <cellStyle name="หมายเหตุ 2 2 2 3 4 2" xfId="37792" xr:uid="{3B4B444D-98B6-46A9-9B34-68422B0840BE}"/>
    <cellStyle name="หมายเหตุ 2 2 2 3 4 3" xfId="25226" xr:uid="{08BE64DB-2BFE-4DC7-AFC5-90665A8D61AE}"/>
    <cellStyle name="หมายเหตุ 2 2 2 3 5" xfId="8623" xr:uid="{9D6792BE-C265-4AB5-B0F7-7D81A550FC75}"/>
    <cellStyle name="หมายเหตุ 2 2 2 3 5 2" xfId="36521" xr:uid="{5CE07E42-72EE-4D54-A21D-4B742038E262}"/>
    <cellStyle name="หมายเหตุ 2 2 2 3 5 3" xfId="23955" xr:uid="{E3B633E5-5E25-44EB-865F-6AF9ED4C91BA}"/>
    <cellStyle name="หมายเหตุ 2 2 2 3 6" xfId="5362" xr:uid="{0899B0AB-DD63-4285-BD8F-13818F4903D3}"/>
    <cellStyle name="หมายเหตุ 2 2 2 3 6 2" xfId="34494" xr:uid="{51F3D7E9-94D1-444D-866F-344DDF829151}"/>
    <cellStyle name="หมายเหตุ 2 2 2 3 6 3" xfId="20706" xr:uid="{365BC339-6703-4BAA-805F-771A4D26D27A}"/>
    <cellStyle name="หมายเหตุ 2 2 2 3 7" xfId="35989" xr:uid="{01739A34-FB57-461E-BBF9-00E70633990A}"/>
    <cellStyle name="หมายเหตุ 2 2 2 3 8" xfId="23423" xr:uid="{6F7C8DE1-0FAE-4195-92DC-11615820D41B}"/>
    <cellStyle name="หมายเหตุ 2 2 2 4" xfId="7390" xr:uid="{273969CB-85E4-47E5-B95C-F86E087C9640}"/>
    <cellStyle name="หมายเหตุ 2 2 2 4 2" xfId="10814" xr:uid="{BDB8D3FB-6C27-416B-9D48-46330808EFC1}"/>
    <cellStyle name="หมายเหตุ 2 2 2 4 2 2" xfId="38697" xr:uid="{B2490015-CC2A-43EF-80E8-3385CAF6FEDF}"/>
    <cellStyle name="หมายเหตุ 2 2 2 4 2 3" xfId="26144" xr:uid="{9997B81C-5DD3-4468-A62A-E6D3CA97769C}"/>
    <cellStyle name="หมายเหตุ 2 2 2 4 3" xfId="12469" xr:uid="{FBE9D0E1-204A-40EA-BF99-4ED12661CD90}"/>
    <cellStyle name="หมายเหตุ 2 2 2 4 3 2" xfId="40343" xr:uid="{97B8271C-2EA7-440D-9FB3-D303B56B051F}"/>
    <cellStyle name="หมายเหตุ 2 2 2 4 3 3" xfId="27799" xr:uid="{17D11160-8D1F-4C57-8A9A-4F71868E6C39}"/>
    <cellStyle name="หมายเหตุ 2 2 2 4 4" xfId="14065" xr:uid="{A231FA6C-5841-4C04-9369-9CF8DBA7B1F5}"/>
    <cellStyle name="หมายเหตุ 2 2 2 4 4 2" xfId="41939" xr:uid="{D2D11268-A2E2-4625-A23E-AB74BE20BA3E}"/>
    <cellStyle name="หมายเหตุ 2 2 2 4 4 3" xfId="29395" xr:uid="{E5E0F41E-687B-47A7-9EAB-3A737FE0394E}"/>
    <cellStyle name="หมายเหตุ 2 2 2 4 5" xfId="35836" xr:uid="{E74C04F0-5B31-408F-B088-FEFB1545506C}"/>
    <cellStyle name="หมายเหตุ 2 2 2 4 6" xfId="22731" xr:uid="{5DD4A339-FCA0-45A1-BF23-B05F6A791097}"/>
    <cellStyle name="หมายเหตุ 2 2 2 5" xfId="8932" xr:uid="{B688C591-CBC1-4BF6-9999-8C0D15497379}"/>
    <cellStyle name="หมายเหตุ 2 2 2 5 2" xfId="11699" xr:uid="{C29AC1B9-DBAE-4E37-84B4-070DE9A76829}"/>
    <cellStyle name="หมายเหตุ 2 2 2 5 2 2" xfId="39573" xr:uid="{C8321035-6AD7-4F4A-99D9-895F7A9CBE33}"/>
    <cellStyle name="หมายเหตุ 2 2 2 5 2 3" xfId="27029" xr:uid="{762D27BD-742B-4A31-B7EC-EE60F736DC0B}"/>
    <cellStyle name="หมายเหตุ 2 2 2 5 3" xfId="13316" xr:uid="{EDD2F5FB-DC66-4921-A786-69B4A766F133}"/>
    <cellStyle name="หมายเหตุ 2 2 2 5 3 2" xfId="41190" xr:uid="{7AD44059-1F64-47ED-AA0D-06A5CC261D5F}"/>
    <cellStyle name="หมายเหตุ 2 2 2 5 3 3" xfId="28646" xr:uid="{A060B4F5-0C24-4A3B-8133-0A89FD485BAC}"/>
    <cellStyle name="หมายเหตุ 2 2 2 5 4" xfId="14763" xr:uid="{56C5BFC9-13A8-4F68-AF32-FF30CD473E18}"/>
    <cellStyle name="หมายเหตุ 2 2 2 5 4 2" xfId="42637" xr:uid="{E2A752E5-B7B7-4E0E-878F-25C7352F753A}"/>
    <cellStyle name="หมายเหตุ 2 2 2 5 4 3" xfId="30093" xr:uid="{0E6AC459-EC95-4BEC-8251-B13C9044FB14}"/>
    <cellStyle name="หมายเหตุ 2 2 2 5 5" xfId="36830" xr:uid="{C96CB210-72CC-4B4C-A5CB-21F7C1252954}"/>
    <cellStyle name="หมายเหตุ 2 2 2 5 6" xfId="24264" xr:uid="{37472DB1-5758-466B-8DC7-D54FAB929F8C}"/>
    <cellStyle name="หมายเหตุ 2 2 2 6" xfId="10082" xr:uid="{72D98E9A-FE04-480E-836F-E1B629C21B72}"/>
    <cellStyle name="หมายเหตุ 2 2 2 6 2" xfId="10965" xr:uid="{61071CD1-7F4A-4216-85C0-71BB0B680DB4}"/>
    <cellStyle name="หมายเหตุ 2 2 2 6 2 2" xfId="38847" xr:uid="{C1A1C040-7B6B-4FAA-B828-A52A25AD4E0E}"/>
    <cellStyle name="หมายเหตุ 2 2 2 6 2 3" xfId="26295" xr:uid="{C8735CFA-C345-4D1B-A968-21F4CC29EDA9}"/>
    <cellStyle name="หมายเหตุ 2 2 2 6 3" xfId="9622" xr:uid="{50C4EDB5-C88A-4C65-A053-1703CC30B614}"/>
    <cellStyle name="หมายเหตุ 2 2 2 6 3 2" xfId="37520" xr:uid="{E54D2A41-C40D-4F99-B4E4-AB37638413CE}"/>
    <cellStyle name="หมายเหตุ 2 2 2 6 3 3" xfId="24954" xr:uid="{179C1B9E-E45F-4A64-959A-CF83E25D258D}"/>
    <cellStyle name="หมายเหตุ 2 2 2 6 4" xfId="37979" xr:uid="{41D7D115-97E9-4A55-872C-B41F5707FC69}"/>
    <cellStyle name="หมายเหตุ 2 2 2 6 5" xfId="25413" xr:uid="{8AEB98AD-E15C-478F-BE14-39B2590B74E8}"/>
    <cellStyle name="หมายเหตุ 2 2 2 7" xfId="6656" xr:uid="{6C6AAAB2-1E05-440E-B0AA-545469016595}"/>
    <cellStyle name="หมายเหตุ 2 2 2 7 2" xfId="35139" xr:uid="{CA167FE8-F2A4-411E-8AB8-BB5F464E1283}"/>
    <cellStyle name="หมายเหตุ 2 2 2 7 3" xfId="21997" xr:uid="{020F327A-B9F4-4DBB-99F9-5097ED5A2778}"/>
    <cellStyle name="หมายเหตุ 2 2 2 8" xfId="10556" xr:uid="{C1C7CAC1-0F5E-410B-8D19-56A78D978C0D}"/>
    <cellStyle name="หมายเหตุ 2 2 2 8 2" xfId="38439" xr:uid="{43C8F8F8-77DE-4EFF-909F-51CEDA6F5AFE}"/>
    <cellStyle name="หมายเหตุ 2 2 2 8 3" xfId="25886" xr:uid="{3841FE09-AD9F-413D-9460-0224C7321794}"/>
    <cellStyle name="หมายเหตุ 2 2 2 9" xfId="12608" xr:uid="{6B0F5691-4C76-4788-A3F3-969E5B2DFEE9}"/>
    <cellStyle name="หมายเหตุ 2 2 2 9 2" xfId="40482" xr:uid="{5C669718-E9EC-4ADB-BC1A-CD239E9B4820}"/>
    <cellStyle name="หมายเหตุ 2 2 2 9 3" xfId="27938" xr:uid="{2F74BD48-AB5B-4EDE-B850-12C14B2F3433}"/>
    <cellStyle name="หมายเหตุ 2 2 3" xfId="19746" xr:uid="{8401F1C7-F134-41C0-8527-D11A228B29AE}"/>
    <cellStyle name="หมายเหตุ 2 3" xfId="4317" xr:uid="{6C2D22B8-D61A-46FB-9BC0-678E481C483E}"/>
    <cellStyle name="หมายเหตุ 2 3 2" xfId="4532" xr:uid="{C83E1EA2-8A32-4D84-A3D5-5397E2749037}"/>
    <cellStyle name="หมายเหตุ 2 3 2 10" xfId="16545" xr:uid="{46B6C276-3CBB-4851-9855-F1D51E5B3AF7}"/>
    <cellStyle name="หมายเหตุ 2 3 2 10 2" xfId="43682" xr:uid="{9630A5AE-9806-4FF5-B791-C737B4928F89}"/>
    <cellStyle name="หมายเหตุ 2 3 2 10 3" xfId="31847" xr:uid="{94A3E3AE-9943-4D32-9A75-25BA1BD7B06A}"/>
    <cellStyle name="หมายเหตุ 2 3 2 11" xfId="18300" xr:uid="{12932A2F-4DC3-4ADD-BE78-45B3A944539A}"/>
    <cellStyle name="หมายเหตุ 2 3 2 11 2" xfId="44168" xr:uid="{EF0004F2-1838-4858-B71D-94C500E58793}"/>
    <cellStyle name="หมายเหตุ 2 3 2 11 3" xfId="33598" xr:uid="{FBB9D1DF-A8A5-4240-97ED-73D25ECAD3BF}"/>
    <cellStyle name="หมายเหตุ 2 3 2 12" xfId="16190" xr:uid="{561E7067-06BE-478F-A2C2-3603A72B4441}"/>
    <cellStyle name="หมายเหตุ 2 3 2 12 2" xfId="43378" xr:uid="{D08CC85E-59B4-4C35-A0A6-176DDE4DCA11}"/>
    <cellStyle name="หมายเหตุ 2 3 2 12 3" xfId="31507" xr:uid="{7E00034C-51B0-4281-AA52-32A5D67C9F99}"/>
    <cellStyle name="หมายเหตุ 2 3 2 13" xfId="34335" xr:uid="{45E16B72-F38D-48A0-98AE-701F3AC3BE10}"/>
    <cellStyle name="หมายเหตุ 2 3 2 14" xfId="19930" xr:uid="{9A46F80F-4D92-474F-8638-9C1488865CCF}"/>
    <cellStyle name="หมายเหตุ 2 3 2 2" xfId="8410" xr:uid="{8EED0EF0-6449-4D22-8DB8-EEBA06D99226}"/>
    <cellStyle name="หมายเหตุ 2 3 2 2 10" xfId="36308" xr:uid="{895949F4-A74E-472D-B147-2D41157D8ACD}"/>
    <cellStyle name="หมายเหตุ 2 3 2 2 11" xfId="23742" xr:uid="{6FE7EC4D-28BF-432E-9B8E-428DAE3AD8F2}"/>
    <cellStyle name="หมายเหตุ 2 3 2 2 2" xfId="9567" xr:uid="{DE5DE495-D578-40D8-A089-B4A49F080493}"/>
    <cellStyle name="หมายเหตุ 2 3 2 2 2 2" xfId="12150" xr:uid="{28E33BFF-8425-45C4-AF0D-7BF8BC87D817}"/>
    <cellStyle name="หมายเหตุ 2 3 2 2 2 2 2" xfId="40024" xr:uid="{6E750444-142E-4303-AC0D-1687844DF28E}"/>
    <cellStyle name="หมายเหตุ 2 3 2 2 2 2 3" xfId="27480" xr:uid="{CFE8172F-5579-47C8-994A-7D1653C5D628}"/>
    <cellStyle name="หมายเหตุ 2 3 2 2 2 3" xfId="13767" xr:uid="{959F264E-F09D-4CC8-BF7C-DE61833FE349}"/>
    <cellStyle name="หมายเหตุ 2 3 2 2 2 3 2" xfId="41641" xr:uid="{92B881C4-47CD-42B0-A16C-B17AF1CC1DC0}"/>
    <cellStyle name="หมายเหตุ 2 3 2 2 2 3 3" xfId="29097" xr:uid="{02FFDD1A-445B-48C1-B153-0759E1285C11}"/>
    <cellStyle name="หมายเหตุ 2 3 2 2 2 4" xfId="15214" xr:uid="{99FD2332-96D5-4B66-95B8-61B2DBF507EF}"/>
    <cellStyle name="หมายเหตุ 2 3 2 2 2 4 2" xfId="43088" xr:uid="{7E79B06C-9FA8-4893-9A93-68B0CFC21837}"/>
    <cellStyle name="หมายเหตุ 2 3 2 2 2 4 3" xfId="30544" xr:uid="{419FE783-274E-4EE9-983C-AF3776253E0C}"/>
    <cellStyle name="หมายเหตุ 2 3 2 2 2 5" xfId="37465" xr:uid="{E88F69A1-E990-4E00-A0E0-65DE64EC5336}"/>
    <cellStyle name="หมายเหตุ 2 3 2 2 2 6" xfId="24899" xr:uid="{D6660F58-94DB-40D2-89DA-33FE730A3A7B}"/>
    <cellStyle name="หมายเหตุ 2 3 2 2 3" xfId="11453" xr:uid="{103D681F-0F16-41CE-AB3A-21F3EF2D685B}"/>
    <cellStyle name="หมายเหตุ 2 3 2 2 3 2" xfId="13070" xr:uid="{B15DABB1-500F-4C45-AED6-9607E57029A5}"/>
    <cellStyle name="หมายเหตุ 2 3 2 2 3 2 2" xfId="40944" xr:uid="{F326B194-3C2E-484C-B371-860ACA56263F}"/>
    <cellStyle name="หมายเหตุ 2 3 2 2 3 2 3" xfId="28400" xr:uid="{7E85F2AC-4042-4319-8774-455B1907F493}"/>
    <cellStyle name="หมายเหตุ 2 3 2 2 3 3" xfId="14517" xr:uid="{CDD61CEB-B135-4BE4-A619-E012892EDF2B}"/>
    <cellStyle name="หมายเหตุ 2 3 2 2 3 3 2" xfId="42391" xr:uid="{EA6A8ED1-C827-4ADB-9398-37F94B62EBA0}"/>
    <cellStyle name="หมายเหตุ 2 3 2 2 3 3 3" xfId="29847" xr:uid="{8668512D-DA3F-464B-9A34-86CE71A2B931}"/>
    <cellStyle name="หมายเหตุ 2 3 2 2 3 4" xfId="39327" xr:uid="{EA546D2E-E243-4A8F-8F27-225485489496}"/>
    <cellStyle name="หมายเหตุ 2 3 2 2 3 5" xfId="26783" xr:uid="{6E3C967D-A620-401A-8B8A-20C6BD3CBC1D}"/>
    <cellStyle name="หมายเหตุ 2 3 2 2 4" xfId="10316" xr:uid="{614A6BD5-DFAB-42D2-A52D-2CAC666F2809}"/>
    <cellStyle name="หมายเหตุ 2 3 2 2 4 2" xfId="38211" xr:uid="{F71B6FBB-97BC-42B0-9DAE-7B0F337BED39}"/>
    <cellStyle name="หมายเหตุ 2 3 2 2 4 3" xfId="25646" xr:uid="{B0B35007-F2E2-4276-A556-48213F55F080}"/>
    <cellStyle name="หมายเหตุ 2 3 2 2 5" xfId="9687" xr:uid="{22251FA4-A54F-46D4-A376-034A59934F58}"/>
    <cellStyle name="หมายเหตุ 2 3 2 2 5 2" xfId="37585" xr:uid="{F7166A58-8003-4D47-8C3A-822281629B93}"/>
    <cellStyle name="หมายเหตุ 2 3 2 2 5 3" xfId="25019" xr:uid="{C77CF852-9B75-478E-BE8D-EC6AC3201742}"/>
    <cellStyle name="หมายเหตุ 2 3 2 2 6" xfId="5637" xr:uid="{2BD624CF-457F-418B-B34B-17ED55211F16}"/>
    <cellStyle name="หมายเหตุ 2 3 2 2 6 2" xfId="34744" xr:uid="{91079532-E35D-40E5-8D45-D6966FCA4AC7}"/>
    <cellStyle name="หมายเหตุ 2 3 2 2 6 3" xfId="20981" xr:uid="{5B82F6D1-9148-42FA-87DC-4DDB06F74D4F}"/>
    <cellStyle name="หมายเหตุ 2 3 2 2 7" xfId="17760" xr:uid="{DC93C893-69DA-4F38-BD22-8B2F365B3645}"/>
    <cellStyle name="หมายเหตุ 2 3 2 2 7 2" xfId="43907" xr:uid="{72E9D5CF-05F3-4F1D-8078-B8DBE42F155B}"/>
    <cellStyle name="หมายเหตุ 2 3 2 2 7 3" xfId="33058" xr:uid="{96581678-F966-4B9E-BAE6-6F227E5798C1}"/>
    <cellStyle name="หมายเหตุ 2 3 2 2 8" xfId="18550" xr:uid="{D6FB737C-666D-43B3-B878-BBCB57E50336}"/>
    <cellStyle name="หมายเหตุ 2 3 2 2 8 2" xfId="44418" xr:uid="{86702EF4-E7D8-4274-9DE8-196FBCA7269A}"/>
    <cellStyle name="หมายเหตุ 2 3 2 2 8 3" xfId="33848" xr:uid="{AA6D0FC6-128B-4857-BC93-7620041223E4}"/>
    <cellStyle name="หมายเหตุ 2 3 2 2 9" xfId="18754" xr:uid="{E4792770-56AB-48AE-91C3-0BD294E1BDCF}"/>
    <cellStyle name="หมายเหตุ 2 3 2 2 9 2" xfId="44622" xr:uid="{8E94C03A-293E-4E94-9329-3C06B8D1ADF7}"/>
    <cellStyle name="หมายเหตุ 2 3 2 2 9 3" xfId="34052" xr:uid="{FAC579FC-82F2-4606-86C0-588203F75A8F}"/>
    <cellStyle name="หมายเหตุ 2 3 2 3" xfId="8087" xr:uid="{80B25572-B70C-4302-B33B-0E1B01C813EC}"/>
    <cellStyle name="หมายเหตุ 2 3 2 3 2" xfId="9247" xr:uid="{89C725DD-BE19-4F51-BBE2-91175EF818EB}"/>
    <cellStyle name="หมายเหตุ 2 3 2 3 2 2" xfId="11830" xr:uid="{B3F4AD02-8DC6-4D8E-A139-6BD36B02AB99}"/>
    <cellStyle name="หมายเหตุ 2 3 2 3 2 2 2" xfId="39704" xr:uid="{6E88D0E2-4E36-4068-AF56-74150C90CEAD}"/>
    <cellStyle name="หมายเหตุ 2 3 2 3 2 2 3" xfId="27160" xr:uid="{8D1E7CB3-D55C-46BF-B2DE-5E27EA749329}"/>
    <cellStyle name="หมายเหตุ 2 3 2 3 2 3" xfId="13447" xr:uid="{6DE9F777-F7CD-46A7-A2D8-189C9F05AFDC}"/>
    <cellStyle name="หมายเหตุ 2 3 2 3 2 3 2" xfId="41321" xr:uid="{A463457E-EB77-40BC-8A14-ED80CE8C8E1E}"/>
    <cellStyle name="หมายเหตุ 2 3 2 3 2 3 3" xfId="28777" xr:uid="{5976C119-A470-489B-9ACF-5FB4FD9634C2}"/>
    <cellStyle name="หมายเหตุ 2 3 2 3 2 4" xfId="14894" xr:uid="{ECC56E58-CD45-4047-B79F-0FC4984B64A2}"/>
    <cellStyle name="หมายเหตุ 2 3 2 3 2 4 2" xfId="42768" xr:uid="{AA1CFAAD-4699-48C5-AF34-407093A2E6A3}"/>
    <cellStyle name="หมายเหตุ 2 3 2 3 2 4 3" xfId="30224" xr:uid="{BA8A2B53-4E77-4A84-8F1A-C5A92DEAF75E}"/>
    <cellStyle name="หมายเหตุ 2 3 2 3 2 5" xfId="37145" xr:uid="{3271D1FC-B309-4EEC-A020-36753AB2DB45}"/>
    <cellStyle name="หมายเหตุ 2 3 2 3 2 6" xfId="24579" xr:uid="{438F7D75-4CAF-4EC3-A4D1-AE04A37713B6}"/>
    <cellStyle name="หมายเหตุ 2 3 2 3 3" xfId="11133" xr:uid="{5EB80777-D4D9-451B-A842-AE333F67A76B}"/>
    <cellStyle name="หมายเหตุ 2 3 2 3 3 2" xfId="12750" xr:uid="{D02515EF-2AE3-450C-BEA7-BE1F2C7F3AD4}"/>
    <cellStyle name="หมายเหตุ 2 3 2 3 3 2 2" xfId="40624" xr:uid="{CA47C977-7B00-47AA-8719-10FE93D0DA3B}"/>
    <cellStyle name="หมายเหตุ 2 3 2 3 3 2 3" xfId="28080" xr:uid="{FA2D3131-E314-43A0-BC2A-CE5A55E56274}"/>
    <cellStyle name="หมายเหตุ 2 3 2 3 3 3" xfId="14197" xr:uid="{A744FB3C-B431-4B78-BF94-0C36A41AD2F8}"/>
    <cellStyle name="หมายเหตุ 2 3 2 3 3 3 2" xfId="42071" xr:uid="{D84088BC-8D8A-4B24-86E4-864EF868FDAF}"/>
    <cellStyle name="หมายเหตุ 2 3 2 3 3 3 3" xfId="29527" xr:uid="{855ED917-0E6A-411B-868C-1379ABD5CBA4}"/>
    <cellStyle name="หมายเหตุ 2 3 2 3 3 4" xfId="39007" xr:uid="{C6694719-B2A5-4CB1-BA49-76B590FA06C8}"/>
    <cellStyle name="หมายเหตุ 2 3 2 3 3 5" xfId="26463" xr:uid="{C035E8CB-BC89-4F3C-9C4E-64657FFEA903}"/>
    <cellStyle name="หมายเหตุ 2 3 2 3 4" xfId="9894" xr:uid="{9E30BCDD-F048-4BDD-B692-B66ABE5529C3}"/>
    <cellStyle name="หมายเหตุ 2 3 2 3 4 2" xfId="37791" xr:uid="{4E751E8C-F020-41DA-BDE3-3B41B60016D3}"/>
    <cellStyle name="หมายเหตุ 2 3 2 3 4 3" xfId="25225" xr:uid="{6CC3642B-E588-411F-A670-9C51E8AD2C24}"/>
    <cellStyle name="หมายเหตุ 2 3 2 3 5" xfId="8622" xr:uid="{B03EAE20-67D4-4514-950C-A851DE8E290E}"/>
    <cellStyle name="หมายเหตุ 2 3 2 3 5 2" xfId="36520" xr:uid="{B8311822-847A-434F-94B0-3992808FB38E}"/>
    <cellStyle name="หมายเหตุ 2 3 2 3 5 3" xfId="23954" xr:uid="{058A9C6D-F72D-4A0A-95B4-7FDFD3CE1531}"/>
    <cellStyle name="หมายเหตุ 2 3 2 3 6" xfId="6588" xr:uid="{6D322683-97B2-45B4-ABEC-215FB1CB640F}"/>
    <cellStyle name="หมายเหตุ 2 3 2 3 6 2" xfId="35071" xr:uid="{9A058E72-E209-4B06-94F4-40218ACDEE4B}"/>
    <cellStyle name="หมายเหตุ 2 3 2 3 6 3" xfId="21929" xr:uid="{8EBC0C20-0B7D-4412-B793-F913633395FB}"/>
    <cellStyle name="หมายเหตุ 2 3 2 3 7" xfId="35988" xr:uid="{3BBEFEF5-027A-4113-A565-C6D0E573F91D}"/>
    <cellStyle name="หมายเหตุ 2 3 2 3 8" xfId="23422" xr:uid="{81A5D5F8-3092-4CBA-8D40-9A126A97F39D}"/>
    <cellStyle name="หมายเหตุ 2 3 2 4" xfId="7391" xr:uid="{8C8C617D-9D52-42D5-BD12-B4F740ACCE8B}"/>
    <cellStyle name="หมายเหตุ 2 3 2 4 2" xfId="10815" xr:uid="{0A02223F-C62E-4699-BF8B-F7C75CC624DA}"/>
    <cellStyle name="หมายเหตุ 2 3 2 4 2 2" xfId="38698" xr:uid="{A930D2D1-3B24-4F25-AD3D-6E44ADE8350C}"/>
    <cellStyle name="หมายเหตุ 2 3 2 4 2 3" xfId="26145" xr:uid="{FB276BD7-16F2-495A-A386-ED52D40C7826}"/>
    <cellStyle name="หมายเหตุ 2 3 2 4 3" xfId="12470" xr:uid="{C8D7A471-6139-4913-B677-8A21DAAE95B6}"/>
    <cellStyle name="หมายเหตุ 2 3 2 4 3 2" xfId="40344" xr:uid="{15B91AE0-3F0E-40A6-8695-06F5F4E6DEA4}"/>
    <cellStyle name="หมายเหตุ 2 3 2 4 3 3" xfId="27800" xr:uid="{E4082476-6554-46DE-B4E4-AC21F0F6CE4E}"/>
    <cellStyle name="หมายเหตุ 2 3 2 4 4" xfId="14066" xr:uid="{4F824614-4601-4F4B-9C95-31A3F6F27981}"/>
    <cellStyle name="หมายเหตุ 2 3 2 4 4 2" xfId="41940" xr:uid="{2E539502-6F18-454D-A5D0-63A588C9583D}"/>
    <cellStyle name="หมายเหตุ 2 3 2 4 4 3" xfId="29396" xr:uid="{702367B0-489C-4137-9FC4-63C0AEA5F563}"/>
    <cellStyle name="หมายเหตุ 2 3 2 4 5" xfId="35837" xr:uid="{E0FB5446-5129-4F38-8A6B-94DCB1D9AE2B}"/>
    <cellStyle name="หมายเหตุ 2 3 2 4 6" xfId="22732" xr:uid="{7709CB97-0208-4DE0-A14E-F4D0A0BB4439}"/>
    <cellStyle name="หมายเหตุ 2 3 2 5" xfId="8933" xr:uid="{2B707D57-9AE9-4F24-9574-92E6E27FE1C0}"/>
    <cellStyle name="หมายเหตุ 2 3 2 5 2" xfId="11700" xr:uid="{7B2C38D9-1CD9-4CD3-95A3-EC18899C986A}"/>
    <cellStyle name="หมายเหตุ 2 3 2 5 2 2" xfId="39574" xr:uid="{75380136-EE67-4782-BA70-D7AE8E7B5B8D}"/>
    <cellStyle name="หมายเหตุ 2 3 2 5 2 3" xfId="27030" xr:uid="{8DBD1053-6D2C-46FC-9083-FE7B6B335696}"/>
    <cellStyle name="หมายเหตุ 2 3 2 5 3" xfId="13317" xr:uid="{45C01D84-9CE6-4244-8CF2-D4305D4360CD}"/>
    <cellStyle name="หมายเหตุ 2 3 2 5 3 2" xfId="41191" xr:uid="{872D0EBC-7328-45C0-A056-B043B57B5074}"/>
    <cellStyle name="หมายเหตุ 2 3 2 5 3 3" xfId="28647" xr:uid="{EB48C76A-CAE8-4036-9893-A7FD9FC19990}"/>
    <cellStyle name="หมายเหตุ 2 3 2 5 4" xfId="14764" xr:uid="{BF6A9FF1-6779-4DF6-A719-EF225FD2A36E}"/>
    <cellStyle name="หมายเหตุ 2 3 2 5 4 2" xfId="42638" xr:uid="{C32215F7-CF4F-478C-9556-D80DFF2DE220}"/>
    <cellStyle name="หมายเหตุ 2 3 2 5 4 3" xfId="30094" xr:uid="{E2A62C65-2642-4FF7-9703-DD1514FF4099}"/>
    <cellStyle name="หมายเหตุ 2 3 2 5 5" xfId="36831" xr:uid="{9C252848-D7F4-4132-854E-608425AD3053}"/>
    <cellStyle name="หมายเหตุ 2 3 2 5 6" xfId="24265" xr:uid="{89E46EDF-6C1E-4EF5-B052-D918890C050E}"/>
    <cellStyle name="หมายเหตุ 2 3 2 6" xfId="10083" xr:uid="{54E4D4C8-9A19-441E-A3ED-1221F077013D}"/>
    <cellStyle name="หมายเหตุ 2 3 2 6 2" xfId="9647" xr:uid="{30DC0E77-53E5-4F48-811B-D12244D48463}"/>
    <cellStyle name="หมายเหตุ 2 3 2 6 2 2" xfId="37545" xr:uid="{F105CEFE-422E-4774-BDD5-684FCCEF8D10}"/>
    <cellStyle name="หมายเหตุ 2 3 2 6 2 3" xfId="24979" xr:uid="{9708859D-73A3-43A9-BD9B-FA2E9327AA56}"/>
    <cellStyle name="หมายเหตุ 2 3 2 6 3" xfId="6775" xr:uid="{091D6BC7-3993-4275-8792-4DD665041087}"/>
    <cellStyle name="หมายเหตุ 2 3 2 6 3 2" xfId="35257" xr:uid="{6E791C26-4E99-4E99-8A0D-52262AAB1508}"/>
    <cellStyle name="หมายเหตุ 2 3 2 6 3 3" xfId="22116" xr:uid="{E47CD529-1860-4339-858B-601CA7E9FEFD}"/>
    <cellStyle name="หมายเหตุ 2 3 2 6 4" xfId="37980" xr:uid="{59A57D5A-3CF1-422E-8A33-6AAA16599DCC}"/>
    <cellStyle name="หมายเหตุ 2 3 2 6 5" xfId="25414" xr:uid="{F1CA928A-E590-4451-BF80-CF80A9F01712}"/>
    <cellStyle name="หมายเหตุ 2 3 2 7" xfId="6657" xr:uid="{3F05BDF5-F74C-4882-A2E2-DE2739376B52}"/>
    <cellStyle name="หมายเหตุ 2 3 2 7 2" xfId="35140" xr:uid="{5C6AC49D-B617-4234-9E70-B7083217A6FE}"/>
    <cellStyle name="หมายเหตุ 2 3 2 7 3" xfId="21998" xr:uid="{F06206E6-61B7-4871-B7AD-B21B16C5ED2B}"/>
    <cellStyle name="หมายเหตุ 2 3 2 8" xfId="9132" xr:uid="{05FAC6CE-CDF4-4B11-9B93-4F211A215808}"/>
    <cellStyle name="หมายเหตุ 2 3 2 8 2" xfId="37030" xr:uid="{D2639381-6DA6-46E0-A8C7-3C2C0157787D}"/>
    <cellStyle name="หมายเหตุ 2 3 2 8 3" xfId="24464" xr:uid="{92CC45D3-83B4-442F-8432-93CDFD550D0C}"/>
    <cellStyle name="หมายเหตุ 2 3 2 9" xfId="8569" xr:uid="{273B8C25-A5D2-41AE-B72D-CAB658E0C971}"/>
    <cellStyle name="หมายเหตุ 2 3 2 9 2" xfId="36467" xr:uid="{004B631F-7137-4774-929C-D7B6054B613A}"/>
    <cellStyle name="หมายเหตุ 2 3 2 9 3" xfId="23901" xr:uid="{71FA3DFC-43FB-4AB2-8534-DE194C98DCB2}"/>
    <cellStyle name="หมายเหตุ 2 3 3" xfId="19747" xr:uid="{6BFB0008-769D-4320-A6C1-C9F57654124E}"/>
    <cellStyle name="หมายเหตุ 2 4" xfId="4530" xr:uid="{6059B0A7-14D5-4840-9917-F2E4250782F8}"/>
    <cellStyle name="หมายเหตุ 2 4 10" xfId="16543" xr:uid="{54A56965-2EBE-43CC-9AAD-A0E62452F101}"/>
    <cellStyle name="หมายเหตุ 2 4 10 2" xfId="43680" xr:uid="{0304E8AA-DF03-4C0D-9F50-0137CD775087}"/>
    <cellStyle name="หมายเหตุ 2 4 10 3" xfId="31845" xr:uid="{AC71BDE3-691F-4CF5-8B52-5994FC16B129}"/>
    <cellStyle name="หมายเหตุ 2 4 11" xfId="18298" xr:uid="{B4E06E72-2E72-46DC-A148-0D12A1F8A14E}"/>
    <cellStyle name="หมายเหตุ 2 4 11 2" xfId="44166" xr:uid="{FA3D04FD-5032-49E0-93B5-B9FBA90FBBEF}"/>
    <cellStyle name="หมายเหตุ 2 4 11 3" xfId="33596" xr:uid="{35C0E3BC-46B1-4921-82E5-2EA564AC3BF3}"/>
    <cellStyle name="หมายเหตุ 2 4 12" xfId="15436" xr:uid="{3DC33B9C-EA54-4FA5-80C5-0D8B9F6D03D6}"/>
    <cellStyle name="หมายเหตุ 2 4 12 2" xfId="43231" xr:uid="{774D72D3-098A-457A-842E-537AD5463E81}"/>
    <cellStyle name="หมายเหตุ 2 4 12 3" xfId="30765" xr:uid="{CB925600-8DA3-4E67-BACE-0AF5763DFD30}"/>
    <cellStyle name="หมายเหตุ 2 4 13" xfId="34333" xr:uid="{D48CF061-0173-4C2C-B6F7-9A21084C9137}"/>
    <cellStyle name="หมายเหตุ 2 4 14" xfId="19928" xr:uid="{D11EDCFC-A9E0-4154-BB88-F9843B50BFF4}"/>
    <cellStyle name="หมายเหตุ 2 4 2" xfId="8408" xr:uid="{51100052-5DB8-4076-B22A-F5C4D10AB46F}"/>
    <cellStyle name="หมายเหตุ 2 4 2 10" xfId="36306" xr:uid="{B781DBD9-5018-490F-9333-8358C09F3AB8}"/>
    <cellStyle name="หมายเหตุ 2 4 2 11" xfId="23740" xr:uid="{D268A24D-09D1-4C25-BE49-F769FB723D92}"/>
    <cellStyle name="หมายเหตุ 2 4 2 2" xfId="9565" xr:uid="{9225933C-8FE1-4CCC-B9EF-47992001EE4B}"/>
    <cellStyle name="หมายเหตุ 2 4 2 2 2" xfId="12148" xr:uid="{222B4FD7-B63A-46BC-AE9C-F06B99316D8B}"/>
    <cellStyle name="หมายเหตุ 2 4 2 2 2 2" xfId="40022" xr:uid="{AA1FB6BC-79CE-43CF-BF93-7AEC0648BB5C}"/>
    <cellStyle name="หมายเหตุ 2 4 2 2 2 3" xfId="27478" xr:uid="{35825A71-10C2-4BFF-A524-4450046D0FC4}"/>
    <cellStyle name="หมายเหตุ 2 4 2 2 3" xfId="13765" xr:uid="{0E1B8663-FCB4-4E83-865F-1CAFB298E3F2}"/>
    <cellStyle name="หมายเหตุ 2 4 2 2 3 2" xfId="41639" xr:uid="{8EEF8914-DE27-46BA-A96A-55C7C2093C55}"/>
    <cellStyle name="หมายเหตุ 2 4 2 2 3 3" xfId="29095" xr:uid="{1C26A947-01FE-453A-9EA5-6938896F6325}"/>
    <cellStyle name="หมายเหตุ 2 4 2 2 4" xfId="15212" xr:uid="{F6716ED4-D753-47EC-ADC4-3BEAF19ADD0B}"/>
    <cellStyle name="หมายเหตุ 2 4 2 2 4 2" xfId="43086" xr:uid="{08205BAD-EF6B-41FC-B18F-F51BEE949FDA}"/>
    <cellStyle name="หมายเหตุ 2 4 2 2 4 3" xfId="30542" xr:uid="{E50A2B1A-A033-456B-A502-937E214F5BBA}"/>
    <cellStyle name="หมายเหตุ 2 4 2 2 5" xfId="37463" xr:uid="{BB86399F-C8BF-4D50-BFCA-EB61ACA648D7}"/>
    <cellStyle name="หมายเหตุ 2 4 2 2 6" xfId="24897" xr:uid="{BD457B1A-05C7-4F77-883D-7A1921B7CBDB}"/>
    <cellStyle name="หมายเหตุ 2 4 2 3" xfId="11451" xr:uid="{5D327101-9F1E-42A3-A00E-0017F711021B}"/>
    <cellStyle name="หมายเหตุ 2 4 2 3 2" xfId="13068" xr:uid="{655A3CE3-6218-4203-A7A2-04243E882312}"/>
    <cellStyle name="หมายเหตุ 2 4 2 3 2 2" xfId="40942" xr:uid="{FB850514-2031-4503-BB5C-5AE28216F589}"/>
    <cellStyle name="หมายเหตุ 2 4 2 3 2 3" xfId="28398" xr:uid="{A6CC9C82-0DD5-4FE1-9C58-01435F0E6679}"/>
    <cellStyle name="หมายเหตุ 2 4 2 3 3" xfId="14515" xr:uid="{C1A1F7B7-33FD-4992-9883-19C82DCD6176}"/>
    <cellStyle name="หมายเหตุ 2 4 2 3 3 2" xfId="42389" xr:uid="{DE534C29-055B-46C9-B40E-91A51F136722}"/>
    <cellStyle name="หมายเหตุ 2 4 2 3 3 3" xfId="29845" xr:uid="{C093512A-8525-4131-A98E-EDAA78557F1F}"/>
    <cellStyle name="หมายเหตุ 2 4 2 3 4" xfId="39325" xr:uid="{78AA37D4-719A-4718-B753-AB61FA9003F0}"/>
    <cellStyle name="หมายเหตุ 2 4 2 3 5" xfId="26781" xr:uid="{DB842F63-BBA0-4606-8A1C-A76DDF291BD9}"/>
    <cellStyle name="หมายเหตุ 2 4 2 4" xfId="10314" xr:uid="{5E9F9302-1AB7-4E8C-9DE0-8E9C7D60634C}"/>
    <cellStyle name="หมายเหตุ 2 4 2 4 2" xfId="38209" xr:uid="{9342A10A-8EB5-4158-9CDE-652A918BAA9C}"/>
    <cellStyle name="หมายเหตุ 2 4 2 4 3" xfId="25644" xr:uid="{AF703B29-7FF4-41E9-9675-BC7D52D6CE18}"/>
    <cellStyle name="หมายเหตุ 2 4 2 5" xfId="10522" xr:uid="{601E140E-BB89-46A0-B18A-C8A867095F87}"/>
    <cellStyle name="หมายเหตุ 2 4 2 5 2" xfId="38405" xr:uid="{DB9DC983-24B5-4AA8-9C3D-094128BC02B4}"/>
    <cellStyle name="หมายเหตุ 2 4 2 5 3" xfId="25852" xr:uid="{CA54C3B7-0AE9-4172-AF6F-31E53D3D603F}"/>
    <cellStyle name="หมายเหตุ 2 4 2 6" xfId="5506" xr:uid="{41B57081-7EE9-4B6E-BCC3-C8308EEF597D}"/>
    <cellStyle name="หมายเหตุ 2 4 2 6 2" xfId="34617" xr:uid="{B1CB5A66-F15F-4E58-BD4A-043788A841FB}"/>
    <cellStyle name="หมายเหตุ 2 4 2 6 3" xfId="20850" xr:uid="{E1845C41-B7F2-4714-B9F2-292324FF20DF}"/>
    <cellStyle name="หมายเหตุ 2 4 2 7" xfId="17758" xr:uid="{BD2C5EC3-46DB-4547-B483-7D1F2C7B1956}"/>
    <cellStyle name="หมายเหตุ 2 4 2 7 2" xfId="43905" xr:uid="{E4A4357E-2F61-42E4-91E7-7552434A3DEA}"/>
    <cellStyle name="หมายเหตุ 2 4 2 7 3" xfId="33056" xr:uid="{0219C2F3-F1E5-402A-B1D8-A5152C192FA8}"/>
    <cellStyle name="หมายเหตุ 2 4 2 8" xfId="18548" xr:uid="{62810957-9B25-4A5D-95C5-9FDCD50932A2}"/>
    <cellStyle name="หมายเหตุ 2 4 2 8 2" xfId="44416" xr:uid="{01557131-BF52-44D6-A010-2D4015591825}"/>
    <cellStyle name="หมายเหตุ 2 4 2 8 3" xfId="33846" xr:uid="{2CD00C30-6309-4CF4-9FC2-C80A829184E3}"/>
    <cellStyle name="หมายเหตุ 2 4 2 9" xfId="18752" xr:uid="{F07ADFEF-E2F7-420F-B25A-23E199340706}"/>
    <cellStyle name="หมายเหตุ 2 4 2 9 2" xfId="44620" xr:uid="{EF0ED568-FDB6-4D95-B7E2-2061B2283A2C}"/>
    <cellStyle name="หมายเหตุ 2 4 2 9 3" xfId="34050" xr:uid="{0DCA5AFC-EADD-4594-AFD0-1836234F07A8}"/>
    <cellStyle name="หมายเหตุ 2 4 3" xfId="8089" xr:uid="{3D68D004-04E0-4924-9F0C-76F76A55752C}"/>
    <cellStyle name="หมายเหตุ 2 4 3 2" xfId="9249" xr:uid="{F1221CA2-5372-484C-98E0-F71CC6065FC7}"/>
    <cellStyle name="หมายเหตุ 2 4 3 2 2" xfId="11832" xr:uid="{5E7F2238-7DE2-4858-A5A5-9A53CFA308DD}"/>
    <cellStyle name="หมายเหตุ 2 4 3 2 2 2" xfId="39706" xr:uid="{B8761082-E671-4680-9EE6-FCAC3B2B354A}"/>
    <cellStyle name="หมายเหตุ 2 4 3 2 2 3" xfId="27162" xr:uid="{FF5FFDD9-1286-44B9-ACFC-BEDA3BDB605D}"/>
    <cellStyle name="หมายเหตุ 2 4 3 2 3" xfId="13449" xr:uid="{FE9C5BFE-AB26-4CE9-9589-55A47633A106}"/>
    <cellStyle name="หมายเหตุ 2 4 3 2 3 2" xfId="41323" xr:uid="{1B89573D-5876-4956-9E97-DA205BA9686E}"/>
    <cellStyle name="หมายเหตุ 2 4 3 2 3 3" xfId="28779" xr:uid="{00C333E9-377B-4BF9-9299-0D73D62AA827}"/>
    <cellStyle name="หมายเหตุ 2 4 3 2 4" xfId="14896" xr:uid="{971BCF34-B21E-43DE-A1ED-12631A4B3D98}"/>
    <cellStyle name="หมายเหตุ 2 4 3 2 4 2" xfId="42770" xr:uid="{7F9CFA19-B4ED-4B81-A616-1D83D5B7223E}"/>
    <cellStyle name="หมายเหตุ 2 4 3 2 4 3" xfId="30226" xr:uid="{8679E844-C494-4823-BF4B-9A00668C7BA3}"/>
    <cellStyle name="หมายเหตุ 2 4 3 2 5" xfId="37147" xr:uid="{1C825161-8036-4266-8A43-C073F90A48B5}"/>
    <cellStyle name="หมายเหตุ 2 4 3 2 6" xfId="24581" xr:uid="{E99AAD8B-2318-464F-AB76-C78083E90FA5}"/>
    <cellStyle name="หมายเหตุ 2 4 3 3" xfId="11135" xr:uid="{9498C607-619B-4620-9CE5-CE1003597834}"/>
    <cellStyle name="หมายเหตุ 2 4 3 3 2" xfId="12752" xr:uid="{82496063-F223-43F1-BFE7-4437312659E6}"/>
    <cellStyle name="หมายเหตุ 2 4 3 3 2 2" xfId="40626" xr:uid="{C366D8BB-E8D7-4FC1-973A-A6036E51A0DF}"/>
    <cellStyle name="หมายเหตุ 2 4 3 3 2 3" xfId="28082" xr:uid="{14912DC9-54A7-41F6-A6CD-CC67666F7AC9}"/>
    <cellStyle name="หมายเหตุ 2 4 3 3 3" xfId="14199" xr:uid="{A06BE92A-A4E8-40D5-B5D4-61CFC50B9A86}"/>
    <cellStyle name="หมายเหตุ 2 4 3 3 3 2" xfId="42073" xr:uid="{995A7813-773D-4067-8BEC-ADCE159F30F0}"/>
    <cellStyle name="หมายเหตุ 2 4 3 3 3 3" xfId="29529" xr:uid="{76F29EA4-6B83-4FF9-AC89-D3F0DB14D276}"/>
    <cellStyle name="หมายเหตุ 2 4 3 3 4" xfId="39009" xr:uid="{72042CA9-B9A4-4150-AFE3-A192B76FD46C}"/>
    <cellStyle name="หมายเหตุ 2 4 3 3 5" xfId="26465" xr:uid="{0EFA10A4-0FBF-4E9F-A6E5-8262CE56CB92}"/>
    <cellStyle name="หมายเหตุ 2 4 3 4" xfId="9896" xr:uid="{8ED7AD83-D01C-47E8-A759-887FB485FE1C}"/>
    <cellStyle name="หมายเหตุ 2 4 3 4 2" xfId="37793" xr:uid="{2C68179D-C138-4355-BDD3-52C291BCE4EE}"/>
    <cellStyle name="หมายเหตุ 2 4 3 4 3" xfId="25227" xr:uid="{9AE0BE4D-2DB7-4F9D-B606-CF5C928AFA13}"/>
    <cellStyle name="หมายเหตุ 2 4 3 5" xfId="5295" xr:uid="{1BACD2C6-FD94-4887-B713-86EC7B35E78E}"/>
    <cellStyle name="หมายเหตุ 2 4 3 5 2" xfId="34455" xr:uid="{489B7D11-C231-431C-844E-24AF94F1C804}"/>
    <cellStyle name="หมายเหตุ 2 4 3 5 3" xfId="20639" xr:uid="{14D2370B-5C58-44C7-BBF9-0818078264DF}"/>
    <cellStyle name="หมายเหตุ 2 4 3 6" xfId="12601" xr:uid="{4E78FF7E-BB92-42BE-BAD7-66C8A0408A95}"/>
    <cellStyle name="หมายเหตุ 2 4 3 6 2" xfId="40475" xr:uid="{99F86D34-B7E6-48C7-8DED-1F5B3339077E}"/>
    <cellStyle name="หมายเหตุ 2 4 3 6 3" xfId="27931" xr:uid="{28BD6CD9-D913-463E-AFE4-D2C2284E6958}"/>
    <cellStyle name="หมายเหตุ 2 4 3 7" xfId="35990" xr:uid="{0982C8D7-14C2-492C-99A6-DF86E3B55EE3}"/>
    <cellStyle name="หมายเหตุ 2 4 3 8" xfId="23424" xr:uid="{B2BD40F9-9A3F-48CC-B4D0-D9F320ABF688}"/>
    <cellStyle name="หมายเหตุ 2 4 4" xfId="7389" xr:uid="{D377849D-E74D-44AB-BCFD-9F5CBAD1F21F}"/>
    <cellStyle name="หมายเหตุ 2 4 4 2" xfId="10813" xr:uid="{C3A74AED-3389-4DA5-B309-49E2293DA69D}"/>
    <cellStyle name="หมายเหตุ 2 4 4 2 2" xfId="38696" xr:uid="{21209A50-F31A-4E10-8BC3-1FABC252AF24}"/>
    <cellStyle name="หมายเหตุ 2 4 4 2 3" xfId="26143" xr:uid="{9549D819-200C-4084-AF17-8A9DBE82195F}"/>
    <cellStyle name="หมายเหตุ 2 4 4 3" xfId="12468" xr:uid="{B1A96C15-04E8-4F08-A1D2-3DE667EED492}"/>
    <cellStyle name="หมายเหตุ 2 4 4 3 2" xfId="40342" xr:uid="{9A1F3929-FF90-4E01-ADEA-E6990D500084}"/>
    <cellStyle name="หมายเหตุ 2 4 4 3 3" xfId="27798" xr:uid="{E3ACB2D9-2F1F-4197-A928-720F8EAAEF2F}"/>
    <cellStyle name="หมายเหตุ 2 4 4 4" xfId="14064" xr:uid="{0459CE33-83A6-4AE3-9BCC-E283390B993D}"/>
    <cellStyle name="หมายเหตุ 2 4 4 4 2" xfId="41938" xr:uid="{1259FBC8-B7F5-4C09-AA47-7250956A9F33}"/>
    <cellStyle name="หมายเหตุ 2 4 4 4 3" xfId="29394" xr:uid="{9FC481B3-2747-4CC7-906B-6C06F6A9EFA7}"/>
    <cellStyle name="หมายเหตุ 2 4 4 5" xfId="35835" xr:uid="{C2538295-988B-4D2D-AC8B-DAEB6AE4DA2F}"/>
    <cellStyle name="หมายเหตุ 2 4 4 6" xfId="22730" xr:uid="{8699EAA6-24F1-4D5A-9D2C-F834E4E2C97A}"/>
    <cellStyle name="หมายเหตุ 2 4 5" xfId="8931" xr:uid="{B7D6415C-D6B8-4DD2-AD3F-07F58705C8E4}"/>
    <cellStyle name="หมายเหตุ 2 4 5 2" xfId="11698" xr:uid="{0A8A6EC2-C26D-40A2-B6AC-404633E6B91F}"/>
    <cellStyle name="หมายเหตุ 2 4 5 2 2" xfId="39572" xr:uid="{FB51AC4B-8609-4CE9-883B-6342E9516201}"/>
    <cellStyle name="หมายเหตุ 2 4 5 2 3" xfId="27028" xr:uid="{FBA2E982-4E63-4213-80E8-E85B7140C761}"/>
    <cellStyle name="หมายเหตุ 2 4 5 3" xfId="13315" xr:uid="{E547C942-8CC5-4919-B6CD-BB6A1F351710}"/>
    <cellStyle name="หมายเหตุ 2 4 5 3 2" xfId="41189" xr:uid="{DA74C086-F583-415B-B7A5-3CEDD123E373}"/>
    <cellStyle name="หมายเหตุ 2 4 5 3 3" xfId="28645" xr:uid="{47757870-AEA2-45D1-8657-4BBB7FE1F73B}"/>
    <cellStyle name="หมายเหตุ 2 4 5 4" xfId="14762" xr:uid="{7343B39D-9040-4973-8218-ABDA71881731}"/>
    <cellStyle name="หมายเหตุ 2 4 5 4 2" xfId="42636" xr:uid="{DFA955D9-2910-4BAC-9C25-8A716BCCB1B8}"/>
    <cellStyle name="หมายเหตุ 2 4 5 4 3" xfId="30092" xr:uid="{A790F5DE-F275-49EA-96FF-5DA7E7D8A260}"/>
    <cellStyle name="หมายเหตุ 2 4 5 5" xfId="36829" xr:uid="{0F4266A0-5F68-4EF7-930D-237DBC146B79}"/>
    <cellStyle name="หมายเหตุ 2 4 5 6" xfId="24263" xr:uid="{9F2DFFA9-8FF8-42FC-BE39-313A5ED926E6}"/>
    <cellStyle name="หมายเหตุ 2 4 6" xfId="10081" xr:uid="{0A5D86B4-5C91-4892-B5AD-3B0DFD069386}"/>
    <cellStyle name="หมายเหตุ 2 4 6 2" xfId="10427" xr:uid="{FDE1CE93-A6E2-4D38-8B56-E1B9DA8EF1BF}"/>
    <cellStyle name="หมายเหตุ 2 4 6 2 2" xfId="38317" xr:uid="{C6FFEB8A-F293-4745-8225-B36EF84A0324}"/>
    <cellStyle name="หมายเหตุ 2 4 6 2 3" xfId="25757" xr:uid="{AC680F04-9B76-47AC-BEE1-2EA6B58850A5}"/>
    <cellStyle name="หมายเหตุ 2 4 6 3" xfId="7722" xr:uid="{2FF4DA24-182F-4622-B6FF-26088727E2A8}"/>
    <cellStyle name="หมายเหตุ 2 4 6 3 2" xfId="35888" xr:uid="{B782CF98-8D92-441E-8897-9E4FF0EEB014}"/>
    <cellStyle name="หมายเหตุ 2 4 6 3 3" xfId="23062" xr:uid="{7CE776AF-4FD1-46A6-AF77-5D5293747237}"/>
    <cellStyle name="หมายเหตุ 2 4 6 4" xfId="37978" xr:uid="{4F86D8A6-3A90-4BD8-846F-A56396FE6197}"/>
    <cellStyle name="หมายเหตุ 2 4 6 5" xfId="25412" xr:uid="{35F021AC-6CAB-47AE-A3E4-D86BFBA5DB49}"/>
    <cellStyle name="หมายเหตุ 2 4 7" xfId="6655" xr:uid="{5E9A6874-29F3-45C5-9BDB-D852C339F80F}"/>
    <cellStyle name="หมายเหตุ 2 4 7 2" xfId="35138" xr:uid="{3FC7C8AA-DC82-44CF-8D07-155607454706}"/>
    <cellStyle name="หมายเหตุ 2 4 7 3" xfId="21996" xr:uid="{21DDBB0C-3A6D-4490-B1BC-019C601D7717}"/>
    <cellStyle name="หมายเหตุ 2 4 8" xfId="9122" xr:uid="{B7AC895A-CA10-4A17-9CF7-5822E3E45864}"/>
    <cellStyle name="หมายเหตุ 2 4 8 2" xfId="37020" xr:uid="{9F3749B6-7A57-420E-868C-B45E99667216}"/>
    <cellStyle name="หมายเหตุ 2 4 8 3" xfId="24454" xr:uid="{9544117E-D3A1-4AD6-84FC-67B027DC347C}"/>
    <cellStyle name="หมายเหตุ 2 4 9" xfId="5595" xr:uid="{FA6D2745-E328-4ED8-AF8C-B3C5DDF89058}"/>
    <cellStyle name="หมายเหตุ 2 4 9 2" xfId="34705" xr:uid="{E31BEF88-B8DD-4F3F-B907-B6ADA968BDB0}"/>
    <cellStyle name="หมายเหตุ 2 4 9 3" xfId="20939" xr:uid="{2CA4AB2D-B771-4352-B404-F96C40C876A3}"/>
    <cellStyle name="หมายเหตุ 2 5" xfId="19745" xr:uid="{323563C5-3217-43B9-B3A5-15D1D0B15A0A}"/>
    <cellStyle name="หมายเหตุ 3" xfId="4318" xr:uid="{0C9A5BD7-EF23-4AE4-9577-18AAF386C2C4}"/>
    <cellStyle name="หมายเหตุ 3 2" xfId="4319" xr:uid="{4A1CA575-F5C8-4541-9854-D7A30607DFF8}"/>
    <cellStyle name="หมายเหตุ 3 2 2" xfId="4534" xr:uid="{EA7558E8-D6B7-4E4B-AA7B-43535AC78D1B}"/>
    <cellStyle name="หมายเหตุ 3 2 2 10" xfId="16547" xr:uid="{00AC41F8-4586-46EC-89FE-1439953773EE}"/>
    <cellStyle name="หมายเหตุ 3 2 2 10 2" xfId="43684" xr:uid="{0C8AF835-DB31-45DE-9CCB-3D80F95C8439}"/>
    <cellStyle name="หมายเหตุ 3 2 2 10 3" xfId="31849" xr:uid="{3F74E78B-36FB-4FAB-9212-C755F030A1D4}"/>
    <cellStyle name="หมายเหตุ 3 2 2 11" xfId="18302" xr:uid="{A73EEA85-7726-4065-BC1F-02E681FFCD87}"/>
    <cellStyle name="หมายเหตุ 3 2 2 11 2" xfId="44170" xr:uid="{00BC1211-F756-476C-BB81-7438A911C17A}"/>
    <cellStyle name="หมายเหตุ 3 2 2 11 3" xfId="33600" xr:uid="{C9DF62A9-605C-4AEE-ABC4-176514B770F0}"/>
    <cellStyle name="หมายเหตุ 3 2 2 12" xfId="15316" xr:uid="{9E67E579-5CED-4C45-87C5-B608764BB167}"/>
    <cellStyle name="หมายเหตุ 3 2 2 12 2" xfId="43163" xr:uid="{774B33A2-8034-4A8A-920D-AA36A7501CCF}"/>
    <cellStyle name="หมายเหตุ 3 2 2 12 3" xfId="30645" xr:uid="{15BF5181-ED4E-446A-9919-C3B9F36B1F91}"/>
    <cellStyle name="หมายเหตุ 3 2 2 13" xfId="34337" xr:uid="{7B940D01-B653-4113-98E0-A1EE8293CB89}"/>
    <cellStyle name="หมายเหตุ 3 2 2 14" xfId="19932" xr:uid="{79A39352-285B-41DB-A079-2E447C48ADD6}"/>
    <cellStyle name="หมายเหตุ 3 2 2 2" xfId="8412" xr:uid="{A1D7385A-00A2-42B5-9835-196F24A3BAB4}"/>
    <cellStyle name="หมายเหตุ 3 2 2 2 10" xfId="36310" xr:uid="{CDBCFCFC-31EC-496D-BF3C-994805F5533F}"/>
    <cellStyle name="หมายเหตุ 3 2 2 2 11" xfId="23744" xr:uid="{9A8ACCCC-85A5-4E81-9EA1-0578502003D6}"/>
    <cellStyle name="หมายเหตุ 3 2 2 2 2" xfId="9569" xr:uid="{6371CA51-28B9-4CDC-A8EC-665E250CF901}"/>
    <cellStyle name="หมายเหตุ 3 2 2 2 2 2" xfId="12152" xr:uid="{B0E410BE-19F0-456B-A13E-8B480B1FF488}"/>
    <cellStyle name="หมายเหตุ 3 2 2 2 2 2 2" xfId="40026" xr:uid="{6EA77263-4D2B-48E0-87B4-BEC887355479}"/>
    <cellStyle name="หมายเหตุ 3 2 2 2 2 2 3" xfId="27482" xr:uid="{B6CD7D77-31A3-447A-B8AF-54159CB75C59}"/>
    <cellStyle name="หมายเหตุ 3 2 2 2 2 3" xfId="13769" xr:uid="{44B47634-5D64-43FA-ABFA-71902CA51DF7}"/>
    <cellStyle name="หมายเหตุ 3 2 2 2 2 3 2" xfId="41643" xr:uid="{B2CCA2D3-1196-4A59-81F9-49F097B14648}"/>
    <cellStyle name="หมายเหตุ 3 2 2 2 2 3 3" xfId="29099" xr:uid="{A020F01C-D3C4-42B6-A9AE-1F6E61C5CF05}"/>
    <cellStyle name="หมายเหตุ 3 2 2 2 2 4" xfId="15216" xr:uid="{4A2A0DB1-C8AB-4AEC-BADD-DA3F638E4570}"/>
    <cellStyle name="หมายเหตุ 3 2 2 2 2 4 2" xfId="43090" xr:uid="{2EBE04CF-F657-4697-8B91-E7EB5327E1C0}"/>
    <cellStyle name="หมายเหตุ 3 2 2 2 2 4 3" xfId="30546" xr:uid="{05EAF01B-956D-414C-AECC-BB1AA09A465B}"/>
    <cellStyle name="หมายเหตุ 3 2 2 2 2 5" xfId="37467" xr:uid="{39E14EE4-5AA3-42F6-AD47-89A48343E4DA}"/>
    <cellStyle name="หมายเหตุ 3 2 2 2 2 6" xfId="24901" xr:uid="{CE8AC9C9-81E3-4895-803A-E48C43A513D9}"/>
    <cellStyle name="หมายเหตุ 3 2 2 2 3" xfId="11455" xr:uid="{14BA4877-FD39-467D-A8B3-E6460C0E262D}"/>
    <cellStyle name="หมายเหตุ 3 2 2 2 3 2" xfId="13072" xr:uid="{088874EE-36E7-4D53-A3F4-57F0946F5866}"/>
    <cellStyle name="หมายเหตุ 3 2 2 2 3 2 2" xfId="40946" xr:uid="{B0D04173-1E01-4FA1-81BD-F9CECCE08B24}"/>
    <cellStyle name="หมายเหตุ 3 2 2 2 3 2 3" xfId="28402" xr:uid="{2406910B-F173-4014-8072-E45F0D6E47DF}"/>
    <cellStyle name="หมายเหตุ 3 2 2 2 3 3" xfId="14519" xr:uid="{61F46962-F065-4048-8DAC-0D469B8F9761}"/>
    <cellStyle name="หมายเหตุ 3 2 2 2 3 3 2" xfId="42393" xr:uid="{A5D18F7E-A3FE-42B2-8DA6-8890382FCAEA}"/>
    <cellStyle name="หมายเหตุ 3 2 2 2 3 3 3" xfId="29849" xr:uid="{CD038599-F572-40C9-A39A-D048EDE4D2F4}"/>
    <cellStyle name="หมายเหตุ 3 2 2 2 3 4" xfId="39329" xr:uid="{FD3024EB-E205-44CC-A5DD-144933AE287A}"/>
    <cellStyle name="หมายเหตุ 3 2 2 2 3 5" xfId="26785" xr:uid="{A06F9B32-7B24-4F79-B1FC-BFB044FDA8F5}"/>
    <cellStyle name="หมายเหตุ 3 2 2 2 4" xfId="10318" xr:uid="{F363400D-4404-4971-85CA-9EC1B956CB35}"/>
    <cellStyle name="หมายเหตุ 3 2 2 2 4 2" xfId="38213" xr:uid="{2E3BC033-BF79-408F-8CF1-8F10508FF082}"/>
    <cellStyle name="หมายเหตุ 3 2 2 2 4 3" xfId="25648" xr:uid="{77C3116E-2DBD-41B6-ABC8-E50F70B63AAF}"/>
    <cellStyle name="หมายเหตุ 3 2 2 2 5" xfId="7116" xr:uid="{E97FA7ED-1538-45B9-9219-0026AF491A3C}"/>
    <cellStyle name="หมายเหตุ 3 2 2 2 5 2" xfId="35598" xr:uid="{ABDA1E85-050A-427D-9BDE-8B8C51AA104F}"/>
    <cellStyle name="หมายเหตุ 3 2 2 2 5 3" xfId="22457" xr:uid="{D03A1869-BBB7-40D9-AEBF-C3C693FD2E46}"/>
    <cellStyle name="หมายเหตุ 3 2 2 2 6" xfId="5251" xr:uid="{DACC4FDD-CDAA-4DE4-846B-4375CC7F4B2B}"/>
    <cellStyle name="หมายเหตุ 3 2 2 2 6 2" xfId="34413" xr:uid="{DE47F10A-3D96-498E-BC09-901D2CBCCFB9}"/>
    <cellStyle name="หมายเหตุ 3 2 2 2 6 3" xfId="20595" xr:uid="{8DD5185A-E7F3-485F-9C97-C5C4A168ED83}"/>
    <cellStyle name="หมายเหตุ 3 2 2 2 7" xfId="17762" xr:uid="{B31F24E6-BB1E-4AEA-93D5-046B1A3A7143}"/>
    <cellStyle name="หมายเหตุ 3 2 2 2 7 2" xfId="43909" xr:uid="{271C4937-0937-4E45-98B6-7CDEAE76A04C}"/>
    <cellStyle name="หมายเหตุ 3 2 2 2 7 3" xfId="33060" xr:uid="{752B6423-A754-49DA-BD8C-605DFD39239A}"/>
    <cellStyle name="หมายเหตุ 3 2 2 2 8" xfId="18552" xr:uid="{6CA2F2EA-6E74-4538-A6D4-ADFAA8804374}"/>
    <cellStyle name="หมายเหตุ 3 2 2 2 8 2" xfId="44420" xr:uid="{25A3A586-CF73-4FDB-A85F-2213E9DE37C7}"/>
    <cellStyle name="หมายเหตุ 3 2 2 2 8 3" xfId="33850" xr:uid="{69324F2B-953E-4D6F-A3BB-27E1F6316425}"/>
    <cellStyle name="หมายเหตุ 3 2 2 2 9" xfId="18756" xr:uid="{93F3C5BE-562C-4797-B610-7553C628C375}"/>
    <cellStyle name="หมายเหตุ 3 2 2 2 9 2" xfId="44624" xr:uid="{D8DD7494-C945-4DBB-B38C-38625FCD3B70}"/>
    <cellStyle name="หมายเหตุ 3 2 2 2 9 3" xfId="34054" xr:uid="{850A43FB-17F1-4A73-997D-C384DE0C4EE2}"/>
    <cellStyle name="หมายเหตุ 3 2 2 3" xfId="8004" xr:uid="{69E17403-C4B4-4BC7-9464-9E0A4DD1C20D}"/>
    <cellStyle name="หมายเหตุ 3 2 2 3 2" xfId="9166" xr:uid="{22D457DC-AE72-44D7-BE39-C72C28ED8508}"/>
    <cellStyle name="หมายเหตุ 3 2 2 3 2 2" xfId="11750" xr:uid="{53F9AFE8-E730-4892-BDE3-48C92591F507}"/>
    <cellStyle name="หมายเหตุ 3 2 2 3 2 2 2" xfId="39624" xr:uid="{599B1A42-E328-4B5E-8836-A118B34ADF02}"/>
    <cellStyle name="หมายเหตุ 3 2 2 3 2 2 3" xfId="27080" xr:uid="{D3B1EB03-4715-4A09-937D-EA0931CF4D04}"/>
    <cellStyle name="หมายเหตุ 3 2 2 3 2 3" xfId="13367" xr:uid="{C7C634AF-9133-40EF-B838-71E7D88B0EFA}"/>
    <cellStyle name="หมายเหตุ 3 2 2 3 2 3 2" xfId="41241" xr:uid="{9335AEBB-AC6C-4E3F-BBFA-1D3C717CD3EE}"/>
    <cellStyle name="หมายเหตุ 3 2 2 3 2 3 3" xfId="28697" xr:uid="{D2A39CFE-923D-46F9-932F-87D4A8A8BB51}"/>
    <cellStyle name="หมายเหตุ 3 2 2 3 2 4" xfId="14814" xr:uid="{037D1B6C-2B64-454C-85FF-B10C866A1916}"/>
    <cellStyle name="หมายเหตุ 3 2 2 3 2 4 2" xfId="42688" xr:uid="{079A064F-9A7B-4079-B1DE-834E281A73F0}"/>
    <cellStyle name="หมายเหตุ 3 2 2 3 2 4 3" xfId="30144" xr:uid="{FC337624-C862-453A-A516-1F2D4A66B78D}"/>
    <cellStyle name="หมายเหตุ 3 2 2 3 2 5" xfId="37064" xr:uid="{169F6DA3-5551-4FBA-B0D4-3AF18AECD6D2}"/>
    <cellStyle name="หมายเหตุ 3 2 2 3 2 6" xfId="24498" xr:uid="{B72723B7-1E40-416F-A432-294F2C69EE83}"/>
    <cellStyle name="หมายเหตุ 3 2 2 3 3" xfId="11052" xr:uid="{1048922B-C753-46F5-BEB3-912B59D29498}"/>
    <cellStyle name="หมายเหตุ 3 2 2 3 3 2" xfId="12670" xr:uid="{A02ACF76-21AA-469D-BD60-B6CC6F62EC6F}"/>
    <cellStyle name="หมายเหตุ 3 2 2 3 3 2 2" xfId="40544" xr:uid="{FAB465E3-9955-416B-9503-2FF5FF7DAE28}"/>
    <cellStyle name="หมายเหตุ 3 2 2 3 3 2 3" xfId="28000" xr:uid="{252D9DBF-E52D-4542-A322-06DFE4A2E112}"/>
    <cellStyle name="หมายเหตุ 3 2 2 3 3 3" xfId="14117" xr:uid="{82033DAC-0252-4E9D-B25A-68B2AABCF9A2}"/>
    <cellStyle name="หมายเหตุ 3 2 2 3 3 3 2" xfId="41991" xr:uid="{5A972E26-F22A-411D-AEEA-884D103799C3}"/>
    <cellStyle name="หมายเหตุ 3 2 2 3 3 3 3" xfId="29447" xr:uid="{09C9110D-4E5F-4E0D-80AA-683D847FA518}"/>
    <cellStyle name="หมายเหตุ 3 2 2 3 3 4" xfId="38927" xr:uid="{EE2BD7D0-8889-4262-A86A-BA91DC9B7EB5}"/>
    <cellStyle name="หมายเหตุ 3 2 2 3 3 5" xfId="26382" xr:uid="{5AB421F4-266C-43E2-A345-2B787AB36816}"/>
    <cellStyle name="หมายเหตุ 3 2 2 3 4" xfId="9780" xr:uid="{4A598ECD-2819-4072-BB0F-F084E806EFB2}"/>
    <cellStyle name="หมายเหตุ 3 2 2 3 4 2" xfId="37678" xr:uid="{C6B08F97-DC6B-4921-8F4A-4EBE49F5E6B5}"/>
    <cellStyle name="หมายเหตุ 3 2 2 3 4 3" xfId="25112" xr:uid="{A1FC4E2F-B05A-4961-B1DE-5ADEA8BBE5D0}"/>
    <cellStyle name="หมายเหตุ 3 2 2 3 5" xfId="7135" xr:uid="{CB9959B1-EECF-4F1F-B982-3FB5D46CEAEF}"/>
    <cellStyle name="หมายเหตุ 3 2 2 3 5 2" xfId="35617" xr:uid="{F185F544-AD85-432B-B6FB-2BB471D7A30E}"/>
    <cellStyle name="หมายเหตุ 3 2 2 3 5 3" xfId="22476" xr:uid="{256A832C-FD50-4876-A196-773D129D1B0C}"/>
    <cellStyle name="หมายเหตุ 3 2 2 3 6" xfId="6245" xr:uid="{BB23E7CF-6A11-409E-A03E-5428628C0B6F}"/>
    <cellStyle name="หมายเหตุ 3 2 2 3 6 2" xfId="34980" xr:uid="{A6961893-6FFD-4EB3-BC50-D9502256CFC3}"/>
    <cellStyle name="หมายเหตุ 3 2 2 3 6 3" xfId="21586" xr:uid="{37B4BF4A-9AEE-408E-A762-5E5C5EAE85B5}"/>
    <cellStyle name="หมายเหตุ 3 2 2 3 7" xfId="35907" xr:uid="{2B67CAA2-B154-4CE1-A577-BACA094268A5}"/>
    <cellStyle name="หมายเหตุ 3 2 2 3 8" xfId="23341" xr:uid="{66A42A6A-A0E1-4659-8D8F-E734A2A40B06}"/>
    <cellStyle name="หมายเหตุ 3 2 2 4" xfId="7393" xr:uid="{00D69C26-E9C9-4623-AD42-AA2F048F250E}"/>
    <cellStyle name="หมายเหตุ 3 2 2 4 2" xfId="10817" xr:uid="{1F3A573A-EFC0-4F56-BC42-9B4BAF93B606}"/>
    <cellStyle name="หมายเหตุ 3 2 2 4 2 2" xfId="38700" xr:uid="{514EB165-2617-4C01-80FF-0F5030CA234B}"/>
    <cellStyle name="หมายเหตุ 3 2 2 4 2 3" xfId="26147" xr:uid="{38D64956-3A7B-40FD-84E9-494C82A6BE92}"/>
    <cellStyle name="หมายเหตุ 3 2 2 4 3" xfId="12472" xr:uid="{D9C10E61-A9DD-4B4A-97F7-31C82F39724D}"/>
    <cellStyle name="หมายเหตุ 3 2 2 4 3 2" xfId="40346" xr:uid="{8D828602-F593-4005-88E1-887056D0808C}"/>
    <cellStyle name="หมายเหตุ 3 2 2 4 3 3" xfId="27802" xr:uid="{D1859674-BE6C-4528-A19B-2FE52AD47DCF}"/>
    <cellStyle name="หมายเหตุ 3 2 2 4 4" xfId="14068" xr:uid="{8628743E-90FA-4E67-8DFE-C7D9E0AAAC1F}"/>
    <cellStyle name="หมายเหตุ 3 2 2 4 4 2" xfId="41942" xr:uid="{72045BDC-047D-456B-915F-713E73E9101F}"/>
    <cellStyle name="หมายเหตุ 3 2 2 4 4 3" xfId="29398" xr:uid="{AAA2A165-141F-4195-A286-86430257D412}"/>
    <cellStyle name="หมายเหตุ 3 2 2 4 5" xfId="35839" xr:uid="{83CBD1CA-D485-4A27-856C-A492AE194503}"/>
    <cellStyle name="หมายเหตุ 3 2 2 4 6" xfId="22734" xr:uid="{2CFC55DA-0A5F-4C04-AA78-631E0AC2F8D1}"/>
    <cellStyle name="หมายเหตุ 3 2 2 5" xfId="8935" xr:uid="{C63DA500-8CF6-4918-8E9C-E9C54973BDCD}"/>
    <cellStyle name="หมายเหตุ 3 2 2 5 2" xfId="11702" xr:uid="{47B3DCD5-F424-483D-9ADF-1E36EF1A565E}"/>
    <cellStyle name="หมายเหตุ 3 2 2 5 2 2" xfId="39576" xr:uid="{7C1AE01C-F111-4FC2-9BA6-DF7BA99CD67E}"/>
    <cellStyle name="หมายเหตุ 3 2 2 5 2 3" xfId="27032" xr:uid="{3C6C6020-E185-47EE-85E3-74B1F8158E74}"/>
    <cellStyle name="หมายเหตุ 3 2 2 5 3" xfId="13319" xr:uid="{3DEC88AE-B04E-430A-9005-9F669E5A798E}"/>
    <cellStyle name="หมายเหตุ 3 2 2 5 3 2" xfId="41193" xr:uid="{7494F07B-5571-4598-8416-8697A67E496F}"/>
    <cellStyle name="หมายเหตุ 3 2 2 5 3 3" xfId="28649" xr:uid="{85D472C5-3902-4FC1-970F-C4FEA5AF3CCC}"/>
    <cellStyle name="หมายเหตุ 3 2 2 5 4" xfId="14766" xr:uid="{35449C54-93F5-4EB2-B5F1-2C0CD9EADB96}"/>
    <cellStyle name="หมายเหตุ 3 2 2 5 4 2" xfId="42640" xr:uid="{F2C0117F-90E9-4826-BE60-85683BE65B30}"/>
    <cellStyle name="หมายเหตุ 3 2 2 5 4 3" xfId="30096" xr:uid="{5DD417F6-F356-42CF-8D88-FBE356921F0C}"/>
    <cellStyle name="หมายเหตุ 3 2 2 5 5" xfId="36833" xr:uid="{B6E14764-5130-4444-B357-68D64A2151CA}"/>
    <cellStyle name="หมายเหตุ 3 2 2 5 6" xfId="24267" xr:uid="{1942CBB9-F77A-42B2-A1C4-DB847A6854E4}"/>
    <cellStyle name="หมายเหตุ 3 2 2 6" xfId="10084" xr:uid="{CE368853-9A05-475C-AD05-C79C03421871}"/>
    <cellStyle name="หมายเหตุ 3 2 2 6 2" xfId="10855" xr:uid="{7D710EDD-838E-4D30-B993-E231B19F71B0}"/>
    <cellStyle name="หมายเหตุ 3 2 2 6 2 2" xfId="38738" xr:uid="{CE71F6C1-F090-4026-8CEB-5EFA9E69601F}"/>
    <cellStyle name="หมายเหตุ 3 2 2 6 2 3" xfId="26185" xr:uid="{357FCDC8-EA71-4F59-B839-0F916A5E701E}"/>
    <cellStyle name="หมายเหตุ 3 2 2 6 3" xfId="9715" xr:uid="{7BE0F89F-A78F-4E3B-88FE-20B6FFC67504}"/>
    <cellStyle name="หมายเหตุ 3 2 2 6 3 2" xfId="37613" xr:uid="{D12B09F5-3CBC-409C-99E6-277A556296B4}"/>
    <cellStyle name="หมายเหตุ 3 2 2 6 3 3" xfId="25047" xr:uid="{2F070DB6-F4D2-4C93-AB3F-F88123D8E0E9}"/>
    <cellStyle name="หมายเหตุ 3 2 2 6 4" xfId="37981" xr:uid="{6D57DC59-6B7C-4114-9FC4-EF4D233CCFE0}"/>
    <cellStyle name="หมายเหตุ 3 2 2 6 5" xfId="25415" xr:uid="{731F9983-3347-490E-B448-FD8D90EBB01E}"/>
    <cellStyle name="หมายเหตุ 3 2 2 7" xfId="6659" xr:uid="{98DA7D1D-CD62-4C1C-80A9-5AFDCFFF3643}"/>
    <cellStyle name="หมายเหตุ 3 2 2 7 2" xfId="35142" xr:uid="{0E1D67DF-FA20-43F0-AD3C-31DBD2A19B2F}"/>
    <cellStyle name="หมายเหตุ 3 2 2 7 3" xfId="22000" xr:uid="{48929CCC-49D3-4865-B7AE-4EC856460908}"/>
    <cellStyle name="หมายเหตุ 3 2 2 8" xfId="6950" xr:uid="{5B7DA318-9AF5-464A-A467-65A43121D937}"/>
    <cellStyle name="หมายเหตุ 3 2 2 8 2" xfId="35432" xr:uid="{CE4DA42A-4B67-47D2-B4FF-2D17A67274F1}"/>
    <cellStyle name="หมายเหตุ 3 2 2 8 3" xfId="22291" xr:uid="{B0F2463C-F613-411E-818F-8711A14043FC}"/>
    <cellStyle name="หมายเหตุ 3 2 2 9" xfId="9002" xr:uid="{BF968EB5-5305-4C39-B392-770CB6263B1F}"/>
    <cellStyle name="หมายเหตุ 3 2 2 9 2" xfId="36900" xr:uid="{4075B922-738B-41AB-AD72-0E8E532B589A}"/>
    <cellStyle name="หมายเหตุ 3 2 2 9 3" xfId="24334" xr:uid="{70AA21B2-027F-42A3-91BF-B329A7474720}"/>
    <cellStyle name="หมายเหตุ 3 2 3" xfId="19749" xr:uid="{EEA1EF50-E552-4290-9CC8-14A5C4C40EC6}"/>
    <cellStyle name="หมายเหตุ 3 3" xfId="4320" xr:uid="{C414FEC6-6BBD-4557-B03E-5087F7EAD265}"/>
    <cellStyle name="หมายเหตุ 3 3 2" xfId="4535" xr:uid="{FE6B67C2-72EF-456C-9321-DE3C05CB3EF8}"/>
    <cellStyle name="หมายเหตุ 3 3 2 10" xfId="16548" xr:uid="{0E9DC1F9-D70F-48CF-88ED-C56B038BFD55}"/>
    <cellStyle name="หมายเหตุ 3 3 2 10 2" xfId="43685" xr:uid="{70B7F008-5223-4496-AC90-CE690D615642}"/>
    <cellStyle name="หมายเหตุ 3 3 2 10 3" xfId="31850" xr:uid="{41525682-FEF6-46D3-9D84-3CB518DF1BD6}"/>
    <cellStyle name="หมายเหตุ 3 3 2 11" xfId="18303" xr:uid="{2D0DCB4D-DE7D-486B-8A0F-A5D47CA1BC75}"/>
    <cellStyle name="หมายเหตุ 3 3 2 11 2" xfId="44171" xr:uid="{8BA4E77A-778B-44A3-A766-B754CE9557D3}"/>
    <cellStyle name="หมายเหตุ 3 3 2 11 3" xfId="33601" xr:uid="{CD2295B0-BBB8-46C4-9DF3-C89549FBF721}"/>
    <cellStyle name="หมายเหตุ 3 3 2 12" xfId="15437" xr:uid="{448C4AA7-1FE4-4707-A90F-BE2D26103E23}"/>
    <cellStyle name="หมายเหตุ 3 3 2 12 2" xfId="43232" xr:uid="{E68F96E2-A5FF-4E8B-BB38-3444975C97BC}"/>
    <cellStyle name="หมายเหตุ 3 3 2 12 3" xfId="30766" xr:uid="{529345D5-A9C2-4EF8-8F86-F04C1CF0A970}"/>
    <cellStyle name="หมายเหตุ 3 3 2 13" xfId="34338" xr:uid="{C08EA63D-99B3-4932-B678-3A638B520399}"/>
    <cellStyle name="หมายเหตุ 3 3 2 14" xfId="19933" xr:uid="{A50E6D83-80A0-46F2-9DA8-FC72EE881982}"/>
    <cellStyle name="หมายเหตุ 3 3 2 2" xfId="8413" xr:uid="{D3FB2F80-BDB4-4327-8CB3-FDB360B23A52}"/>
    <cellStyle name="หมายเหตุ 3 3 2 2 10" xfId="36311" xr:uid="{D368B08D-735A-4B9A-B3E4-15A499CC2E21}"/>
    <cellStyle name="หมายเหตุ 3 3 2 2 11" xfId="23745" xr:uid="{31DB2B58-CC36-46A6-A31E-1B793CEEB8A0}"/>
    <cellStyle name="หมายเหตุ 3 3 2 2 2" xfId="9570" xr:uid="{7D87EF1E-AC9B-4E95-A3EE-3E17C17D10E4}"/>
    <cellStyle name="หมายเหตุ 3 3 2 2 2 2" xfId="12153" xr:uid="{4D9259B2-0F67-4AA7-B7D7-5285516F5B92}"/>
    <cellStyle name="หมายเหตุ 3 3 2 2 2 2 2" xfId="40027" xr:uid="{2B1FC9B9-6988-41D3-B424-62EE47DD0580}"/>
    <cellStyle name="หมายเหตุ 3 3 2 2 2 2 3" xfId="27483" xr:uid="{E2194C51-80CE-44F4-ABCB-297EAE6F3514}"/>
    <cellStyle name="หมายเหตุ 3 3 2 2 2 3" xfId="13770" xr:uid="{BB62E793-B64C-4545-B0FE-82A1A226197D}"/>
    <cellStyle name="หมายเหตุ 3 3 2 2 2 3 2" xfId="41644" xr:uid="{0B0F54A4-5DEF-4181-B51C-3D1F7883CCCF}"/>
    <cellStyle name="หมายเหตุ 3 3 2 2 2 3 3" xfId="29100" xr:uid="{B4817B05-3D03-4828-952B-0EEA7006DA54}"/>
    <cellStyle name="หมายเหตุ 3 3 2 2 2 4" xfId="15217" xr:uid="{9921A864-91B8-459E-A88B-8F318B330EE1}"/>
    <cellStyle name="หมายเหตุ 3 3 2 2 2 4 2" xfId="43091" xr:uid="{79A994E8-8375-4AD7-9AC6-AAD1FE12CC69}"/>
    <cellStyle name="หมายเหตุ 3 3 2 2 2 4 3" xfId="30547" xr:uid="{98C70416-B7C9-436A-85FB-4BB5B268EE04}"/>
    <cellStyle name="หมายเหตุ 3 3 2 2 2 5" xfId="37468" xr:uid="{D8DB1B8C-0C1B-4B25-A9F0-37AA369385F3}"/>
    <cellStyle name="หมายเหตุ 3 3 2 2 2 6" xfId="24902" xr:uid="{6059CD62-9E04-46D7-AF5F-9B881F4BF82F}"/>
    <cellStyle name="หมายเหตุ 3 3 2 2 3" xfId="11456" xr:uid="{2FB6B563-BBBF-4878-B7C9-AF636C05FAE8}"/>
    <cellStyle name="หมายเหตุ 3 3 2 2 3 2" xfId="13073" xr:uid="{44DB69FC-4F9F-475E-BE6F-66EA6736A547}"/>
    <cellStyle name="หมายเหตุ 3 3 2 2 3 2 2" xfId="40947" xr:uid="{A8E8EBE3-0869-40ED-A061-B020A2261F5D}"/>
    <cellStyle name="หมายเหตุ 3 3 2 2 3 2 3" xfId="28403" xr:uid="{1892DF80-62AE-4539-825D-CD8F9E0CA0F8}"/>
    <cellStyle name="หมายเหตุ 3 3 2 2 3 3" xfId="14520" xr:uid="{C6C53B24-B373-41EE-91B0-D03F23FDD9D8}"/>
    <cellStyle name="หมายเหตุ 3 3 2 2 3 3 2" xfId="42394" xr:uid="{D720E5E3-B4B8-4CC2-BCCE-4B6D60113C85}"/>
    <cellStyle name="หมายเหตุ 3 3 2 2 3 3 3" xfId="29850" xr:uid="{DEEF3461-7707-4844-98E8-92BFC3BDB34B}"/>
    <cellStyle name="หมายเหตุ 3 3 2 2 3 4" xfId="39330" xr:uid="{E3CD8024-2ED5-4886-A978-6D6E0A5854FC}"/>
    <cellStyle name="หมายเหตุ 3 3 2 2 3 5" xfId="26786" xr:uid="{A98B7121-F4A0-4468-B1A1-A84BF6EA1211}"/>
    <cellStyle name="หมายเหตุ 3 3 2 2 4" xfId="10319" xr:uid="{971B4DE5-EEF0-44A0-8F24-DB9660A8D7AD}"/>
    <cellStyle name="หมายเหตุ 3 3 2 2 4 2" xfId="38214" xr:uid="{B35F9BEE-7A7E-4AD1-B910-D44094186ECC}"/>
    <cellStyle name="หมายเหตุ 3 3 2 2 4 3" xfId="25649" xr:uid="{3069B501-90AA-4882-BB89-C71D69BCC2B1}"/>
    <cellStyle name="หมายเหตุ 3 3 2 2 5" xfId="5224" xr:uid="{D3BF32A6-0123-4BA4-B923-426DC8A336D2}"/>
    <cellStyle name="หมายเหตุ 3 3 2 2 5 2" xfId="34402" xr:uid="{8A94A988-6DBF-48E4-8821-104ABF4E0913}"/>
    <cellStyle name="หมายเหตุ 3 3 2 2 5 3" xfId="20568" xr:uid="{38AB10A2-F567-45A9-9D2F-E8F5BABE6DFE}"/>
    <cellStyle name="หมายเหตุ 3 3 2 2 6" xfId="6557" xr:uid="{C74B2D1C-A8CE-4512-B116-72023647247E}"/>
    <cellStyle name="หมายเหตุ 3 3 2 2 6 2" xfId="35044" xr:uid="{E7E9D5B6-A0E3-47A2-9EC7-C7F16A45E675}"/>
    <cellStyle name="หมายเหตุ 3 3 2 2 6 3" xfId="21898" xr:uid="{5EBF961C-91E1-447B-A7AF-6BB451CEAF8F}"/>
    <cellStyle name="หมายเหตุ 3 3 2 2 7" xfId="17763" xr:uid="{539D7012-B2E9-4C8F-9A56-39CC573B27FA}"/>
    <cellStyle name="หมายเหตุ 3 3 2 2 7 2" xfId="43910" xr:uid="{6F311675-82FC-49F9-9951-69A1089BAE08}"/>
    <cellStyle name="หมายเหตุ 3 3 2 2 7 3" xfId="33061" xr:uid="{1F02A214-8D24-4C27-9EB9-2E751B9F5AB1}"/>
    <cellStyle name="หมายเหตุ 3 3 2 2 8" xfId="18553" xr:uid="{DDACD26D-29E1-4041-B63B-D763E14EA906}"/>
    <cellStyle name="หมายเหตุ 3 3 2 2 8 2" xfId="44421" xr:uid="{57E953E2-38AB-4126-950C-64FECAB5EC03}"/>
    <cellStyle name="หมายเหตุ 3 3 2 2 8 3" xfId="33851" xr:uid="{C91B25E5-C3FC-465F-867A-99EAF85D5A36}"/>
    <cellStyle name="หมายเหตุ 3 3 2 2 9" xfId="18757" xr:uid="{9BF1AC9F-3756-44B1-B614-376E2D9D5B22}"/>
    <cellStyle name="หมายเหตุ 3 3 2 2 9 2" xfId="44625" xr:uid="{F2FCD4D4-DE22-4526-808C-A7D0BAA531DD}"/>
    <cellStyle name="หมายเหตุ 3 3 2 2 9 3" xfId="34055" xr:uid="{DF1010DD-A317-4C59-B794-28C82046B32A}"/>
    <cellStyle name="หมายเหตุ 3 3 2 3" xfId="8003" xr:uid="{3C1935C5-54AE-4A15-9B1D-E561C7D0A900}"/>
    <cellStyle name="หมายเหตุ 3 3 2 3 2" xfId="9165" xr:uid="{8FE84659-B85A-4475-B6EC-16BD52E46358}"/>
    <cellStyle name="หมายเหตุ 3 3 2 3 2 2" xfId="11749" xr:uid="{804C6DB4-68DE-48EC-B60D-38543F7D368E}"/>
    <cellStyle name="หมายเหตุ 3 3 2 3 2 2 2" xfId="39623" xr:uid="{1AA55240-C651-4E82-AA1E-EE444CF593BC}"/>
    <cellStyle name="หมายเหตุ 3 3 2 3 2 2 3" xfId="27079" xr:uid="{3672DE53-8B6B-42F8-86E9-E75BA4CD851F}"/>
    <cellStyle name="หมายเหตุ 3 3 2 3 2 3" xfId="13366" xr:uid="{016BA60A-174B-4237-BAF7-CC6297F9658D}"/>
    <cellStyle name="หมายเหตุ 3 3 2 3 2 3 2" xfId="41240" xr:uid="{C6D33EA4-2F03-4C3C-BF5B-03A97F0D673C}"/>
    <cellStyle name="หมายเหตุ 3 3 2 3 2 3 3" xfId="28696" xr:uid="{CB7FE71D-49FF-48D5-961E-C0BCCDBD8E26}"/>
    <cellStyle name="หมายเหตุ 3 3 2 3 2 4" xfId="14813" xr:uid="{9978A6E5-933B-4A29-86DA-BCD17DB1BD01}"/>
    <cellStyle name="หมายเหตุ 3 3 2 3 2 4 2" xfId="42687" xr:uid="{27434AC4-1705-4FAF-8D9B-090A72E90741}"/>
    <cellStyle name="หมายเหตุ 3 3 2 3 2 4 3" xfId="30143" xr:uid="{2E635046-AC5D-4BF9-9805-539F6C4171B0}"/>
    <cellStyle name="หมายเหตุ 3 3 2 3 2 5" xfId="37063" xr:uid="{D5E1EC2B-2C5B-4A1D-858C-188C228BA90A}"/>
    <cellStyle name="หมายเหตุ 3 3 2 3 2 6" xfId="24497" xr:uid="{6B59C450-DFC5-45B9-8239-92B0EA633BE5}"/>
    <cellStyle name="หมายเหตุ 3 3 2 3 3" xfId="11051" xr:uid="{DF091CEE-79EC-4CF1-B2BF-8CC6794FE658}"/>
    <cellStyle name="หมายเหตุ 3 3 2 3 3 2" xfId="12669" xr:uid="{18904C30-31A4-4D75-ADE5-24354133D981}"/>
    <cellStyle name="หมายเหตุ 3 3 2 3 3 2 2" xfId="40543" xr:uid="{03CA1DE4-60A4-4C30-AAAB-E8FB1A14C870}"/>
    <cellStyle name="หมายเหตุ 3 3 2 3 3 2 3" xfId="27999" xr:uid="{5B793FD8-00E7-4DB3-8A9B-4CA9B634493B}"/>
    <cellStyle name="หมายเหตุ 3 3 2 3 3 3" xfId="14116" xr:uid="{E37DB9D4-6BD6-43BF-A4EB-F796D8D74C0B}"/>
    <cellStyle name="หมายเหตุ 3 3 2 3 3 3 2" xfId="41990" xr:uid="{FB4C32D2-D7FF-4AAD-8C58-7471018D8304}"/>
    <cellStyle name="หมายเหตุ 3 3 2 3 3 3 3" xfId="29446" xr:uid="{B77AB4F1-D6B3-4439-BAC0-1805A329A2D6}"/>
    <cellStyle name="หมายเหตุ 3 3 2 3 3 4" xfId="38926" xr:uid="{F3C1A908-13C2-453C-9A11-F61CBC6EB632}"/>
    <cellStyle name="หมายเหตุ 3 3 2 3 3 5" xfId="26381" xr:uid="{7D60548C-A341-40F2-8E97-8DF2C7214FD3}"/>
    <cellStyle name="หมายเหตุ 3 3 2 3 4" xfId="9779" xr:uid="{9F88FD9E-83F4-42B6-9D78-E61420AE97D3}"/>
    <cellStyle name="หมายเหตุ 3 3 2 3 4 2" xfId="37677" xr:uid="{957315DD-CC54-4184-9843-E250BBF9C975}"/>
    <cellStyle name="หมายเหตุ 3 3 2 3 4 3" xfId="25111" xr:uid="{03B8CC1A-5381-4408-81D5-C9B86624C737}"/>
    <cellStyle name="หมายเหตุ 3 3 2 3 5" xfId="8601" xr:uid="{5271C4FC-F37E-4BF3-A472-BC94E1355221}"/>
    <cellStyle name="หมายเหตุ 3 3 2 3 5 2" xfId="36499" xr:uid="{D78899B8-527E-4119-BD06-1256C8FD6902}"/>
    <cellStyle name="หมายเหตุ 3 3 2 3 5 3" xfId="23933" xr:uid="{C153394F-F705-4EBA-941E-283C204979E9}"/>
    <cellStyle name="หมายเหตุ 3 3 2 3 6" xfId="6244" xr:uid="{4FF22FC2-C490-480E-9EE5-578DF82DAFED}"/>
    <cellStyle name="หมายเหตุ 3 3 2 3 6 2" xfId="34979" xr:uid="{B896F5BC-1275-4912-80EC-9B53F2888AAC}"/>
    <cellStyle name="หมายเหตุ 3 3 2 3 6 3" xfId="21585" xr:uid="{3C9830F0-8E6D-4017-88FB-EEEEAF566553}"/>
    <cellStyle name="หมายเหตุ 3 3 2 3 7" xfId="35906" xr:uid="{1896D427-9921-4C2E-A145-6B774095CF46}"/>
    <cellStyle name="หมายเหตุ 3 3 2 3 8" xfId="23340" xr:uid="{DA16BCA8-3926-4E58-B766-701161F59AC4}"/>
    <cellStyle name="หมายเหตุ 3 3 2 4" xfId="7394" xr:uid="{B209A7AE-FAA0-4529-BB1B-28ADE753E90E}"/>
    <cellStyle name="หมายเหตุ 3 3 2 4 2" xfId="10818" xr:uid="{C0E7DC57-7F56-488F-B59E-BAF58B091486}"/>
    <cellStyle name="หมายเหตุ 3 3 2 4 2 2" xfId="38701" xr:uid="{9A36923F-3AEF-4437-92BC-EB13881B72F1}"/>
    <cellStyle name="หมายเหตุ 3 3 2 4 2 3" xfId="26148" xr:uid="{2646194B-6900-4773-9E42-338B5B854675}"/>
    <cellStyle name="หมายเหตุ 3 3 2 4 3" xfId="12473" xr:uid="{6BB708C9-AFB6-43F3-93AF-0FBE86FACD23}"/>
    <cellStyle name="หมายเหตุ 3 3 2 4 3 2" xfId="40347" xr:uid="{4AF88F54-FC17-4738-98ED-DA849FCA094D}"/>
    <cellStyle name="หมายเหตุ 3 3 2 4 3 3" xfId="27803" xr:uid="{362CDF91-8B06-4A7C-AAC3-4A4ABC26CAE7}"/>
    <cellStyle name="หมายเหตุ 3 3 2 4 4" xfId="14069" xr:uid="{C1A31567-4745-4464-A065-BEEC7A2638AA}"/>
    <cellStyle name="หมายเหตุ 3 3 2 4 4 2" xfId="41943" xr:uid="{D622C607-3860-4AD2-B54D-987564073241}"/>
    <cellStyle name="หมายเหตุ 3 3 2 4 4 3" xfId="29399" xr:uid="{0BD50E9B-5CAB-4899-AC57-37A23DEF2098}"/>
    <cellStyle name="หมายเหตุ 3 3 2 4 5" xfId="35840" xr:uid="{A3437B14-C3FD-4A92-9BD5-A5247532E474}"/>
    <cellStyle name="หมายเหตุ 3 3 2 4 6" xfId="22735" xr:uid="{A79BF599-DCCA-4D2A-B58F-1600164B2549}"/>
    <cellStyle name="หมายเหตุ 3 3 2 5" xfId="8936" xr:uid="{05074E67-5F6F-4C20-8ED3-8DF4E7AC3791}"/>
    <cellStyle name="หมายเหตุ 3 3 2 5 2" xfId="11703" xr:uid="{2633DD5D-CB9B-44D8-905C-7D34924566DA}"/>
    <cellStyle name="หมายเหตุ 3 3 2 5 2 2" xfId="39577" xr:uid="{E2941B29-73BA-4196-96E8-AE590C9D2A89}"/>
    <cellStyle name="หมายเหตุ 3 3 2 5 2 3" xfId="27033" xr:uid="{BC24E272-DCB3-4877-B734-A306B1BB160E}"/>
    <cellStyle name="หมายเหตุ 3 3 2 5 3" xfId="13320" xr:uid="{554B85A4-CDF2-45AA-85C2-AC26670EA6F6}"/>
    <cellStyle name="หมายเหตุ 3 3 2 5 3 2" xfId="41194" xr:uid="{D8440E0D-6205-4CCD-A1B5-D0AA91664048}"/>
    <cellStyle name="หมายเหตุ 3 3 2 5 3 3" xfId="28650" xr:uid="{BD3F2814-1F76-41DA-93E0-39B9851C7E8C}"/>
    <cellStyle name="หมายเหตุ 3 3 2 5 4" xfId="14767" xr:uid="{3A06B92E-AD5E-4F59-878F-0B913AA8F8CE}"/>
    <cellStyle name="หมายเหตุ 3 3 2 5 4 2" xfId="42641" xr:uid="{4BFFFB24-AF17-4EF6-AED2-A4D8B215DC9A}"/>
    <cellStyle name="หมายเหตุ 3 3 2 5 4 3" xfId="30097" xr:uid="{CD7D248E-76F8-435D-B14A-5FE2BF1DBD4B}"/>
    <cellStyle name="หมายเหตุ 3 3 2 5 5" xfId="36834" xr:uid="{61D50B04-A53A-486C-8371-49FACBAA498C}"/>
    <cellStyle name="หมายเหตุ 3 3 2 5 6" xfId="24268" xr:uid="{2AEAF2B6-DB01-436D-8638-D862812C472E}"/>
    <cellStyle name="หมายเหตุ 3 3 2 6" xfId="10085" xr:uid="{03A49711-DBD0-4AD8-9719-2D16A4000A9A}"/>
    <cellStyle name="หมายเหตุ 3 3 2 6 2" xfId="7094" xr:uid="{1CCFCE17-9AC9-4CA9-8348-8B799521DCBA}"/>
    <cellStyle name="หมายเหตุ 3 3 2 6 2 2" xfId="35576" xr:uid="{EABA300A-92C6-42B6-AE70-0310A8CA3D40}"/>
    <cellStyle name="หมายเหตุ 3 3 2 6 2 3" xfId="22435" xr:uid="{F6B43985-28EC-4D0D-BBD3-333DDF2F975B}"/>
    <cellStyle name="หมายเหตุ 3 3 2 6 3" xfId="9845" xr:uid="{FC193C70-F6FF-4C6F-A641-55CEE9FD0A62}"/>
    <cellStyle name="หมายเหตุ 3 3 2 6 3 2" xfId="37742" xr:uid="{503D4086-4D88-4F76-BC92-6415D23EB93F}"/>
    <cellStyle name="หมายเหตุ 3 3 2 6 3 3" xfId="25176" xr:uid="{AFFC653B-1F66-402D-A45A-91B377B12518}"/>
    <cellStyle name="หมายเหตุ 3 3 2 6 4" xfId="37982" xr:uid="{2FFCFF94-AE44-4013-A7A7-EDECECF3D8DC}"/>
    <cellStyle name="หมายเหตุ 3 3 2 6 5" xfId="25416" xr:uid="{FC8F41A7-C291-4B1B-9070-D3C129670686}"/>
    <cellStyle name="หมายเหตุ 3 3 2 7" xfId="6660" xr:uid="{F69A7EFA-7815-4C27-BC09-C7C276A4817E}"/>
    <cellStyle name="หมายเหตุ 3 3 2 7 2" xfId="35143" xr:uid="{0066D583-7C41-467C-BA26-3FC81F7B8A00}"/>
    <cellStyle name="หมายเหตุ 3 3 2 7 3" xfId="22001" xr:uid="{6B026FDC-03E7-4113-B15B-4016B3B3ACD2}"/>
    <cellStyle name="หมายเหตุ 3 3 2 8" xfId="5486" xr:uid="{87FB73A6-F71F-4D73-B8CD-AA703A04E16B}"/>
    <cellStyle name="หมายเหตุ 3 3 2 8 2" xfId="34609" xr:uid="{CB66423F-1F55-4AAB-A782-23ACF7D4DC1D}"/>
    <cellStyle name="หมายเหตุ 3 3 2 8 3" xfId="20830" xr:uid="{CA97FAEF-C759-47FE-A8AB-C90C3BF66378}"/>
    <cellStyle name="หมายเหตุ 3 3 2 9" xfId="12208" xr:uid="{438DC1B8-FCBE-4C0C-92F1-C61EDFB948FC}"/>
    <cellStyle name="หมายเหตุ 3 3 2 9 2" xfId="40082" xr:uid="{04586971-AC54-4069-B5C9-4C5E3FEB7660}"/>
    <cellStyle name="หมายเหตุ 3 3 2 9 3" xfId="27538" xr:uid="{1FCF3F12-1A47-4011-8E11-DC1EA2DA1BCD}"/>
    <cellStyle name="หมายเหตุ 3 3 3" xfId="19750" xr:uid="{357B855E-617F-4B73-8F38-A4D38A883E14}"/>
    <cellStyle name="หมายเหตุ 3 4" xfId="4321" xr:uid="{115C0256-4E93-4EAE-B0DE-D9E7FB28D298}"/>
    <cellStyle name="หมายเหตุ 3 4 2" xfId="4536" xr:uid="{08567830-E2F0-4831-B440-BCA62CD4499F}"/>
    <cellStyle name="หมายเหตุ 3 4 2 10" xfId="16549" xr:uid="{47DCF51B-7934-4627-9457-119B327F0547}"/>
    <cellStyle name="หมายเหตุ 3 4 2 10 2" xfId="43686" xr:uid="{7FEA9C66-CE2D-494F-8EA2-14C7B8F35FE5}"/>
    <cellStyle name="หมายเหตุ 3 4 2 10 3" xfId="31851" xr:uid="{16E3396E-C56B-48EA-AF0B-FF2E4C538649}"/>
    <cellStyle name="หมายเหตุ 3 4 2 11" xfId="18304" xr:uid="{7AB0BB82-0DE6-4AB4-BD1C-B2FCF1D2896D}"/>
    <cellStyle name="หมายเหตุ 3 4 2 11 2" xfId="44172" xr:uid="{1241AB9E-3543-42AC-B44A-8808EEC04A27}"/>
    <cellStyle name="หมายเหตุ 3 4 2 11 3" xfId="33602" xr:uid="{F25D2541-24D8-4E43-8DEF-B1BCF0F5160B}"/>
    <cellStyle name="หมายเหตุ 3 4 2 12" xfId="16193" xr:uid="{838E14AA-DF38-4A37-A930-703EAFD2F1D6}"/>
    <cellStyle name="หมายเหตุ 3 4 2 12 2" xfId="43381" xr:uid="{3C670CAD-DFE6-422D-9C6A-BEC66D474716}"/>
    <cellStyle name="หมายเหตุ 3 4 2 12 3" xfId="31510" xr:uid="{1E25543A-58E7-4E25-9668-76A572FDE87A}"/>
    <cellStyle name="หมายเหตุ 3 4 2 13" xfId="34339" xr:uid="{F8A63310-90B9-40C5-8D5E-B2A57835C581}"/>
    <cellStyle name="หมายเหตุ 3 4 2 14" xfId="19934" xr:uid="{F5E6C38C-8102-49CF-8B90-0AED2D15A053}"/>
    <cellStyle name="หมายเหตุ 3 4 2 2" xfId="8414" xr:uid="{12B6BC60-05D4-4B52-83E2-DE071937FDC7}"/>
    <cellStyle name="หมายเหตุ 3 4 2 2 10" xfId="36312" xr:uid="{711B26C7-0F8D-45B2-BD4E-FD66DDA51BA1}"/>
    <cellStyle name="หมายเหตุ 3 4 2 2 11" xfId="23746" xr:uid="{48F8BF33-D633-4E45-9020-4660B645E5D5}"/>
    <cellStyle name="หมายเหตุ 3 4 2 2 2" xfId="9571" xr:uid="{0DA82277-2074-41A7-938D-C634B0E2050C}"/>
    <cellStyle name="หมายเหตุ 3 4 2 2 2 2" xfId="12154" xr:uid="{1FC5E9FF-7D0C-41D3-B8BE-F1095E2D9C90}"/>
    <cellStyle name="หมายเหตุ 3 4 2 2 2 2 2" xfId="40028" xr:uid="{D4662223-A012-46B0-BC9A-65482A8F82CD}"/>
    <cellStyle name="หมายเหตุ 3 4 2 2 2 2 3" xfId="27484" xr:uid="{7569FD43-EFF6-4222-8429-7586563C566C}"/>
    <cellStyle name="หมายเหตุ 3 4 2 2 2 3" xfId="13771" xr:uid="{20F5A364-E7D2-47C5-9549-D08A75723F29}"/>
    <cellStyle name="หมายเหตุ 3 4 2 2 2 3 2" xfId="41645" xr:uid="{0BB23D7B-BFC6-475F-BBDD-13C4E9A3CDEE}"/>
    <cellStyle name="หมายเหตุ 3 4 2 2 2 3 3" xfId="29101" xr:uid="{980128C7-E40A-49BF-B7EC-F8B1B1D36205}"/>
    <cellStyle name="หมายเหตุ 3 4 2 2 2 4" xfId="15218" xr:uid="{8B450AA9-2CE1-43B0-BDCF-2380D5396347}"/>
    <cellStyle name="หมายเหตุ 3 4 2 2 2 4 2" xfId="43092" xr:uid="{7EB801C6-E910-4195-8EE1-C768384FF377}"/>
    <cellStyle name="หมายเหตุ 3 4 2 2 2 4 3" xfId="30548" xr:uid="{BDEA7BC9-8733-4560-986B-6C505DE83B44}"/>
    <cellStyle name="หมายเหตุ 3 4 2 2 2 5" xfId="37469" xr:uid="{A74D1CE9-3A2B-416E-8531-56BF6F3A6D87}"/>
    <cellStyle name="หมายเหตุ 3 4 2 2 2 6" xfId="24903" xr:uid="{63553C95-34F8-4FDB-97FA-F56FDB225382}"/>
    <cellStyle name="หมายเหตุ 3 4 2 2 3" xfId="11457" xr:uid="{EB4D03DC-341A-4FB0-9907-287E33A3C312}"/>
    <cellStyle name="หมายเหตุ 3 4 2 2 3 2" xfId="13074" xr:uid="{523E87CE-0DE9-4090-A7C1-59D294528D70}"/>
    <cellStyle name="หมายเหตุ 3 4 2 2 3 2 2" xfId="40948" xr:uid="{736A44BD-0278-4269-89F3-D1A95C0516A8}"/>
    <cellStyle name="หมายเหตุ 3 4 2 2 3 2 3" xfId="28404" xr:uid="{1736C9AC-1CF8-4198-A875-F7BCCE183827}"/>
    <cellStyle name="หมายเหตุ 3 4 2 2 3 3" xfId="14521" xr:uid="{EDBD28F9-ACEB-44C4-93CE-95C6CCD4D9AC}"/>
    <cellStyle name="หมายเหตุ 3 4 2 2 3 3 2" xfId="42395" xr:uid="{B6FCC626-9753-4597-91CD-9D365987138F}"/>
    <cellStyle name="หมายเหตุ 3 4 2 2 3 3 3" xfId="29851" xr:uid="{0A7471BF-714E-41C4-A395-D6B838C2BB7C}"/>
    <cellStyle name="หมายเหตุ 3 4 2 2 3 4" xfId="39331" xr:uid="{A8BBA366-4185-49DD-970F-6B3EDAE8C1EF}"/>
    <cellStyle name="หมายเหตุ 3 4 2 2 3 5" xfId="26787" xr:uid="{F5D5DFF0-BD29-43C7-B868-3E83BFC8AC5D}"/>
    <cellStyle name="หมายเหตุ 3 4 2 2 4" xfId="10320" xr:uid="{FBD1373A-1F1C-4DBA-814A-E1BF6F60CDAC}"/>
    <cellStyle name="หมายเหตุ 3 4 2 2 4 2" xfId="38215" xr:uid="{95F6C74B-2F2D-430E-84B2-7FA1D8652929}"/>
    <cellStyle name="หมายเหตุ 3 4 2 2 4 3" xfId="25650" xr:uid="{30D5334E-2AA7-4AC0-8C2A-4BA54677FE4A}"/>
    <cellStyle name="หมายเหตุ 3 4 2 2 5" xfId="7216" xr:uid="{CE18D9F7-7648-4B66-B514-E5676C8C05BB}"/>
    <cellStyle name="หมายเหตุ 3 4 2 2 5 2" xfId="35669" xr:uid="{DFA620FA-61F7-44DA-8E6C-932DECF23A8B}"/>
    <cellStyle name="หมายเหตุ 3 4 2 2 5 3" xfId="22557" xr:uid="{99999745-6171-4842-A215-2BEBA4EA2B90}"/>
    <cellStyle name="หมายเหตุ 3 4 2 2 6" xfId="9145" xr:uid="{E5DD9DC8-3E4D-40F9-94BF-D3951084AF27}"/>
    <cellStyle name="หมายเหตุ 3 4 2 2 6 2" xfId="37043" xr:uid="{5D87E41B-7D17-4D31-B7EB-258226271D99}"/>
    <cellStyle name="หมายเหตุ 3 4 2 2 6 3" xfId="24477" xr:uid="{FB9A167F-E8E3-4E9A-A643-0FF0CB4DE145}"/>
    <cellStyle name="หมายเหตุ 3 4 2 2 7" xfId="17764" xr:uid="{9C27C7F9-0903-449C-9496-AE79AB0F8004}"/>
    <cellStyle name="หมายเหตุ 3 4 2 2 7 2" xfId="43911" xr:uid="{20787F2B-5194-4783-8B34-30B039857CA9}"/>
    <cellStyle name="หมายเหตุ 3 4 2 2 7 3" xfId="33062" xr:uid="{3F506D4F-85BC-4026-B2A9-8A4CA6034A54}"/>
    <cellStyle name="หมายเหตุ 3 4 2 2 8" xfId="18554" xr:uid="{ABA6FE29-A967-46D0-9182-39C5BDD874A6}"/>
    <cellStyle name="หมายเหตุ 3 4 2 2 8 2" xfId="44422" xr:uid="{C164B252-C0F0-412C-9BCD-964278B54D9B}"/>
    <cellStyle name="หมายเหตุ 3 4 2 2 8 3" xfId="33852" xr:uid="{E1EF0D6E-5340-4A72-B81D-B775C4020324}"/>
    <cellStyle name="หมายเหตุ 3 4 2 2 9" xfId="18758" xr:uid="{775884E8-F1C9-4C23-92DF-C5EFFFAE4A69}"/>
    <cellStyle name="หมายเหตุ 3 4 2 2 9 2" xfId="44626" xr:uid="{6AC4C8A5-EEE0-439D-AC3B-91D5401AD4F3}"/>
    <cellStyle name="หมายเหตุ 3 4 2 2 9 3" xfId="34056" xr:uid="{FD0B024E-1DC1-475B-8181-8EA84F712F9D}"/>
    <cellStyle name="หมายเหตุ 3 4 2 3" xfId="8002" xr:uid="{8D95E1CC-CE79-47AD-AD2C-7FA487B34E6D}"/>
    <cellStyle name="หมายเหตุ 3 4 2 3 2" xfId="9164" xr:uid="{5382F0D9-01A8-468C-8F4C-D8A49010D561}"/>
    <cellStyle name="หมายเหตุ 3 4 2 3 2 2" xfId="11748" xr:uid="{C59214DD-6E1E-4C19-8E4C-B954EC16AB40}"/>
    <cellStyle name="หมายเหตุ 3 4 2 3 2 2 2" xfId="39622" xr:uid="{3659AE5D-59EE-484A-A89E-E156FD49565D}"/>
    <cellStyle name="หมายเหตุ 3 4 2 3 2 2 3" xfId="27078" xr:uid="{EA3FD96A-86A6-484E-B9A1-DD53E908BAA1}"/>
    <cellStyle name="หมายเหตุ 3 4 2 3 2 3" xfId="13365" xr:uid="{F9164D98-DE8E-440A-94EF-389092FF0056}"/>
    <cellStyle name="หมายเหตุ 3 4 2 3 2 3 2" xfId="41239" xr:uid="{0AE37FCE-08B8-4805-A3B8-EB521BF06B88}"/>
    <cellStyle name="หมายเหตุ 3 4 2 3 2 3 3" xfId="28695" xr:uid="{F9052679-9326-4943-8934-3410C7ABE1D5}"/>
    <cellStyle name="หมายเหตุ 3 4 2 3 2 4" xfId="14812" xr:uid="{591009C3-699D-4681-A337-7E2229415BBF}"/>
    <cellStyle name="หมายเหตุ 3 4 2 3 2 4 2" xfId="42686" xr:uid="{2C25A5CC-AF24-4BCB-AEDF-4BAEC372999E}"/>
    <cellStyle name="หมายเหตุ 3 4 2 3 2 4 3" xfId="30142" xr:uid="{2A504634-8C73-48E0-9E11-D9860E951411}"/>
    <cellStyle name="หมายเหตุ 3 4 2 3 2 5" xfId="37062" xr:uid="{862726BD-5797-40A1-9926-4E1A2F138851}"/>
    <cellStyle name="หมายเหตุ 3 4 2 3 2 6" xfId="24496" xr:uid="{151D0AF2-B1F3-4CD5-ADEA-BA58C0B29C04}"/>
    <cellStyle name="หมายเหตุ 3 4 2 3 3" xfId="11050" xr:uid="{145B7AF9-14B1-40CA-B189-2F3BF2682502}"/>
    <cellStyle name="หมายเหตุ 3 4 2 3 3 2" xfId="12668" xr:uid="{7E64A3F4-CC31-4578-A8CF-0870C158BE2B}"/>
    <cellStyle name="หมายเหตุ 3 4 2 3 3 2 2" xfId="40542" xr:uid="{B6B920E7-91BE-4AE1-AE25-532995B4CD37}"/>
    <cellStyle name="หมายเหตุ 3 4 2 3 3 2 3" xfId="27998" xr:uid="{852DB519-286F-4CF2-B469-C3FE36E5EE66}"/>
    <cellStyle name="หมายเหตุ 3 4 2 3 3 3" xfId="14115" xr:uid="{8F8A8C27-8917-42EA-A88A-335BB50038F4}"/>
    <cellStyle name="หมายเหตุ 3 4 2 3 3 3 2" xfId="41989" xr:uid="{718077E8-65DA-4141-8791-20CD130D4E8A}"/>
    <cellStyle name="หมายเหตุ 3 4 2 3 3 3 3" xfId="29445" xr:uid="{7239623E-E613-41EA-B072-E7E77D812340}"/>
    <cellStyle name="หมายเหตุ 3 4 2 3 3 4" xfId="38925" xr:uid="{6F8CD5CB-499A-4CBB-B3FD-A75A3E4A16E4}"/>
    <cellStyle name="หมายเหตุ 3 4 2 3 3 5" xfId="26380" xr:uid="{375381AA-7E09-462E-8865-97F4081F346B}"/>
    <cellStyle name="หมายเหตุ 3 4 2 3 4" xfId="9778" xr:uid="{30E16E63-C20E-4D09-8436-07F8857629A5}"/>
    <cellStyle name="หมายเหตุ 3 4 2 3 4 2" xfId="37676" xr:uid="{A8E3B38A-F9B3-42FF-A4FC-D71DD51DA8A2}"/>
    <cellStyle name="หมายเหตุ 3 4 2 3 4 3" xfId="25110" xr:uid="{8DA388F8-B7D5-403D-9DE7-D4D71603D1DA}"/>
    <cellStyle name="หมายเหตุ 3 4 2 3 5" xfId="5621" xr:uid="{850B7E68-C612-48FB-8C83-942879E2E7B0}"/>
    <cellStyle name="หมายเหตุ 3 4 2 3 5 2" xfId="34731" xr:uid="{E28BD41D-C083-4DD2-94EF-9C0D9FDDE8A7}"/>
    <cellStyle name="หมายเหตุ 3 4 2 3 5 3" xfId="20965" xr:uid="{128D5FFF-9DCA-454E-9E48-F19EA91E9CB3}"/>
    <cellStyle name="หมายเหตุ 3 4 2 3 6" xfId="6243" xr:uid="{530A3011-820C-4A73-9E07-961BC3826428}"/>
    <cellStyle name="หมายเหตุ 3 4 2 3 6 2" xfId="34978" xr:uid="{E877D2C6-938C-4F3E-ADE4-9C07B6E54CCA}"/>
    <cellStyle name="หมายเหตุ 3 4 2 3 6 3" xfId="21584" xr:uid="{2582EE02-8721-4B22-AF9E-C4F42225139E}"/>
    <cellStyle name="หมายเหตุ 3 4 2 3 7" xfId="35905" xr:uid="{799E4005-9FC0-4185-99D3-34501CFBDF09}"/>
    <cellStyle name="หมายเหตุ 3 4 2 3 8" xfId="23339" xr:uid="{50A6ECAE-029F-4613-BC66-ABC20E1C25B5}"/>
    <cellStyle name="หมายเหตุ 3 4 2 4" xfId="7395" xr:uid="{7324C3B6-CA7C-48A2-9B05-BECC285C0F43}"/>
    <cellStyle name="หมายเหตุ 3 4 2 4 2" xfId="10819" xr:uid="{F441D4AE-0901-4922-84A8-7415F5CBD11B}"/>
    <cellStyle name="หมายเหตุ 3 4 2 4 2 2" xfId="38702" xr:uid="{BE089CF5-BB27-4538-8F63-280BD1F60D94}"/>
    <cellStyle name="หมายเหตุ 3 4 2 4 2 3" xfId="26149" xr:uid="{BB0CF226-73EC-4019-BA73-3995F0E97681}"/>
    <cellStyle name="หมายเหตุ 3 4 2 4 3" xfId="12474" xr:uid="{78083B09-829C-4B13-8729-3C329E4B01EB}"/>
    <cellStyle name="หมายเหตุ 3 4 2 4 3 2" xfId="40348" xr:uid="{AFFF7390-6C8B-48BD-9099-C6F1D63BCC82}"/>
    <cellStyle name="หมายเหตุ 3 4 2 4 3 3" xfId="27804" xr:uid="{C34E198B-71BC-4390-B3A4-EC1F2D4B49AB}"/>
    <cellStyle name="หมายเหตุ 3 4 2 4 4" xfId="14070" xr:uid="{EC39104A-18EA-4185-8268-FDD1ED3A746E}"/>
    <cellStyle name="หมายเหตุ 3 4 2 4 4 2" xfId="41944" xr:uid="{0B6376E2-7807-4524-9C85-EA3A86C2FB2D}"/>
    <cellStyle name="หมายเหตุ 3 4 2 4 4 3" xfId="29400" xr:uid="{8ED9C886-6D11-412B-A390-0806C7CE3EE1}"/>
    <cellStyle name="หมายเหตุ 3 4 2 4 5" xfId="35841" xr:uid="{213E17B4-4FAE-4BBA-8D82-EE0129D4ACC9}"/>
    <cellStyle name="หมายเหตุ 3 4 2 4 6" xfId="22736" xr:uid="{DACDA029-DE3C-4565-9EA6-A10010D61E35}"/>
    <cellStyle name="หมายเหตุ 3 4 2 5" xfId="8937" xr:uid="{20FF4F04-512E-4354-BAE5-43ED9EBE2F20}"/>
    <cellStyle name="หมายเหตุ 3 4 2 5 2" xfId="11704" xr:uid="{B90B9BC1-DFBB-4E87-8885-1C1C97C28DAC}"/>
    <cellStyle name="หมายเหตุ 3 4 2 5 2 2" xfId="39578" xr:uid="{D473F60B-23EE-4F40-BB37-8DD68D720565}"/>
    <cellStyle name="หมายเหตุ 3 4 2 5 2 3" xfId="27034" xr:uid="{4095665D-F192-4C3E-BD6F-488EB60D7127}"/>
    <cellStyle name="หมายเหตุ 3 4 2 5 3" xfId="13321" xr:uid="{918C5DE1-4AAE-4F11-9FC6-71AC87DA3276}"/>
    <cellStyle name="หมายเหตุ 3 4 2 5 3 2" xfId="41195" xr:uid="{38CD680E-3AEE-4A42-9C88-CB80CD3D655C}"/>
    <cellStyle name="หมายเหตุ 3 4 2 5 3 3" xfId="28651" xr:uid="{7C3686D3-849E-4486-B130-18D03AA51C01}"/>
    <cellStyle name="หมายเหตุ 3 4 2 5 4" xfId="14768" xr:uid="{E6416364-3753-4A75-94A3-DF87350E13B4}"/>
    <cellStyle name="หมายเหตุ 3 4 2 5 4 2" xfId="42642" xr:uid="{A7388C10-C429-48D7-9BAF-33C8A0799AE1}"/>
    <cellStyle name="หมายเหตุ 3 4 2 5 4 3" xfId="30098" xr:uid="{5806CBDE-DC0F-493B-BC70-4C7F6A9CB0BE}"/>
    <cellStyle name="หมายเหตุ 3 4 2 5 5" xfId="36835" xr:uid="{100311D7-A207-47BD-9894-F9F674815642}"/>
    <cellStyle name="หมายเหตุ 3 4 2 5 6" xfId="24269" xr:uid="{54754DD4-EA44-4947-94D5-23AAA6FAD18C}"/>
    <cellStyle name="หมายเหตุ 3 4 2 6" xfId="10086" xr:uid="{28984962-80D4-4E65-82AD-2A89AC7C114E}"/>
    <cellStyle name="หมายเหตุ 3 4 2 6 2" xfId="10531" xr:uid="{1587980B-A1A3-4298-8B8A-A81DD83D2F3D}"/>
    <cellStyle name="หมายเหตุ 3 4 2 6 2 2" xfId="38414" xr:uid="{BB0E5324-4570-4737-9762-D8B72D2E6D79}"/>
    <cellStyle name="หมายเหตุ 3 4 2 6 2 3" xfId="25861" xr:uid="{370B9FF8-94ED-4C79-B058-D1594BBA5820}"/>
    <cellStyle name="หมายเหตุ 3 4 2 6 3" xfId="10392" xr:uid="{28FEF375-C368-4114-A8CD-65BF61438917}"/>
    <cellStyle name="หมายเหตุ 3 4 2 6 3 2" xfId="38287" xr:uid="{AFC80B7D-5B4B-46DF-9731-069016055AD6}"/>
    <cellStyle name="หมายเหตุ 3 4 2 6 3 3" xfId="25722" xr:uid="{FEE84824-E375-42D5-8453-8CD0C4204F82}"/>
    <cellStyle name="หมายเหตุ 3 4 2 6 4" xfId="37983" xr:uid="{DB081E32-1C0B-4EEC-AF25-4044CAB8F0C7}"/>
    <cellStyle name="หมายเหตุ 3 4 2 6 5" xfId="25417" xr:uid="{FE8F8B2D-929B-4A6B-AA83-5F4112427103}"/>
    <cellStyle name="หมายเหตุ 3 4 2 7" xfId="6661" xr:uid="{D76738F9-AB00-43ED-9B1C-BD090DEE2027}"/>
    <cellStyle name="หมายเหตุ 3 4 2 7 2" xfId="35144" xr:uid="{EAD4AAD5-0D93-47E9-A9F8-140B17FBFAC7}"/>
    <cellStyle name="หมายเหตุ 3 4 2 7 3" xfId="22002" xr:uid="{DB136DDD-4F33-4CE1-85C7-A801F1C34C51}"/>
    <cellStyle name="หมายเหตุ 3 4 2 8" xfId="7180" xr:uid="{43DDA66B-94C0-414D-A6BE-6C4478351B9C}"/>
    <cellStyle name="หมายเหตุ 3 4 2 8 2" xfId="35634" xr:uid="{3A9C10DF-E851-4D10-BB32-A3180EAD5ADF}"/>
    <cellStyle name="หมายเหตุ 3 4 2 8 3" xfId="22521" xr:uid="{CCF82CDA-485C-4214-BA81-69D029AAA56F}"/>
    <cellStyle name="หมายเหตุ 3 4 2 9" xfId="12648" xr:uid="{29CDF32D-A5BE-457C-B925-B5557B39976F}"/>
    <cellStyle name="หมายเหตุ 3 4 2 9 2" xfId="40522" xr:uid="{41F6512A-706E-4673-A92E-2B308DDC1337}"/>
    <cellStyle name="หมายเหตุ 3 4 2 9 3" xfId="27978" xr:uid="{D365DE19-207A-40B7-B61B-3717769DE481}"/>
    <cellStyle name="หมายเหตุ 3 4 3" xfId="19751" xr:uid="{F07FE9BD-4D04-4092-9375-DA7CDEEAAD59}"/>
    <cellStyle name="หมายเหตุ 3 5" xfId="4533" xr:uid="{21EF77DD-0811-496C-AFE9-966C18F29DB0}"/>
    <cellStyle name="หมายเหตุ 3 5 10" xfId="16546" xr:uid="{5229DAC0-7551-4352-A2AF-9D693A049A3D}"/>
    <cellStyle name="หมายเหตุ 3 5 10 2" xfId="43683" xr:uid="{B7A9807A-47A5-46CD-A9D6-EFCBD5D6DBFF}"/>
    <cellStyle name="หมายเหตุ 3 5 10 3" xfId="31848" xr:uid="{6809E0DC-D622-410A-8EBF-DA97A0D30AF6}"/>
    <cellStyle name="หมายเหตุ 3 5 11" xfId="18301" xr:uid="{859202CD-E5C3-4FBC-A015-8B10E5DC96CD}"/>
    <cellStyle name="หมายเหตุ 3 5 11 2" xfId="44169" xr:uid="{1EFE239E-6E0C-49EE-882D-8408A4071F84}"/>
    <cellStyle name="หมายเหตุ 3 5 11 3" xfId="33599" xr:uid="{B07A71BE-AFF0-41C1-BD76-0A9205AF6CCC}"/>
    <cellStyle name="หมายเหตุ 3 5 12" xfId="15324" xr:uid="{FE7A33CF-0242-4E77-9F59-2AE3457339D6}"/>
    <cellStyle name="หมายเหตุ 3 5 12 2" xfId="43169" xr:uid="{635C101A-20F8-4813-9536-34E2A6C1060C}"/>
    <cellStyle name="หมายเหตุ 3 5 12 3" xfId="30653" xr:uid="{D5F0F0F7-DE2D-41C8-B0CF-1A1FA43D021D}"/>
    <cellStyle name="หมายเหตุ 3 5 13" xfId="34336" xr:uid="{FD393A71-A1B7-41A2-88D6-28BC39FF4535}"/>
    <cellStyle name="หมายเหตุ 3 5 14" xfId="19931" xr:uid="{A0792D97-D8D3-49B3-B99F-7F3A05478F86}"/>
    <cellStyle name="หมายเหตุ 3 5 2" xfId="8411" xr:uid="{BD32FB13-AB8B-4735-8388-68F16B1893FC}"/>
    <cellStyle name="หมายเหตุ 3 5 2 10" xfId="36309" xr:uid="{554B6C1E-A898-48FD-9810-D483FD7E6F80}"/>
    <cellStyle name="หมายเหตุ 3 5 2 11" xfId="23743" xr:uid="{52DD904F-40F2-4B83-B235-5D39B83AF883}"/>
    <cellStyle name="หมายเหตุ 3 5 2 2" xfId="9568" xr:uid="{21834E5D-03E2-4661-9CD6-999757A81E29}"/>
    <cellStyle name="หมายเหตุ 3 5 2 2 2" xfId="12151" xr:uid="{B0AA0606-0B1F-41D5-A719-87999FC04814}"/>
    <cellStyle name="หมายเหตุ 3 5 2 2 2 2" xfId="40025" xr:uid="{E74499D8-E6DF-4D21-B25F-E0BACAC4003C}"/>
    <cellStyle name="หมายเหตุ 3 5 2 2 2 3" xfId="27481" xr:uid="{0A5ABB1C-82CA-4A95-9496-A7437A79CC82}"/>
    <cellStyle name="หมายเหตุ 3 5 2 2 3" xfId="13768" xr:uid="{B6F8B902-B447-475E-B279-DA0459AE2763}"/>
    <cellStyle name="หมายเหตุ 3 5 2 2 3 2" xfId="41642" xr:uid="{D731C978-4A80-447D-8AD1-64706756D141}"/>
    <cellStyle name="หมายเหตุ 3 5 2 2 3 3" xfId="29098" xr:uid="{A0E8530D-E5BE-4674-804F-11791AE436E8}"/>
    <cellStyle name="หมายเหตุ 3 5 2 2 4" xfId="15215" xr:uid="{BF9B1A5E-3660-4C44-918F-B21260D09618}"/>
    <cellStyle name="หมายเหตุ 3 5 2 2 4 2" xfId="43089" xr:uid="{5CD254C2-1C35-4D3B-B8AE-41A8F5420E45}"/>
    <cellStyle name="หมายเหตุ 3 5 2 2 4 3" xfId="30545" xr:uid="{12709B50-560C-40CE-8ED5-9B8CC4C8EBEE}"/>
    <cellStyle name="หมายเหตุ 3 5 2 2 5" xfId="37466" xr:uid="{0D7DC6C0-BBE9-4D3B-9085-B823C8B65EA8}"/>
    <cellStyle name="หมายเหตุ 3 5 2 2 6" xfId="24900" xr:uid="{E1BD1AFF-752A-4F56-A512-AE26E17EB794}"/>
    <cellStyle name="หมายเหตุ 3 5 2 3" xfId="11454" xr:uid="{714EFFBC-20D4-4C65-8144-AEBD7C70D8E3}"/>
    <cellStyle name="หมายเหตุ 3 5 2 3 2" xfId="13071" xr:uid="{1487C510-A041-4766-8E7E-62B6D87560AC}"/>
    <cellStyle name="หมายเหตุ 3 5 2 3 2 2" xfId="40945" xr:uid="{49866D14-452D-4189-933B-CDBEB86A2FBB}"/>
    <cellStyle name="หมายเหตุ 3 5 2 3 2 3" xfId="28401" xr:uid="{531CBCA2-B874-4C20-9766-9A56E74C0BF5}"/>
    <cellStyle name="หมายเหตุ 3 5 2 3 3" xfId="14518" xr:uid="{E326E1C9-F2B3-405F-BB3B-5616749593D9}"/>
    <cellStyle name="หมายเหตุ 3 5 2 3 3 2" xfId="42392" xr:uid="{C08A376E-8956-442E-8BE5-275AA1FAE2EC}"/>
    <cellStyle name="หมายเหตุ 3 5 2 3 3 3" xfId="29848" xr:uid="{6732759D-5601-46E2-BD30-DBBB78C77C57}"/>
    <cellStyle name="หมายเหตุ 3 5 2 3 4" xfId="39328" xr:uid="{D8ACD568-831B-4C96-BA48-29C6DEBC13FD}"/>
    <cellStyle name="หมายเหตุ 3 5 2 3 5" xfId="26784" xr:uid="{F1390785-C3EE-4C4F-97DD-C3ED4714DA0E}"/>
    <cellStyle name="หมายเหตุ 3 5 2 4" xfId="10317" xr:uid="{B1549E0A-74FD-4A93-A931-498178EB2060}"/>
    <cellStyle name="หมายเหตุ 3 5 2 4 2" xfId="38212" xr:uid="{0936449D-EA62-4E11-9A79-D20993013C2A}"/>
    <cellStyle name="หมายเหตุ 3 5 2 4 3" xfId="25647" xr:uid="{CEA2789E-DC08-4C0C-AF81-2F873E618D28}"/>
    <cellStyle name="หมายเหตุ 3 5 2 5" xfId="10914" xr:uid="{DD0C44E2-4C1C-4D5B-A2C8-FD3620CB993C}"/>
    <cellStyle name="หมายเหตุ 3 5 2 5 2" xfId="38797" xr:uid="{0641AAD3-35AF-404A-905A-468B9977DF7F}"/>
    <cellStyle name="หมายเหตุ 3 5 2 5 3" xfId="26244" xr:uid="{99A6678C-30F9-4860-9B6C-078D96393C27}"/>
    <cellStyle name="หมายเหตุ 3 5 2 6" xfId="8771" xr:uid="{450206E7-2D8E-4CEB-838D-5BE9B1046C47}"/>
    <cellStyle name="หมายเหตุ 3 5 2 6 2" xfId="36669" xr:uid="{F27A233F-6163-46DA-AFD0-03ECC77E4A71}"/>
    <cellStyle name="หมายเหตุ 3 5 2 6 3" xfId="24103" xr:uid="{C49E743F-B237-4013-A8B9-6213A831F446}"/>
    <cellStyle name="หมายเหตุ 3 5 2 7" xfId="17761" xr:uid="{CFF58FFD-9B49-4EB0-B369-91AD9E370D6F}"/>
    <cellStyle name="หมายเหตุ 3 5 2 7 2" xfId="43908" xr:uid="{F0F900D0-6BC2-4BAA-8AED-C369F9511B37}"/>
    <cellStyle name="หมายเหตุ 3 5 2 7 3" xfId="33059" xr:uid="{70E9EF9F-DB14-4316-84D8-38ECB0DCFEC4}"/>
    <cellStyle name="หมายเหตุ 3 5 2 8" xfId="18551" xr:uid="{0594B4CF-696C-40E3-8C06-D755F72EB112}"/>
    <cellStyle name="หมายเหตุ 3 5 2 8 2" xfId="44419" xr:uid="{A70C5354-C131-4D43-8643-7B65E7B49E49}"/>
    <cellStyle name="หมายเหตุ 3 5 2 8 3" xfId="33849" xr:uid="{CC08F4C3-2F2E-4025-AA55-32EEF5F614ED}"/>
    <cellStyle name="หมายเหตุ 3 5 2 9" xfId="18755" xr:uid="{1D3D8544-B947-4013-828D-3BFBC19324AF}"/>
    <cellStyle name="หมายเหตุ 3 5 2 9 2" xfId="44623" xr:uid="{489C7E42-9B09-4095-8DF4-7B08FA5E7F3F}"/>
    <cellStyle name="หมายเหตุ 3 5 2 9 3" xfId="34053" xr:uid="{19ED8D2F-BDF6-43F1-8B14-039EA7ACB291}"/>
    <cellStyle name="หมายเหตุ 3 5 3" xfId="8086" xr:uid="{1DDD198C-E202-4366-8CCA-14EA30BF4B9A}"/>
    <cellStyle name="หมายเหตุ 3 5 3 2" xfId="9246" xr:uid="{307E1107-7342-4AD8-B9D1-229721214CA9}"/>
    <cellStyle name="หมายเหตุ 3 5 3 2 2" xfId="11829" xr:uid="{3EEDC932-CC05-499C-86C0-9AB586DE4DB5}"/>
    <cellStyle name="หมายเหตุ 3 5 3 2 2 2" xfId="39703" xr:uid="{6E791310-D4A9-4E87-899F-0FD551AA798C}"/>
    <cellStyle name="หมายเหตุ 3 5 3 2 2 3" xfId="27159" xr:uid="{253E7ADC-5EF5-4055-9867-43568E70E87C}"/>
    <cellStyle name="หมายเหตุ 3 5 3 2 3" xfId="13446" xr:uid="{A75DE88C-743B-4EA8-AAA9-06995077F4D1}"/>
    <cellStyle name="หมายเหตุ 3 5 3 2 3 2" xfId="41320" xr:uid="{8B528A24-45AB-4B04-9F71-B8FEC374DC4A}"/>
    <cellStyle name="หมายเหตุ 3 5 3 2 3 3" xfId="28776" xr:uid="{B0D43610-AFF1-4F7F-A9D9-003AD7FE4D10}"/>
    <cellStyle name="หมายเหตุ 3 5 3 2 4" xfId="14893" xr:uid="{DB6F8752-0CDE-477E-98D1-C47284BA2E3F}"/>
    <cellStyle name="หมายเหตุ 3 5 3 2 4 2" xfId="42767" xr:uid="{9782AB8B-5779-4432-84BF-2A1CCBF957C1}"/>
    <cellStyle name="หมายเหตุ 3 5 3 2 4 3" xfId="30223" xr:uid="{0BBC5097-E64B-400D-9FDF-9D96081FE8D3}"/>
    <cellStyle name="หมายเหตุ 3 5 3 2 5" xfId="37144" xr:uid="{68E4594B-0021-47F8-B1C1-61A4F9794F75}"/>
    <cellStyle name="หมายเหตุ 3 5 3 2 6" xfId="24578" xr:uid="{D46918E4-3682-484B-AD45-5C20EC994439}"/>
    <cellStyle name="หมายเหตุ 3 5 3 3" xfId="11132" xr:uid="{EA3AFB42-2655-4A41-A7C8-DECB942DF1FB}"/>
    <cellStyle name="หมายเหตุ 3 5 3 3 2" xfId="12749" xr:uid="{AB25E2B6-7FB7-4473-9873-D5CDE23406E8}"/>
    <cellStyle name="หมายเหตุ 3 5 3 3 2 2" xfId="40623" xr:uid="{A207851F-98A0-427D-9E3A-2919EAEBF526}"/>
    <cellStyle name="หมายเหตุ 3 5 3 3 2 3" xfId="28079" xr:uid="{2EB0C656-DF2F-4FC6-9293-4347A2A33FAE}"/>
    <cellStyle name="หมายเหตุ 3 5 3 3 3" xfId="14196" xr:uid="{36F31968-8D58-4496-A4A1-A0FF76808D95}"/>
    <cellStyle name="หมายเหตุ 3 5 3 3 3 2" xfId="42070" xr:uid="{623E1E9D-18C8-4497-8762-92FF63D9D8D0}"/>
    <cellStyle name="หมายเหตุ 3 5 3 3 3 3" xfId="29526" xr:uid="{14ED7CB5-B8B0-450C-8947-23C39D1B5CE2}"/>
    <cellStyle name="หมายเหตุ 3 5 3 3 4" xfId="39006" xr:uid="{E706DB47-C168-4BC7-BDEE-8ABF1271E9D8}"/>
    <cellStyle name="หมายเหตุ 3 5 3 3 5" xfId="26462" xr:uid="{2D91EC27-8924-4985-AD15-62D8DBD938AF}"/>
    <cellStyle name="หมายเหตุ 3 5 3 4" xfId="9893" xr:uid="{7B3E5D70-583D-4F87-973B-83C89DD0D531}"/>
    <cellStyle name="หมายเหตุ 3 5 3 4 2" xfId="37790" xr:uid="{52663A99-AB48-4B06-AFC3-B16FA8C6F8F3}"/>
    <cellStyle name="หมายเหตุ 3 5 3 4 3" xfId="25224" xr:uid="{98142700-AB33-44DD-984D-458FBFD74F20}"/>
    <cellStyle name="หมายเหตุ 3 5 3 5" xfId="8621" xr:uid="{4C8D1199-8D95-4D82-BC68-84D2FB377795}"/>
    <cellStyle name="หมายเหตุ 3 5 3 5 2" xfId="36519" xr:uid="{E3AA1A05-3796-4E7B-8C67-5A797019A264}"/>
    <cellStyle name="หมายเหตุ 3 5 3 5 3" xfId="23953" xr:uid="{31BF74F4-AE49-403C-A1E8-A3843DE8AA2A}"/>
    <cellStyle name="หมายเหตุ 3 5 3 6" xfId="5334" xr:uid="{A4F8F597-8150-401E-8518-3A028C5C8F4B}"/>
    <cellStyle name="หมายเหตุ 3 5 3 6 2" xfId="34478" xr:uid="{CE39ED38-A9FF-465E-913E-15E1A033718B}"/>
    <cellStyle name="หมายเหตุ 3 5 3 6 3" xfId="20678" xr:uid="{21724C1D-7A40-483B-89E0-1D9BAC605286}"/>
    <cellStyle name="หมายเหตุ 3 5 3 7" xfId="35987" xr:uid="{37496408-1ABE-4F65-8978-4AC7FE02106D}"/>
    <cellStyle name="หมายเหตุ 3 5 3 8" xfId="23421" xr:uid="{DB0ED2E4-61FF-4E60-B518-7178800FA4B9}"/>
    <cellStyle name="หมายเหตุ 3 5 4" xfId="7392" xr:uid="{93D40994-52D6-4255-A6AE-EB86A55E169A}"/>
    <cellStyle name="หมายเหตุ 3 5 4 2" xfId="10816" xr:uid="{3A1D50DE-90AE-4B96-B3EB-EE21B290399B}"/>
    <cellStyle name="หมายเหตุ 3 5 4 2 2" xfId="38699" xr:uid="{9D2B6048-6C31-44DD-A054-D91A77CB26B5}"/>
    <cellStyle name="หมายเหตุ 3 5 4 2 3" xfId="26146" xr:uid="{C04FD82A-A68D-439E-BD34-CEF5725EEE88}"/>
    <cellStyle name="หมายเหตุ 3 5 4 3" xfId="12471" xr:uid="{4A6DD5F4-03A9-41F6-9C83-FDF6C4179E39}"/>
    <cellStyle name="หมายเหตุ 3 5 4 3 2" xfId="40345" xr:uid="{879CA5D3-FF13-4E69-80DF-0E6E83CC50E0}"/>
    <cellStyle name="หมายเหตุ 3 5 4 3 3" xfId="27801" xr:uid="{C9ABCD84-093E-4FF6-A3E6-7AB9E9F98F43}"/>
    <cellStyle name="หมายเหตุ 3 5 4 4" xfId="14067" xr:uid="{1BA28580-E96B-4010-8CC5-3BB92F23E9CE}"/>
    <cellStyle name="หมายเหตุ 3 5 4 4 2" xfId="41941" xr:uid="{817FB919-82E8-432F-8E69-78A128A02CC6}"/>
    <cellStyle name="หมายเหตุ 3 5 4 4 3" xfId="29397" xr:uid="{1FAFEBF8-E224-4134-96AC-736622A43659}"/>
    <cellStyle name="หมายเหตุ 3 5 4 5" xfId="35838" xr:uid="{A4018B13-4175-48DC-B630-754E298490C8}"/>
    <cellStyle name="หมายเหตุ 3 5 4 6" xfId="22733" xr:uid="{0B821C60-82DE-4A70-8AF9-F1E8C98C63A1}"/>
    <cellStyle name="หมายเหตุ 3 5 5" xfId="8934" xr:uid="{AB015CE9-39E1-431A-A4C8-6E2D35B8FA33}"/>
    <cellStyle name="หมายเหตุ 3 5 5 2" xfId="11701" xr:uid="{213A0AD7-BE25-43A0-A4BF-B29F1D34AE59}"/>
    <cellStyle name="หมายเหตุ 3 5 5 2 2" xfId="39575" xr:uid="{6D49856D-8F99-42C4-AE25-48FF612EC8FD}"/>
    <cellStyle name="หมายเหตุ 3 5 5 2 3" xfId="27031" xr:uid="{CE4803EE-E5E6-4A1F-9847-52954DE8A134}"/>
    <cellStyle name="หมายเหตุ 3 5 5 3" xfId="13318" xr:uid="{75D9E4EB-137C-4C6E-8C20-801D715A1666}"/>
    <cellStyle name="หมายเหตุ 3 5 5 3 2" xfId="41192" xr:uid="{FB56F77F-550F-45D0-A45C-C27447ADA5F5}"/>
    <cellStyle name="หมายเหตุ 3 5 5 3 3" xfId="28648" xr:uid="{24950B69-1346-4AD8-A2CD-DB5266D8C25E}"/>
    <cellStyle name="หมายเหตุ 3 5 5 4" xfId="14765" xr:uid="{47159996-CBE6-4A59-BDB2-2CCDB9AF7238}"/>
    <cellStyle name="หมายเหตุ 3 5 5 4 2" xfId="42639" xr:uid="{4C7D50A9-C921-451B-BE5C-4C6DE87DB11A}"/>
    <cellStyle name="หมายเหตุ 3 5 5 4 3" xfId="30095" xr:uid="{5FE72928-7DBC-4DEA-A94F-FB2C2AAE7C5C}"/>
    <cellStyle name="หมายเหตุ 3 5 5 5" xfId="36832" xr:uid="{FF8FF79A-295D-459E-BBD8-ACC414CE30F4}"/>
    <cellStyle name="หมายเหตุ 3 5 5 6" xfId="24266" xr:uid="{82D7161F-D593-4416-8344-34577E724CD0}"/>
    <cellStyle name="หมายเหตุ 3 5 6" xfId="10067" xr:uid="{1156F904-9092-41DD-9B0F-F85ED7A1E243}"/>
    <cellStyle name="หมายเหตุ 3 5 6 2" xfId="9071" xr:uid="{B565A6FA-C530-4049-B412-5A112ACF95A0}"/>
    <cellStyle name="หมายเหตุ 3 5 6 2 2" xfId="36969" xr:uid="{0A4A654F-3AA0-4A70-85B8-DB059FE9D8E7}"/>
    <cellStyle name="หมายเหตุ 3 5 6 2 3" xfId="24403" xr:uid="{CCBE6D46-742B-4753-84A0-613E0D5C8C10}"/>
    <cellStyle name="หมายเหตุ 3 5 6 3" xfId="5922" xr:uid="{986A5625-9622-4B3A-88A8-6A40450F52AA}"/>
    <cellStyle name="หมายเหตุ 3 5 6 3 2" xfId="34814" xr:uid="{A0E2E831-FC39-4070-A2D5-94AC531391CE}"/>
    <cellStyle name="หมายเหตุ 3 5 6 3 3" xfId="21264" xr:uid="{B7A230B0-ECF4-460D-AFD0-DA8EC67DD7E8}"/>
    <cellStyle name="หมายเหตุ 3 5 6 4" xfId="37964" xr:uid="{28D01E17-A795-41AC-99EC-645E53D593E5}"/>
    <cellStyle name="หมายเหตุ 3 5 6 5" xfId="25398" xr:uid="{D3A9E19E-7FDA-4274-9220-46015B3066C5}"/>
    <cellStyle name="หมายเหตุ 3 5 7" xfId="6658" xr:uid="{1AA9A4C3-7A2C-48CD-9848-1C9AFBDB89C5}"/>
    <cellStyle name="หมายเหตุ 3 5 7 2" xfId="35141" xr:uid="{3088D3DA-483F-4CAF-B699-B67F5BC89515}"/>
    <cellStyle name="หมายเหตุ 3 5 7 3" xfId="21999" xr:uid="{AD55FD0F-7ABC-4E28-9522-497F911C3DEA}"/>
    <cellStyle name="หมายเหตุ 3 5 8" xfId="10557" xr:uid="{B62FC743-34D9-49C5-A149-10D9842765CF}"/>
    <cellStyle name="หมายเหตุ 3 5 8 2" xfId="38440" xr:uid="{A922BD3D-DF86-40D0-9B8A-DD4BD29EE130}"/>
    <cellStyle name="หมายเหตุ 3 5 8 3" xfId="25887" xr:uid="{1FD7A8B2-DE53-4D49-A73F-4033C58FC56D}"/>
    <cellStyle name="หมายเหตุ 3 5 9" xfId="12532" xr:uid="{BAEE7467-20AE-4E11-A0BB-578ABC7DE0AA}"/>
    <cellStyle name="หมายเหตุ 3 5 9 2" xfId="40406" xr:uid="{2560BD9D-B002-4A55-AE87-76037115DE78}"/>
    <cellStyle name="หมายเหตุ 3 5 9 3" xfId="27862" xr:uid="{A6D50758-E457-49D0-B8A6-4EDE97A530CB}"/>
    <cellStyle name="หมายเหตุ 3 6" xfId="19748" xr:uid="{93F3DFD9-788E-4131-8EE0-E1A9CA84047D}"/>
    <cellStyle name="หมายเหตุ 4" xfId="4322" xr:uid="{783C4CB8-5166-494E-BE1F-B3768E0F2ECF}"/>
    <cellStyle name="หมายเหตุ 4 2" xfId="4537" xr:uid="{BE5FE5EB-2D9D-41D3-BBBF-C6260E3CC2A4}"/>
    <cellStyle name="หมายเหตุ 4 2 10" xfId="16550" xr:uid="{51C96E27-6281-4F6B-8D5A-00EE001217BD}"/>
    <cellStyle name="หมายเหตุ 4 2 10 2" xfId="43687" xr:uid="{952CA4F4-614E-405C-BA3E-CC9E4F5A170D}"/>
    <cellStyle name="หมายเหตุ 4 2 10 3" xfId="31852" xr:uid="{5B8CBD9B-E241-48B6-8B20-EE5ADB70E29D}"/>
    <cellStyle name="หมายเหตุ 4 2 11" xfId="18305" xr:uid="{79C3DA7D-D165-4B51-9964-ED22EAF9B646}"/>
    <cellStyle name="หมายเหตุ 4 2 11 2" xfId="44173" xr:uid="{E6394A58-BDCC-4119-9754-EEEA38D55697}"/>
    <cellStyle name="หมายเหตุ 4 2 11 3" xfId="33603" xr:uid="{443EF5C2-9843-47FB-96AE-A9C8804FE997}"/>
    <cellStyle name="หมายเหตุ 4 2 12" xfId="16194" xr:uid="{4A544CC1-A2BB-44F8-AE14-BCCDDE3CC7F6}"/>
    <cellStyle name="หมายเหตุ 4 2 12 2" xfId="43382" xr:uid="{E966407A-9DF6-4577-B6C2-D55A4C16E67D}"/>
    <cellStyle name="หมายเหตุ 4 2 12 3" xfId="31511" xr:uid="{FCBAD5F5-89B0-404A-835E-BCC1E66B025F}"/>
    <cellStyle name="หมายเหตุ 4 2 13" xfId="34340" xr:uid="{7635B0B3-FB06-4E74-BA14-302F581737BA}"/>
    <cellStyle name="หมายเหตุ 4 2 14" xfId="19935" xr:uid="{B38F66E9-B620-4981-A384-80FC56D1FF88}"/>
    <cellStyle name="หมายเหตุ 4 2 2" xfId="8415" xr:uid="{00FB0E97-8837-4F17-9676-60EEF7E41121}"/>
    <cellStyle name="หมายเหตุ 4 2 2 10" xfId="36313" xr:uid="{96799DDC-5A13-4631-9309-06D5484E674E}"/>
    <cellStyle name="หมายเหตุ 4 2 2 11" xfId="23747" xr:uid="{846B617E-58E6-4CD1-8857-D9A4A7CFD731}"/>
    <cellStyle name="หมายเหตุ 4 2 2 2" xfId="9572" xr:uid="{9C15B2A4-EADB-412F-B455-E157BA49F52C}"/>
    <cellStyle name="หมายเหตุ 4 2 2 2 2" xfId="12155" xr:uid="{F231E105-A541-4A83-8F1B-5A5ACE81759C}"/>
    <cellStyle name="หมายเหตุ 4 2 2 2 2 2" xfId="40029" xr:uid="{023A385E-77F1-481F-A3DD-E9B2914A6FD5}"/>
    <cellStyle name="หมายเหตุ 4 2 2 2 2 3" xfId="27485" xr:uid="{0E488100-2EE0-4D27-A502-5EFFB99762DA}"/>
    <cellStyle name="หมายเหตุ 4 2 2 2 3" xfId="13772" xr:uid="{9BF8B608-D4A8-4A11-A00F-B0BDD969DAF3}"/>
    <cellStyle name="หมายเหตุ 4 2 2 2 3 2" xfId="41646" xr:uid="{690465CE-0966-4625-B610-A8C43B529A67}"/>
    <cellStyle name="หมายเหตุ 4 2 2 2 3 3" xfId="29102" xr:uid="{0B2BD5E9-3553-495D-A18A-E85112C3C5FE}"/>
    <cellStyle name="หมายเหตุ 4 2 2 2 4" xfId="15219" xr:uid="{4800193E-08E8-4151-A85C-4E70F41C6336}"/>
    <cellStyle name="หมายเหตุ 4 2 2 2 4 2" xfId="43093" xr:uid="{041A4AC9-5078-4A8B-BF53-A301AE2AE7DC}"/>
    <cellStyle name="หมายเหตุ 4 2 2 2 4 3" xfId="30549" xr:uid="{924A6AAC-AD5A-4661-8738-FDCA53B307E9}"/>
    <cellStyle name="หมายเหตุ 4 2 2 2 5" xfId="37470" xr:uid="{85F4B633-9B59-48A0-BB73-D44B5A1EB622}"/>
    <cellStyle name="หมายเหตุ 4 2 2 2 6" xfId="24904" xr:uid="{A5D22559-41A0-402B-AB71-F91550461A70}"/>
    <cellStyle name="หมายเหตุ 4 2 2 3" xfId="11458" xr:uid="{55C8ADEA-6727-4329-A1FD-5CDBB8D85427}"/>
    <cellStyle name="หมายเหตุ 4 2 2 3 2" xfId="13075" xr:uid="{DF34B640-B5E3-42AC-A08C-F30BA376E73F}"/>
    <cellStyle name="หมายเหตุ 4 2 2 3 2 2" xfId="40949" xr:uid="{75BC0196-51AB-450B-AD88-A07616FB3753}"/>
    <cellStyle name="หมายเหตุ 4 2 2 3 2 3" xfId="28405" xr:uid="{15C1DD2F-052D-4BCD-8330-2EC1ADB834B5}"/>
    <cellStyle name="หมายเหตุ 4 2 2 3 3" xfId="14522" xr:uid="{D168BB9E-5449-486E-AE41-4E2A87E78F90}"/>
    <cellStyle name="หมายเหตุ 4 2 2 3 3 2" xfId="42396" xr:uid="{314ECF7B-F787-4AF3-94DB-96B82D70A746}"/>
    <cellStyle name="หมายเหตุ 4 2 2 3 3 3" xfId="29852" xr:uid="{22731F95-B7B0-412D-8084-F785E9C58C48}"/>
    <cellStyle name="หมายเหตุ 4 2 2 3 4" xfId="39332" xr:uid="{F23C656C-52BE-4786-AA3C-C406D80A3B46}"/>
    <cellStyle name="หมายเหตุ 4 2 2 3 5" xfId="26788" xr:uid="{23F057CE-7EE1-4F39-8944-84AC3F92DFC9}"/>
    <cellStyle name="หมายเหตุ 4 2 2 4" xfId="10321" xr:uid="{68FAA9C5-2348-4D61-A3DC-86A6833F6A80}"/>
    <cellStyle name="หมายเหตุ 4 2 2 4 2" xfId="38216" xr:uid="{A2CA4651-9C4A-4C47-8C77-2DB194832900}"/>
    <cellStyle name="หมายเหตุ 4 2 2 4 3" xfId="25651" xr:uid="{060276C6-1C81-4FE3-BEC7-A7D9AC77CCE6}"/>
    <cellStyle name="หมายเหตุ 4 2 2 5" xfId="7215" xr:uid="{E6E29873-8AD1-4223-8431-48E0C3719A24}"/>
    <cellStyle name="หมายเหตุ 4 2 2 5 2" xfId="35668" xr:uid="{8EA23172-DB6E-4BB7-9958-88BBE29D394C}"/>
    <cellStyle name="หมายเหตุ 4 2 2 5 3" xfId="22556" xr:uid="{58922A76-BD2F-4B96-88F8-4BED74798421}"/>
    <cellStyle name="หมายเหตุ 4 2 2 6" xfId="9070" xr:uid="{138E6BC9-D857-4221-B579-69400EFA96E4}"/>
    <cellStyle name="หมายเหตุ 4 2 2 6 2" xfId="36968" xr:uid="{305014EA-2612-4065-8F31-A86D09103F98}"/>
    <cellStyle name="หมายเหตุ 4 2 2 6 3" xfId="24402" xr:uid="{191C1CB4-B09E-4F80-92EB-8066404B2888}"/>
    <cellStyle name="หมายเหตุ 4 2 2 7" xfId="17765" xr:uid="{A513C4EC-E2C3-4B54-9391-8CEA46CCC5BF}"/>
    <cellStyle name="หมายเหตุ 4 2 2 7 2" xfId="43912" xr:uid="{444D01A5-8AC6-4C07-B6A8-7B1E048EDF68}"/>
    <cellStyle name="หมายเหตุ 4 2 2 7 3" xfId="33063" xr:uid="{56ED139F-B937-4415-9AF8-B4A90907A135}"/>
    <cellStyle name="หมายเหตุ 4 2 2 8" xfId="18555" xr:uid="{167E9FC0-E087-474A-8A9C-3ECBD4412FD7}"/>
    <cellStyle name="หมายเหตุ 4 2 2 8 2" xfId="44423" xr:uid="{78528B94-4029-4352-9EEB-2A0EA8AAD247}"/>
    <cellStyle name="หมายเหตุ 4 2 2 8 3" xfId="33853" xr:uid="{1C747D8D-E31D-4165-86C7-8D2BA183D2C0}"/>
    <cellStyle name="หมายเหตุ 4 2 2 9" xfId="18759" xr:uid="{2CB90251-5230-4D5F-81E7-CB2F3922F07C}"/>
    <cellStyle name="หมายเหตุ 4 2 2 9 2" xfId="44627" xr:uid="{916E75CB-5181-4173-881B-C92F766F32A0}"/>
    <cellStyle name="หมายเหตุ 4 2 2 9 3" xfId="34057" xr:uid="{0D0B9568-B946-42BC-A610-76BE236D0E4D}"/>
    <cellStyle name="หมายเหตุ 4 2 3" xfId="8001" xr:uid="{4AC5F964-D7E0-46D2-82E8-9A5D7170CC4F}"/>
    <cellStyle name="หมายเหตุ 4 2 3 2" xfId="9163" xr:uid="{59A2E1F7-23A7-4F95-BC30-B746C958BD6B}"/>
    <cellStyle name="หมายเหตุ 4 2 3 2 2" xfId="11747" xr:uid="{F770D554-819F-4B55-B864-FDE7AB7CB5E8}"/>
    <cellStyle name="หมายเหตุ 4 2 3 2 2 2" xfId="39621" xr:uid="{564CE2F0-D0EF-450D-8FC5-B6EACCF8B812}"/>
    <cellStyle name="หมายเหตุ 4 2 3 2 2 3" xfId="27077" xr:uid="{97903768-50A0-45A2-BC7C-BC6332A42C18}"/>
    <cellStyle name="หมายเหตุ 4 2 3 2 3" xfId="13364" xr:uid="{70DF5DB2-1584-4852-B734-A384DB327C73}"/>
    <cellStyle name="หมายเหตุ 4 2 3 2 3 2" xfId="41238" xr:uid="{13023BD4-DE40-4848-AC5A-5854FC2741D7}"/>
    <cellStyle name="หมายเหตุ 4 2 3 2 3 3" xfId="28694" xr:uid="{C9D15977-B2A5-4F25-B258-8B0589E45DB6}"/>
    <cellStyle name="หมายเหตุ 4 2 3 2 4" xfId="14811" xr:uid="{35BCD574-847C-4526-8BCE-5718EEAD596D}"/>
    <cellStyle name="หมายเหตุ 4 2 3 2 4 2" xfId="42685" xr:uid="{BABA7357-7D28-4902-BB84-CEC2E3E4D9A4}"/>
    <cellStyle name="หมายเหตุ 4 2 3 2 4 3" xfId="30141" xr:uid="{DCEEBFEB-EC81-497F-B7D5-5A00DB364267}"/>
    <cellStyle name="หมายเหตุ 4 2 3 2 5" xfId="37061" xr:uid="{0DBDA8FA-740F-424C-95C3-AC42C5858DA3}"/>
    <cellStyle name="หมายเหตุ 4 2 3 2 6" xfId="24495" xr:uid="{B89E6251-6134-4F1D-9700-E38AFD811B0F}"/>
    <cellStyle name="หมายเหตุ 4 2 3 3" xfId="11049" xr:uid="{A8C17BC4-4002-41EF-9C22-64C38138E628}"/>
    <cellStyle name="หมายเหตุ 4 2 3 3 2" xfId="12667" xr:uid="{0ECEA1B2-1692-41F6-B5CC-1F6D82C72E24}"/>
    <cellStyle name="หมายเหตุ 4 2 3 3 2 2" xfId="40541" xr:uid="{0F3258DC-B57D-4163-B7C2-74AB4FE6E027}"/>
    <cellStyle name="หมายเหตุ 4 2 3 3 2 3" xfId="27997" xr:uid="{45B3443C-B802-4638-B65D-B442533CA6F5}"/>
    <cellStyle name="หมายเหตุ 4 2 3 3 3" xfId="14114" xr:uid="{07533A1B-3C02-4085-B1DE-A58311674DE7}"/>
    <cellStyle name="หมายเหตุ 4 2 3 3 3 2" xfId="41988" xr:uid="{0D4D2F06-1723-4323-8A83-DCA1CA94ACE7}"/>
    <cellStyle name="หมายเหตุ 4 2 3 3 3 3" xfId="29444" xr:uid="{9CAE4562-F107-48BA-A54D-35DD05E7B61D}"/>
    <cellStyle name="หมายเหตุ 4 2 3 3 4" xfId="38924" xr:uid="{CD01A255-2B90-4ECC-96D6-7F615296AF9B}"/>
    <cellStyle name="หมายเหตุ 4 2 3 3 5" xfId="26379" xr:uid="{BD3645C2-BFF6-4C13-8CA4-C14F8D8A3BF6}"/>
    <cellStyle name="หมายเหตุ 4 2 3 4" xfId="9777" xr:uid="{E0A4CB33-34C9-4D8A-9744-76750149DDF9}"/>
    <cellStyle name="หมายเหตุ 4 2 3 4 2" xfId="37675" xr:uid="{BF3FA927-F3B5-4A4F-B247-3986DC875CD5}"/>
    <cellStyle name="หมายเหตุ 4 2 3 4 3" xfId="25109" xr:uid="{9E75DDD7-E11F-48C6-A938-BBFF8C752FBF}"/>
    <cellStyle name="หมายเหตุ 4 2 3 5" xfId="8602" xr:uid="{524D1A31-D226-4238-B2B7-F8F0932093C1}"/>
    <cellStyle name="หมายเหตุ 4 2 3 5 2" xfId="36500" xr:uid="{B5CD5DAB-08C5-40F6-9EA1-91DACE9C169C}"/>
    <cellStyle name="หมายเหตุ 4 2 3 5 3" xfId="23934" xr:uid="{398FAC6C-0280-479E-8062-60ABE0CB99AA}"/>
    <cellStyle name="หมายเหตุ 4 2 3 6" xfId="6242" xr:uid="{E6628A30-1294-42B6-A6D5-E5D79F64CF93}"/>
    <cellStyle name="หมายเหตุ 4 2 3 6 2" xfId="34977" xr:uid="{85D9CAFD-7355-49FA-8B55-8448FC76C5A8}"/>
    <cellStyle name="หมายเหตุ 4 2 3 6 3" xfId="21583" xr:uid="{A8A88847-02AC-4184-8194-7AD80F79ED43}"/>
    <cellStyle name="หมายเหตุ 4 2 3 7" xfId="35904" xr:uid="{DB539B2D-E8F3-4EEC-A870-17EE6560D21D}"/>
    <cellStyle name="หมายเหตุ 4 2 3 8" xfId="23338" xr:uid="{3DBE0972-F39D-4AC3-99C2-454CDA8BE03B}"/>
    <cellStyle name="หมายเหตุ 4 2 4" xfId="7396" xr:uid="{8E63594C-5F26-4616-841A-6DB44A361FF8}"/>
    <cellStyle name="หมายเหตุ 4 2 4 2" xfId="10820" xr:uid="{DD477F33-D98A-46F5-9F47-BB3A550582D7}"/>
    <cellStyle name="หมายเหตุ 4 2 4 2 2" xfId="38703" xr:uid="{667DEC56-A2AC-46A4-8924-82A12135D1D0}"/>
    <cellStyle name="หมายเหตุ 4 2 4 2 3" xfId="26150" xr:uid="{4D02F83F-573F-459F-9EE2-298883402C0F}"/>
    <cellStyle name="หมายเหตุ 4 2 4 3" xfId="12475" xr:uid="{C4198CFB-3045-43B7-B436-9926F0CC5427}"/>
    <cellStyle name="หมายเหตุ 4 2 4 3 2" xfId="40349" xr:uid="{665E992D-CA29-4710-9491-4606E460A82F}"/>
    <cellStyle name="หมายเหตุ 4 2 4 3 3" xfId="27805" xr:uid="{99B91760-0772-4A42-8EA9-66E7ACF2A0D1}"/>
    <cellStyle name="หมายเหตุ 4 2 4 4" xfId="14071" xr:uid="{89CC34E2-252B-47B0-A9D5-74583EF2D5D4}"/>
    <cellStyle name="หมายเหตุ 4 2 4 4 2" xfId="41945" xr:uid="{2E857DC2-A066-4A77-B22D-8FFADBD8B116}"/>
    <cellStyle name="หมายเหตุ 4 2 4 4 3" xfId="29401" xr:uid="{1F961841-9A4F-4873-9A47-3346DB47F259}"/>
    <cellStyle name="หมายเหตุ 4 2 4 5" xfId="35842" xr:uid="{A188D5FA-D313-46E0-B4B5-EF0707BB3235}"/>
    <cellStyle name="หมายเหตุ 4 2 4 6" xfId="22737" xr:uid="{4DEABEB7-5BBE-456A-BB30-25D6DED06254}"/>
    <cellStyle name="หมายเหตุ 4 2 5" xfId="8938" xr:uid="{C0C69A63-E0DB-4953-A02C-C79728919D59}"/>
    <cellStyle name="หมายเหตุ 4 2 5 2" xfId="11705" xr:uid="{181C848A-595C-46BB-8666-BA56B799A26F}"/>
    <cellStyle name="หมายเหตุ 4 2 5 2 2" xfId="39579" xr:uid="{366490E4-E76B-4576-9CD5-3D68CAB1EEC6}"/>
    <cellStyle name="หมายเหตุ 4 2 5 2 3" xfId="27035" xr:uid="{0AD31365-C9C7-4C37-BF3F-4C6DC48D091D}"/>
    <cellStyle name="หมายเหตุ 4 2 5 3" xfId="13322" xr:uid="{AC185533-A15F-4442-B932-B271A23C1273}"/>
    <cellStyle name="หมายเหตุ 4 2 5 3 2" xfId="41196" xr:uid="{77429013-7144-455B-90CE-A213EAD78646}"/>
    <cellStyle name="หมายเหตุ 4 2 5 3 3" xfId="28652" xr:uid="{36F58192-A7B2-4B77-899E-A47F8B880FE6}"/>
    <cellStyle name="หมายเหตุ 4 2 5 4" xfId="14769" xr:uid="{5C061153-9C22-4E45-AB5F-761291816027}"/>
    <cellStyle name="หมายเหตุ 4 2 5 4 2" xfId="42643" xr:uid="{69330108-664B-4AA6-AEB7-3ADE6572DF79}"/>
    <cellStyle name="หมายเหตุ 4 2 5 4 3" xfId="30099" xr:uid="{E4AB8E9B-EE39-48DD-9812-410FC1DDE751}"/>
    <cellStyle name="หมายเหตุ 4 2 5 5" xfId="36836" xr:uid="{BF62B398-877E-483A-981B-73B1BF241B8F}"/>
    <cellStyle name="หมายเหตุ 4 2 5 6" xfId="24270" xr:uid="{4447F876-BBED-489F-9970-01B8494255E4}"/>
    <cellStyle name="หมายเหตุ 4 2 6" xfId="10087" xr:uid="{6A04A4DC-210D-47D2-AEA7-F33AB4584797}"/>
    <cellStyle name="หมายเหตุ 4 2 6 2" xfId="11018" xr:uid="{EDA01E07-1C80-429F-8A40-CD08E0701016}"/>
    <cellStyle name="หมายเหตุ 4 2 6 2 2" xfId="38894" xr:uid="{912F5ED1-7711-4002-9DE9-E4361278F0B1}"/>
    <cellStyle name="หมายเหตุ 4 2 6 2 3" xfId="26348" xr:uid="{2656836C-38EE-46F5-BA68-CC4330CEFE17}"/>
    <cellStyle name="หมายเหตุ 4 2 6 3" xfId="10484" xr:uid="{B5377014-FE49-47FD-A144-67089527338B}"/>
    <cellStyle name="หมายเหตุ 4 2 6 3 2" xfId="38373" xr:uid="{7BD312A8-4187-4D68-A0D8-55CFFD5B108A}"/>
    <cellStyle name="หมายเหตุ 4 2 6 3 3" xfId="25814" xr:uid="{B845CBD9-9663-4C8A-8C1B-7A1AEE81F1D7}"/>
    <cellStyle name="หมายเหตุ 4 2 6 4" xfId="37984" xr:uid="{AAB5C99C-B21B-4FF2-9912-4749DADFBF24}"/>
    <cellStyle name="หมายเหตุ 4 2 6 5" xfId="25418" xr:uid="{8A28BA6F-F3F0-4E4A-AC47-B455CF1B1086}"/>
    <cellStyle name="หมายเหตุ 4 2 7" xfId="6662" xr:uid="{9980FD34-F81D-444D-B95B-866C2549BAB7}"/>
    <cellStyle name="หมายเหตุ 4 2 7 2" xfId="35145" xr:uid="{55EE6A69-B87B-4A32-BA8D-6E9DFDDEAB86}"/>
    <cellStyle name="หมายเหตุ 4 2 7 3" xfId="22003" xr:uid="{2A076930-5F03-46A8-AA6E-7535A50021FB}"/>
    <cellStyle name="หมายเหตุ 4 2 8" xfId="6949" xr:uid="{28558E5C-E864-4802-BA70-E58335D68756}"/>
    <cellStyle name="หมายเหตุ 4 2 8 2" xfId="35431" xr:uid="{14FC5E33-7F47-4912-B709-382AC7DA6E47}"/>
    <cellStyle name="หมายเหตุ 4 2 8 3" xfId="22290" xr:uid="{63C00059-21E8-4D6A-A434-7064266B0131}"/>
    <cellStyle name="หมายเหตุ 4 2 9" xfId="8589" xr:uid="{7FD3C0DB-E952-49A8-BA99-A5AC1216C7B1}"/>
    <cellStyle name="หมายเหตุ 4 2 9 2" xfId="36487" xr:uid="{A4381967-BBFF-40C5-8E06-F4BE82F61D73}"/>
    <cellStyle name="หมายเหตุ 4 2 9 3" xfId="23921" xr:uid="{5D8A51DD-9777-4274-ABC3-562EE8DC3DFF}"/>
    <cellStyle name="หมายเหตุ 4 3" xfId="19752" xr:uid="{AE89873B-7856-4C9E-B1F4-076D40E39CA0}"/>
    <cellStyle name="หมายเหตุ 5" xfId="4323" xr:uid="{DDEE1719-0088-4D69-957B-48853EB867C0}"/>
    <cellStyle name="หมายเหตุ 5 2" xfId="4538" xr:uid="{DB75C668-2F49-4645-808C-CA0A4F14FBA0}"/>
    <cellStyle name="หมายเหตุ 5 2 10" xfId="16551" xr:uid="{24DB1075-175D-4B88-AF63-0CB97A7D383B}"/>
    <cellStyle name="หมายเหตุ 5 2 10 2" xfId="43688" xr:uid="{B97EB7AA-01D6-46A1-8D7C-2F51B306714C}"/>
    <cellStyle name="หมายเหตุ 5 2 10 3" xfId="31853" xr:uid="{48C8E1DE-A867-4251-9DE4-C07BF5D49A19}"/>
    <cellStyle name="หมายเหตุ 5 2 11" xfId="18306" xr:uid="{D95F3201-F748-4BBB-8E46-51653D920B24}"/>
    <cellStyle name="หมายเหตุ 5 2 11 2" xfId="44174" xr:uid="{C5984E9D-9BC2-4173-8C26-04D429582AFF}"/>
    <cellStyle name="หมายเหตุ 5 2 11 3" xfId="33604" xr:uid="{07C029C1-383C-4BA6-9868-1F0031457CD4}"/>
    <cellStyle name="หมายเหตุ 5 2 12" xfId="16192" xr:uid="{CAE6B652-41B4-446F-8412-D688C5D487AE}"/>
    <cellStyle name="หมายเหตุ 5 2 12 2" xfId="43380" xr:uid="{D72890A8-5212-421C-8384-65AAC11DB845}"/>
    <cellStyle name="หมายเหตุ 5 2 12 3" xfId="31509" xr:uid="{DEC289C8-EEFC-4E92-8EAB-D877CEBB7CC7}"/>
    <cellStyle name="หมายเหตุ 5 2 13" xfId="34341" xr:uid="{78217188-C606-4036-BF1D-FA6FB0CAA86E}"/>
    <cellStyle name="หมายเหตุ 5 2 14" xfId="19936" xr:uid="{616744E6-BBCE-48FA-BAA1-47355EDBDCE6}"/>
    <cellStyle name="หมายเหตุ 5 2 2" xfId="8416" xr:uid="{9221061E-557D-4CB7-BF86-3676C353FF78}"/>
    <cellStyle name="หมายเหตุ 5 2 2 10" xfId="36314" xr:uid="{92F6C8DC-8C6C-46E7-9AD1-D0F95EA90D7E}"/>
    <cellStyle name="หมายเหตุ 5 2 2 11" xfId="23748" xr:uid="{3FD9F428-0E9B-40D7-8233-561627C67093}"/>
    <cellStyle name="หมายเหตุ 5 2 2 2" xfId="9573" xr:uid="{8636AAD7-1ADA-48B8-90C4-C31583610ADE}"/>
    <cellStyle name="หมายเหตุ 5 2 2 2 2" xfId="12156" xr:uid="{202B5048-D318-47AD-9BEC-8E6E788F95C7}"/>
    <cellStyle name="หมายเหตุ 5 2 2 2 2 2" xfId="40030" xr:uid="{E349F274-2AA9-4DA2-B238-9DA55977F22E}"/>
    <cellStyle name="หมายเหตุ 5 2 2 2 2 3" xfId="27486" xr:uid="{5B7209C9-231E-45B1-B55A-533E64B37141}"/>
    <cellStyle name="หมายเหตุ 5 2 2 2 3" xfId="13773" xr:uid="{230182B7-335C-4D92-B2EE-71B3476115F8}"/>
    <cellStyle name="หมายเหตุ 5 2 2 2 3 2" xfId="41647" xr:uid="{CBFFA35F-EDAE-420B-BD6D-B16D9A9A1714}"/>
    <cellStyle name="หมายเหตุ 5 2 2 2 3 3" xfId="29103" xr:uid="{C1D2C64B-9F34-4D4A-8A8D-95B66D28BD58}"/>
    <cellStyle name="หมายเหตุ 5 2 2 2 4" xfId="15220" xr:uid="{4CF68A26-5E19-471C-B434-57C091A85A17}"/>
    <cellStyle name="หมายเหตุ 5 2 2 2 4 2" xfId="43094" xr:uid="{7DDF3778-91FF-4295-A788-121B42ABBA5F}"/>
    <cellStyle name="หมายเหตุ 5 2 2 2 4 3" xfId="30550" xr:uid="{02A0F21D-F1D4-476F-936A-3D13123BC8AB}"/>
    <cellStyle name="หมายเหตุ 5 2 2 2 5" xfId="37471" xr:uid="{F36F3423-BAF5-4536-AFDA-2181398BBDE7}"/>
    <cellStyle name="หมายเหตุ 5 2 2 2 6" xfId="24905" xr:uid="{0DCD9D4B-77B1-4F63-96FA-4CF3E7D4550E}"/>
    <cellStyle name="หมายเหตุ 5 2 2 3" xfId="11459" xr:uid="{386D1B94-97BE-40DA-BC12-0E98C7FFC120}"/>
    <cellStyle name="หมายเหตุ 5 2 2 3 2" xfId="13076" xr:uid="{B4D90CD2-2491-456D-9D7B-07EAD4C0AF5A}"/>
    <cellStyle name="หมายเหตุ 5 2 2 3 2 2" xfId="40950" xr:uid="{9BA1F80D-A698-4E60-AD24-5316A6304438}"/>
    <cellStyle name="หมายเหตุ 5 2 2 3 2 3" xfId="28406" xr:uid="{C5913BCF-38E0-4466-8C3F-699FC5E02F87}"/>
    <cellStyle name="หมายเหตุ 5 2 2 3 3" xfId="14523" xr:uid="{42A3251E-4D48-44B7-996F-A53C4B39C224}"/>
    <cellStyle name="หมายเหตุ 5 2 2 3 3 2" xfId="42397" xr:uid="{CADEA9C4-9CC5-4CF7-B77C-37B7843ABEA2}"/>
    <cellStyle name="หมายเหตุ 5 2 2 3 3 3" xfId="29853" xr:uid="{8CC9F11A-90D2-44B9-B4BC-FEDC322DE6FC}"/>
    <cellStyle name="หมายเหตุ 5 2 2 3 4" xfId="39333" xr:uid="{65021031-D4E9-4464-8E44-C322573690C3}"/>
    <cellStyle name="หมายเหตุ 5 2 2 3 5" xfId="26789" xr:uid="{51B8B164-CE97-4825-B222-F8B39F361AAA}"/>
    <cellStyle name="หมายเหตุ 5 2 2 4" xfId="10322" xr:uid="{EB008905-9C3C-4FDF-AFC4-AF4259CE5CC0}"/>
    <cellStyle name="หมายเหตุ 5 2 2 4 2" xfId="38217" xr:uid="{E810365E-2FAD-456C-8115-8E1A58B6A703}"/>
    <cellStyle name="หมายเหตุ 5 2 2 4 3" xfId="25652" xr:uid="{C5EF3797-2EE7-42A8-AFC9-F8455065367D}"/>
    <cellStyle name="หมายเหตุ 5 2 2 5" xfId="5639" xr:uid="{279F6804-11A9-4A5C-9E3E-2ACF5A8E4332}"/>
    <cellStyle name="หมายเหตุ 5 2 2 5 2" xfId="34746" xr:uid="{3A2195D5-690F-4FEB-A82D-10DAF498E838}"/>
    <cellStyle name="หมายเหตุ 5 2 2 5 3" xfId="20983" xr:uid="{757D0AFE-555E-4E18-A8B2-4E3699992047}"/>
    <cellStyle name="หมายเหตุ 5 2 2 6" xfId="6559" xr:uid="{C03D1FC2-62E1-4A68-854A-FDA97D92192F}"/>
    <cellStyle name="หมายเหตุ 5 2 2 6 2" xfId="35046" xr:uid="{DEAE09F5-25C0-48D7-8377-A8A1224B8066}"/>
    <cellStyle name="หมายเหตุ 5 2 2 6 3" xfId="21900" xr:uid="{838548B4-8062-43D8-B6E4-F7EC250A2E15}"/>
    <cellStyle name="หมายเหตุ 5 2 2 7" xfId="17766" xr:uid="{CA2D4FA5-53B2-4423-B679-40219A75C373}"/>
    <cellStyle name="หมายเหตุ 5 2 2 7 2" xfId="43913" xr:uid="{2C2A38B9-3C72-4DF1-8FC2-41F3FF072719}"/>
    <cellStyle name="หมายเหตุ 5 2 2 7 3" xfId="33064" xr:uid="{1EE91037-658F-4E45-85C2-991426F69B81}"/>
    <cellStyle name="หมายเหตุ 5 2 2 8" xfId="18556" xr:uid="{01EB658B-F067-4820-A86B-1E464EEBC383}"/>
    <cellStyle name="หมายเหตุ 5 2 2 8 2" xfId="44424" xr:uid="{DC7C6171-A115-49ED-A3E4-BA144D69A076}"/>
    <cellStyle name="หมายเหตุ 5 2 2 8 3" xfId="33854" xr:uid="{F9F9921D-12CE-4B11-8067-FA8BAD6DCC31}"/>
    <cellStyle name="หมายเหตุ 5 2 2 9" xfId="18760" xr:uid="{EA966EAB-2853-4128-A13B-96DF9D3FD64F}"/>
    <cellStyle name="หมายเหตุ 5 2 2 9 2" xfId="44628" xr:uid="{E4BCFAF7-E243-4ACF-8022-31842AA4C534}"/>
    <cellStyle name="หมายเหตุ 5 2 2 9 3" xfId="34058" xr:uid="{A019417D-5B50-4232-8244-85710BBDA8E8}"/>
    <cellStyle name="หมายเหตุ 5 2 3" xfId="8000" xr:uid="{893D7089-34F8-49F2-9CCD-ADBA42BD64BB}"/>
    <cellStyle name="หมายเหตุ 5 2 3 2" xfId="9162" xr:uid="{5A4EEC50-B584-4040-8338-3FE12E426430}"/>
    <cellStyle name="หมายเหตุ 5 2 3 2 2" xfId="11746" xr:uid="{7C1E9651-5311-4A98-B5BE-038BA38B723D}"/>
    <cellStyle name="หมายเหตุ 5 2 3 2 2 2" xfId="39620" xr:uid="{C1D26228-AB89-496C-B1FA-5E51AA7CA448}"/>
    <cellStyle name="หมายเหตุ 5 2 3 2 2 3" xfId="27076" xr:uid="{2AD0CEA6-772C-4E06-AB5C-36B78B900DC1}"/>
    <cellStyle name="หมายเหตุ 5 2 3 2 3" xfId="13363" xr:uid="{DE590624-2822-43F1-BBD7-B6FB657A3F6D}"/>
    <cellStyle name="หมายเหตุ 5 2 3 2 3 2" xfId="41237" xr:uid="{AA5CC936-15AE-49A3-8467-033ADB1577E0}"/>
    <cellStyle name="หมายเหตุ 5 2 3 2 3 3" xfId="28693" xr:uid="{F5726C39-C76F-44E1-A26B-1D5CE7832501}"/>
    <cellStyle name="หมายเหตุ 5 2 3 2 4" xfId="14810" xr:uid="{E99FB7DA-F392-4EA8-A896-3FE6022E620A}"/>
    <cellStyle name="หมายเหตุ 5 2 3 2 4 2" xfId="42684" xr:uid="{9E23D282-DA19-4898-BFB7-940C5CB545F5}"/>
    <cellStyle name="หมายเหตุ 5 2 3 2 4 3" xfId="30140" xr:uid="{BBA4DE12-1130-437B-A100-8E27AEE60AC4}"/>
    <cellStyle name="หมายเหตุ 5 2 3 2 5" xfId="37060" xr:uid="{3B6EA27D-D8F6-4AF8-8B83-44C4E0B9619D}"/>
    <cellStyle name="หมายเหตุ 5 2 3 2 6" xfId="24494" xr:uid="{98A881C8-69A4-4A9C-9FB5-4E51C2F768B4}"/>
    <cellStyle name="หมายเหตุ 5 2 3 3" xfId="11048" xr:uid="{57451FD2-8232-4BF6-ADA0-54FF9A33A122}"/>
    <cellStyle name="หมายเหตุ 5 2 3 3 2" xfId="12666" xr:uid="{236CB89E-3DFC-436A-8581-41C60AACD08D}"/>
    <cellStyle name="หมายเหตุ 5 2 3 3 2 2" xfId="40540" xr:uid="{7AFD300E-AAB6-4558-94EC-EAA95DFE9490}"/>
    <cellStyle name="หมายเหตุ 5 2 3 3 2 3" xfId="27996" xr:uid="{7C8F05B4-644B-464E-8755-18326BBC6801}"/>
    <cellStyle name="หมายเหตุ 5 2 3 3 3" xfId="14113" xr:uid="{205CF956-CDCA-4A61-B4EF-4E87FC492EA0}"/>
    <cellStyle name="หมายเหตุ 5 2 3 3 3 2" xfId="41987" xr:uid="{662CB9C2-1EAE-49F8-ACFC-97A2E4ACF7AF}"/>
    <cellStyle name="หมายเหตุ 5 2 3 3 3 3" xfId="29443" xr:uid="{621F2716-0DA7-4502-847E-7FA6A9A6DFA9}"/>
    <cellStyle name="หมายเหตุ 5 2 3 3 4" xfId="38923" xr:uid="{6C4C1AAC-2E33-4E02-8D77-DF8F17EA587C}"/>
    <cellStyle name="หมายเหตุ 5 2 3 3 5" xfId="26378" xr:uid="{51F47DCB-2CCD-4305-B6DF-69371BA6BE2A}"/>
    <cellStyle name="หมายเหตุ 5 2 3 4" xfId="9776" xr:uid="{F6278E2B-7B3F-4095-BF9A-DC89BDA616BF}"/>
    <cellStyle name="หมายเหตุ 5 2 3 4 2" xfId="37674" xr:uid="{33522463-62C4-4507-BA2E-736F6A553676}"/>
    <cellStyle name="หมายเหตุ 5 2 3 4 3" xfId="25108" xr:uid="{FF3D0B92-51D9-4DA7-8528-D674C2DEFB84}"/>
    <cellStyle name="หมายเหตุ 5 2 3 5" xfId="6902" xr:uid="{1DCFED99-D961-4255-89E7-61CD9715331E}"/>
    <cellStyle name="หมายเหตุ 5 2 3 5 2" xfId="35384" xr:uid="{3AF5F647-49AE-480D-9517-71026E6BB5B3}"/>
    <cellStyle name="หมายเหตุ 5 2 3 5 3" xfId="22243" xr:uid="{851941A4-A2D6-474D-95F4-F3C6EBEBE180}"/>
    <cellStyle name="หมายเหตุ 5 2 3 6" xfId="6239" xr:uid="{8F0CD201-0CD2-4A3E-9D09-A752E1296DEB}"/>
    <cellStyle name="หมายเหตุ 5 2 3 6 2" xfId="34976" xr:uid="{640B458E-8396-4112-8CF7-5B388337AEA3}"/>
    <cellStyle name="หมายเหตุ 5 2 3 6 3" xfId="21580" xr:uid="{AA7809AC-4B42-4D65-8892-C8146D54E59D}"/>
    <cellStyle name="หมายเหตุ 5 2 3 7" xfId="35903" xr:uid="{B1FC39AE-5980-4644-B40D-1F9B15581D74}"/>
    <cellStyle name="หมายเหตุ 5 2 3 8" xfId="23337" xr:uid="{50C02B0B-6DF9-4B68-AA1A-CD1E05C100CE}"/>
    <cellStyle name="หมายเหตุ 5 2 4" xfId="7397" xr:uid="{99455453-C95A-4B7E-83E9-96457E90518D}"/>
    <cellStyle name="หมายเหตุ 5 2 4 2" xfId="10821" xr:uid="{B029CD09-E3AC-4A40-87CE-0212B6708849}"/>
    <cellStyle name="หมายเหตุ 5 2 4 2 2" xfId="38704" xr:uid="{4DBCDCC3-DCBF-4469-9E44-BE8BBEE5F3D8}"/>
    <cellStyle name="หมายเหตุ 5 2 4 2 3" xfId="26151" xr:uid="{DCF72B5A-0F76-42DD-90FC-3B163357A862}"/>
    <cellStyle name="หมายเหตุ 5 2 4 3" xfId="12476" xr:uid="{7AFF5981-7C99-4E02-B221-49B41F9128E2}"/>
    <cellStyle name="หมายเหตุ 5 2 4 3 2" xfId="40350" xr:uid="{A538F066-B539-444B-A293-B83FF17E3313}"/>
    <cellStyle name="หมายเหตุ 5 2 4 3 3" xfId="27806" xr:uid="{208285EF-B281-404B-B482-C08C8FF28481}"/>
    <cellStyle name="หมายเหตุ 5 2 4 4" xfId="14072" xr:uid="{081141B8-28BE-4953-B4D8-ADF11CDA30A6}"/>
    <cellStyle name="หมายเหตุ 5 2 4 4 2" xfId="41946" xr:uid="{22E2B390-C22F-446B-9306-4F59C1A908F8}"/>
    <cellStyle name="หมายเหตุ 5 2 4 4 3" xfId="29402" xr:uid="{6827EF45-D5CA-4735-97E7-7D8BBFF55F5F}"/>
    <cellStyle name="หมายเหตุ 5 2 4 5" xfId="35843" xr:uid="{CA56CA9F-C192-4113-A97E-42C2C72F21B8}"/>
    <cellStyle name="หมายเหตุ 5 2 4 6" xfId="22738" xr:uid="{64A1E27F-96E9-42E3-90FB-E7FA559B7501}"/>
    <cellStyle name="หมายเหตุ 5 2 5" xfId="8939" xr:uid="{8258A1ED-63EB-4C04-B054-CB1AC8869920}"/>
    <cellStyle name="หมายเหตุ 5 2 5 2" xfId="11706" xr:uid="{4A7C4BB3-A6AE-4BFF-8184-8294B81EF6BE}"/>
    <cellStyle name="หมายเหตุ 5 2 5 2 2" xfId="39580" xr:uid="{2AD78459-7F38-4675-A569-6BD8F8CF98DD}"/>
    <cellStyle name="หมายเหตุ 5 2 5 2 3" xfId="27036" xr:uid="{30F07A92-C00F-459A-8903-A3975E66DC44}"/>
    <cellStyle name="หมายเหตุ 5 2 5 3" xfId="13323" xr:uid="{F7CC27B8-8BCB-4E50-BB61-455E1E361111}"/>
    <cellStyle name="หมายเหตุ 5 2 5 3 2" xfId="41197" xr:uid="{628B548D-976B-4228-A3CA-9B274F48FD29}"/>
    <cellStyle name="หมายเหตุ 5 2 5 3 3" xfId="28653" xr:uid="{316E2C3F-9B36-4043-AE67-8273C073362F}"/>
    <cellStyle name="หมายเหตุ 5 2 5 4" xfId="14770" xr:uid="{D95B4DF6-4096-445B-9468-A38A14A9B23B}"/>
    <cellStyle name="หมายเหตุ 5 2 5 4 2" xfId="42644" xr:uid="{0A19E710-C7B7-477F-87C2-8A97CF1F284E}"/>
    <cellStyle name="หมายเหตุ 5 2 5 4 3" xfId="30100" xr:uid="{AEEA2905-BF39-4537-9CF7-099AB4184637}"/>
    <cellStyle name="หมายเหตุ 5 2 5 5" xfId="36837" xr:uid="{294BA91B-EB55-4583-8D9E-D2727A15D789}"/>
    <cellStyle name="หมายเหตุ 5 2 5 6" xfId="24271" xr:uid="{62CD17C3-3595-4AAF-96D5-8D506279ABA1}"/>
    <cellStyle name="หมายเหตุ 5 2 6" xfId="10088" xr:uid="{E027FA99-3363-4F01-AFE2-F062A6E84887}"/>
    <cellStyle name="หมายเหตุ 5 2 6 2" xfId="9696" xr:uid="{D80ACC32-7CDC-41F1-A5EC-7EEF1847B4EA}"/>
    <cellStyle name="หมายเหตุ 5 2 6 2 2" xfId="37594" xr:uid="{7CE6CAFA-FD41-461F-A1F4-EE02E5F08610}"/>
    <cellStyle name="หมายเหตุ 5 2 6 2 3" xfId="25028" xr:uid="{F73AE70E-49ED-464E-BA51-8E6ABFC1D8E1}"/>
    <cellStyle name="หมายเหตุ 5 2 6 3" xfId="8727" xr:uid="{766F67C1-F271-4188-AA55-492EB8A584F0}"/>
    <cellStyle name="หมายเหตุ 5 2 6 3 2" xfId="36625" xr:uid="{A1AB0776-346B-4439-9A9A-717EB5F52B51}"/>
    <cellStyle name="หมายเหตุ 5 2 6 3 3" xfId="24059" xr:uid="{C1C4921A-7021-4950-B543-0CF22F7F7AC8}"/>
    <cellStyle name="หมายเหตุ 5 2 6 4" xfId="37985" xr:uid="{28FE4D18-BEE4-4C74-8325-A64417932FA3}"/>
    <cellStyle name="หมายเหตุ 5 2 6 5" xfId="25419" xr:uid="{682AE523-73FE-4C82-8198-2EF875C68B7C}"/>
    <cellStyle name="หมายเหตุ 5 2 7" xfId="6663" xr:uid="{A9AB6D3B-7BB8-49E5-AA3B-86E0AC7CB750}"/>
    <cellStyle name="หมายเหตุ 5 2 7 2" xfId="35146" xr:uid="{100FF2D8-1071-4678-B9BA-B7BFDBEA4B99}"/>
    <cellStyle name="หมายเหตุ 5 2 7 3" xfId="22004" xr:uid="{A9E11A22-032D-46D6-9122-41A222894755}"/>
    <cellStyle name="หมายเหตุ 5 2 8" xfId="6948" xr:uid="{CE2688BC-6C8A-438B-9AD8-86D0893BA169}"/>
    <cellStyle name="หมายเหตุ 5 2 8 2" xfId="35430" xr:uid="{29D7E67F-9800-48A7-9A87-6AEE57B7997E}"/>
    <cellStyle name="หมายเหตุ 5 2 8 3" xfId="22289" xr:uid="{1993435D-1185-48E4-A45C-5AC0DAFEBAB6}"/>
    <cellStyle name="หมายเหตุ 5 2 9" xfId="12572" xr:uid="{4C774F2F-6FF8-4154-822F-9B9FA87EC097}"/>
    <cellStyle name="หมายเหตุ 5 2 9 2" xfId="40446" xr:uid="{722ECCF7-ACD9-4DB9-A5B8-9E507DE14E20}"/>
    <cellStyle name="หมายเหตุ 5 2 9 3" xfId="27902" xr:uid="{D1F69106-8E33-4D5C-9989-4897F7F2582B}"/>
    <cellStyle name="หมายเหตุ 5 3" xfId="19753" xr:uid="{30539382-FFE9-4CCC-B66C-17A7EFE465C2}"/>
    <cellStyle name="หมายเหตุ 6" xfId="4324" xr:uid="{A60A310B-E1E3-43E1-AF9C-922C9BE0B071}"/>
    <cellStyle name="หมายเหตุ 6 2" xfId="4539" xr:uid="{B275924A-87E2-4691-8564-386686885F5F}"/>
    <cellStyle name="หมายเหตุ 6 2 10" xfId="16552" xr:uid="{5A42D8C1-BEC5-4CA0-87A9-1147FC17DBA6}"/>
    <cellStyle name="หมายเหตุ 6 2 10 2" xfId="43689" xr:uid="{9DD9184B-8215-43B8-8E27-F7BBEEE83703}"/>
    <cellStyle name="หมายเหตุ 6 2 10 3" xfId="31854" xr:uid="{7B36DAD9-19F7-4320-A38F-E695C7092567}"/>
    <cellStyle name="หมายเหตุ 6 2 11" xfId="18307" xr:uid="{1F8225C2-AAC3-418E-B542-F7A4E9BFB338}"/>
    <cellStyle name="หมายเหตุ 6 2 11 2" xfId="44175" xr:uid="{B6EFF219-695B-4E1A-8D98-94938580A046}"/>
    <cellStyle name="หมายเหตุ 6 2 11 3" xfId="33605" xr:uid="{B7C01D1E-363A-4933-A4E0-18B4E9000609}"/>
    <cellStyle name="หมายเหตุ 6 2 12" xfId="15438" xr:uid="{B73C67D1-A908-4F86-98CB-F980025400A3}"/>
    <cellStyle name="หมายเหตุ 6 2 12 2" xfId="43233" xr:uid="{2419E209-74E8-4C85-9AB4-727B7581AE66}"/>
    <cellStyle name="หมายเหตุ 6 2 12 3" xfId="30767" xr:uid="{AD20228A-C40C-47E3-81B9-E85AD8576294}"/>
    <cellStyle name="หมายเหตุ 6 2 13" xfId="34342" xr:uid="{15034434-3134-4E52-A86A-59C54B58983A}"/>
    <cellStyle name="หมายเหตุ 6 2 14" xfId="19937" xr:uid="{AD42D00E-1EE0-4579-83D6-46CB7D9C8E4F}"/>
    <cellStyle name="หมายเหตุ 6 2 2" xfId="8417" xr:uid="{22BCA368-D642-44E1-A992-FA105B4C99C0}"/>
    <cellStyle name="หมายเหตุ 6 2 2 10" xfId="36315" xr:uid="{DDC6397D-3E02-4B48-8B0E-AEA3D34A0108}"/>
    <cellStyle name="หมายเหตุ 6 2 2 11" xfId="23749" xr:uid="{05DB680F-6808-4495-B71A-12805C6B69FB}"/>
    <cellStyle name="หมายเหตุ 6 2 2 2" xfId="9574" xr:uid="{D9E02922-FF7C-4497-8C07-ADBF523D1B92}"/>
    <cellStyle name="หมายเหตุ 6 2 2 2 2" xfId="12157" xr:uid="{8A82FB41-FB80-4074-B12E-3C892C0FBC2D}"/>
    <cellStyle name="หมายเหตุ 6 2 2 2 2 2" xfId="40031" xr:uid="{2F971084-6D65-4530-BF51-F64CAF2A5C11}"/>
    <cellStyle name="หมายเหตุ 6 2 2 2 2 3" xfId="27487" xr:uid="{0079B2D3-4303-4AD4-AD62-A0436AF08714}"/>
    <cellStyle name="หมายเหตุ 6 2 2 2 3" xfId="13774" xr:uid="{C78E1F0B-DBE6-47B0-9A0D-29A7C54F8ABF}"/>
    <cellStyle name="หมายเหตุ 6 2 2 2 3 2" xfId="41648" xr:uid="{0AD8B726-12B4-4A91-845C-AD08BE8910E6}"/>
    <cellStyle name="หมายเหตุ 6 2 2 2 3 3" xfId="29104" xr:uid="{C0E502C4-FBD1-48A1-AEA6-80D042F85535}"/>
    <cellStyle name="หมายเหตุ 6 2 2 2 4" xfId="15221" xr:uid="{4B0226CA-4A46-4870-9027-39F95AD950C1}"/>
    <cellStyle name="หมายเหตุ 6 2 2 2 4 2" xfId="43095" xr:uid="{A18451F2-5836-4137-9C6D-6838CEDEB6E4}"/>
    <cellStyle name="หมายเหตุ 6 2 2 2 4 3" xfId="30551" xr:uid="{59DF321E-BFF8-43BF-814A-3D2868F02E37}"/>
    <cellStyle name="หมายเหตุ 6 2 2 2 5" xfId="37472" xr:uid="{6F01F7DD-E786-4364-B680-D586604C026C}"/>
    <cellStyle name="หมายเหตุ 6 2 2 2 6" xfId="24906" xr:uid="{4F8FA1A9-62A9-4DB4-9051-5E0DA1ACC787}"/>
    <cellStyle name="หมายเหตุ 6 2 2 3" xfId="11460" xr:uid="{791AE854-AEE1-4B63-A69C-911A8B0DE8F6}"/>
    <cellStyle name="หมายเหตุ 6 2 2 3 2" xfId="13077" xr:uid="{1C060DDF-CB18-4700-80D3-2E843ED856D0}"/>
    <cellStyle name="หมายเหตุ 6 2 2 3 2 2" xfId="40951" xr:uid="{778EF88E-3D9C-4806-AEDA-E7AE5B2E128E}"/>
    <cellStyle name="หมายเหตุ 6 2 2 3 2 3" xfId="28407" xr:uid="{C39F1C6D-F8AA-4396-8305-C395F9D895ED}"/>
    <cellStyle name="หมายเหตุ 6 2 2 3 3" xfId="14524" xr:uid="{9E008CD7-ED01-4EE9-8D9D-7B2183AB9634}"/>
    <cellStyle name="หมายเหตุ 6 2 2 3 3 2" xfId="42398" xr:uid="{14DB3F12-9964-443D-B4D0-0EAB8E42EDD5}"/>
    <cellStyle name="หมายเหตุ 6 2 2 3 3 3" xfId="29854" xr:uid="{109FE8A4-67EC-43AF-A789-1B506CCC84AE}"/>
    <cellStyle name="หมายเหตุ 6 2 2 3 4" xfId="39334" xr:uid="{3AF02372-2E56-48CF-92D0-8F7775D11078}"/>
    <cellStyle name="หมายเหตุ 6 2 2 3 5" xfId="26790" xr:uid="{08572937-FEFA-4D48-9896-C5C82393B8AD}"/>
    <cellStyle name="หมายเหตุ 6 2 2 4" xfId="10323" xr:uid="{77124BE8-C2B8-4A69-B8DC-C2D8FF66BA99}"/>
    <cellStyle name="หมายเหตุ 6 2 2 4 2" xfId="38218" xr:uid="{4B85423C-CAF9-43F3-AB89-AC3406FC454D}"/>
    <cellStyle name="หมายเหตุ 6 2 2 4 3" xfId="25653" xr:uid="{42E873A6-41C0-4480-9C4D-8F0166E722A1}"/>
    <cellStyle name="หมายเหตุ 6 2 2 5" xfId="7201" xr:uid="{F8AF74B3-1E22-43F4-8A41-47E3909165B5}"/>
    <cellStyle name="หมายเหตุ 6 2 2 5 2" xfId="35654" xr:uid="{47083EFD-8326-4A70-B9AB-70C2B6BC093C}"/>
    <cellStyle name="หมายเหตุ 6 2 2 5 3" xfId="22542" xr:uid="{A6832DA6-F5BB-426F-BF1F-5FD0963B6F6E}"/>
    <cellStyle name="หมายเหตุ 6 2 2 6" xfId="6558" xr:uid="{7CB4DFB0-F0A4-4FC5-A4E5-77D59042A281}"/>
    <cellStyle name="หมายเหตุ 6 2 2 6 2" xfId="35045" xr:uid="{C7CE1B13-D647-4C05-AA85-373DA96AE4B1}"/>
    <cellStyle name="หมายเหตุ 6 2 2 6 3" xfId="21899" xr:uid="{BFBD899D-5C0E-4894-A913-8C5EA780BCCE}"/>
    <cellStyle name="หมายเหตุ 6 2 2 7" xfId="17767" xr:uid="{27E16988-5B79-40E3-B0EB-704607C3E1A3}"/>
    <cellStyle name="หมายเหตุ 6 2 2 7 2" xfId="43914" xr:uid="{E927FDB3-B054-4BDF-996B-E5556D9D5D01}"/>
    <cellStyle name="หมายเหตุ 6 2 2 7 3" xfId="33065" xr:uid="{C0D88699-E64C-43A2-BDF9-9A7102D1BE0B}"/>
    <cellStyle name="หมายเหตุ 6 2 2 8" xfId="18557" xr:uid="{9EADF340-308A-4FF4-B54F-48A2BB780399}"/>
    <cellStyle name="หมายเหตุ 6 2 2 8 2" xfId="44425" xr:uid="{5DFA1E66-A298-4B46-BE2C-D4710A6AA1D6}"/>
    <cellStyle name="หมายเหตุ 6 2 2 8 3" xfId="33855" xr:uid="{D391BB18-7339-494E-BC6D-7B649154248B}"/>
    <cellStyle name="หมายเหตุ 6 2 2 9" xfId="18761" xr:uid="{8D83FEAE-E22E-414E-BBCE-054E8DE00258}"/>
    <cellStyle name="หมายเหตุ 6 2 2 9 2" xfId="44629" xr:uid="{B156E68C-C5FC-4D55-8275-2AEE1B1BA5E9}"/>
    <cellStyle name="หมายเหตุ 6 2 2 9 3" xfId="34059" xr:uid="{F59D02EA-E625-4277-AC26-21B589AB4F5D}"/>
    <cellStyle name="หมายเหตุ 6 2 3" xfId="8454" xr:uid="{08BEFDAD-3669-4971-AB64-376CE35AE718}"/>
    <cellStyle name="หมายเหตุ 6 2 3 2" xfId="9611" xr:uid="{3A75730F-79AE-44D4-ADB3-D4A5A86B22D9}"/>
    <cellStyle name="หมายเหตุ 6 2 3 2 2" xfId="12194" xr:uid="{B01D7392-31FF-4D09-9A7F-3AB3566AB8A6}"/>
    <cellStyle name="หมายเหตุ 6 2 3 2 2 2" xfId="40068" xr:uid="{10A3D5FE-C19F-45E5-AFAF-8620E7883D80}"/>
    <cellStyle name="หมายเหตุ 6 2 3 2 2 3" xfId="27524" xr:uid="{2E1B9DE5-8385-40AB-A0BC-9524E5E11F01}"/>
    <cellStyle name="หมายเหตุ 6 2 3 2 3" xfId="13811" xr:uid="{662D7129-7A48-4C13-9B66-1747D797386B}"/>
    <cellStyle name="หมายเหตุ 6 2 3 2 3 2" xfId="41685" xr:uid="{84C60671-B0E2-4C71-9874-F24E1B021714}"/>
    <cellStyle name="หมายเหตุ 6 2 3 2 3 3" xfId="29141" xr:uid="{1BEEDEBC-AAD4-428E-AC91-F37ABFB3F5FC}"/>
    <cellStyle name="หมายเหตุ 6 2 3 2 4" xfId="15258" xr:uid="{238277E0-7548-4BC6-84CA-357CB79025CD}"/>
    <cellStyle name="หมายเหตุ 6 2 3 2 4 2" xfId="43132" xr:uid="{D304C5FC-46A5-4C1B-809C-062EE605BC31}"/>
    <cellStyle name="หมายเหตุ 6 2 3 2 4 3" xfId="30588" xr:uid="{91B2269D-31F9-49A0-A92C-D48B92BDBB26}"/>
    <cellStyle name="หมายเหตุ 6 2 3 2 5" xfId="37509" xr:uid="{55B1C89A-9984-4875-9A30-F69D4DBA1273}"/>
    <cellStyle name="หมายเหตุ 6 2 3 2 6" xfId="24943" xr:uid="{B61C899A-50F3-4C97-AEC2-4CD7D71DC566}"/>
    <cellStyle name="หมายเหตุ 6 2 3 3" xfId="11497" xr:uid="{A7F9856C-8035-4B02-BA19-F2E92AB6E2AA}"/>
    <cellStyle name="หมายเหตุ 6 2 3 3 2" xfId="13114" xr:uid="{4A38847F-C3FB-4691-8280-CD476250D7D8}"/>
    <cellStyle name="หมายเหตุ 6 2 3 3 2 2" xfId="40988" xr:uid="{BA141F5D-95FD-4BF4-9A24-866C9D229F1F}"/>
    <cellStyle name="หมายเหตุ 6 2 3 3 2 3" xfId="28444" xr:uid="{B0CB19B5-20FD-483E-B65D-20B674442F80}"/>
    <cellStyle name="หมายเหตุ 6 2 3 3 3" xfId="14561" xr:uid="{1A0E4951-B4BA-4160-8012-F00C7A58DA5C}"/>
    <cellStyle name="หมายเหตุ 6 2 3 3 3 2" xfId="42435" xr:uid="{EE0BF19A-40E3-4210-9990-4EB1F5B3D440}"/>
    <cellStyle name="หมายเหตุ 6 2 3 3 3 3" xfId="29891" xr:uid="{D3BC8FA5-3AE0-4528-800C-FC50E0B35E2B}"/>
    <cellStyle name="หมายเหตุ 6 2 3 3 4" xfId="39371" xr:uid="{E0B51ACA-E85B-4599-B860-F47F7FD3CF0D}"/>
    <cellStyle name="หมายเหตุ 6 2 3 3 5" xfId="26827" xr:uid="{29B9CD48-073A-4783-91AF-B2EE60D2C557}"/>
    <cellStyle name="หมายเหตุ 6 2 3 4" xfId="10372" xr:uid="{0BCBCEE1-0274-489E-BA6C-82A7F16759CD}"/>
    <cellStyle name="หมายเหตุ 6 2 3 4 2" xfId="38267" xr:uid="{0924A5B5-775D-4963-BB3A-5AA471B3AF20}"/>
    <cellStyle name="หมายเหตุ 6 2 3 4 3" xfId="25702" xr:uid="{AFDC9404-1F0C-45AC-A330-649166D66AA6}"/>
    <cellStyle name="หมายเหตุ 6 2 3 5" xfId="11006" xr:uid="{3AB676E2-9178-4CCB-A2A0-4C3DBA8FD953}"/>
    <cellStyle name="หมายเหตุ 6 2 3 5 2" xfId="38882" xr:uid="{CADFFB5F-02A4-4EEB-BE6D-953B02759E32}"/>
    <cellStyle name="หมายเหตุ 6 2 3 5 3" xfId="26336" xr:uid="{8CB40556-B880-4B60-9A24-183C0F86AA37}"/>
    <cellStyle name="หมายเหตุ 6 2 3 6" xfId="8473" xr:uid="{0B7F87E7-01CE-4C25-8C6D-8E75834B5AD6}"/>
    <cellStyle name="หมายเหตุ 6 2 3 6 2" xfId="36371" xr:uid="{50A9627A-4077-4C09-804F-DD1DD13716B6}"/>
    <cellStyle name="หมายเหตุ 6 2 3 6 3" xfId="23805" xr:uid="{C69A7160-563F-43FE-9FE8-461DAB69A2C9}"/>
    <cellStyle name="หมายเหตุ 6 2 3 7" xfId="36352" xr:uid="{EBA440E8-5684-4C9F-8222-D31E9B3BFF4F}"/>
    <cellStyle name="หมายเหตุ 6 2 3 8" xfId="23786" xr:uid="{E13F3E96-796B-4BD1-B710-F8950157F252}"/>
    <cellStyle name="หมายเหตุ 6 2 4" xfId="7398" xr:uid="{8816F9BE-57FF-44E9-A5B2-70E30E50F7CC}"/>
    <cellStyle name="หมายเหตุ 6 2 4 2" xfId="10822" xr:uid="{55A8C445-81F6-4989-88DF-BC37EB319B10}"/>
    <cellStyle name="หมายเหตุ 6 2 4 2 2" xfId="38705" xr:uid="{0327BEB5-7DC7-414D-942D-8E2A44692A13}"/>
    <cellStyle name="หมายเหตุ 6 2 4 2 3" xfId="26152" xr:uid="{970B0644-865E-4249-B764-E0A46FAA276C}"/>
    <cellStyle name="หมายเหตุ 6 2 4 3" xfId="12477" xr:uid="{C9DFED47-C91B-455B-93E3-07AC68844CD8}"/>
    <cellStyle name="หมายเหตุ 6 2 4 3 2" xfId="40351" xr:uid="{27ADCF8E-B1F6-40C7-BD4A-D0E597606407}"/>
    <cellStyle name="หมายเหตุ 6 2 4 3 3" xfId="27807" xr:uid="{9540CE83-B1A8-4ED0-B127-6A875DD9EA13}"/>
    <cellStyle name="หมายเหตุ 6 2 4 4" xfId="14073" xr:uid="{06A86357-BEAD-4AA3-99D2-6AF4E9A1AC1A}"/>
    <cellStyle name="หมายเหตุ 6 2 4 4 2" xfId="41947" xr:uid="{96B15BDB-A728-46F2-8B99-E73DA461CD98}"/>
    <cellStyle name="หมายเหตุ 6 2 4 4 3" xfId="29403" xr:uid="{F9BA15C8-F92E-46C5-B890-8820BD57324C}"/>
    <cellStyle name="หมายเหตุ 6 2 4 5" xfId="35844" xr:uid="{8478E8B3-7196-4078-83A9-589120C55D70}"/>
    <cellStyle name="หมายเหตุ 6 2 4 6" xfId="22739" xr:uid="{E2919D5C-A844-4047-91B8-B9E8772A77D4}"/>
    <cellStyle name="หมายเหตุ 6 2 5" xfId="8940" xr:uid="{128C02D1-9DF2-41E9-9302-8CA730042B94}"/>
    <cellStyle name="หมายเหตุ 6 2 5 2" xfId="11707" xr:uid="{F95EA13E-C8B6-4DD1-843C-285C43755A75}"/>
    <cellStyle name="หมายเหตุ 6 2 5 2 2" xfId="39581" xr:uid="{85138290-735D-48F2-AF1F-3E7C5846A8CC}"/>
    <cellStyle name="หมายเหตุ 6 2 5 2 3" xfId="27037" xr:uid="{E55C248A-7573-4FBB-837C-28D02D685888}"/>
    <cellStyle name="หมายเหตุ 6 2 5 3" xfId="13324" xr:uid="{E03C7BB8-0CF4-4FD4-8B7B-951595023496}"/>
    <cellStyle name="หมายเหตุ 6 2 5 3 2" xfId="41198" xr:uid="{A1F274EA-F3F2-4F4C-A3CD-D83AE741B6DD}"/>
    <cellStyle name="หมายเหตุ 6 2 5 3 3" xfId="28654" xr:uid="{AD4BE26F-30AA-4834-B5A8-BAB16840A0BC}"/>
    <cellStyle name="หมายเหตุ 6 2 5 4" xfId="14771" xr:uid="{AD6B9C4F-D3E0-433D-A5D9-43CAE96EF657}"/>
    <cellStyle name="หมายเหตุ 6 2 5 4 2" xfId="42645" xr:uid="{F367ADAF-0A5D-4EF2-BFC3-27CFAAD4C876}"/>
    <cellStyle name="หมายเหตุ 6 2 5 4 3" xfId="30101" xr:uid="{AB71FF8A-1503-48BB-BED8-621B99EB250D}"/>
    <cellStyle name="หมายเหตุ 6 2 5 5" xfId="36838" xr:uid="{302DF93F-6346-43F3-B8BE-B714CA50FD98}"/>
    <cellStyle name="หมายเหตุ 6 2 5 6" xfId="24272" xr:uid="{12822C0E-4BE0-4FCC-B6CF-E67E01A53AC9}"/>
    <cellStyle name="หมายเหตุ 6 2 6" xfId="10089" xr:uid="{4E09CAC5-9C1C-4F58-A5E2-6C81CA349F51}"/>
    <cellStyle name="หมายเหตุ 6 2 6 2" xfId="10923" xr:uid="{A8005710-0454-48DB-B01A-AFC0CEC6FB28}"/>
    <cellStyle name="หมายเหตุ 6 2 6 2 2" xfId="38806" xr:uid="{73AABF94-1065-4A73-8E43-29CAE0C82F60}"/>
    <cellStyle name="หมายเหตุ 6 2 6 2 3" xfId="26253" xr:uid="{BB4A216A-DBC9-4458-BDFA-112781C7C86F}"/>
    <cellStyle name="หมายเหตุ 6 2 6 3" xfId="9138" xr:uid="{70CF7DB2-9478-4F97-9B36-EAA91795171A}"/>
    <cellStyle name="หมายเหตุ 6 2 6 3 2" xfId="37036" xr:uid="{AC59ED7D-6CEF-48A8-A646-013C7F53E923}"/>
    <cellStyle name="หมายเหตุ 6 2 6 3 3" xfId="24470" xr:uid="{ECC555B2-D3A6-4405-A103-1073B9F8B52A}"/>
    <cellStyle name="หมายเหตุ 6 2 6 4" xfId="37986" xr:uid="{BB2162E5-B465-4E15-9F6F-BCB1FC4D86AE}"/>
    <cellStyle name="หมายเหตุ 6 2 6 5" xfId="25420" xr:uid="{C1484399-3E0E-4781-9709-368D5401D34F}"/>
    <cellStyle name="หมายเหตุ 6 2 7" xfId="6664" xr:uid="{DBB2E3B6-C64B-4DA0-9F1F-3B36640A81FE}"/>
    <cellStyle name="หมายเหตุ 6 2 7 2" xfId="35147" xr:uid="{38351F81-94EC-4354-B434-8CB510C9DA40}"/>
    <cellStyle name="หมายเหตุ 6 2 7 3" xfId="22005" xr:uid="{13B3238C-6945-47C2-9A39-EE52BBB16367}"/>
    <cellStyle name="หมายเหตุ 6 2 8" xfId="6947" xr:uid="{A5A6F2F4-D3DE-4770-BB11-8401C729297F}"/>
    <cellStyle name="หมายเหตุ 6 2 8 2" xfId="35429" xr:uid="{521803C5-C0F6-4394-B417-F8F2983711A8}"/>
    <cellStyle name="หมายเหตุ 6 2 8 3" xfId="22288" xr:uid="{68537789-FB59-4C1C-A635-D5FA8288E560}"/>
    <cellStyle name="หมายเหตุ 6 2 9" xfId="6045" xr:uid="{E34D3987-5113-45AE-945B-B37BCA534FE2}"/>
    <cellStyle name="หมายเหตุ 6 2 9 2" xfId="34935" xr:uid="{D09DC814-6474-46C6-B62C-A4C9A39C932E}"/>
    <cellStyle name="หมายเหตุ 6 2 9 3" xfId="21386" xr:uid="{1C232FFE-ED00-45F1-B72B-EB243C5BF7AC}"/>
    <cellStyle name="หมายเหตุ 6 3" xfId="19754" xr:uid="{09EEFB9D-7CA5-4E3E-BC6D-46EC8F1846BE}"/>
    <cellStyle name="หมายเหตุ 7" xfId="4325" xr:uid="{E63DB4EB-0DF5-49EF-9A17-58F82BD4EE47}"/>
    <cellStyle name="หมายเหตุ 7 2" xfId="4540" xr:uid="{C7AFA8FB-8138-42D8-A362-AD2E71D30C54}"/>
    <cellStyle name="หมายเหตุ 7 2 10" xfId="16553" xr:uid="{F5EF29B5-3CF9-4815-82E8-CAACA7851D20}"/>
    <cellStyle name="หมายเหตุ 7 2 10 2" xfId="43690" xr:uid="{03706033-A575-40B6-9CE6-ACCAE320CDE6}"/>
    <cellStyle name="หมายเหตุ 7 2 10 3" xfId="31855" xr:uid="{64162690-F326-460F-B5B4-E3E6D338B3BF}"/>
    <cellStyle name="หมายเหตุ 7 2 11" xfId="18308" xr:uid="{BBEDE144-AC3B-4A68-98AF-F2C36DAAFFAA}"/>
    <cellStyle name="หมายเหตุ 7 2 11 2" xfId="44176" xr:uid="{0C2116CA-B1D7-4FA4-9E08-E4C472673A53}"/>
    <cellStyle name="หมายเหตุ 7 2 11 3" xfId="33606" xr:uid="{397A7998-F394-40E8-87A5-8E52D64D0422}"/>
    <cellStyle name="หมายเหตุ 7 2 12" xfId="16195" xr:uid="{1BBBD62A-9BFE-4670-A461-1E93F6389CB8}"/>
    <cellStyle name="หมายเหตุ 7 2 12 2" xfId="43383" xr:uid="{6DF5935D-5A0F-4E68-807E-E14A6E89CCE5}"/>
    <cellStyle name="หมายเหตุ 7 2 12 3" xfId="31512" xr:uid="{E222F31A-7AD0-49B5-945B-0BBE60437C98}"/>
    <cellStyle name="หมายเหตุ 7 2 13" xfId="34343" xr:uid="{AA991196-BD86-4146-90C4-19238085060F}"/>
    <cellStyle name="หมายเหตุ 7 2 14" xfId="19938" xr:uid="{E6099EF0-7297-4394-8CCC-4ACFA56353CD}"/>
    <cellStyle name="หมายเหตุ 7 2 2" xfId="8418" xr:uid="{E1102D67-8D7A-4713-9405-5FED0A33B16A}"/>
    <cellStyle name="หมายเหตุ 7 2 2 10" xfId="36316" xr:uid="{464F9B42-7508-4562-8FC5-E0CA488F45DF}"/>
    <cellStyle name="หมายเหตุ 7 2 2 11" xfId="23750" xr:uid="{4260AD7C-422A-4ABF-84A6-FDE170AC52DE}"/>
    <cellStyle name="หมายเหตุ 7 2 2 2" xfId="9575" xr:uid="{26BDD520-89D2-4198-B431-2BA558AA53F6}"/>
    <cellStyle name="หมายเหตุ 7 2 2 2 2" xfId="12158" xr:uid="{1D65582E-BB6C-4E36-8F95-5AAEF7A97093}"/>
    <cellStyle name="หมายเหตุ 7 2 2 2 2 2" xfId="40032" xr:uid="{9C34BBD1-02F8-4CE7-9FD3-1996738832C1}"/>
    <cellStyle name="หมายเหตุ 7 2 2 2 2 3" xfId="27488" xr:uid="{16B15560-3265-498D-868B-3D2EA8EAC591}"/>
    <cellStyle name="หมายเหตุ 7 2 2 2 3" xfId="13775" xr:uid="{A3E5E7DA-68AA-4BD4-B427-0F3B32FA75EC}"/>
    <cellStyle name="หมายเหตุ 7 2 2 2 3 2" xfId="41649" xr:uid="{F302CA30-D194-42CB-AF10-B8F8854EEB3C}"/>
    <cellStyle name="หมายเหตุ 7 2 2 2 3 3" xfId="29105" xr:uid="{23786225-AB4F-4655-BA86-67AC9A0C6047}"/>
    <cellStyle name="หมายเหตุ 7 2 2 2 4" xfId="15222" xr:uid="{9EDEEB44-E552-49DC-B08A-5C060E4017C9}"/>
    <cellStyle name="หมายเหตุ 7 2 2 2 4 2" xfId="43096" xr:uid="{36D3DF05-ECB9-4B89-A2E2-E6668296C994}"/>
    <cellStyle name="หมายเหตุ 7 2 2 2 4 3" xfId="30552" xr:uid="{39C68122-3F7D-42D5-8518-FA1241CF8799}"/>
    <cellStyle name="หมายเหตุ 7 2 2 2 5" xfId="37473" xr:uid="{96DFF186-BC43-4BD2-96C1-141992FCE0AB}"/>
    <cellStyle name="หมายเหตุ 7 2 2 2 6" xfId="24907" xr:uid="{D746F183-7AD5-4633-A3A0-57C1B4734BF8}"/>
    <cellStyle name="หมายเหตุ 7 2 2 3" xfId="11461" xr:uid="{B97A0D89-4E7B-4866-BFA5-242A98BC908C}"/>
    <cellStyle name="หมายเหตุ 7 2 2 3 2" xfId="13078" xr:uid="{E54FCD7F-A2E6-4A9D-9C15-CEEA6ECC0045}"/>
    <cellStyle name="หมายเหตุ 7 2 2 3 2 2" xfId="40952" xr:uid="{62438169-30A0-4EA8-9AE1-707CB522C8B8}"/>
    <cellStyle name="หมายเหตุ 7 2 2 3 2 3" xfId="28408" xr:uid="{5C1EC65E-75C9-4B9A-A32B-431110945EEB}"/>
    <cellStyle name="หมายเหตุ 7 2 2 3 3" xfId="14525" xr:uid="{3F065370-01E3-4169-B00C-1C1CEF44948A}"/>
    <cellStyle name="หมายเหตุ 7 2 2 3 3 2" xfId="42399" xr:uid="{05617695-72CB-4816-B2B8-F61C116BCD7A}"/>
    <cellStyle name="หมายเหตุ 7 2 2 3 3 3" xfId="29855" xr:uid="{8165247B-BC55-42CD-A2C4-87F68C224326}"/>
    <cellStyle name="หมายเหตุ 7 2 2 3 4" xfId="39335" xr:uid="{D43DED18-ADBE-4DF4-95BE-E7DD7ADB4B1B}"/>
    <cellStyle name="หมายเหตุ 7 2 2 3 5" xfId="26791" xr:uid="{E6D389F9-45D4-4277-8DCE-90D93F1AF4FC}"/>
    <cellStyle name="หมายเหตุ 7 2 2 4" xfId="10324" xr:uid="{0FEFBC9C-E298-4D2A-8AF8-AE4B96F55EBE}"/>
    <cellStyle name="หมายเหตุ 7 2 2 4 2" xfId="38219" xr:uid="{4F1ADDC7-055E-480B-BE6C-38D55EB2A1E5}"/>
    <cellStyle name="หมายเหตุ 7 2 2 4 3" xfId="25654" xr:uid="{7E64A8DC-9D48-4FE7-A0C7-D64701133073}"/>
    <cellStyle name="หมายเหตุ 7 2 2 5" xfId="5651" xr:uid="{053032F5-0A30-4EE3-98C4-1B41092C27AA}"/>
    <cellStyle name="หมายเหตุ 7 2 2 5 2" xfId="34758" xr:uid="{4A13B752-2BFA-4A6C-8019-362DC2E947B2}"/>
    <cellStyle name="หมายเหตุ 7 2 2 5 3" xfId="20995" xr:uid="{78961297-2AEB-4791-BC75-038B7D7B8A45}"/>
    <cellStyle name="หมายเหตุ 7 2 2 6" xfId="6681" xr:uid="{FD78F522-E26C-4BD5-8FB6-85415E64A410}"/>
    <cellStyle name="หมายเหตุ 7 2 2 6 2" xfId="35164" xr:uid="{71238309-F003-40E4-BFAB-7706D7CA4895}"/>
    <cellStyle name="หมายเหตุ 7 2 2 6 3" xfId="22022" xr:uid="{62AAA70E-4262-40D2-813E-8B8ABEF47A5C}"/>
    <cellStyle name="หมายเหตุ 7 2 2 7" xfId="17768" xr:uid="{DD683585-C8BD-44C6-9A3B-C94B23A4FE09}"/>
    <cellStyle name="หมายเหตุ 7 2 2 7 2" xfId="43915" xr:uid="{27D9BC5E-08E3-4355-A25C-E52944B5CE82}"/>
    <cellStyle name="หมายเหตุ 7 2 2 7 3" xfId="33066" xr:uid="{30C0216B-142E-4462-8B46-674343C4B0E0}"/>
    <cellStyle name="หมายเหตุ 7 2 2 8" xfId="18558" xr:uid="{3DF4E12E-892E-4B0E-B32B-E6329CD8F94C}"/>
    <cellStyle name="หมายเหตุ 7 2 2 8 2" xfId="44426" xr:uid="{D94C93B1-5279-42E4-997A-A5B29DC6F9E5}"/>
    <cellStyle name="หมายเหตุ 7 2 2 8 3" xfId="33856" xr:uid="{019E484A-3C20-4ED5-ABBD-7AA370035E10}"/>
    <cellStyle name="หมายเหตุ 7 2 2 9" xfId="18762" xr:uid="{AFB3337B-4972-4C06-BA54-75DE32D2E4BD}"/>
    <cellStyle name="หมายเหตุ 7 2 2 9 2" xfId="44630" xr:uid="{F1311DEB-D8FD-4BE9-8231-7F4C039544E9}"/>
    <cellStyle name="หมายเหตุ 7 2 2 9 3" xfId="34060" xr:uid="{E972AF8B-7AAB-4321-859F-7A8ECAA9CBCF}"/>
    <cellStyle name="หมายเหตุ 7 2 3" xfId="8426" xr:uid="{09332F27-C5EF-405A-BBC3-36677555FB2F}"/>
    <cellStyle name="หมายเหตุ 7 2 3 2" xfId="9583" xr:uid="{BD6300DF-2EC7-4D0F-8D56-83BC80DAC325}"/>
    <cellStyle name="หมายเหตุ 7 2 3 2 2" xfId="12166" xr:uid="{DBDD06F1-CD3C-4B4F-B271-804D673CFB9A}"/>
    <cellStyle name="หมายเหตุ 7 2 3 2 2 2" xfId="40040" xr:uid="{33E6EC2B-1035-46BF-A95B-0E829F16168D}"/>
    <cellStyle name="หมายเหตุ 7 2 3 2 2 3" xfId="27496" xr:uid="{842C4376-FC59-4628-BD17-E083EAA7F5B2}"/>
    <cellStyle name="หมายเหตุ 7 2 3 2 3" xfId="13783" xr:uid="{EF72440F-29F8-463A-9CC0-8F8FBAB27919}"/>
    <cellStyle name="หมายเหตุ 7 2 3 2 3 2" xfId="41657" xr:uid="{A010DA72-CC9E-4081-919A-DCCD221EA691}"/>
    <cellStyle name="หมายเหตุ 7 2 3 2 3 3" xfId="29113" xr:uid="{1947D5A4-0A4E-4738-8BFC-C9571F3782C8}"/>
    <cellStyle name="หมายเหตุ 7 2 3 2 4" xfId="15230" xr:uid="{4ABEEAA6-1A8F-4DEE-BCB5-F52D09282BEB}"/>
    <cellStyle name="หมายเหตุ 7 2 3 2 4 2" xfId="43104" xr:uid="{086C149C-D4C2-42A4-AC8E-4CD7E580E66F}"/>
    <cellStyle name="หมายเหตุ 7 2 3 2 4 3" xfId="30560" xr:uid="{09E823AF-7C0D-4B08-9ABE-EB8333C7EFE2}"/>
    <cellStyle name="หมายเหตุ 7 2 3 2 5" xfId="37481" xr:uid="{E6C91A6E-8F75-45F4-AA9A-B586747895E3}"/>
    <cellStyle name="หมายเหตุ 7 2 3 2 6" xfId="24915" xr:uid="{DD20EAD4-074D-4829-A4DB-9E8D8DA955A6}"/>
    <cellStyle name="หมายเหตุ 7 2 3 3" xfId="11469" xr:uid="{04BAD4A9-B20D-437E-8DE1-F7095A15ABBD}"/>
    <cellStyle name="หมายเหตุ 7 2 3 3 2" xfId="13086" xr:uid="{AB3CDF2C-2F24-4BE8-8FC0-880E39A05557}"/>
    <cellStyle name="หมายเหตุ 7 2 3 3 2 2" xfId="40960" xr:uid="{498B0F41-68BD-4A99-BED8-BFD73CE34D4C}"/>
    <cellStyle name="หมายเหตุ 7 2 3 3 2 3" xfId="28416" xr:uid="{BDD0424A-28C0-4802-B178-D0842B4F1DAA}"/>
    <cellStyle name="หมายเหตุ 7 2 3 3 3" xfId="14533" xr:uid="{2AFB713F-3F7E-44FA-9B35-EFEC20C82F49}"/>
    <cellStyle name="หมายเหตุ 7 2 3 3 3 2" xfId="42407" xr:uid="{48F755D5-D3B6-4656-9584-0F2317A68082}"/>
    <cellStyle name="หมายเหตุ 7 2 3 3 3 3" xfId="29863" xr:uid="{083B5A7F-4BF1-43A0-916A-3A0FFDDC1771}"/>
    <cellStyle name="หมายเหตุ 7 2 3 3 4" xfId="39343" xr:uid="{1117581A-C292-4C73-917C-DC33B5ABB024}"/>
    <cellStyle name="หมายเหตุ 7 2 3 3 5" xfId="26799" xr:uid="{C52939CF-2A78-49CF-B19D-B6E41AE664A4}"/>
    <cellStyle name="หมายเหตุ 7 2 3 4" xfId="10334" xr:uid="{A6F9E496-6615-4999-B171-5ACDFBD562C6}"/>
    <cellStyle name="หมายเหตุ 7 2 3 4 2" xfId="38229" xr:uid="{21F94B8E-27D3-49F4-A9B8-E3737AE7961E}"/>
    <cellStyle name="หมายเหตุ 7 2 3 4 3" xfId="25664" xr:uid="{B7604448-23D5-4A98-BD71-EDFE8E1C8086}"/>
    <cellStyle name="หมายเหตุ 7 2 3 5" xfId="7188" xr:uid="{45E4D25B-ED62-4561-ADEF-9CA98AB5A3E6}"/>
    <cellStyle name="หมายเหตุ 7 2 3 5 2" xfId="35642" xr:uid="{7346585C-21E4-4E87-9EEE-BF73ACC08E6A}"/>
    <cellStyle name="หมายเหตุ 7 2 3 5 3" xfId="22529" xr:uid="{8D9034B4-7699-47D7-9201-93CF67EC2584}"/>
    <cellStyle name="หมายเหตุ 7 2 3 6" xfId="5511" xr:uid="{D5708BA5-D353-4E67-AE8E-BF5CC35DB7E8}"/>
    <cellStyle name="หมายเหตุ 7 2 3 6 2" xfId="34622" xr:uid="{D71A5397-10E0-48B1-86F4-3901FF35B918}"/>
    <cellStyle name="หมายเหตุ 7 2 3 6 3" xfId="20855" xr:uid="{CA7D3506-9845-4D26-B309-EFF2ABF761BB}"/>
    <cellStyle name="หมายเหตุ 7 2 3 7" xfId="36324" xr:uid="{5EE0AF0B-5C05-40F1-B234-5402DFC1B60C}"/>
    <cellStyle name="หมายเหตุ 7 2 3 8" xfId="23758" xr:uid="{15B72C6C-A6F5-4CB3-BECF-06AD511E628F}"/>
    <cellStyle name="หมายเหตุ 7 2 4" xfId="7399" xr:uid="{9BBC1657-B5AB-4F9E-9E26-27793729395F}"/>
    <cellStyle name="หมายเหตุ 7 2 4 2" xfId="10823" xr:uid="{B3723BED-D54E-449E-9AD4-2E5C7049A83D}"/>
    <cellStyle name="หมายเหตุ 7 2 4 2 2" xfId="38706" xr:uid="{302C7B64-44CB-4595-A516-3CB1DA4EE64E}"/>
    <cellStyle name="หมายเหตุ 7 2 4 2 3" xfId="26153" xr:uid="{0A890024-5BBE-45E0-B2DC-AFBCEFF257DE}"/>
    <cellStyle name="หมายเหตุ 7 2 4 3" xfId="12478" xr:uid="{3188B105-519D-4318-8AD5-3B7E931ECEC0}"/>
    <cellStyle name="หมายเหตุ 7 2 4 3 2" xfId="40352" xr:uid="{9144B4A4-0FCE-4A8E-8994-04C78CEB79D6}"/>
    <cellStyle name="หมายเหตุ 7 2 4 3 3" xfId="27808" xr:uid="{94689085-018F-4DD2-8737-71FB2D842061}"/>
    <cellStyle name="หมายเหตุ 7 2 4 4" xfId="14074" xr:uid="{F701F200-660C-4856-89DE-163989FC40FD}"/>
    <cellStyle name="หมายเหตุ 7 2 4 4 2" xfId="41948" xr:uid="{623B4623-5F48-4819-B7EB-66E60FF26883}"/>
    <cellStyle name="หมายเหตุ 7 2 4 4 3" xfId="29404" xr:uid="{FC8BC7E9-88BC-448B-85A5-E351301D2C2F}"/>
    <cellStyle name="หมายเหตุ 7 2 4 5" xfId="35845" xr:uid="{AA204C90-E922-4A47-B920-B3E4D84EF761}"/>
    <cellStyle name="หมายเหตุ 7 2 4 6" xfId="22740" xr:uid="{6C6E3C76-3A32-4E0D-B689-9C936381F3A6}"/>
    <cellStyle name="หมายเหตุ 7 2 5" xfId="8941" xr:uid="{F484AA29-1AA0-4AC6-8A47-D2449047C30C}"/>
    <cellStyle name="หมายเหตุ 7 2 5 2" xfId="11708" xr:uid="{57D71146-B4D8-4641-A253-63CB879A32A9}"/>
    <cellStyle name="หมายเหตุ 7 2 5 2 2" xfId="39582" xr:uid="{06B6C9C5-DA6F-4BE1-B931-AE3DCBF14992}"/>
    <cellStyle name="หมายเหตุ 7 2 5 2 3" xfId="27038" xr:uid="{60EAC908-5B09-43F7-A338-D29D68663C99}"/>
    <cellStyle name="หมายเหตุ 7 2 5 3" xfId="13325" xr:uid="{D9A74368-8BB2-4C69-8DC9-769629A01A07}"/>
    <cellStyle name="หมายเหตุ 7 2 5 3 2" xfId="41199" xr:uid="{C5B3641B-7CFB-4ACC-A112-66E3D87BFBB7}"/>
    <cellStyle name="หมายเหตุ 7 2 5 3 3" xfId="28655" xr:uid="{28E53B9B-FC39-44E5-87D3-DCFC2F9A2B8B}"/>
    <cellStyle name="หมายเหตุ 7 2 5 4" xfId="14772" xr:uid="{EB81C9F8-C134-44E8-BB39-A37EB88ABF52}"/>
    <cellStyle name="หมายเหตุ 7 2 5 4 2" xfId="42646" xr:uid="{C4B488C5-9582-47CA-B3F5-DD9DEAAF1C87}"/>
    <cellStyle name="หมายเหตุ 7 2 5 4 3" xfId="30102" xr:uid="{BF97901F-15F1-444A-BDFC-2B625DDAEE12}"/>
    <cellStyle name="หมายเหตุ 7 2 5 5" xfId="36839" xr:uid="{5085D214-A576-4E20-A03D-7DF022EE423E}"/>
    <cellStyle name="หมายเหตุ 7 2 5 6" xfId="24273" xr:uid="{A69F979E-B300-4605-9951-12DE69767642}"/>
    <cellStyle name="หมายเหตุ 7 2 6" xfId="10090" xr:uid="{03A5A399-402A-4464-B19F-47016E18C88B}"/>
    <cellStyle name="หมายเหตุ 7 2 6 2" xfId="9113" xr:uid="{2A85BAD6-81AB-47E4-8DE8-70F77D9A523F}"/>
    <cellStyle name="หมายเหตุ 7 2 6 2 2" xfId="37011" xr:uid="{58A82505-CC71-4057-AF9E-CB9CD2A337FD}"/>
    <cellStyle name="หมายเหตุ 7 2 6 2 3" xfId="24445" xr:uid="{4C1A65AF-0799-46EC-920A-7F7DBA6F828C}"/>
    <cellStyle name="หมายเหตุ 7 2 6 3" xfId="9060" xr:uid="{24BBD6E6-836A-45A6-84C1-F92201D31C28}"/>
    <cellStyle name="หมายเหตุ 7 2 6 3 2" xfId="36958" xr:uid="{B24CF5C0-5036-45AC-B284-08B2DFB24058}"/>
    <cellStyle name="หมายเหตุ 7 2 6 3 3" xfId="24392" xr:uid="{AEC8E796-0EFF-4492-AFD0-791BBE56C8A0}"/>
    <cellStyle name="หมายเหตุ 7 2 6 4" xfId="37987" xr:uid="{5449C3BD-5355-452A-9C0E-F8B307A2BDF0}"/>
    <cellStyle name="หมายเหตุ 7 2 6 5" xfId="25421" xr:uid="{98E86054-208C-479D-9413-51EA36CCE4A2}"/>
    <cellStyle name="หมายเหตุ 7 2 7" xfId="6665" xr:uid="{770800F3-E88B-466C-BBD4-572CEEBD3291}"/>
    <cellStyle name="หมายเหตุ 7 2 7 2" xfId="35148" xr:uid="{E0864088-FC6C-48CD-89AD-EB82E085E8AC}"/>
    <cellStyle name="หมายเหตุ 7 2 7 3" xfId="22006" xr:uid="{95514E28-1C4E-4AF7-8B96-976491DDE359}"/>
    <cellStyle name="หมายเหตุ 7 2 8" xfId="5485" xr:uid="{574554DC-99EA-48B5-8872-3EF73CCB661F}"/>
    <cellStyle name="หมายเหตุ 7 2 8 2" xfId="34608" xr:uid="{3AD754CC-45AC-4B49-9878-505623064B1C}"/>
    <cellStyle name="หมายเหตุ 7 2 8 3" xfId="20829" xr:uid="{62620939-8FA4-44CE-9B8C-D5F1416A42C5}"/>
    <cellStyle name="หมายเหตุ 7 2 9" xfId="9104" xr:uid="{EFC4B4EF-0F88-4351-875B-28046AD806D1}"/>
    <cellStyle name="หมายเหตุ 7 2 9 2" xfId="37002" xr:uid="{B1C484DC-511C-456C-AA42-9C69C214521A}"/>
    <cellStyle name="หมายเหตุ 7 2 9 3" xfId="24436" xr:uid="{9549F9EC-AEDE-46C1-93AC-F785FD8267A3}"/>
    <cellStyle name="หมายเหตุ 7 3" xfId="19755" xr:uid="{2C8788D5-5509-49ED-BBF1-61ED2E9CBF9E}"/>
    <cellStyle name="หมายเหตุ 8" xfId="4326" xr:uid="{CDAC2246-197A-488C-B4D3-5BBD675DF97B}"/>
    <cellStyle name="หมายเหตุ 8 2" xfId="4541" xr:uid="{4ADE41B2-E851-49D9-9641-1D58C0C74CBB}"/>
    <cellStyle name="หมายเหตุ 8 2 10" xfId="16554" xr:uid="{DE9C21A7-8740-4041-B431-17588C3D16D4}"/>
    <cellStyle name="หมายเหตุ 8 2 10 2" xfId="43691" xr:uid="{CE186C81-8041-433B-825E-C235C5B59D78}"/>
    <cellStyle name="หมายเหตุ 8 2 10 3" xfId="31856" xr:uid="{533592E7-FFF0-4745-9A09-5999D935D0D4}"/>
    <cellStyle name="หมายเหตุ 8 2 11" xfId="18309" xr:uid="{03D8350F-C7E8-4C93-B41D-72AC35D8D7EF}"/>
    <cellStyle name="หมายเหตุ 8 2 11 2" xfId="44177" xr:uid="{6555C466-E890-4643-90BF-9CAAAC302627}"/>
    <cellStyle name="หมายเหตุ 8 2 11 3" xfId="33607" xr:uid="{339E3215-BE96-4A9B-B254-F6651FCE4C8B}"/>
    <cellStyle name="หมายเหตุ 8 2 12" xfId="15439" xr:uid="{389C2727-BC7F-46BA-8FDD-60AB064C6F6D}"/>
    <cellStyle name="หมายเหตุ 8 2 12 2" xfId="43234" xr:uid="{CEA6A46D-7455-4B63-BFF6-6789B58958B3}"/>
    <cellStyle name="หมายเหตุ 8 2 12 3" xfId="30768" xr:uid="{1B1F532A-3193-4011-AB1E-EF1650E9522D}"/>
    <cellStyle name="หมายเหตุ 8 2 13" xfId="34344" xr:uid="{E2570537-9DEE-4F6C-B544-25410E23BAEE}"/>
    <cellStyle name="หมายเหตุ 8 2 14" xfId="19939" xr:uid="{334D7912-A53D-4E58-A9C5-546AB7B3CB6F}"/>
    <cellStyle name="หมายเหตุ 8 2 2" xfId="8419" xr:uid="{AC547AEC-848F-4F5C-B0ED-9279D744FD85}"/>
    <cellStyle name="หมายเหตุ 8 2 2 10" xfId="36317" xr:uid="{C99B0D2A-8745-4381-8E46-0CE34EEB83EC}"/>
    <cellStyle name="หมายเหตุ 8 2 2 11" xfId="23751" xr:uid="{95EF99B8-D9D5-4295-8E4C-1D6892B721A1}"/>
    <cellStyle name="หมายเหตุ 8 2 2 2" xfId="9576" xr:uid="{5F2D50A3-1757-4491-9386-B47D8BA6565E}"/>
    <cellStyle name="หมายเหตุ 8 2 2 2 2" xfId="12159" xr:uid="{82B07062-9829-4E9A-A25F-5C3C7C01F062}"/>
    <cellStyle name="หมายเหตุ 8 2 2 2 2 2" xfId="40033" xr:uid="{A5CCD3A1-716A-4974-BC77-286BD803FBBB}"/>
    <cellStyle name="หมายเหตุ 8 2 2 2 2 3" xfId="27489" xr:uid="{AEDE4D52-E589-43E5-9F71-0A9ABB551C9B}"/>
    <cellStyle name="หมายเหตุ 8 2 2 2 3" xfId="13776" xr:uid="{14D194EE-7DB7-4675-97B1-8BE550107828}"/>
    <cellStyle name="หมายเหตุ 8 2 2 2 3 2" xfId="41650" xr:uid="{F9D2F108-B461-43F1-B411-12D2305D75CD}"/>
    <cellStyle name="หมายเหตุ 8 2 2 2 3 3" xfId="29106" xr:uid="{C2AFAE5B-4199-408B-A541-3FC8B184754A}"/>
    <cellStyle name="หมายเหตุ 8 2 2 2 4" xfId="15223" xr:uid="{3B334380-734C-442B-B800-CE4B506ACDE6}"/>
    <cellStyle name="หมายเหตุ 8 2 2 2 4 2" xfId="43097" xr:uid="{27E7EA82-FF1B-4C23-9C50-D8705DC4ED6A}"/>
    <cellStyle name="หมายเหตุ 8 2 2 2 4 3" xfId="30553" xr:uid="{9174AB85-8CA6-4B0B-8B53-DB3C3B78F5BA}"/>
    <cellStyle name="หมายเหตุ 8 2 2 2 5" xfId="37474" xr:uid="{9963A111-07A1-46AF-9371-36095286AD34}"/>
    <cellStyle name="หมายเหตุ 8 2 2 2 6" xfId="24908" xr:uid="{A2598EA3-9236-4546-9615-605F0EB902A0}"/>
    <cellStyle name="หมายเหตุ 8 2 2 3" xfId="11462" xr:uid="{68D8FC4E-7F5D-4E97-8136-5B0A72D2ABF7}"/>
    <cellStyle name="หมายเหตุ 8 2 2 3 2" xfId="13079" xr:uid="{F045EBBD-3C69-4C57-B7E6-55FFF7D75633}"/>
    <cellStyle name="หมายเหตุ 8 2 2 3 2 2" xfId="40953" xr:uid="{965B403D-F98F-4568-A473-33B0F2B39E9B}"/>
    <cellStyle name="หมายเหตุ 8 2 2 3 2 3" xfId="28409" xr:uid="{38749DD7-AC8B-473C-BACF-1A2F8FEB4939}"/>
    <cellStyle name="หมายเหตุ 8 2 2 3 3" xfId="14526" xr:uid="{77A87262-51CE-4D6F-8BB8-DA624A2AFC7C}"/>
    <cellStyle name="หมายเหตุ 8 2 2 3 3 2" xfId="42400" xr:uid="{15A03AC6-4D00-41ED-8314-12B10D1EC992}"/>
    <cellStyle name="หมายเหตุ 8 2 2 3 3 3" xfId="29856" xr:uid="{A4336060-DA59-4859-B9E0-DD6201525A16}"/>
    <cellStyle name="หมายเหตุ 8 2 2 3 4" xfId="39336" xr:uid="{9F45D9D2-047F-49D7-963A-BFD84D5B4207}"/>
    <cellStyle name="หมายเหตุ 8 2 2 3 5" xfId="26792" xr:uid="{C143A572-83AA-4CA4-9FA9-EA5CB2429E27}"/>
    <cellStyle name="หมายเหตุ 8 2 2 4" xfId="10325" xr:uid="{93FC04B8-C80E-4089-8F1B-A326DAD80535}"/>
    <cellStyle name="หมายเหตุ 8 2 2 4 2" xfId="38220" xr:uid="{341E24DB-A89D-49BD-A19C-573EAA9A8527}"/>
    <cellStyle name="หมายเหตุ 8 2 2 4 3" xfId="25655" xr:uid="{BA408F8A-6974-4810-A546-94BF50FC727C}"/>
    <cellStyle name="หมายเหตุ 8 2 2 5" xfId="10417" xr:uid="{830D0C3D-4F90-4F15-A01E-9FB8F2BC1CE7}"/>
    <cellStyle name="หมายเหตุ 8 2 2 5 2" xfId="38307" xr:uid="{38A06FA7-F031-49FE-ABBD-60B50E235369}"/>
    <cellStyle name="หมายเหตุ 8 2 2 5 3" xfId="25747" xr:uid="{AE54FFAE-DD47-4FAD-946D-04BC1C1ED575}"/>
    <cellStyle name="หมายเหตุ 8 2 2 6" xfId="9107" xr:uid="{13489071-CDE2-497A-AB04-B2888CDBC70E}"/>
    <cellStyle name="หมายเหตุ 8 2 2 6 2" xfId="37005" xr:uid="{D7F36EF3-3B5F-4E69-9229-85D02F2DCE4F}"/>
    <cellStyle name="หมายเหตุ 8 2 2 6 3" xfId="24439" xr:uid="{C14F430E-A81E-49DC-B1E7-9FBFCD364BC9}"/>
    <cellStyle name="หมายเหตุ 8 2 2 7" xfId="17769" xr:uid="{E2D62E0E-AFEC-4060-9214-D5CEE439B236}"/>
    <cellStyle name="หมายเหตุ 8 2 2 7 2" xfId="43916" xr:uid="{7BE09595-C150-4C10-BC8F-FF1FD99EFB34}"/>
    <cellStyle name="หมายเหตุ 8 2 2 7 3" xfId="33067" xr:uid="{9D22249F-9B91-4798-B767-F3A55B3BB57D}"/>
    <cellStyle name="หมายเหตุ 8 2 2 8" xfId="18559" xr:uid="{A2CD4F7F-CFD8-4D91-8608-11F47A53CC19}"/>
    <cellStyle name="หมายเหตุ 8 2 2 8 2" xfId="44427" xr:uid="{D3AA73AA-A472-44A9-95FB-A036D335B3FD}"/>
    <cellStyle name="หมายเหตุ 8 2 2 8 3" xfId="33857" xr:uid="{34D3BB11-9D03-4766-8EA7-DDAEB9DDC440}"/>
    <cellStyle name="หมายเหตุ 8 2 2 9" xfId="18763" xr:uid="{2F7005B9-9C8E-4646-AC3A-066E7F99DD87}"/>
    <cellStyle name="หมายเหตุ 8 2 2 9 2" xfId="44631" xr:uid="{48B8844B-2197-4713-9705-39EF5000CBF5}"/>
    <cellStyle name="หมายเหตุ 8 2 2 9 3" xfId="34061" xr:uid="{F8F9E779-AC6C-4AEE-B49E-A9E3EF8307DC}"/>
    <cellStyle name="หมายเหตุ 8 2 3" xfId="8459" xr:uid="{508BF0B1-9AE8-4891-93AF-EFFD5FB2E9A7}"/>
    <cellStyle name="หมายเหตุ 8 2 3 2" xfId="9616" xr:uid="{A06DCFA0-D15E-48AF-AF05-B6ECD5105397}"/>
    <cellStyle name="หมายเหตุ 8 2 3 2 2" xfId="12199" xr:uid="{F26CC89B-DAF1-4BF8-8EAE-0BE3F60EF01C}"/>
    <cellStyle name="หมายเหตุ 8 2 3 2 2 2" xfId="40073" xr:uid="{95D558AF-D0C0-4230-98FE-C986A61977A7}"/>
    <cellStyle name="หมายเหตุ 8 2 3 2 2 3" xfId="27529" xr:uid="{E39E9AA9-BDE0-4B86-A83D-81C6DA610474}"/>
    <cellStyle name="หมายเหตุ 8 2 3 2 3" xfId="13816" xr:uid="{DAAD1D7F-9148-4AA9-B523-066E2DF1D6DF}"/>
    <cellStyle name="หมายเหตุ 8 2 3 2 3 2" xfId="41690" xr:uid="{C69A7044-2760-4380-AC4B-942C65901493}"/>
    <cellStyle name="หมายเหตุ 8 2 3 2 3 3" xfId="29146" xr:uid="{3F974D82-E51A-489D-BC92-12B171AE3FE5}"/>
    <cellStyle name="หมายเหตุ 8 2 3 2 4" xfId="15263" xr:uid="{A474DADD-63C3-4C2C-9F12-5CF62A06AA70}"/>
    <cellStyle name="หมายเหตุ 8 2 3 2 4 2" xfId="43137" xr:uid="{02067853-D78A-4916-B3A1-D6D1C5E3EBA1}"/>
    <cellStyle name="หมายเหตุ 8 2 3 2 4 3" xfId="30593" xr:uid="{BE6268CA-B4AC-48EF-B235-F943B21C2859}"/>
    <cellStyle name="หมายเหตุ 8 2 3 2 5" xfId="37514" xr:uid="{42804111-C296-47D7-B02E-DE5F0063C168}"/>
    <cellStyle name="หมายเหตุ 8 2 3 2 6" xfId="24948" xr:uid="{90173BB4-9277-4A44-A031-4988784BD1FD}"/>
    <cellStyle name="หมายเหตุ 8 2 3 3" xfId="11502" xr:uid="{3D5BF233-143F-4C9A-9633-A823F45F4C6F}"/>
    <cellStyle name="หมายเหตุ 8 2 3 3 2" xfId="13119" xr:uid="{01E7DDEA-592C-401B-83BA-111AC655DACF}"/>
    <cellStyle name="หมายเหตุ 8 2 3 3 2 2" xfId="40993" xr:uid="{219F392E-9E78-44A9-B04F-CD58A8B372B5}"/>
    <cellStyle name="หมายเหตุ 8 2 3 3 2 3" xfId="28449" xr:uid="{8A5D6992-B5BA-41C2-924B-5656DB6EE489}"/>
    <cellStyle name="หมายเหตุ 8 2 3 3 3" xfId="14566" xr:uid="{892E333D-45EE-47A5-885A-EC95ADF27DE7}"/>
    <cellStyle name="หมายเหตุ 8 2 3 3 3 2" xfId="42440" xr:uid="{CD7703AC-EDC6-447D-876E-39BAEF34E103}"/>
    <cellStyle name="หมายเหตุ 8 2 3 3 3 3" xfId="29896" xr:uid="{338ECA0D-8CC1-4057-B621-0CF6CAE39ACB}"/>
    <cellStyle name="หมายเหตุ 8 2 3 3 4" xfId="39376" xr:uid="{1832AF67-89E5-4B78-8449-FF06DEA250A6}"/>
    <cellStyle name="หมายเหตุ 8 2 3 3 5" xfId="26832" xr:uid="{0560EE4B-2E94-4D51-9C3F-91837F89EC54}"/>
    <cellStyle name="หมายเหตุ 8 2 3 4" xfId="10379" xr:uid="{1C2718CF-8DA3-43A2-9F87-04BFE0A54488}"/>
    <cellStyle name="หมายเหตุ 8 2 3 4 2" xfId="38274" xr:uid="{2858669B-874E-4311-BE19-C5751CD627F1}"/>
    <cellStyle name="หมายเหตุ 8 2 3 4 3" xfId="25709" xr:uid="{CF26962A-96A2-464D-835C-794ADDB61F3D}"/>
    <cellStyle name="หมายเหตุ 8 2 3 5" xfId="5638" xr:uid="{06706AA2-0A76-4CD8-BCD2-84A2894CB9D2}"/>
    <cellStyle name="หมายเหตุ 8 2 3 5 2" xfId="34745" xr:uid="{076120CF-EC11-4E9B-9631-EF519FFF7A36}"/>
    <cellStyle name="หมายเหตุ 8 2 3 5 3" xfId="20982" xr:uid="{FAC60A48-97F7-4AA5-980F-B89A1C5DC0B3}"/>
    <cellStyle name="หมายเหตุ 8 2 3 6" xfId="12587" xr:uid="{149FC573-164D-4DB5-A20E-BA7F9B809DDF}"/>
    <cellStyle name="หมายเหตุ 8 2 3 6 2" xfId="40461" xr:uid="{69EA033B-8DC2-4B24-948D-30B0C2DCC180}"/>
    <cellStyle name="หมายเหตุ 8 2 3 6 3" xfId="27917" xr:uid="{123B623F-B95D-4EA0-A767-278B2C41BD2C}"/>
    <cellStyle name="หมายเหตุ 8 2 3 7" xfId="36357" xr:uid="{49F86338-EDD6-4292-93DF-A77C6CC34C32}"/>
    <cellStyle name="หมายเหตุ 8 2 3 8" xfId="23791" xr:uid="{0F0B05D1-8AAC-48A7-B9B8-09D215AFD696}"/>
    <cellStyle name="หมายเหตุ 8 2 4" xfId="7400" xr:uid="{F2E2CD38-502E-44B7-9B40-6C52D8121F34}"/>
    <cellStyle name="หมายเหตุ 8 2 4 2" xfId="10824" xr:uid="{E009B109-E153-4983-A885-527F79368D09}"/>
    <cellStyle name="หมายเหตุ 8 2 4 2 2" xfId="38707" xr:uid="{89120C30-95B0-4452-A5BF-7200E1B98993}"/>
    <cellStyle name="หมายเหตุ 8 2 4 2 3" xfId="26154" xr:uid="{B796DB20-A2D2-4F7B-A281-232630C422AB}"/>
    <cellStyle name="หมายเหตุ 8 2 4 3" xfId="12479" xr:uid="{4023366C-CBE6-40B7-9BCC-EABD5049D0CB}"/>
    <cellStyle name="หมายเหตุ 8 2 4 3 2" xfId="40353" xr:uid="{2559892C-3907-4F27-8229-A52EC7BC5FBF}"/>
    <cellStyle name="หมายเหตุ 8 2 4 3 3" xfId="27809" xr:uid="{D0012134-DF59-4FA5-91F0-F4926C2F45C4}"/>
    <cellStyle name="หมายเหตุ 8 2 4 4" xfId="14075" xr:uid="{9395B70E-9D5E-44EC-87B5-1D6A413F81E8}"/>
    <cellStyle name="หมายเหตุ 8 2 4 4 2" xfId="41949" xr:uid="{7C63D3EC-0E48-41C5-A2C9-D204AD458DD7}"/>
    <cellStyle name="หมายเหตุ 8 2 4 4 3" xfId="29405" xr:uid="{CAA04F01-414F-40FB-87F0-BDD8BD955461}"/>
    <cellStyle name="หมายเหตุ 8 2 4 5" xfId="35846" xr:uid="{3E476DC3-D33D-4668-A4A2-D89528B8D7CD}"/>
    <cellStyle name="หมายเหตุ 8 2 4 6" xfId="22741" xr:uid="{36CBB73A-0367-4E05-A9AB-CF36072C7F2D}"/>
    <cellStyle name="หมายเหตุ 8 2 5" xfId="8942" xr:uid="{808B31B3-5CB3-4A86-8868-E7432C266DCD}"/>
    <cellStyle name="หมายเหตุ 8 2 5 2" xfId="11709" xr:uid="{6584A8D7-9B93-4A83-B215-6839269AEDF9}"/>
    <cellStyle name="หมายเหตุ 8 2 5 2 2" xfId="39583" xr:uid="{1DCA3DC6-A580-4F20-8FC6-77886F460C70}"/>
    <cellStyle name="หมายเหตุ 8 2 5 2 3" xfId="27039" xr:uid="{C8A9DB7B-6130-4898-9038-A4C91F54DDFE}"/>
    <cellStyle name="หมายเหตุ 8 2 5 3" xfId="13326" xr:uid="{F3175A95-62A6-4191-90CE-B1A8F1C8A358}"/>
    <cellStyle name="หมายเหตุ 8 2 5 3 2" xfId="41200" xr:uid="{F84C14D9-98F0-4EA7-B629-9407CD2DCE1E}"/>
    <cellStyle name="หมายเหตุ 8 2 5 3 3" xfId="28656" xr:uid="{1EB66B5E-D991-4A57-B1A2-7F3825642991}"/>
    <cellStyle name="หมายเหตุ 8 2 5 4" xfId="14773" xr:uid="{F80FB43B-AE99-44CE-8506-380031AA1918}"/>
    <cellStyle name="หมายเหตุ 8 2 5 4 2" xfId="42647" xr:uid="{C5419AD9-77CA-4318-8792-82B2A4BB2738}"/>
    <cellStyle name="หมายเหตุ 8 2 5 4 3" xfId="30103" xr:uid="{698E1F1D-CB96-4BA4-BED0-4A2E17DACE02}"/>
    <cellStyle name="หมายเหตุ 8 2 5 5" xfId="36840" xr:uid="{EDAEDC86-A68D-4812-ABD4-6300DCD2056D}"/>
    <cellStyle name="หมายเหตุ 8 2 5 6" xfId="24274" xr:uid="{3876DFAE-8218-4EA2-8006-3864365CA67E}"/>
    <cellStyle name="หมายเหตุ 8 2 6" xfId="10091" xr:uid="{00CD88DA-4B14-4C29-8C1C-C837B765EF91}"/>
    <cellStyle name="หมายเหตุ 8 2 6 2" xfId="5959" xr:uid="{E8829D8D-FBC2-451D-8E42-39FA82EFAA83}"/>
    <cellStyle name="หมายเหตุ 8 2 6 2 2" xfId="34849" xr:uid="{78388F8B-B53D-4951-A1CD-57F04EFF2EAE}"/>
    <cellStyle name="หมายเหตุ 8 2 6 2 3" xfId="21300" xr:uid="{73026C32-0048-42D2-9677-92732A8B305A}"/>
    <cellStyle name="หมายเหตุ 8 2 6 3" xfId="6534" xr:uid="{817A98D8-29BC-4DA6-8367-705FD03E29F9}"/>
    <cellStyle name="หมายเหตุ 8 2 6 3 2" xfId="35023" xr:uid="{C4492B3E-ADF3-4D5F-8D83-360B8585FF01}"/>
    <cellStyle name="หมายเหตุ 8 2 6 3 3" xfId="21875" xr:uid="{81022B69-6788-4116-BB99-20EC31726A81}"/>
    <cellStyle name="หมายเหตุ 8 2 6 4" xfId="37988" xr:uid="{94DF0A9D-6E73-427B-9BB8-6DEC18740C2D}"/>
    <cellStyle name="หมายเหตุ 8 2 6 5" xfId="25422" xr:uid="{660ABE3C-C31D-47C4-9914-707D976FC569}"/>
    <cellStyle name="หมายเหตุ 8 2 7" xfId="6666" xr:uid="{6EC43F68-7B79-45AA-B5FB-B3CF5ABA75E5}"/>
    <cellStyle name="หมายเหตุ 8 2 7 2" xfId="35149" xr:uid="{077DEDDD-B0A2-4EC9-BBD9-FA88FE34F1CE}"/>
    <cellStyle name="หมายเหตุ 8 2 7 3" xfId="22007" xr:uid="{CAAE0605-2DF0-4733-BBFD-8F7E86542F89}"/>
    <cellStyle name="หมายเหตุ 8 2 8" xfId="6946" xr:uid="{7D23D8EB-6C04-40E4-B96C-248BAAD5F932}"/>
    <cellStyle name="หมายเหตุ 8 2 8 2" xfId="35428" xr:uid="{C4BE4D6F-9285-4360-8878-507182C8E733}"/>
    <cellStyle name="หมายเหตุ 8 2 8 3" xfId="22287" xr:uid="{41F8AE87-9F36-45A8-8B05-333922DC5696}"/>
    <cellStyle name="หมายเหตุ 8 2 9" xfId="10905" xr:uid="{3A51A70F-1F8C-49EE-8765-2447A7DA59A8}"/>
    <cellStyle name="หมายเหตุ 8 2 9 2" xfId="38788" xr:uid="{DE0D8F3E-7B8B-40F5-93B7-546F0088E784}"/>
    <cellStyle name="หมายเหตุ 8 2 9 3" xfId="26235" xr:uid="{9E1A2559-A928-45D1-94F4-BB77804876D1}"/>
    <cellStyle name="หมายเหตุ 8 3" xfId="19756" xr:uid="{B5DE5799-B274-4019-AD28-E958DABBBE94}"/>
    <cellStyle name="หมายเหตุ 9" xfId="4327" xr:uid="{8EB1F1C0-9812-4C97-BC5B-FF09F35EDCCA}"/>
    <cellStyle name="หมายเหตุ 9 2" xfId="4542" xr:uid="{7D8A141E-A1B6-4659-809B-AF9DCC02EC62}"/>
    <cellStyle name="หมายเหตุ 9 2 10" xfId="16555" xr:uid="{0DDB6409-3CE6-480C-AAB8-5B5F0BB584E9}"/>
    <cellStyle name="หมายเหตุ 9 2 10 2" xfId="43692" xr:uid="{736DD130-8B82-43DD-9AEB-E063A96C716B}"/>
    <cellStyle name="หมายเหตุ 9 2 10 3" xfId="31857" xr:uid="{CB5D3487-F1EE-4027-9C5B-520B75BC3B52}"/>
    <cellStyle name="หมายเหตุ 9 2 11" xfId="18310" xr:uid="{44B49B20-5E61-4DE6-A692-700049DE7C82}"/>
    <cellStyle name="หมายเหตุ 9 2 11 2" xfId="44178" xr:uid="{E75ECCFE-43C6-4B00-8246-477352D6AE8A}"/>
    <cellStyle name="หมายเหตุ 9 2 11 3" xfId="33608" xr:uid="{C27C517D-A880-4E44-A6BD-2978506C80D5}"/>
    <cellStyle name="หมายเหตุ 9 2 12" xfId="15440" xr:uid="{28528A6F-022D-40B1-9B4F-2E79B6D3B15C}"/>
    <cellStyle name="หมายเหตุ 9 2 12 2" xfId="43235" xr:uid="{873B387A-983B-4802-A3F9-0BFE9C7CF88B}"/>
    <cellStyle name="หมายเหตุ 9 2 12 3" xfId="30769" xr:uid="{3A484661-B03B-460B-980C-CA6EA72B0EE2}"/>
    <cellStyle name="หมายเหตุ 9 2 13" xfId="34345" xr:uid="{E09C5668-5B73-4B48-939B-7E6D6469F6F9}"/>
    <cellStyle name="หมายเหตุ 9 2 14" xfId="19940" xr:uid="{9E92FA41-606F-4F09-B9E5-D476AE8565BD}"/>
    <cellStyle name="หมายเหตุ 9 2 2" xfId="8420" xr:uid="{468E702C-23E9-4557-B735-F362F3873D12}"/>
    <cellStyle name="หมายเหตุ 9 2 2 10" xfId="36318" xr:uid="{560D15FC-032D-4C18-925C-A346A7B8C6F4}"/>
    <cellStyle name="หมายเหตุ 9 2 2 11" xfId="23752" xr:uid="{8C636826-CA0E-49A2-AAFE-20468331323B}"/>
    <cellStyle name="หมายเหตุ 9 2 2 2" xfId="9577" xr:uid="{7E18DBBB-7978-4659-B813-DCDAE6DA99BB}"/>
    <cellStyle name="หมายเหตุ 9 2 2 2 2" xfId="12160" xr:uid="{ECA89AD1-9417-4FA2-A48D-3AD7476222D5}"/>
    <cellStyle name="หมายเหตุ 9 2 2 2 2 2" xfId="40034" xr:uid="{C0742FEC-63EB-4597-B443-1A8D08AD16BE}"/>
    <cellStyle name="หมายเหตุ 9 2 2 2 2 3" xfId="27490" xr:uid="{20D76928-6370-44E1-B0A4-FE9089EF0490}"/>
    <cellStyle name="หมายเหตุ 9 2 2 2 3" xfId="13777" xr:uid="{EC9B014E-7453-4AC4-AFB8-52B1331C2E0F}"/>
    <cellStyle name="หมายเหตุ 9 2 2 2 3 2" xfId="41651" xr:uid="{406EA0D7-86EB-4A3B-A3C4-266C93E7F6C3}"/>
    <cellStyle name="หมายเหตุ 9 2 2 2 3 3" xfId="29107" xr:uid="{E4089306-AAD9-4021-A6B0-7355E981E6A7}"/>
    <cellStyle name="หมายเหตุ 9 2 2 2 4" xfId="15224" xr:uid="{4CED51D3-228C-41A3-853D-914546B831D0}"/>
    <cellStyle name="หมายเหตุ 9 2 2 2 4 2" xfId="43098" xr:uid="{8545B19D-02B1-498C-A03C-BB9C79869C42}"/>
    <cellStyle name="หมายเหตุ 9 2 2 2 4 3" xfId="30554" xr:uid="{A90F383F-4F18-48CB-97DF-9C2CF5AA6F32}"/>
    <cellStyle name="หมายเหตุ 9 2 2 2 5" xfId="37475" xr:uid="{D6FE3D0A-A607-466B-A51F-2D02E454BBBE}"/>
    <cellStyle name="หมายเหตุ 9 2 2 2 6" xfId="24909" xr:uid="{652783AC-4BE4-46CA-B568-44F6481EA1AE}"/>
    <cellStyle name="หมายเหตุ 9 2 2 3" xfId="11463" xr:uid="{A141B87C-22B5-446C-A49D-8453E8130072}"/>
    <cellStyle name="หมายเหตุ 9 2 2 3 2" xfId="13080" xr:uid="{F55DFB05-2C64-4794-9988-1122E2CD8507}"/>
    <cellStyle name="หมายเหตุ 9 2 2 3 2 2" xfId="40954" xr:uid="{8B42FE00-4FCC-4202-8202-2F9DF57B5AC1}"/>
    <cellStyle name="หมายเหตุ 9 2 2 3 2 3" xfId="28410" xr:uid="{2CD02CFE-F7C3-418D-BF66-B013D1D625F7}"/>
    <cellStyle name="หมายเหตุ 9 2 2 3 3" xfId="14527" xr:uid="{494FF62F-2F78-470A-8B8A-C8DD8C27F2C3}"/>
    <cellStyle name="หมายเหตุ 9 2 2 3 3 2" xfId="42401" xr:uid="{3111DFDE-02E2-48D4-A881-9D90F4CC7E0D}"/>
    <cellStyle name="หมายเหตุ 9 2 2 3 3 3" xfId="29857" xr:uid="{2D15EA6A-A596-49A7-BB8F-D2682F7AB5DB}"/>
    <cellStyle name="หมายเหตุ 9 2 2 3 4" xfId="39337" xr:uid="{57AB220D-7F49-4DEB-BF00-EF890FE176E5}"/>
    <cellStyle name="หมายเหตุ 9 2 2 3 5" xfId="26793" xr:uid="{2B324EBB-6B13-4006-A662-D9B3E80BBB2C}"/>
    <cellStyle name="หมายเหตุ 9 2 2 4" xfId="10326" xr:uid="{EB1EA6C3-8B60-4045-8ABE-EC537B6781BB}"/>
    <cellStyle name="หมายเหตุ 9 2 2 4 2" xfId="38221" xr:uid="{4C3EF66E-3514-4BE4-9CBA-737E7239137B}"/>
    <cellStyle name="หมายเหตุ 9 2 2 4 3" xfId="25656" xr:uid="{13613B1C-295A-4083-AC96-25A4193ECAE5}"/>
    <cellStyle name="หมายเหตุ 9 2 2 5" xfId="10955" xr:uid="{B52F8F3F-9310-49AE-8D74-2F809295CEA3}"/>
    <cellStyle name="หมายเหตุ 9 2 2 5 2" xfId="38837" xr:uid="{DA134278-F207-46A9-96C6-6326F580BACC}"/>
    <cellStyle name="หมายเหตุ 9 2 2 5 3" xfId="26285" xr:uid="{F879F9F3-FC4F-4F9A-9441-5139EE96D30D}"/>
    <cellStyle name="หมายเหตุ 9 2 2 6" xfId="9026" xr:uid="{A6A9C353-31BE-4ABC-A586-5C0DACE527CF}"/>
    <cellStyle name="หมายเหตุ 9 2 2 6 2" xfId="36924" xr:uid="{2081F4D8-DF17-407A-9880-FC764D04E5B1}"/>
    <cellStyle name="หมายเหตุ 9 2 2 6 3" xfId="24358" xr:uid="{E1201866-5380-4C76-9BAA-2BA5362117DD}"/>
    <cellStyle name="หมายเหตุ 9 2 2 7" xfId="17770" xr:uid="{09399F4E-796F-4F80-9736-EC41B5F7FA9F}"/>
    <cellStyle name="หมายเหตุ 9 2 2 7 2" xfId="43917" xr:uid="{694A5E14-CC37-445D-AFC7-E3DFCB51D73C}"/>
    <cellStyle name="หมายเหตุ 9 2 2 7 3" xfId="33068" xr:uid="{86CB754F-44B4-4B90-AB45-533A15199916}"/>
    <cellStyle name="หมายเหตุ 9 2 2 8" xfId="18560" xr:uid="{F4846AA1-23CC-4142-9EFB-BA493C4EBD8F}"/>
    <cellStyle name="หมายเหตุ 9 2 2 8 2" xfId="44428" xr:uid="{F74172F4-0C88-44A7-BC7E-FC8F20A099E4}"/>
    <cellStyle name="หมายเหตุ 9 2 2 8 3" xfId="33858" xr:uid="{79272399-B474-4A4A-A901-DE7F06864C59}"/>
    <cellStyle name="หมายเหตุ 9 2 2 9" xfId="18764" xr:uid="{25BEBDFF-AD0C-4968-B1E3-83DAC3280319}"/>
    <cellStyle name="หมายเหตุ 9 2 2 9 2" xfId="44632" xr:uid="{F7DF17D5-50DB-4689-97E1-5820D106C0A6}"/>
    <cellStyle name="หมายเหตุ 9 2 2 9 3" xfId="34062" xr:uid="{5AB7646C-03A6-45D8-9F63-4ABFB0AF3DC0}"/>
    <cellStyle name="หมายเหตุ 9 2 3" xfId="8448" xr:uid="{46372283-AFD3-414E-A0FB-1FC005E9A01A}"/>
    <cellStyle name="หมายเหตุ 9 2 3 2" xfId="9605" xr:uid="{964C6AD0-252D-4F21-B5CB-A519EF2CC0BA}"/>
    <cellStyle name="หมายเหตุ 9 2 3 2 2" xfId="12188" xr:uid="{F712BCA7-C984-442F-A63B-B769E8395B0F}"/>
    <cellStyle name="หมายเหตุ 9 2 3 2 2 2" xfId="40062" xr:uid="{93488ACD-D00F-498A-B7DA-B5D9F3C9D85E}"/>
    <cellStyle name="หมายเหตุ 9 2 3 2 2 3" xfId="27518" xr:uid="{E6105198-DD7E-4ACB-BAC6-6185A21438A5}"/>
    <cellStyle name="หมายเหตุ 9 2 3 2 3" xfId="13805" xr:uid="{23435211-C3AA-438C-ACBB-2263E22C6BE9}"/>
    <cellStyle name="หมายเหตุ 9 2 3 2 3 2" xfId="41679" xr:uid="{6A45F2AC-2818-4D74-ADEB-4261D594FBD7}"/>
    <cellStyle name="หมายเหตุ 9 2 3 2 3 3" xfId="29135" xr:uid="{C071C30A-ECA3-4007-90D0-8B799AFD12FA}"/>
    <cellStyle name="หมายเหตุ 9 2 3 2 4" xfId="15252" xr:uid="{620792B5-48B8-4ACA-AB1D-ED8F493F8621}"/>
    <cellStyle name="หมายเหตุ 9 2 3 2 4 2" xfId="43126" xr:uid="{AE425875-3BD6-40BD-A029-A96C340E7474}"/>
    <cellStyle name="หมายเหตุ 9 2 3 2 4 3" xfId="30582" xr:uid="{4264CC52-A586-4F72-9780-98E5C721C7B0}"/>
    <cellStyle name="หมายเหตุ 9 2 3 2 5" xfId="37503" xr:uid="{024FD515-F15A-4951-9C46-E3D61CE513AE}"/>
    <cellStyle name="หมายเหตุ 9 2 3 2 6" xfId="24937" xr:uid="{DFA51022-7846-41FB-AFDE-475BF6F3DF91}"/>
    <cellStyle name="หมายเหตุ 9 2 3 3" xfId="11491" xr:uid="{08DA7B35-03AB-425B-810E-46585FCFC132}"/>
    <cellStyle name="หมายเหตุ 9 2 3 3 2" xfId="13108" xr:uid="{82F558E4-9F23-4E6F-B7C2-C9231C24BFAD}"/>
    <cellStyle name="หมายเหตุ 9 2 3 3 2 2" xfId="40982" xr:uid="{E708B086-A0C4-4714-A52B-E982C3096BF3}"/>
    <cellStyle name="หมายเหตุ 9 2 3 3 2 3" xfId="28438" xr:uid="{F350C3DF-66E4-449D-B47A-D1A7F00BE2AF}"/>
    <cellStyle name="หมายเหตุ 9 2 3 3 3" xfId="14555" xr:uid="{7E1B2645-FE8A-4CC3-994D-819B8B9E2A03}"/>
    <cellStyle name="หมายเหตุ 9 2 3 3 3 2" xfId="42429" xr:uid="{1DF9A6F4-3B63-4376-8B0F-5CAE7297B1F6}"/>
    <cellStyle name="หมายเหตุ 9 2 3 3 3 3" xfId="29885" xr:uid="{9468D9BC-A215-457D-BD25-909465C8FA55}"/>
    <cellStyle name="หมายเหตุ 9 2 3 3 4" xfId="39365" xr:uid="{76AEE574-20EF-47EE-A2C6-C446FD718807}"/>
    <cellStyle name="หมายเหตุ 9 2 3 3 5" xfId="26821" xr:uid="{1A6EE183-7C23-4272-A13E-9D733E4C4CA1}"/>
    <cellStyle name="หมายเหตุ 9 2 3 4" xfId="10364" xr:uid="{B45BC74D-55B4-4F3C-8986-970570E10359}"/>
    <cellStyle name="หมายเหตุ 9 2 3 4 2" xfId="38259" xr:uid="{8E96B3D4-4D51-47E9-AA65-D9F2F4DF86C8}"/>
    <cellStyle name="หมายเหตุ 9 2 3 4 3" xfId="25694" xr:uid="{E356C2D5-8E8B-4DFC-8F50-666473EFDDCA}"/>
    <cellStyle name="หมายเหตุ 9 2 3 5" xfId="8744" xr:uid="{761CC48A-1032-41C4-B63E-84E9D2A67239}"/>
    <cellStyle name="หมายเหตุ 9 2 3 5 2" xfId="36642" xr:uid="{4B91C247-EDEC-4061-9AE0-48D7B956853C}"/>
    <cellStyle name="หมายเหตุ 9 2 3 5 3" xfId="24076" xr:uid="{1013F490-377D-4EE2-8F13-8A6F929BED51}"/>
    <cellStyle name="หมายเหตุ 9 2 3 6" xfId="8476" xr:uid="{45749891-2D84-418C-A5AC-3AFF10DE12B3}"/>
    <cellStyle name="หมายเหตุ 9 2 3 6 2" xfId="36374" xr:uid="{A4A00544-6137-481F-8EA8-0D669014819B}"/>
    <cellStyle name="หมายเหตุ 9 2 3 6 3" xfId="23808" xr:uid="{E7CFFD1E-D4BA-424F-8D77-2FE367D007D9}"/>
    <cellStyle name="หมายเหตุ 9 2 3 7" xfId="36346" xr:uid="{1E3CB496-C718-464F-AE5D-A11D2E621936}"/>
    <cellStyle name="หมายเหตุ 9 2 3 8" xfId="23780" xr:uid="{38753163-72F3-44A2-9315-1D0C1EDB6DA4}"/>
    <cellStyle name="หมายเหตุ 9 2 4" xfId="7401" xr:uid="{17A563AD-2F46-4C5C-B85E-B349CFE1F677}"/>
    <cellStyle name="หมายเหตุ 9 2 4 2" xfId="10825" xr:uid="{D76D6550-B47A-403F-8063-B7FA27BF4AFB}"/>
    <cellStyle name="หมายเหตุ 9 2 4 2 2" xfId="38708" xr:uid="{204FA387-A776-4B25-AD15-FF5F6C9686BC}"/>
    <cellStyle name="หมายเหตุ 9 2 4 2 3" xfId="26155" xr:uid="{C342C6DD-4855-4EC1-9D46-847DAAF21131}"/>
    <cellStyle name="หมายเหตุ 9 2 4 3" xfId="12480" xr:uid="{47F0518B-D10C-489F-8B12-EEA0C91040A1}"/>
    <cellStyle name="หมายเหตุ 9 2 4 3 2" xfId="40354" xr:uid="{9B7C1A0C-4663-4035-B8D8-DB0158522E98}"/>
    <cellStyle name="หมายเหตุ 9 2 4 3 3" xfId="27810" xr:uid="{4AB05F3F-57BE-4DFE-95E2-118D51CAE305}"/>
    <cellStyle name="หมายเหตุ 9 2 4 4" xfId="14076" xr:uid="{FC76846E-EA09-42D2-9B9F-FABACA5C628E}"/>
    <cellStyle name="หมายเหตุ 9 2 4 4 2" xfId="41950" xr:uid="{BEA4E5A8-EC8F-4ABF-A6A3-DCC53D2B2B70}"/>
    <cellStyle name="หมายเหตุ 9 2 4 4 3" xfId="29406" xr:uid="{7B94B251-8703-401C-9DFE-4C95F9E5E046}"/>
    <cellStyle name="หมายเหตุ 9 2 4 5" xfId="35847" xr:uid="{48C524BB-159A-4799-AC0C-68489FD5948B}"/>
    <cellStyle name="หมายเหตุ 9 2 4 6" xfId="22742" xr:uid="{440F88C8-BB02-4921-8E70-E2E8DC31771E}"/>
    <cellStyle name="หมายเหตุ 9 2 5" xfId="8943" xr:uid="{6B863ED3-B3B8-4557-BE65-A26FA80EE886}"/>
    <cellStyle name="หมายเหตุ 9 2 5 2" xfId="11710" xr:uid="{011C6E8A-B756-4426-9E99-272F77B15F77}"/>
    <cellStyle name="หมายเหตุ 9 2 5 2 2" xfId="39584" xr:uid="{7E6F78C5-8FEF-449F-852F-6CA48B3CB411}"/>
    <cellStyle name="หมายเหตุ 9 2 5 2 3" xfId="27040" xr:uid="{DF4AFD79-226C-4334-846A-BAFBCBC4953C}"/>
    <cellStyle name="หมายเหตุ 9 2 5 3" xfId="13327" xr:uid="{1CB47AD0-61BF-4489-A35E-E2C121303F9D}"/>
    <cellStyle name="หมายเหตุ 9 2 5 3 2" xfId="41201" xr:uid="{ED26BCC1-66B7-4068-AE39-F090B85380FF}"/>
    <cellStyle name="หมายเหตุ 9 2 5 3 3" xfId="28657" xr:uid="{56889427-9057-4044-A23C-DD9B4ED2D532}"/>
    <cellStyle name="หมายเหตุ 9 2 5 4" xfId="14774" xr:uid="{44D475EB-4DBA-4641-8EAC-1FC9F9714BBE}"/>
    <cellStyle name="หมายเหตุ 9 2 5 4 2" xfId="42648" xr:uid="{D75ED04A-6324-4B72-9D38-C8185D2FE8ED}"/>
    <cellStyle name="หมายเหตุ 9 2 5 4 3" xfId="30104" xr:uid="{35B02BA6-E781-43C1-ABD1-8A2CBF94C709}"/>
    <cellStyle name="หมายเหตุ 9 2 5 5" xfId="36841" xr:uid="{8B8E0577-DF5C-402D-9DE2-E93622F6F0C1}"/>
    <cellStyle name="หมายเหตุ 9 2 5 6" xfId="24275" xr:uid="{5141D902-E427-4C34-A24C-2CDF7E28F57C}"/>
    <cellStyle name="หมายเหตุ 9 2 6" xfId="10092" xr:uid="{619A14E7-DD4E-4C31-A091-0128E1C866FE}"/>
    <cellStyle name="หมายเหตุ 9 2 6 2" xfId="8672" xr:uid="{88467534-A5E9-4126-BFCE-86D5D9F27FC1}"/>
    <cellStyle name="หมายเหตุ 9 2 6 2 2" xfId="36570" xr:uid="{46E1CBA2-6D63-4FDD-A121-2B8305B2B105}"/>
    <cellStyle name="หมายเหตุ 9 2 6 2 3" xfId="24004" xr:uid="{F3718A09-A514-426C-AF49-D927B285033D}"/>
    <cellStyle name="หมายเหตุ 9 2 6 3" xfId="6471" xr:uid="{18DF0C60-BBCE-489F-B969-A161CEF61BE6}"/>
    <cellStyle name="หมายเหตุ 9 2 6 3 2" xfId="35007" xr:uid="{6417BD5D-F16B-4B96-86E8-99F456E9820C}"/>
    <cellStyle name="หมายเหตุ 9 2 6 3 3" xfId="21812" xr:uid="{77624E36-2242-4F9F-B5D0-1ECF5D90BFF8}"/>
    <cellStyle name="หมายเหตุ 9 2 6 4" xfId="37989" xr:uid="{679EFD49-9638-46E7-95D4-B4284F619BCE}"/>
    <cellStyle name="หมายเหตุ 9 2 6 5" xfId="25423" xr:uid="{23AD9E0F-F77D-4F1D-A997-721B44930118}"/>
    <cellStyle name="หมายเหตุ 9 2 7" xfId="6667" xr:uid="{B9AEA9B2-68C0-430A-A12E-3D590A55CBA9}"/>
    <cellStyle name="หมายเหตุ 9 2 7 2" xfId="35150" xr:uid="{ED495CFB-8DEA-4532-A421-3CC2B340AC88}"/>
    <cellStyle name="หมายเหตุ 9 2 7 3" xfId="22008" xr:uid="{EEAD55C1-CC6F-4F6F-8F53-1672B7BEE6A2}"/>
    <cellStyle name="หมายเหตุ 9 2 8" xfId="5629" xr:uid="{2C6DA888-74DE-4DBF-9CC9-0EA3EEA629B8}"/>
    <cellStyle name="หมายเหตุ 9 2 8 2" xfId="34736" xr:uid="{58FD3EB6-33A0-43C0-A481-F2A95485A4F1}"/>
    <cellStyle name="หมายเหตุ 9 2 8 3" xfId="20973" xr:uid="{E6A012D3-9E2D-444F-B1B2-F47DACEF40F5}"/>
    <cellStyle name="หมายเหตุ 9 2 9" xfId="12615" xr:uid="{4CA22E23-79C1-41CF-95E8-2367951EF601}"/>
    <cellStyle name="หมายเหตุ 9 2 9 2" xfId="40489" xr:uid="{2285E04D-88E8-4239-A3E9-766536FEE746}"/>
    <cellStyle name="หมายเหตุ 9 2 9 3" xfId="27945" xr:uid="{7E1089CC-C4DD-417D-9E3B-009502F06C25}"/>
    <cellStyle name="หมายเหตุ 9 3" xfId="19757" xr:uid="{7C4FE5EC-563E-4A50-B953-4BADD58A87CB}"/>
    <cellStyle name="หัวเรื่อง 1" xfId="1375" xr:uid="{2D9924B1-C0C8-4BC8-AD08-E0BDB95D6BB5}"/>
    <cellStyle name="หัวเรื่อง 1 2" xfId="4328" xr:uid="{4DDE5E37-C10F-4A68-AE04-199ACBCC45CA}"/>
    <cellStyle name="หัวเรื่อง 1 2 2" xfId="45157" xr:uid="{0C819384-566A-40E4-9231-506480A9B809}"/>
    <cellStyle name="หัวเรื่อง 1 3" xfId="44918" xr:uid="{C3B25942-5ECC-4F49-BFB8-5BD704D4FF85}"/>
    <cellStyle name="หัวเรื่อง 2" xfId="1376" xr:uid="{78BBF391-DC12-4057-98DE-91EC4ADB6C49}"/>
    <cellStyle name="หัวเรื่อง 2 2" xfId="4329" xr:uid="{08286370-6656-416A-8248-3E53497ACF32}"/>
    <cellStyle name="หัวเรื่อง 2 2 2" xfId="45158" xr:uid="{5E3407D0-F854-4FA5-871B-38036B840B13}"/>
    <cellStyle name="หัวเรื่อง 2 3" xfId="44919" xr:uid="{6271A05D-8C10-4066-9668-EB4ED7EF5E7E}"/>
    <cellStyle name="หัวเรื่อง 3" xfId="1377" xr:uid="{E5FBFDFB-A668-4423-A5F1-2437EAE2AA1B}"/>
    <cellStyle name="หัวเรื่อง 3 2" xfId="4330" xr:uid="{DF5995AC-BE50-4E02-A414-39F6065F9D97}"/>
    <cellStyle name="หัวเรื่อง 3 2 2" xfId="45159" xr:uid="{E818EC56-819F-40A3-A545-0439721A2501}"/>
    <cellStyle name="หัวเรื่อง 3 3" xfId="4331" xr:uid="{8CFFCEEC-91E7-4B2C-8678-D646116C0190}"/>
    <cellStyle name="หัวเรื่อง 3 4" xfId="4332" xr:uid="{67CB24BD-CC1D-4037-9BC3-1C69F927B59E}"/>
    <cellStyle name="หัวเรื่อง 3 5" xfId="44920" xr:uid="{ABD3CE0F-EE42-4C36-91C6-73FFBBE343DD}"/>
    <cellStyle name="หัวเรื่อง 4" xfId="1378" xr:uid="{11C8CDD4-9045-4C02-B211-79A439006B4A}"/>
    <cellStyle name="หัวเรื่อง 4 2" xfId="4333" xr:uid="{331B762E-C3BF-44CC-88AE-B5CD53470DCA}"/>
    <cellStyle name="หัวเรื่อง 4 2 2" xfId="45160" xr:uid="{1F6A830B-927A-47A5-AD32-80AC9120A005}"/>
    <cellStyle name="หัวเรื่อง 4 3" xfId="44921" xr:uid="{9294AC72-035F-49F3-B828-CCBB9FB4C653}"/>
    <cellStyle name="ơ᪒＀＀＀＀＀＀＀＀＀＀＀＀＀＀＀＀＀＀＀＀＀＀＀＀＀＀＀＀ma_QTR94_95_1ฟ๙ศธบ๑ณปฟช (2)" xfId="465" xr:uid="{86E83617-CCE2-4B50-9F42-A9E2D73E1B48}"/>
    <cellStyle name="…_x000e__x000a_ธ๎_x000c_U_x0001_ฅ_x0005_ด_x000a__x0007__x0001__x0001_" xfId="466" xr:uid="{9CB55C4E-BE71-42AB-A47D-78B3CBEAE5CB}"/>
    <cellStyle name="_x001d_๐7_x000c_๎_x0017__x000d_เU_x0001_า_x0006_|!_x0007__x0001__x0001_" xfId="467" xr:uid="{48512173-4463-4DF0-B58B-4FE3B2D341D7}"/>
    <cellStyle name="_x001d_๐7_x000c_๎_x0017__x000d_เU_x0001_า_x0006_!_x0007__x0001__x0001_" xfId="468" xr:uid="{3A938FF0-D445-45BF-B0CA-FA77F9523F33}"/>
    <cellStyle name="" xfId="1379" xr:uid="{FC6D5D66-2EBF-4AB7-8820-31297D78815B}"/>
    <cellStyle name="_xddb0_̟ᩒb_xdddc_̟ᩢb_xde1c_̟ᩲbơ᪂bơ᪒＀＀＀＀＀＀＀＀＀＀＀＀＀＀＀＀＀＀＀＀＀＀＀＀＀＀＀＀ma_QTR94_95_1ฟ๙ศธบ๑ณปฟช (2)" xfId="469" xr:uid="{55235EDB-4CE7-426C-BDDC-3DB49101CEC4}"/>
    <cellStyle name="강조색1" xfId="4334" xr:uid="{F14899E5-6075-4603-A260-46417C57389B}"/>
    <cellStyle name="강조색2" xfId="4335" xr:uid="{44084FFF-7E34-47C5-B8B0-8DA3892DAE7C}"/>
    <cellStyle name="강조색3" xfId="4336" xr:uid="{E09DBD4E-4B5D-4A3C-9EA6-D8423FF041FE}"/>
    <cellStyle name="강조색4" xfId="4337" xr:uid="{20A61A72-C3F2-4254-AF90-83D6510BC2D7}"/>
    <cellStyle name="강조색5" xfId="4338" xr:uid="{53AB670A-427A-44D0-B2AF-CD25E387C3A5}"/>
    <cellStyle name="강조색6" xfId="4339" xr:uid="{B439FEBE-47AF-42E0-BAF7-0721FFF17BF6}"/>
    <cellStyle name="경고문" xfId="4340" xr:uid="{D4BA7E33-6AF6-49BC-A1DF-4EABCF699F9F}"/>
    <cellStyle name="계산" xfId="4341" xr:uid="{E06DE6B5-39ED-4484-B311-EF78D2185B52}"/>
    <cellStyle name="계산 2" xfId="4543" xr:uid="{8E3381D8-9F3E-4559-A9D4-02C78A6C5FCA}"/>
    <cellStyle name="계산 2 10" xfId="16556" xr:uid="{F9634419-9EE6-4B1D-9D7A-DA544B554AA1}"/>
    <cellStyle name="계산 2 10 2" xfId="43693" xr:uid="{ECC76D44-3EDB-4138-95D2-EE7FE54035F0}"/>
    <cellStyle name="계산 2 10 3" xfId="31858" xr:uid="{08BB1055-6999-4920-8055-96E58B05B352}"/>
    <cellStyle name="계산 2 11" xfId="18311" xr:uid="{1B81EA84-B3B4-4A07-AD82-16240D27349C}"/>
    <cellStyle name="계산 2 11 2" xfId="44179" xr:uid="{A3921F67-B97F-4063-BE34-939FD7408118}"/>
    <cellStyle name="계산 2 11 3" xfId="33609" xr:uid="{E185E0C6-89F1-4305-9C0C-5236EC81F08F}"/>
    <cellStyle name="계산 2 12" xfId="15441" xr:uid="{4C50AA7D-0E34-4220-BD9E-94C9E4C1DC3F}"/>
    <cellStyle name="계산 2 12 2" xfId="43236" xr:uid="{A877FC2B-BA2B-4C21-AC81-5DACDD066609}"/>
    <cellStyle name="계산 2 12 3" xfId="30770" xr:uid="{7B632A00-E09E-4C94-B750-65E150F7B70A}"/>
    <cellStyle name="계산 2 13" xfId="34346" xr:uid="{D0A46420-3A51-45E4-A2B6-EF917472ECF6}"/>
    <cellStyle name="계산 2 14" xfId="19941" xr:uid="{584EBF16-4F33-4C0D-A64F-E331DCA5EFF6}"/>
    <cellStyle name="계산 2 2" xfId="8421" xr:uid="{DB3D9227-FD6B-4E03-8B57-B6BFAFC4EAAF}"/>
    <cellStyle name="계산 2 2 10" xfId="36319" xr:uid="{8B56C951-CC7E-4247-A4CC-92F5E68F5EBB}"/>
    <cellStyle name="계산 2 2 11" xfId="23753" xr:uid="{374EF755-8B78-4521-BACA-3E6F7D26CACF}"/>
    <cellStyle name="계산 2 2 2" xfId="9578" xr:uid="{0E579F65-D41D-473D-AEFB-D071EA25A721}"/>
    <cellStyle name="계산 2 2 2 2" xfId="12161" xr:uid="{F98EC8BC-FB8A-4185-827A-BB985FFF47A4}"/>
    <cellStyle name="계산 2 2 2 2 2" xfId="40035" xr:uid="{B23BDFEF-7E27-4C17-B381-885C25249A08}"/>
    <cellStyle name="계산 2 2 2 2 3" xfId="27491" xr:uid="{9F9C40CB-EDBB-4058-8659-59DE7BE2F102}"/>
    <cellStyle name="계산 2 2 2 3" xfId="13778" xr:uid="{6F4CD305-D5C2-4A9D-BA2F-34405DC9CA95}"/>
    <cellStyle name="계산 2 2 2 3 2" xfId="41652" xr:uid="{AB296497-FAA9-4D4D-87D0-3796036DBA33}"/>
    <cellStyle name="계산 2 2 2 3 3" xfId="29108" xr:uid="{D05E2EA6-34BD-4B2D-B796-CEE05FE72690}"/>
    <cellStyle name="계산 2 2 2 4" xfId="15225" xr:uid="{80ADCC60-6585-4025-BB39-AB433A0B47E7}"/>
    <cellStyle name="계산 2 2 2 4 2" xfId="43099" xr:uid="{EFE9B1C4-02B0-4F7F-80E5-677D8B2EA52C}"/>
    <cellStyle name="계산 2 2 2 4 3" xfId="30555" xr:uid="{84EC4D5B-2B40-426B-B23E-9DA64FB7ED01}"/>
    <cellStyle name="계산 2 2 2 5" xfId="37476" xr:uid="{8B38E4CC-3660-4085-B46A-834ED19E7713}"/>
    <cellStyle name="계산 2 2 2 6" xfId="24910" xr:uid="{8BE300A3-612D-4ED4-ADB7-D2A10C111F93}"/>
    <cellStyle name="계산 2 2 3" xfId="11464" xr:uid="{4F2E4D9F-33D2-4B90-A316-A11E7BC81A98}"/>
    <cellStyle name="계산 2 2 3 2" xfId="13081" xr:uid="{31A148C6-4D34-4FF1-9EE5-C92E264492EB}"/>
    <cellStyle name="계산 2 2 3 2 2" xfId="40955" xr:uid="{D29B9670-D249-4297-A4C4-CC11BC2BE7AD}"/>
    <cellStyle name="계산 2 2 3 2 3" xfId="28411" xr:uid="{A70419C0-AA60-488C-A417-15BE6D6670C9}"/>
    <cellStyle name="계산 2 2 3 3" xfId="14528" xr:uid="{A7098783-01D4-4AC9-B713-B15CBCA8E796}"/>
    <cellStyle name="계산 2 2 3 3 2" xfId="42402" xr:uid="{2A36A059-9959-49F0-9506-72103EF02FA8}"/>
    <cellStyle name="계산 2 2 3 3 3" xfId="29858" xr:uid="{5A93849A-46FE-4698-8266-F5DB88CC694F}"/>
    <cellStyle name="계산 2 2 3 4" xfId="39338" xr:uid="{C02FA49B-965D-4545-9C3C-439AD286C8D2}"/>
    <cellStyle name="계산 2 2 3 5" xfId="26794" xr:uid="{83B01A8C-AB0D-441B-999B-327961B9C202}"/>
    <cellStyle name="계산 2 2 4" xfId="10327" xr:uid="{93CB6AB7-2FDA-4BE8-A68A-1F758C44B838}"/>
    <cellStyle name="계산 2 2 4 2" xfId="38222" xr:uid="{D6B76145-00BB-4181-A1C4-94E3DCE72C8F}"/>
    <cellStyle name="계산 2 2 4 3" xfId="25657" xr:uid="{93C21C68-DE80-4CFD-AA11-EA2AB90A6839}"/>
    <cellStyle name="계산 2 2 5" xfId="9637" xr:uid="{603D7354-B8D2-4CE6-AD48-C0A83F2C4A8A}"/>
    <cellStyle name="계산 2 2 5 2" xfId="37535" xr:uid="{D5C5EA1B-E85B-4929-B517-C05E809ED7D7}"/>
    <cellStyle name="계산 2 2 5 3" xfId="24969" xr:uid="{122851AD-B76E-4F01-93E3-FE30BB6FC613}"/>
    <cellStyle name="계산 2 2 6" xfId="5509" xr:uid="{E3C16CE6-09B3-404F-A999-53C1D32F0990}"/>
    <cellStyle name="계산 2 2 6 2" xfId="34620" xr:uid="{D88C1711-7A99-4E18-AD43-7AE1292EC9FD}"/>
    <cellStyle name="계산 2 2 6 3" xfId="20853" xr:uid="{6EF02862-CF50-414A-AC68-C27F93375FD3}"/>
    <cellStyle name="계산 2 2 7" xfId="17771" xr:uid="{EE5AB992-765C-407D-ACDF-F04FD58CD13C}"/>
    <cellStyle name="계산 2 2 7 2" xfId="43918" xr:uid="{9950D4B0-2683-4F37-B70C-74EDE24F0FBA}"/>
    <cellStyle name="계산 2 2 7 3" xfId="33069" xr:uid="{C700FF0D-893E-4B20-910B-7727BB0AA846}"/>
    <cellStyle name="계산 2 2 8" xfId="18561" xr:uid="{D258561C-5A55-40EB-8623-629277369B95}"/>
    <cellStyle name="계산 2 2 8 2" xfId="44429" xr:uid="{A32A17EC-37E1-488A-9A4D-2CF660E1B6F7}"/>
    <cellStyle name="계산 2 2 8 3" xfId="33859" xr:uid="{0CE72C88-76F0-468D-B8F0-E0BBDBF9FE20}"/>
    <cellStyle name="계산 2 2 9" xfId="18765" xr:uid="{B2CE245A-BFD9-45EF-94C9-5F5E3E0F30CE}"/>
    <cellStyle name="계산 2 2 9 2" xfId="44633" xr:uid="{AAC0EC57-642A-4F0D-A9E2-9C2B7AA31B4F}"/>
    <cellStyle name="계산 2 2 9 3" xfId="34063" xr:uid="{DA8ACF32-9AEB-4F5A-8395-021A2FA7F340}"/>
    <cellStyle name="계산 2 3" xfId="8064" xr:uid="{12FC8BBF-ACFA-44F0-A40D-519F5E712086}"/>
    <cellStyle name="계산 2 3 2" xfId="9224" xr:uid="{B6EA6955-9EB0-4816-811B-B61E6DCFBFAC}"/>
    <cellStyle name="계산 2 3 2 2" xfId="11807" xr:uid="{16CC77C6-8269-4CA8-B4C0-2DA8A9CAA1CF}"/>
    <cellStyle name="계산 2 3 2 2 2" xfId="39681" xr:uid="{15FFEC6D-B4FD-4ED9-ADCD-C114EC7D6912}"/>
    <cellStyle name="계산 2 3 2 2 3" xfId="27137" xr:uid="{62DF8C82-6B39-4A4D-BD51-84F95C7A94F5}"/>
    <cellStyle name="계산 2 3 2 3" xfId="13424" xr:uid="{D31772F0-CA3C-4593-B8E3-6A7704978241}"/>
    <cellStyle name="계산 2 3 2 3 2" xfId="41298" xr:uid="{312295EB-7BF4-407C-BEBF-D3EDC0D5F87F}"/>
    <cellStyle name="계산 2 3 2 3 3" xfId="28754" xr:uid="{C3DB9001-4E44-43E9-911B-6B8BD6233538}"/>
    <cellStyle name="계산 2 3 2 4" xfId="14871" xr:uid="{059DCB63-022A-4C2F-89DD-53367B3E733C}"/>
    <cellStyle name="계산 2 3 2 4 2" xfId="42745" xr:uid="{A859B401-E189-459F-8E63-8F53E32C94E0}"/>
    <cellStyle name="계산 2 3 2 4 3" xfId="30201" xr:uid="{9F0D0AA8-A6E0-429E-9BE5-A665EB4FAA21}"/>
    <cellStyle name="계산 2 3 2 5" xfId="37122" xr:uid="{D86D3D69-DC57-4FBA-ACE1-B796093487FE}"/>
    <cellStyle name="계산 2 3 2 6" xfId="24556" xr:uid="{7EAEFB77-B2C8-464C-9E3D-146DDE187ECE}"/>
    <cellStyle name="계산 2 3 3" xfId="11110" xr:uid="{AB1BC90F-7EE7-4D21-807C-F30BDDAFF357}"/>
    <cellStyle name="계산 2 3 3 2" xfId="12727" xr:uid="{06873736-B543-41C0-BCED-A45F1001F4C8}"/>
    <cellStyle name="계산 2 3 3 2 2" xfId="40601" xr:uid="{CA438A82-F62C-4C23-9512-5B06F46BB85A}"/>
    <cellStyle name="계산 2 3 3 2 3" xfId="28057" xr:uid="{09669C2D-C9B7-42A4-B693-492DA919B2D8}"/>
    <cellStyle name="계산 2 3 3 3" xfId="14174" xr:uid="{27D8B53D-3F94-48BF-A839-49EDBB8E2550}"/>
    <cellStyle name="계산 2 3 3 3 2" xfId="42048" xr:uid="{CA932743-9A22-4B64-8AEE-185D63C9FCEF}"/>
    <cellStyle name="계산 2 3 3 3 3" xfId="29504" xr:uid="{A42684B2-03A3-4DA1-AEF0-297009C432CA}"/>
    <cellStyle name="계산 2 3 3 4" xfId="38984" xr:uid="{4BD4AC07-3182-4826-B9FB-9B10AC50B762}"/>
    <cellStyle name="계산 2 3 3 5" xfId="26440" xr:uid="{0B9096B8-CBF1-417C-9A81-9664BDDC4D96}"/>
    <cellStyle name="계산 2 3 4" xfId="9857" xr:uid="{98A19FD0-ABB1-402F-95B4-BDA8AC272FAE}"/>
    <cellStyle name="계산 2 3 4 2" xfId="37754" xr:uid="{0D2AAEFA-43A1-438F-A855-38DCA9E1F36F}"/>
    <cellStyle name="계산 2 3 4 3" xfId="25188" xr:uid="{BCA19D6D-C638-4C35-B3EE-67BE33B99769}"/>
    <cellStyle name="계산 2 3 5" xfId="5280" xr:uid="{C816C278-4811-441E-882D-4F7CFD068CE9}"/>
    <cellStyle name="계산 2 3 5 2" xfId="34442" xr:uid="{E4F8B2F8-2C0D-49D6-B886-E153E749C175}"/>
    <cellStyle name="계산 2 3 5 3" xfId="20624" xr:uid="{A8138DC9-02D5-4E97-91D2-D78317D7473C}"/>
    <cellStyle name="계산 2 3 6" xfId="7003" xr:uid="{B3C0BE52-491D-44B3-AE3B-51406BBC3812}"/>
    <cellStyle name="계산 2 3 6 2" xfId="35485" xr:uid="{1EEAC79D-D74B-4292-9AA9-4F4C33AEA9E3}"/>
    <cellStyle name="계산 2 3 6 3" xfId="22344" xr:uid="{7439D0D7-566E-4192-9F0F-5B3546406BAA}"/>
    <cellStyle name="계산 2 3 7" xfId="35965" xr:uid="{0BCA7703-04D4-4CD8-A43B-75F145F89E3C}"/>
    <cellStyle name="계산 2 3 8" xfId="23399" xr:uid="{A85C4691-7E20-42DF-81ED-9A495C1D35E4}"/>
    <cellStyle name="계산 2 4" xfId="7402" xr:uid="{CD74A552-769A-4851-98BC-47442ECB6700}"/>
    <cellStyle name="계산 2 4 2" xfId="10826" xr:uid="{92FCE4EB-774D-4291-AECA-9395014254AA}"/>
    <cellStyle name="계산 2 4 2 2" xfId="38709" xr:uid="{E1D9AFB8-31F3-405A-B7FD-F51EA94A3E92}"/>
    <cellStyle name="계산 2 4 2 3" xfId="26156" xr:uid="{C8CA2FD3-7E56-4B97-A2DA-C049455FEC34}"/>
    <cellStyle name="계산 2 4 3" xfId="12481" xr:uid="{398B1252-298C-430E-83E1-715233740959}"/>
    <cellStyle name="계산 2 4 3 2" xfId="40355" xr:uid="{36EFDD27-DE4B-4228-A859-F72ADB7B17D6}"/>
    <cellStyle name="계산 2 4 3 3" xfId="27811" xr:uid="{6C1D72A6-44E4-4255-89BF-28746F0B8BF5}"/>
    <cellStyle name="계산 2 4 4" xfId="14077" xr:uid="{1B45C5AF-638B-4EB3-AC7A-C95DEEFEAF00}"/>
    <cellStyle name="계산 2 4 4 2" xfId="41951" xr:uid="{F9D1036A-357B-4087-A190-2D6C71C9D5B1}"/>
    <cellStyle name="계산 2 4 4 3" xfId="29407" xr:uid="{B36C6D7D-59A8-4B6C-BBE5-1668F86FBF63}"/>
    <cellStyle name="계산 2 4 5" xfId="35848" xr:uid="{A39CF660-1724-4803-BDC0-0A6D05DB6A9C}"/>
    <cellStyle name="계산 2 4 6" xfId="22743" xr:uid="{DDA08F65-D108-4C19-84F0-25B2C30B6412}"/>
    <cellStyle name="계산 2 5" xfId="8944" xr:uid="{ADCD2527-D0F6-47A1-96B5-FE71618637EF}"/>
    <cellStyle name="계산 2 5 2" xfId="11711" xr:uid="{C9C5346A-4622-4E51-9565-0DB670F32215}"/>
    <cellStyle name="계산 2 5 2 2" xfId="39585" xr:uid="{7E6222C7-E231-4C59-8481-D3CF8D8001B6}"/>
    <cellStyle name="계산 2 5 2 3" xfId="27041" xr:uid="{1E4555B7-C858-4266-8236-094ECC7BBED0}"/>
    <cellStyle name="계산 2 5 3" xfId="13328" xr:uid="{2D57AB8D-A4FA-47B5-920C-5F83CB1DE75D}"/>
    <cellStyle name="계산 2 5 3 2" xfId="41202" xr:uid="{C8D23D98-A3A3-42F0-97D3-6E19BCF6D10F}"/>
    <cellStyle name="계산 2 5 3 3" xfId="28658" xr:uid="{975D070F-767C-4EBA-9BA3-74E9F581B3C6}"/>
    <cellStyle name="계산 2 5 4" xfId="14775" xr:uid="{932DD5EE-928D-44F9-B7FC-B49CCCB4DFE1}"/>
    <cellStyle name="계산 2 5 4 2" xfId="42649" xr:uid="{A2A6D19C-29AA-424E-8918-9BC55A7AEE9B}"/>
    <cellStyle name="계산 2 5 4 3" xfId="30105" xr:uid="{6BAC58A2-0B76-4680-BC1B-787650B273D2}"/>
    <cellStyle name="계산 2 5 5" xfId="36842" xr:uid="{DBA8E281-7F28-4640-9898-ACC85F8F5705}"/>
    <cellStyle name="계산 2 5 6" xfId="24276" xr:uid="{B2BAA06D-2D81-4FB1-A2CD-ADE5EF7E54C4}"/>
    <cellStyle name="계산 2 6" xfId="10093" xr:uid="{C84C3841-BDEC-494F-9E8B-313A40814D6F}"/>
    <cellStyle name="계산 2 6 2" xfId="5990" xr:uid="{746C7D13-E5CF-4816-8424-22179B6D5F79}"/>
    <cellStyle name="계산 2 6 2 2" xfId="34880" xr:uid="{62191CFA-FE8C-4717-8424-DF744795CB68}"/>
    <cellStyle name="계산 2 6 2 3" xfId="21331" xr:uid="{29102C56-0682-413A-97E3-0C2A4E793DB8}"/>
    <cellStyle name="계산 2 6 3" xfId="6472" xr:uid="{0B1988AE-62E4-4C80-BAB5-6ACAA2E3D336}"/>
    <cellStyle name="계산 2 6 3 2" xfId="35008" xr:uid="{865005C7-9BD6-47EE-B8C7-935C335FF4A5}"/>
    <cellStyle name="계산 2 6 3 3" xfId="21813" xr:uid="{F80BC6C2-AA11-463E-AF17-520A25B85AA9}"/>
    <cellStyle name="계산 2 6 4" xfId="37990" xr:uid="{DF81A750-9382-438A-8240-984FB88C6C42}"/>
    <cellStyle name="계산 2 6 5" xfId="25424" xr:uid="{50D5F27D-9628-4E60-BDC4-BA535CD7418A}"/>
    <cellStyle name="계산 2 7" xfId="6654" xr:uid="{C7508DBC-F9FE-458E-8B80-262E7F041F5E}"/>
    <cellStyle name="계산 2 7 2" xfId="35137" xr:uid="{3DDA782E-7367-44B5-A9AE-2DBE677330C4}"/>
    <cellStyle name="계산 2 7 3" xfId="21995" xr:uid="{CDDD9967-0E27-4846-8058-ED0B3A4B158C}"/>
    <cellStyle name="계산 2 8" xfId="6945" xr:uid="{8E5A8E8B-1EB8-499A-B67F-3116A100BD44}"/>
    <cellStyle name="계산 2 8 2" xfId="35427" xr:uid="{7D9909B0-05DF-4611-948E-E354BE3DDFC3}"/>
    <cellStyle name="계산 2 8 3" xfId="22286" xr:uid="{53111BE0-D238-402F-994E-6FBFCA062C32}"/>
    <cellStyle name="계산 2 9" xfId="8572" xr:uid="{9AD5BF58-AC1D-4306-AA7C-81C42C9FE9F1}"/>
    <cellStyle name="계산 2 9 2" xfId="36470" xr:uid="{6498007D-84DC-4F3E-903B-30A4A0BD3737}"/>
    <cellStyle name="계산 2 9 3" xfId="23904" xr:uid="{A6E9EAE5-ADF9-4196-9ED4-9A1564DBA0C4}"/>
    <cellStyle name="계산 3" xfId="19758" xr:uid="{A83A4D32-A2E2-4860-B8E7-C081CE91EF63}"/>
    <cellStyle name="나쁨" xfId="4342" xr:uid="{6ACCAB01-E78C-477B-9FC6-F1C7C363A779}"/>
    <cellStyle name="메모" xfId="4343" xr:uid="{0EB7167F-D54C-43F2-B098-633B82FA8DB8}"/>
    <cellStyle name="메모 2" xfId="4544" xr:uid="{7ECF8CC7-DE96-4E7E-8A71-14BFD367991C}"/>
    <cellStyle name="메모 2 10" xfId="16557" xr:uid="{3F8557E6-A9E0-4EC2-A24F-A6546E33AF63}"/>
    <cellStyle name="메모 2 10 2" xfId="43694" xr:uid="{50E1E446-64CB-4C9F-BEE2-A22B0EE53A89}"/>
    <cellStyle name="메모 2 10 3" xfId="31859" xr:uid="{C4489F1E-F1AA-452F-AF03-FF28D246040D}"/>
    <cellStyle name="메모 2 11" xfId="18312" xr:uid="{F01F5B55-4F23-46F9-84E8-A701DBF2C354}"/>
    <cellStyle name="메모 2 11 2" xfId="44180" xr:uid="{766E6DED-3BA6-479E-8506-C833FD9BB71A}"/>
    <cellStyle name="메모 2 11 3" xfId="33610" xr:uid="{5FDEF4AA-4284-4A73-91DF-5A7D127BE983}"/>
    <cellStyle name="메모 2 12" xfId="15325" xr:uid="{6CF112CC-7BB2-4873-B9FC-5D44F4D2B924}"/>
    <cellStyle name="메모 2 12 2" xfId="43170" xr:uid="{4715173D-9227-452E-8934-19ACBC6D61F9}"/>
    <cellStyle name="메모 2 12 3" xfId="30654" xr:uid="{FB635F0A-EDE4-499E-800B-05DB4BD28032}"/>
    <cellStyle name="메모 2 13" xfId="34347" xr:uid="{EAAF2325-820A-4E09-A7EE-C11FE7186FCF}"/>
    <cellStyle name="메모 2 14" xfId="19942" xr:uid="{E09BF8D6-196F-424A-84E8-B6F8E850DAF6}"/>
    <cellStyle name="메모 2 2" xfId="8422" xr:uid="{90B6C8E0-1B9A-447A-8663-82F1DB0A1BB8}"/>
    <cellStyle name="메모 2 2 10" xfId="36320" xr:uid="{0492BA85-4323-48EA-BEFA-F2E2E1E01827}"/>
    <cellStyle name="메모 2 2 11" xfId="23754" xr:uid="{61837595-C212-441D-A08F-23C0428A28FA}"/>
    <cellStyle name="메모 2 2 2" xfId="9579" xr:uid="{BD7A7ED7-50FD-49BA-A101-C2AA07D4F4C8}"/>
    <cellStyle name="메모 2 2 2 2" xfId="12162" xr:uid="{F31B2C54-0FF7-4140-805E-4E5C1173D2C1}"/>
    <cellStyle name="메모 2 2 2 2 2" xfId="40036" xr:uid="{21DF44DC-0366-45FF-8D7C-83D44FFFD0AC}"/>
    <cellStyle name="메모 2 2 2 2 3" xfId="27492" xr:uid="{DCBC042E-846C-43F3-9063-DAC958086C32}"/>
    <cellStyle name="메모 2 2 2 3" xfId="13779" xr:uid="{128DC5B9-8B7A-4B8B-A5CC-3B43D42DE448}"/>
    <cellStyle name="메모 2 2 2 3 2" xfId="41653" xr:uid="{C3256551-9E94-4FDB-B996-668EFC2925CD}"/>
    <cellStyle name="메모 2 2 2 3 3" xfId="29109" xr:uid="{3ED31898-9BDD-4D4D-9DD1-30C91D89C2AC}"/>
    <cellStyle name="메모 2 2 2 4" xfId="15226" xr:uid="{1E7873BD-1FB9-4941-8490-FA0880C873F3}"/>
    <cellStyle name="메모 2 2 2 4 2" xfId="43100" xr:uid="{CAE884B3-2DBA-4B5A-B6E0-6A8A39E8573B}"/>
    <cellStyle name="메모 2 2 2 4 3" xfId="30556" xr:uid="{CF5496EA-2390-4294-A94C-43BC85087521}"/>
    <cellStyle name="메모 2 2 2 5" xfId="37477" xr:uid="{A0A4E19B-FD00-4577-A7A9-E9D9FE3AEB65}"/>
    <cellStyle name="메모 2 2 2 6" xfId="24911" xr:uid="{1F7D4365-A16D-4C6A-A1BE-6BC4C3D295DE}"/>
    <cellStyle name="메모 2 2 3" xfId="11465" xr:uid="{79A8A83D-4300-4CD6-9746-2D11271D2F2A}"/>
    <cellStyle name="메모 2 2 3 2" xfId="13082" xr:uid="{71482994-8697-432F-AAE6-1A60F90D021F}"/>
    <cellStyle name="메모 2 2 3 2 2" xfId="40956" xr:uid="{AEFA730C-08CE-4868-A290-8892876208EC}"/>
    <cellStyle name="메모 2 2 3 2 3" xfId="28412" xr:uid="{E0A9D154-F435-4F8B-81B9-472A9C666BFF}"/>
    <cellStyle name="메모 2 2 3 3" xfId="14529" xr:uid="{F8C319EC-B511-44B7-A4EF-72C7A7C499BD}"/>
    <cellStyle name="메모 2 2 3 3 2" xfId="42403" xr:uid="{A2B7C71A-6AD3-4C26-AFEF-24714ABB70DA}"/>
    <cellStyle name="메모 2 2 3 3 3" xfId="29859" xr:uid="{10C854AA-E4CF-4BD9-8ED9-88DF306A2044}"/>
    <cellStyle name="메모 2 2 3 4" xfId="39339" xr:uid="{382BFE39-4DE1-4505-B6A2-614EECAB8782}"/>
    <cellStyle name="메모 2 2 3 5" xfId="26795" xr:uid="{2387BB57-23CE-4F7F-A1AE-C5D78026F4E4}"/>
    <cellStyle name="메모 2 2 4" xfId="10328" xr:uid="{7F103BE2-9C0C-4160-979F-C929A18167A5}"/>
    <cellStyle name="메모 2 2 4 2" xfId="38223" xr:uid="{DB0010F5-AFE4-43BA-8B5D-3C250D58E4A6}"/>
    <cellStyle name="메모 2 2 4 3" xfId="25658" xr:uid="{770A7EE9-D7D3-48E8-BB48-9CC2EEF93BF7}"/>
    <cellStyle name="메모 2 2 5" xfId="10845" xr:uid="{D28D6C74-C687-45F9-B770-CED1A85B75BB}"/>
    <cellStyle name="메모 2 2 5 2" xfId="38728" xr:uid="{7E93E9A6-21FA-41B2-BBAC-683CA5EFE5B7}"/>
    <cellStyle name="메모 2 2 5 3" xfId="26175" xr:uid="{766B11E0-98B0-4577-8B25-A43F1FA872D2}"/>
    <cellStyle name="메모 2 2 6" xfId="5508" xr:uid="{8E3BC213-A9E8-49D6-8696-FC6799D64A88}"/>
    <cellStyle name="메모 2 2 6 2" xfId="34619" xr:uid="{95F1A53C-7412-45A9-BCE1-0BB834FF29E7}"/>
    <cellStyle name="메모 2 2 6 3" xfId="20852" xr:uid="{DB445D7C-2709-493C-800F-2FD3245AB9A8}"/>
    <cellStyle name="메모 2 2 7" xfId="17772" xr:uid="{775AF613-36F5-442A-9544-D2DBD570F906}"/>
    <cellStyle name="메모 2 2 7 2" xfId="43919" xr:uid="{DA6D0467-B2E1-4A57-AD46-62153F2F299A}"/>
    <cellStyle name="메모 2 2 7 3" xfId="33070" xr:uid="{FD9B1BBF-173D-40DC-BB4E-3F937D775FAF}"/>
    <cellStyle name="메모 2 2 8" xfId="18562" xr:uid="{CB068B50-E20B-4C9A-B982-3BE054602B8E}"/>
    <cellStyle name="메모 2 2 8 2" xfId="44430" xr:uid="{1BB2C706-633E-4241-8DF0-6B20D4D0BE4F}"/>
    <cellStyle name="메모 2 2 8 3" xfId="33860" xr:uid="{A423EFF1-ABAB-4D40-9D89-2A0F5F485E6E}"/>
    <cellStyle name="메모 2 2 9" xfId="18766" xr:uid="{25883C3C-4881-4CA2-94DA-D356A2F55D6A}"/>
    <cellStyle name="메모 2 2 9 2" xfId="44634" xr:uid="{7EBA8C73-EB55-42FE-A3C0-8D2CF2260D4E}"/>
    <cellStyle name="메모 2 2 9 3" xfId="34064" xr:uid="{F24172B5-CB33-4D59-83BE-1E74FF9A3820}"/>
    <cellStyle name="메모 2 3" xfId="7999" xr:uid="{7C84B126-8B47-4CA6-ABA0-16572613DFCC}"/>
    <cellStyle name="메모 2 3 2" xfId="9161" xr:uid="{FD51EA22-945D-4A87-AEDA-69EFEC9D58BE}"/>
    <cellStyle name="메모 2 3 2 2" xfId="11745" xr:uid="{390621E5-1293-4DFC-A5F2-89DA7E387513}"/>
    <cellStyle name="메모 2 3 2 2 2" xfId="39619" xr:uid="{B405E2D2-F930-4914-93ED-0760BA5B9F2D}"/>
    <cellStyle name="메모 2 3 2 2 3" xfId="27075" xr:uid="{E6E50506-0BA5-4D4A-8F7E-7DECCED09288}"/>
    <cellStyle name="메모 2 3 2 3" xfId="13362" xr:uid="{07CCE3AC-0F9F-4E4D-AC0C-3690C52F784B}"/>
    <cellStyle name="메모 2 3 2 3 2" xfId="41236" xr:uid="{0E49C258-2540-41AF-A90D-8CFD755E10A6}"/>
    <cellStyle name="메모 2 3 2 3 3" xfId="28692" xr:uid="{90FD1F89-6797-498A-A18C-B562B83426F7}"/>
    <cellStyle name="메모 2 3 2 4" xfId="14809" xr:uid="{6FCC21BB-74BE-4948-973D-E81FE48CA442}"/>
    <cellStyle name="메모 2 3 2 4 2" xfId="42683" xr:uid="{0786E881-368B-4535-B777-9961EFAD751D}"/>
    <cellStyle name="메모 2 3 2 4 3" xfId="30139" xr:uid="{CBCF2428-6AFA-421F-B936-1C0E5DD04E1F}"/>
    <cellStyle name="메모 2 3 2 5" xfId="37059" xr:uid="{DD415155-E4AF-4C99-8BB9-6598FC6E2058}"/>
    <cellStyle name="메모 2 3 2 6" xfId="24493" xr:uid="{9E812233-4E01-4144-9AE6-965751D6CFED}"/>
    <cellStyle name="메모 2 3 3" xfId="11047" xr:uid="{397596B4-657A-4F11-B4BA-7223A7B37A32}"/>
    <cellStyle name="메모 2 3 3 2" xfId="12665" xr:uid="{DD422E3F-7C4C-4C33-8E55-6988F8F80860}"/>
    <cellStyle name="메모 2 3 3 2 2" xfId="40539" xr:uid="{C7010668-01F0-4FEF-95E2-B9E5A54715B2}"/>
    <cellStyle name="메모 2 3 3 2 3" xfId="27995" xr:uid="{379A8720-1833-4EFF-8D46-3E3094ECA905}"/>
    <cellStyle name="메모 2 3 3 3" xfId="14112" xr:uid="{0E38438F-5672-4AB4-8F63-716F2CD325AB}"/>
    <cellStyle name="메모 2 3 3 3 2" xfId="41986" xr:uid="{E49BB78D-0625-48D0-B824-3AF6CB440F97}"/>
    <cellStyle name="메모 2 3 3 3 3" xfId="29442" xr:uid="{22BB27ED-299D-4B67-959E-83A783F52E31}"/>
    <cellStyle name="메모 2 3 3 4" xfId="38922" xr:uid="{85F0E482-EDBD-44C0-AFEF-1465D6B29510}"/>
    <cellStyle name="메모 2 3 3 5" xfId="26377" xr:uid="{F4E9D9E1-F3B5-447C-AC16-E3E5A6B82AF7}"/>
    <cellStyle name="메모 2 3 4" xfId="9775" xr:uid="{5C19C4E6-AA87-4125-B075-BD05D64C43FB}"/>
    <cellStyle name="메모 2 3 4 2" xfId="37673" xr:uid="{F965020E-414D-463A-B243-E891A49B74D0}"/>
    <cellStyle name="메모 2 3 4 3" xfId="25107" xr:uid="{15AC76DA-173E-47AB-BE6F-F889B5EE9F15}"/>
    <cellStyle name="메모 2 3 5" xfId="6901" xr:uid="{04F4BDCD-5035-4FCF-9E75-112612ADF6A7}"/>
    <cellStyle name="메모 2 3 5 2" xfId="35383" xr:uid="{A840E541-89A9-4071-87F3-84AFD1D8E5D3}"/>
    <cellStyle name="메모 2 3 5 3" xfId="22242" xr:uid="{80F47DB8-5A7C-4BFA-98B1-ECC95340DD5D}"/>
    <cellStyle name="메모 2 3 6" xfId="6238" xr:uid="{3736F849-D5EE-4404-AD42-782EC4256226}"/>
    <cellStyle name="메모 2 3 6 2" xfId="34975" xr:uid="{0E8B4B4D-717D-4878-9467-773B5D3FBDA0}"/>
    <cellStyle name="메모 2 3 6 3" xfId="21579" xr:uid="{663EA6D7-1BFE-48A2-860E-E489B529B216}"/>
    <cellStyle name="메모 2 3 7" xfId="35902" xr:uid="{FAD26711-E90C-462C-9E71-77C12C634968}"/>
    <cellStyle name="메모 2 3 8" xfId="23336" xr:uid="{C875C360-B138-4D70-AA1A-4E5AD1D76B06}"/>
    <cellStyle name="메모 2 4" xfId="7403" xr:uid="{F1AA52E4-96D4-4B46-ACE7-CC2876313D55}"/>
    <cellStyle name="메모 2 4 2" xfId="10827" xr:uid="{A9C7413B-FE2C-476E-86CE-FAC1803484DF}"/>
    <cellStyle name="메모 2 4 2 2" xfId="38710" xr:uid="{CAF7A752-1EFF-4885-94EB-C241E3AC0128}"/>
    <cellStyle name="메모 2 4 2 3" xfId="26157" xr:uid="{0830C6DA-5259-4385-835B-D5D1A9F77342}"/>
    <cellStyle name="메모 2 4 3" xfId="12482" xr:uid="{4CFBBAD3-66DE-49FB-B48A-96BE7A98FA3B}"/>
    <cellStyle name="메모 2 4 3 2" xfId="40356" xr:uid="{015F53C1-BA68-4307-892E-DB2CDC700079}"/>
    <cellStyle name="메모 2 4 3 3" xfId="27812" xr:uid="{73FB5441-EC42-4A84-B661-25447BE4D942}"/>
    <cellStyle name="메모 2 4 4" xfId="14078" xr:uid="{BFA9CF85-D62A-4FAC-86D7-62380912C9BE}"/>
    <cellStyle name="메모 2 4 4 2" xfId="41952" xr:uid="{BAD67F5B-208D-41A0-AED4-A69B4DF4EAC9}"/>
    <cellStyle name="메모 2 4 4 3" xfId="29408" xr:uid="{AD9FF51F-C064-49AC-83DF-44CAFC2DECAF}"/>
    <cellStyle name="메모 2 4 5" xfId="35849" xr:uid="{9F3D5100-78C3-4674-AC69-84545FD62175}"/>
    <cellStyle name="메모 2 4 6" xfId="22744" xr:uid="{3E20FB3A-BD79-436A-AB09-8FD2ED33FFFF}"/>
    <cellStyle name="메모 2 5" xfId="8945" xr:uid="{E505A295-3552-4270-91DB-04B8FCF19C7E}"/>
    <cellStyle name="메모 2 5 2" xfId="11712" xr:uid="{003B9CBC-0FA7-4149-957A-7866A8653E0B}"/>
    <cellStyle name="메모 2 5 2 2" xfId="39586" xr:uid="{8C97E83D-5607-4437-975D-B4642ABF49E2}"/>
    <cellStyle name="메모 2 5 2 3" xfId="27042" xr:uid="{BDDDBF76-24F5-4998-9CBD-ED48428CE001}"/>
    <cellStyle name="메모 2 5 3" xfId="13329" xr:uid="{F24DAC0F-CE6A-4186-AD47-3B0240C9A7E3}"/>
    <cellStyle name="메모 2 5 3 2" xfId="41203" xr:uid="{C1608FC7-E4C2-4997-8F0F-B0F73007C96B}"/>
    <cellStyle name="메모 2 5 3 3" xfId="28659" xr:uid="{056F0A7C-2E00-4ADD-A826-65B501A3BAE4}"/>
    <cellStyle name="메모 2 5 4" xfId="14776" xr:uid="{CE4B442C-30E1-46D0-B2F2-C75223E271BA}"/>
    <cellStyle name="메모 2 5 4 2" xfId="42650" xr:uid="{9EF95281-0D85-4A25-AF60-32E58A6769E5}"/>
    <cellStyle name="메모 2 5 4 3" xfId="30106" xr:uid="{5E10892B-4337-4C0E-8C87-8AF70CE0EE8E}"/>
    <cellStyle name="메모 2 5 5" xfId="36843" xr:uid="{AD202DF7-4A2E-4658-87B3-5A94997E6950}"/>
    <cellStyle name="메모 2 5 6" xfId="24277" xr:uid="{F413C952-DF23-4FD4-B8FB-84C7CC5EDE06}"/>
    <cellStyle name="메모 2 6" xfId="10094" xr:uid="{CB7814BF-5CC3-4B8E-BBCF-3C99C974F153}"/>
    <cellStyle name="메모 2 6 2" xfId="5989" xr:uid="{E9119B9A-E087-41E6-90F6-4A18DE779D97}"/>
    <cellStyle name="메모 2 6 2 2" xfId="34879" xr:uid="{93A0874E-9271-4B1E-99CF-5FC3E48B27E4}"/>
    <cellStyle name="메모 2 6 2 3" xfId="21330" xr:uid="{040FAD12-2658-4186-999A-C4E938FC07EE}"/>
    <cellStyle name="메모 2 6 3" xfId="6490" xr:uid="{7B10FA2A-1A94-4E57-9FEF-987096BC6152}"/>
    <cellStyle name="메모 2 6 3 2" xfId="35010" xr:uid="{87A991B4-CA54-4269-B0D7-F179F813624A}"/>
    <cellStyle name="메모 2 6 3 3" xfId="21831" xr:uid="{97A2E1DB-6B40-4C84-A866-16F389C4B7D7}"/>
    <cellStyle name="메모 2 6 4" xfId="37991" xr:uid="{2030D7F0-E9ED-4EDE-BC76-6767ECAEB3D2}"/>
    <cellStyle name="메모 2 6 5" xfId="25425" xr:uid="{4976F38F-FDB1-41E4-9D7E-063CE97EB9D2}"/>
    <cellStyle name="메모 2 7" xfId="6668" xr:uid="{2808F4F1-834B-4E21-9280-FBCB228514FC}"/>
    <cellStyle name="메모 2 7 2" xfId="35151" xr:uid="{6FCC4541-13E2-472B-A292-5778D811F9E0}"/>
    <cellStyle name="메모 2 7 3" xfId="22009" xr:uid="{1BB312AD-9984-4844-9201-9CB11C469140}"/>
    <cellStyle name="메모 2 8" xfId="6944" xr:uid="{1872AC1C-6D3D-4959-AA99-3EF6C28EED1E}"/>
    <cellStyle name="메모 2 8 2" xfId="35426" xr:uid="{3BED6046-5587-41E3-9FBA-C2A3ABC958D6}"/>
    <cellStyle name="메모 2 8 3" xfId="22285" xr:uid="{EDAD0367-826A-4098-B9EB-F23180628572}"/>
    <cellStyle name="메모 2 9" xfId="12539" xr:uid="{2F2F7AFA-849C-4F29-BCB2-2E0E41B9FE56}"/>
    <cellStyle name="메모 2 9 2" xfId="40413" xr:uid="{92894E27-5DD9-466A-8C01-EE501094EC4F}"/>
    <cellStyle name="메모 2 9 3" xfId="27869" xr:uid="{6575F77E-4411-45B6-A508-86F73D0ADCF6}"/>
    <cellStyle name="메모 3" xfId="19759" xr:uid="{431F199D-060B-4C22-BFF7-A0DF9B9174FF}"/>
    <cellStyle name="백분율_95" xfId="1380" xr:uid="{D637BDCE-5F6F-4A5C-879E-D2092D99DB81}"/>
    <cellStyle name="보통" xfId="4344" xr:uid="{BB4BD48C-6331-4977-A07D-93D93CDC2E7A}"/>
    <cellStyle name="설명 텍스트" xfId="4345" xr:uid="{03BB79B4-C319-4859-B1CF-180FE96902B3}"/>
    <cellStyle name="셀 확인" xfId="4346" xr:uid="{09094D5C-1989-4E52-901E-B7FD6D11A905}"/>
    <cellStyle name="연결된 셀" xfId="4347" xr:uid="{E9064454-7847-411A-87C3-88D0756F491B}"/>
    <cellStyle name="요약" xfId="4348" xr:uid="{128AF7CB-A4B1-459B-8A65-74EECD184A28}"/>
    <cellStyle name="요약 2" xfId="4545" xr:uid="{8B9492A8-E9E4-4EB8-A91E-BADA6F378B00}"/>
    <cellStyle name="요약 2 10" xfId="16558" xr:uid="{F84CE7CF-C18B-4651-8D7C-FB77004AAF01}"/>
    <cellStyle name="요약 2 10 2" xfId="43695" xr:uid="{6CAF7796-CADF-4E87-AC3F-35CE8352C70C}"/>
    <cellStyle name="요약 2 10 3" xfId="31860" xr:uid="{A8C4E88F-18BD-4BF2-84DD-75305B39B95E}"/>
    <cellStyle name="요약 2 11" xfId="18313" xr:uid="{7B37926A-63DC-47DF-B728-ECA3AA6BC2F7}"/>
    <cellStyle name="요약 2 11 2" xfId="44181" xr:uid="{FC716CBD-43EE-452D-860D-FD9049E13B87}"/>
    <cellStyle name="요약 2 11 3" xfId="33611" xr:uid="{E8B1EA12-68EF-4393-8BF6-9EBABB2E4161}"/>
    <cellStyle name="요약 2 12" xfId="15442" xr:uid="{9F9728D2-8CC8-46F0-9413-F4ED6892D74A}"/>
    <cellStyle name="요약 2 12 2" xfId="43237" xr:uid="{82EE42F1-B208-4FEB-AD47-B9FF2A533500}"/>
    <cellStyle name="요약 2 12 3" xfId="30771" xr:uid="{1904E08C-A2E0-4C82-AC49-F5BE613146B2}"/>
    <cellStyle name="요약 2 13" xfId="34348" xr:uid="{9D2FFB70-BC9A-49C6-8C43-DC56F89FB7BB}"/>
    <cellStyle name="요약 2 14" xfId="19943" xr:uid="{4F24FC95-E484-46FB-A907-E01EAE73426C}"/>
    <cellStyle name="요약 2 2" xfId="8423" xr:uid="{FC1F15EF-F891-4259-9825-C0535762DD94}"/>
    <cellStyle name="요약 2 2 10" xfId="36321" xr:uid="{037CEF01-96B4-4A21-BCCF-46C9CE5D962B}"/>
    <cellStyle name="요약 2 2 11" xfId="23755" xr:uid="{56EFA5ED-5558-42DF-B34D-1C6FA5BA247C}"/>
    <cellStyle name="요약 2 2 2" xfId="9580" xr:uid="{5B7BC374-D86B-4C04-B873-FE5106E04D33}"/>
    <cellStyle name="요약 2 2 2 2" xfId="12163" xr:uid="{D5C58454-0444-4BC2-8232-E7D56E0ECB43}"/>
    <cellStyle name="요약 2 2 2 2 2" xfId="40037" xr:uid="{E322D0CE-D920-489C-8A00-7371BAD96382}"/>
    <cellStyle name="요약 2 2 2 2 3" xfId="27493" xr:uid="{6BD9BA86-C99C-4F87-BBF3-19A59FFEE2B2}"/>
    <cellStyle name="요약 2 2 2 3" xfId="13780" xr:uid="{CB50923D-6C82-4E06-A901-84A053B4C90C}"/>
    <cellStyle name="요약 2 2 2 3 2" xfId="41654" xr:uid="{2E3DC913-1CB6-4F6B-9A72-3E356F551430}"/>
    <cellStyle name="요약 2 2 2 3 3" xfId="29110" xr:uid="{DAAD41EF-4277-49AE-9C16-0142D37667D2}"/>
    <cellStyle name="요약 2 2 2 4" xfId="15227" xr:uid="{CF387FB7-AC31-4743-A8FE-19DD5E5442A0}"/>
    <cellStyle name="요약 2 2 2 4 2" xfId="43101" xr:uid="{DE97DB18-A12C-437F-BA89-6AE827D55F0A}"/>
    <cellStyle name="요약 2 2 2 4 3" xfId="30557" xr:uid="{AAB0F2ED-2FFB-4D67-B715-3145C48E490C}"/>
    <cellStyle name="요약 2 2 2 5" xfId="37478" xr:uid="{C18F105D-21A0-4753-ABF8-DE3A5FA1B8FB}"/>
    <cellStyle name="요약 2 2 2 6" xfId="24912" xr:uid="{79AE5F7F-6A10-4D35-B15C-7DA360D1F954}"/>
    <cellStyle name="요약 2 2 3" xfId="11466" xr:uid="{C1F0BB94-773F-44AD-A2D1-4FB218BA49FB}"/>
    <cellStyle name="요약 2 2 3 2" xfId="13083" xr:uid="{23271040-7142-40DE-BEEB-E1E5048A6378}"/>
    <cellStyle name="요약 2 2 3 2 2" xfId="40957" xr:uid="{93DBBC1D-E90D-4346-B5BA-84EA52EC57D2}"/>
    <cellStyle name="요약 2 2 3 2 3" xfId="28413" xr:uid="{AF2F1B19-454F-4BE3-8684-538D1F15851E}"/>
    <cellStyle name="요약 2 2 3 3" xfId="14530" xr:uid="{2B5B666C-D9BE-401C-8C3A-970FE60D9979}"/>
    <cellStyle name="요약 2 2 3 3 2" xfId="42404" xr:uid="{B41D795E-82B9-482C-B333-A46DE589E6D8}"/>
    <cellStyle name="요약 2 2 3 3 3" xfId="29860" xr:uid="{2CEACBF0-BA2D-4653-B700-852244FA03C6}"/>
    <cellStyle name="요약 2 2 3 4" xfId="39340" xr:uid="{66FFAEB1-94B9-455B-A577-F8B6557830F9}"/>
    <cellStyle name="요약 2 2 3 5" xfId="26796" xr:uid="{91D397A3-ABE4-4E17-8475-7DFF07EF3E06}"/>
    <cellStyle name="요약 2 2 4" xfId="10329" xr:uid="{BCA50E59-FB24-4FDF-AEB7-626264BB3357}"/>
    <cellStyle name="요약 2 2 4 2" xfId="38224" xr:uid="{4E5FFDF8-2BFA-4AA8-8AD7-09778DB1AE0C}"/>
    <cellStyle name="요약 2 2 4 3" xfId="25659" xr:uid="{028E3F5F-C02E-42FB-826E-37A83ABC7161}"/>
    <cellStyle name="요약 2 2 5" xfId="7085" xr:uid="{1E8E3EEE-C68E-4683-85F9-A5944DD4EC9D}"/>
    <cellStyle name="요약 2 2 5 2" xfId="35567" xr:uid="{652A1871-6D0F-4A33-BE9F-F2EC01174DD5}"/>
    <cellStyle name="요약 2 2 5 3" xfId="22426" xr:uid="{AB0815D7-23EC-4FA0-8D27-C97D39E1ACAD}"/>
    <cellStyle name="요약 2 2 6" xfId="9106" xr:uid="{8AD55AB0-9147-4941-AADB-A770D8FD1FF5}"/>
    <cellStyle name="요약 2 2 6 2" xfId="37004" xr:uid="{96C09A9D-0B9D-46B7-AFA2-D6A3A8C58C7F}"/>
    <cellStyle name="요약 2 2 6 3" xfId="24438" xr:uid="{62CC8361-300E-4A8D-8374-78CEA6BD69FF}"/>
    <cellStyle name="요약 2 2 7" xfId="17773" xr:uid="{4E1ABC22-E2A2-48A8-ADD2-C51BB27A505D}"/>
    <cellStyle name="요약 2 2 7 2" xfId="43920" xr:uid="{6F691176-1628-41EC-B9BB-E4262EC0C0EB}"/>
    <cellStyle name="요약 2 2 7 3" xfId="33071" xr:uid="{C62DE34F-D9D9-4913-9F35-70E5AE3C7C9A}"/>
    <cellStyle name="요약 2 2 8" xfId="18563" xr:uid="{802715D9-1CA6-48C4-8900-2C0185CF2F27}"/>
    <cellStyle name="요약 2 2 8 2" xfId="44431" xr:uid="{A34EE911-9EA5-49FE-A3A2-D940AF063777}"/>
    <cellStyle name="요약 2 2 8 3" xfId="33861" xr:uid="{C76F72DB-579B-4C00-9EE3-FFFE8AF6A948}"/>
    <cellStyle name="요약 2 2 9" xfId="18767" xr:uid="{4DBD23F9-D27F-4BFE-8741-51EAD93DE029}"/>
    <cellStyle name="요약 2 2 9 2" xfId="44635" xr:uid="{09051F38-4324-4E74-8714-247880A191B1}"/>
    <cellStyle name="요약 2 2 9 3" xfId="34065" xr:uid="{9DFD9BEF-62EF-40FF-BA7C-439E87C658E3}"/>
    <cellStyle name="요약 2 3" xfId="7998" xr:uid="{77BB234E-F8F7-45E1-B12B-9FEA57C44A76}"/>
    <cellStyle name="요약 2 3 2" xfId="9160" xr:uid="{AA989B3A-7721-49DC-827F-D6C4E1777CDA}"/>
    <cellStyle name="요약 2 3 2 2" xfId="11744" xr:uid="{36772A27-7EB5-455B-B727-361D381D2AEC}"/>
    <cellStyle name="요약 2 3 2 2 2" xfId="39618" xr:uid="{BD510DD7-211E-4DE7-A57B-78F6DC81BC03}"/>
    <cellStyle name="요약 2 3 2 2 3" xfId="27074" xr:uid="{A438F076-0A7F-4B99-A9D6-5D55281903FE}"/>
    <cellStyle name="요약 2 3 2 3" xfId="13361" xr:uid="{534E460C-78B6-4D00-BC25-8A917627933B}"/>
    <cellStyle name="요약 2 3 2 3 2" xfId="41235" xr:uid="{7E70DFF7-8D59-4CB0-B154-7383C3ABE0B8}"/>
    <cellStyle name="요약 2 3 2 3 3" xfId="28691" xr:uid="{49385666-6959-4A30-B35F-9B1E6A7CACC7}"/>
    <cellStyle name="요약 2 3 2 4" xfId="14808" xr:uid="{C1E3B533-B22C-4D26-B754-5361741992A6}"/>
    <cellStyle name="요약 2 3 2 4 2" xfId="42682" xr:uid="{D1C32500-1016-4490-AE76-CAF6E3BD7A91}"/>
    <cellStyle name="요약 2 3 2 4 3" xfId="30138" xr:uid="{DC0C110A-3A41-4B25-91D1-C7F0CFEEEF5B}"/>
    <cellStyle name="요약 2 3 2 5" xfId="37058" xr:uid="{94C69F65-C19A-4CED-B58D-7533CD566E91}"/>
    <cellStyle name="요약 2 3 2 6" xfId="24492" xr:uid="{769B765C-CDCD-4588-9E92-5FAB35492FE8}"/>
    <cellStyle name="요약 2 3 3" xfId="11046" xr:uid="{2B0869D0-4B10-430C-B7E5-0F7D71F91B71}"/>
    <cellStyle name="요약 2 3 3 2" xfId="12664" xr:uid="{F8BC80E5-1F90-423C-A583-808309D26149}"/>
    <cellStyle name="요약 2 3 3 2 2" xfId="40538" xr:uid="{5033615B-6318-4586-91FA-B728F2B2C60C}"/>
    <cellStyle name="요약 2 3 3 2 3" xfId="27994" xr:uid="{1E8A26B3-6081-4ECE-B3A8-5D8651AA7211}"/>
    <cellStyle name="요약 2 3 3 3" xfId="14111" xr:uid="{6E1AB4C9-BC60-4B3F-A92C-F13B02A0CDED}"/>
    <cellStyle name="요약 2 3 3 3 2" xfId="41985" xr:uid="{777BCF39-31CC-478F-8B05-806844D1F3A7}"/>
    <cellStyle name="요약 2 3 3 3 3" xfId="29441" xr:uid="{2FEDCC4D-76D4-46F0-931A-AEBB4F0F2550}"/>
    <cellStyle name="요약 2 3 3 4" xfId="38921" xr:uid="{4B6353C0-191C-4C01-A5B2-C4A1AAFF46AC}"/>
    <cellStyle name="요약 2 3 3 5" xfId="26376" xr:uid="{A21DFCEE-62B1-4793-A890-BE4E7018D5EC}"/>
    <cellStyle name="요약 2 3 4" xfId="9774" xr:uid="{0C7FA844-AB05-403B-8FFC-25CB49B708B2}"/>
    <cellStyle name="요약 2 3 4 2" xfId="37672" xr:uid="{E2672C9F-5C66-4A72-B190-CE6AE055745E}"/>
    <cellStyle name="요약 2 3 4 3" xfId="25106" xr:uid="{E35CD78E-C4E2-4382-82B6-7CAF24AA8FD9}"/>
    <cellStyle name="요약 2 3 5" xfId="5600" xr:uid="{7B26E331-BA43-4A06-9A89-C0694AB7F444}"/>
    <cellStyle name="요약 2 3 5 2" xfId="34710" xr:uid="{313DD013-0F90-4597-9D2D-EB7D5DB9836B}"/>
    <cellStyle name="요약 2 3 5 3" xfId="20944" xr:uid="{09DFB2A4-26CB-415E-A29D-D43A62D882F7}"/>
    <cellStyle name="요약 2 3 6" xfId="6237" xr:uid="{CBCB8ABA-5870-44D5-9DD7-555EAA092473}"/>
    <cellStyle name="요약 2 3 6 2" xfId="34974" xr:uid="{B44CB3C6-5AAC-461B-902B-23B9805196F1}"/>
    <cellStyle name="요약 2 3 6 3" xfId="21578" xr:uid="{68B0C4A9-B519-4A2E-B5F1-4E1D22648F6C}"/>
    <cellStyle name="요약 2 3 7" xfId="35901" xr:uid="{10D612EB-2582-44A6-AD14-72B84279A7E8}"/>
    <cellStyle name="요약 2 3 8" xfId="23335" xr:uid="{DA68B79D-E262-4666-B721-BA666814CF95}"/>
    <cellStyle name="요약 2 4" xfId="7404" xr:uid="{0A2EA595-A9C9-4340-A074-CFBDCF8286DD}"/>
    <cellStyle name="요약 2 4 2" xfId="10828" xr:uid="{239FA83A-3366-43DB-8F43-9F52C46232AE}"/>
    <cellStyle name="요약 2 4 2 2" xfId="38711" xr:uid="{7C64EAB2-865C-46D9-A251-4C3966CE3B7D}"/>
    <cellStyle name="요약 2 4 2 3" xfId="26158" xr:uid="{2CE113FE-90E2-406A-8411-1B6EE8C1C3DD}"/>
    <cellStyle name="요약 2 4 3" xfId="12483" xr:uid="{DDE616E1-F334-4FC5-8B11-56365ED921EB}"/>
    <cellStyle name="요약 2 4 3 2" xfId="40357" xr:uid="{660E3766-E69F-4917-A495-51CDE40C26D8}"/>
    <cellStyle name="요약 2 4 3 3" xfId="27813" xr:uid="{BA705D6B-CB96-4731-9C6B-548FC355BEF6}"/>
    <cellStyle name="요약 2 4 4" xfId="14079" xr:uid="{02CD3F2F-9CF1-4EF3-A313-6BF6D9C22698}"/>
    <cellStyle name="요약 2 4 4 2" xfId="41953" xr:uid="{288B83C1-32E9-4B2A-9723-168D2CCB8BB0}"/>
    <cellStyle name="요약 2 4 4 3" xfId="29409" xr:uid="{14280CB8-409A-4CD3-80B9-B765B0592671}"/>
    <cellStyle name="요약 2 4 5" xfId="35850" xr:uid="{4459D9C6-8C4F-41F0-BE3E-E86C616CE235}"/>
    <cellStyle name="요약 2 4 6" xfId="22745" xr:uid="{70FA7894-DF0A-41AE-9C7A-0FF5364D5E2D}"/>
    <cellStyle name="요약 2 5" xfId="8946" xr:uid="{7CEF8BE1-9B0D-40F8-9D25-9B550D83400C}"/>
    <cellStyle name="요약 2 5 2" xfId="11713" xr:uid="{CB3DB497-E263-409B-AED4-896E1AFE6B7C}"/>
    <cellStyle name="요약 2 5 2 2" xfId="39587" xr:uid="{5E71CD23-19C2-4693-A433-47FBE193D388}"/>
    <cellStyle name="요약 2 5 2 3" xfId="27043" xr:uid="{1D39B4CC-991C-431D-8E6D-AB5E50146666}"/>
    <cellStyle name="요약 2 5 3" xfId="13330" xr:uid="{3A5D3947-5A21-49DB-B50D-420E2D9EA048}"/>
    <cellStyle name="요약 2 5 3 2" xfId="41204" xr:uid="{38DBD079-DB12-4F04-BD21-9B6C1B02F95B}"/>
    <cellStyle name="요약 2 5 3 3" xfId="28660" xr:uid="{AC7740AC-88DE-4CB8-9EC2-36BAC0932B88}"/>
    <cellStyle name="요약 2 5 4" xfId="14777" xr:uid="{D941897E-45A2-4977-92BD-214DE7331485}"/>
    <cellStyle name="요약 2 5 4 2" xfId="42651" xr:uid="{DED421EA-8F3F-4FA6-B1A3-E0DD4F68E7E0}"/>
    <cellStyle name="요약 2 5 4 3" xfId="30107" xr:uid="{B7C0CD04-96D2-46B9-86B9-C6CA8B8CD11C}"/>
    <cellStyle name="요약 2 5 5" xfId="36844" xr:uid="{9EDE0155-4804-4151-8528-D10DEA3AF826}"/>
    <cellStyle name="요약 2 5 6" xfId="24278" xr:uid="{5138E46D-0509-48A8-9248-8D5754A0F439}"/>
    <cellStyle name="요약 2 6" xfId="10095" xr:uid="{72F5F92F-1FD1-42B3-9233-368E22B17060}"/>
    <cellStyle name="요약 2 6 2" xfId="5988" xr:uid="{1478ED67-84D9-48DE-9E46-591C33CDA35E}"/>
    <cellStyle name="요약 2 6 2 2" xfId="34878" xr:uid="{D56F4C36-A3DC-4565-B7FF-A54E1B1AF262}"/>
    <cellStyle name="요약 2 6 2 3" xfId="21329" xr:uid="{906CDFE9-97AE-439F-AE9E-422B951424DD}"/>
    <cellStyle name="요약 2 6 3" xfId="6496" xr:uid="{8DCBA264-C6B6-4349-83C4-286089EB5B0C}"/>
    <cellStyle name="요약 2 6 3 2" xfId="35011" xr:uid="{2D1E8962-004B-4579-8312-BDFF3F7A4A88}"/>
    <cellStyle name="요약 2 6 3 3" xfId="21837" xr:uid="{0F4E44D5-0A6A-4EEC-91FB-147AFDDD9EE5}"/>
    <cellStyle name="요약 2 6 4" xfId="37992" xr:uid="{98AE7458-6516-4DA9-8F23-BA3B30DCCAE1}"/>
    <cellStyle name="요약 2 6 5" xfId="25426" xr:uid="{8B710FED-11FC-4415-8B26-C5C8532405BE}"/>
    <cellStyle name="요약 2 7" xfId="5915" xr:uid="{A37E027F-1D4E-4169-967B-B2919BF157A4}"/>
    <cellStyle name="요약 2 7 2" xfId="34812" xr:uid="{02AA70A3-A13C-4D42-8FC9-F49C07ED3DA9}"/>
    <cellStyle name="요약 2 7 3" xfId="21257" xr:uid="{F1F835A1-0F9A-4AC8-9C8C-17C33F7F60AB}"/>
    <cellStyle name="요약 2 8" xfId="6943" xr:uid="{2909AFA6-C1D1-49B3-9D50-5C73CCDC09C1}"/>
    <cellStyle name="요약 2 8 2" xfId="35425" xr:uid="{2C62721F-F993-4C08-B9D2-86850249661E}"/>
    <cellStyle name="요약 2 8 3" xfId="22284" xr:uid="{F216A069-823E-4F34-8E90-9F72E214E6AD}"/>
    <cellStyle name="요약 2 9" xfId="7179" xr:uid="{368C1995-D477-4D5F-9F2F-65C82CD543E1}"/>
    <cellStyle name="요약 2 9 2" xfId="35633" xr:uid="{156A2B4E-61B8-4FA0-B864-FA65B6D92951}"/>
    <cellStyle name="요약 2 9 3" xfId="22520" xr:uid="{DA4B69D5-9CB6-438F-92CD-C20A553DDE32}"/>
    <cellStyle name="요약 3" xfId="19760" xr:uid="{9562B282-A316-4EB2-A226-054946BE0032}"/>
    <cellStyle name="입력" xfId="4349" xr:uid="{989F38A9-F5A6-4EFD-BC5B-C6F3D622CF26}"/>
    <cellStyle name="입력 2" xfId="4546" xr:uid="{A1F3C9A8-E2F5-43BD-B88A-F1ABB94EEEA7}"/>
    <cellStyle name="입력 2 10" xfId="16559" xr:uid="{A590C58D-AFEB-4D33-80C6-F35BD6B573F9}"/>
    <cellStyle name="입력 2 10 2" xfId="43696" xr:uid="{19B86B45-4B90-4A4B-A543-CD73419A2E28}"/>
    <cellStyle name="입력 2 10 3" xfId="31861" xr:uid="{DA5C967F-3A4A-45B1-BB6F-DB812A087ACA}"/>
    <cellStyle name="입력 2 11" xfId="18314" xr:uid="{AD9F0736-BAFF-4CF9-9060-5CB4E52950B3}"/>
    <cellStyle name="입력 2 11 2" xfId="44182" xr:uid="{9909DC9E-F972-40F8-9822-266C80983868}"/>
    <cellStyle name="입력 2 11 3" xfId="33612" xr:uid="{98D026DB-0C6A-4C2C-B8CB-BA667CF74534}"/>
    <cellStyle name="입력 2 12" xfId="16196" xr:uid="{B0110962-BBFA-45A4-B3C6-24F1867BE249}"/>
    <cellStyle name="입력 2 12 2" xfId="43384" xr:uid="{9FFD784C-B18F-4A80-95B0-CF6AAF72E249}"/>
    <cellStyle name="입력 2 12 3" xfId="31513" xr:uid="{C4991472-01DD-4695-B858-451F524C99BB}"/>
    <cellStyle name="입력 2 13" xfId="34349" xr:uid="{1871EBB5-BFC7-4DBC-8A46-2A2BEF1C0CF7}"/>
    <cellStyle name="입력 2 14" xfId="19944" xr:uid="{60F9123B-1F42-4ADD-9429-FED6595E266D}"/>
    <cellStyle name="입력 2 2" xfId="8424" xr:uid="{A28DC7BC-A91C-40E4-A74B-DEA9F9E4F87F}"/>
    <cellStyle name="입력 2 2 10" xfId="36322" xr:uid="{7F1AFA34-D308-40B2-A7A5-2263EBCB627A}"/>
    <cellStyle name="입력 2 2 11" xfId="23756" xr:uid="{81D9D341-AFEE-4505-9C93-FA658C0F85A0}"/>
    <cellStyle name="입력 2 2 2" xfId="9581" xr:uid="{5EBF1D24-E7E2-4793-A97C-3CB9DC6EAAA2}"/>
    <cellStyle name="입력 2 2 2 2" xfId="12164" xr:uid="{145B50E6-46E1-4050-8C57-66D1AAA6C3DA}"/>
    <cellStyle name="입력 2 2 2 2 2" xfId="40038" xr:uid="{3325839D-6A5E-46C6-94E8-9A575930BE73}"/>
    <cellStyle name="입력 2 2 2 2 3" xfId="27494" xr:uid="{202696F9-7508-4935-963A-7440BD5A87AF}"/>
    <cellStyle name="입력 2 2 2 3" xfId="13781" xr:uid="{CDDABEC8-B22B-48A7-894F-0DB9E122FE98}"/>
    <cellStyle name="입력 2 2 2 3 2" xfId="41655" xr:uid="{2C7ABE84-F008-45D5-BF86-02585C2AF0DA}"/>
    <cellStyle name="입력 2 2 2 3 3" xfId="29111" xr:uid="{666FCA2A-1A47-4E33-B117-B026C2A7DC6C}"/>
    <cellStyle name="입력 2 2 2 4" xfId="15228" xr:uid="{CECD9C61-64DB-4844-9B7E-E7C183FF265D}"/>
    <cellStyle name="입력 2 2 2 4 2" xfId="43102" xr:uid="{36E418B5-B893-493C-B7A2-430406CEC61D}"/>
    <cellStyle name="입력 2 2 2 4 3" xfId="30558" xr:uid="{1410EC41-605B-4886-BAAF-26FD0F1F8D4D}"/>
    <cellStyle name="입력 2 2 2 5" xfId="37479" xr:uid="{8C65FAEA-FDC7-47A0-AA73-F2184E3D32EF}"/>
    <cellStyle name="입력 2 2 2 6" xfId="24913" xr:uid="{668401FD-A992-46BF-8CC7-35C2A20D0B83}"/>
    <cellStyle name="입력 2 2 3" xfId="11467" xr:uid="{D3445095-CBE2-4BE7-806C-C960FC0D139C}"/>
    <cellStyle name="입력 2 2 3 2" xfId="13084" xr:uid="{8CEAC5F7-7CA6-4032-9409-955F070B9391}"/>
    <cellStyle name="입력 2 2 3 2 2" xfId="40958" xr:uid="{12326101-0845-49DD-8B94-8839309631CF}"/>
    <cellStyle name="입력 2 2 3 2 3" xfId="28414" xr:uid="{CB27C7AC-30D3-4BDB-9A0A-499838A1F3B9}"/>
    <cellStyle name="입력 2 2 3 3" xfId="14531" xr:uid="{1D4EE713-D1F2-4196-BEAF-18C609748744}"/>
    <cellStyle name="입력 2 2 3 3 2" xfId="42405" xr:uid="{70963A90-B40C-48EB-BCB3-984E14B0A148}"/>
    <cellStyle name="입력 2 2 3 3 3" xfId="29861" xr:uid="{173CEC5F-3B94-4A17-973A-5EF686DCD374}"/>
    <cellStyle name="입력 2 2 3 4" xfId="39341" xr:uid="{C84F6463-8BAC-4A8A-8415-8BAA855A1020}"/>
    <cellStyle name="입력 2 2 3 5" xfId="26797" xr:uid="{FF2CE116-8993-43A2-9EFA-68D316D69DAD}"/>
    <cellStyle name="입력 2 2 4" xfId="10330" xr:uid="{4DA56AEA-788A-4A4E-901C-CF129B90080B}"/>
    <cellStyle name="입력 2 2 4 2" xfId="38225" xr:uid="{4DA2654A-AC6A-429E-8C7C-5D35D8787A61}"/>
    <cellStyle name="입력 2 2 4 3" xfId="25660" xr:uid="{50B61090-D783-47B1-8C50-2E0A628E660C}"/>
    <cellStyle name="입력 2 2 5" xfId="10521" xr:uid="{AF94CAD8-F6FC-4AAD-AE5D-C156A9E8FE8E}"/>
    <cellStyle name="입력 2 2 5 2" xfId="38404" xr:uid="{23A2338D-4335-4AF3-98F3-17F752E91783}"/>
    <cellStyle name="입력 2 2 5 3" xfId="25851" xr:uid="{127F6747-BFC6-4151-9D5E-1DDC47A72D89}"/>
    <cellStyle name="입력 2 2 6" xfId="6721" xr:uid="{7F1A44CF-F3F4-4F24-B052-925A98E4292E}"/>
    <cellStyle name="입력 2 2 6 2" xfId="35204" xr:uid="{EEAEAB4C-6B52-4E3C-A8B2-3A616F61AC0E}"/>
    <cellStyle name="입력 2 2 6 3" xfId="22062" xr:uid="{56C31A54-DF40-4C22-B537-61A9594F38D2}"/>
    <cellStyle name="입력 2 2 7" xfId="17774" xr:uid="{07B1BCA4-E2E2-4C21-AB33-3406F39B1993}"/>
    <cellStyle name="입력 2 2 7 2" xfId="43921" xr:uid="{6404B465-EA51-4DF1-8486-77AC0868903F}"/>
    <cellStyle name="입력 2 2 7 3" xfId="33072" xr:uid="{8FF2594A-06EC-404B-8E30-AB960E0BFAFA}"/>
    <cellStyle name="입력 2 2 8" xfId="18564" xr:uid="{68BB404A-CA0C-4673-8EF4-6100F0C2C7D4}"/>
    <cellStyle name="입력 2 2 8 2" xfId="44432" xr:uid="{BE45701C-8CF2-4DB9-B226-ACF3DD4E9EBA}"/>
    <cellStyle name="입력 2 2 8 3" xfId="33862" xr:uid="{05B08D7F-04AB-4894-AF41-BA3E83D57700}"/>
    <cellStyle name="입력 2 2 9" xfId="18768" xr:uid="{EDEAF930-004E-4BEC-8545-BD6397E4C07F}"/>
    <cellStyle name="입력 2 2 9 2" xfId="44636" xr:uid="{6D0B26B4-8B87-49E7-B3D5-1F0F76BD0A69}"/>
    <cellStyle name="입력 2 2 9 3" xfId="34066" xr:uid="{7B7AAD96-DBF4-4975-8C22-5BF96FCD19B2}"/>
    <cellStyle name="입력 2 3" xfId="7997" xr:uid="{AEE66B5E-3C2A-4652-84B3-EF422521C49D}"/>
    <cellStyle name="입력 2 3 2" xfId="9159" xr:uid="{0B90A4DE-F3D8-48F7-B1B0-E769AD1DF547}"/>
    <cellStyle name="입력 2 3 2 2" xfId="11743" xr:uid="{A4793E8A-0554-4241-9076-B421EF61E7D3}"/>
    <cellStyle name="입력 2 3 2 2 2" xfId="39617" xr:uid="{205075CC-BDF4-4599-8B3E-326489B64071}"/>
    <cellStyle name="입력 2 3 2 2 3" xfId="27073" xr:uid="{871FD20B-3FF9-4FEF-9C4B-A4E10E098D23}"/>
    <cellStyle name="입력 2 3 2 3" xfId="13360" xr:uid="{2CB10001-3C58-42DE-9C7A-CD46039A748C}"/>
    <cellStyle name="입력 2 3 2 3 2" xfId="41234" xr:uid="{BA691073-2D06-4D30-BB30-505269ADEA5A}"/>
    <cellStyle name="입력 2 3 2 3 3" xfId="28690" xr:uid="{30AF4DB5-C948-48AA-8211-99BEEDB7EE32}"/>
    <cellStyle name="입력 2 3 2 4" xfId="14807" xr:uid="{8798FA19-1BBE-4549-8858-F5DBE436D044}"/>
    <cellStyle name="입력 2 3 2 4 2" xfId="42681" xr:uid="{EAD8BE4A-C14A-4147-A655-92C1CA44C6E2}"/>
    <cellStyle name="입력 2 3 2 4 3" xfId="30137" xr:uid="{450C0D65-20F6-46E5-9CE8-114203697A6F}"/>
    <cellStyle name="입력 2 3 2 5" xfId="37057" xr:uid="{DDCFE6CF-9825-4741-B3C6-21EAD433AF85}"/>
    <cellStyle name="입력 2 3 2 6" xfId="24491" xr:uid="{C3D38D51-7225-4C5A-84C3-C8C41805730D}"/>
    <cellStyle name="입력 2 3 3" xfId="11045" xr:uid="{649A0A2F-42E9-4C95-9AA9-8FF4F0E736D4}"/>
    <cellStyle name="입력 2 3 3 2" xfId="12663" xr:uid="{7563F9A5-191B-491B-B456-9B73226115A1}"/>
    <cellStyle name="입력 2 3 3 2 2" xfId="40537" xr:uid="{901144FB-567C-46E4-B885-33F691161C5D}"/>
    <cellStyle name="입력 2 3 3 2 3" xfId="27993" xr:uid="{DD4C21AC-802B-42DE-B878-8E795552C0AE}"/>
    <cellStyle name="입력 2 3 3 3" xfId="14110" xr:uid="{2DB08C29-B9F6-487B-9C54-9387D2EAD169}"/>
    <cellStyle name="입력 2 3 3 3 2" xfId="41984" xr:uid="{58158559-304F-4A9A-A55B-084AB1CD4DE7}"/>
    <cellStyle name="입력 2 3 3 3 3" xfId="29440" xr:uid="{91EBF7D7-27C8-4E53-BD61-637A5E88FB8A}"/>
    <cellStyle name="입력 2 3 3 4" xfId="38920" xr:uid="{A8DE78F0-CE85-4E10-82CD-3E7521B50444}"/>
    <cellStyle name="입력 2 3 3 5" xfId="26375" xr:uid="{FE349269-69CA-461F-B065-B8B707B4249B}"/>
    <cellStyle name="입력 2 3 4" xfId="9773" xr:uid="{34E2489D-EA9F-4237-ABDA-2FDEEC79486A}"/>
    <cellStyle name="입력 2 3 4 2" xfId="37671" xr:uid="{938FA4FF-3587-4784-BCE3-32ACAFDAAC67}"/>
    <cellStyle name="입력 2 3 4 3" xfId="25105" xr:uid="{F49BA85C-077A-43F6-B11C-CE99D669996A}"/>
    <cellStyle name="입력 2 3 5" xfId="8600" xr:uid="{6DDED6AA-2B6F-4769-91AF-74CC8AED167C}"/>
    <cellStyle name="입력 2 3 5 2" xfId="36498" xr:uid="{96E7A00C-AEC5-4CD0-B6DC-343B5007A552}"/>
    <cellStyle name="입력 2 3 5 3" xfId="23932" xr:uid="{3FFB4ECC-A2F5-404A-ACB6-E0A41D0A96C3}"/>
    <cellStyle name="입력 2 3 6" xfId="5592" xr:uid="{A7924A0B-68AA-482A-87A1-AAE8508869D4}"/>
    <cellStyle name="입력 2 3 6 2" xfId="34702" xr:uid="{29E028C9-6379-4B2E-A5E2-18082ECFBF4D}"/>
    <cellStyle name="입력 2 3 6 3" xfId="20936" xr:uid="{01A991E4-CE78-4AD7-B2F7-314D13E3147A}"/>
    <cellStyle name="입력 2 3 7" xfId="35900" xr:uid="{C728FCC1-321A-435E-8202-64F457083ADD}"/>
    <cellStyle name="입력 2 3 8" xfId="23334" xr:uid="{B490FFB7-C4A0-4EE5-8C69-455CFB9B96B7}"/>
    <cellStyle name="입력 2 4" xfId="7405" xr:uid="{3154DF80-A25D-42DB-8538-5D3D86CA3750}"/>
    <cellStyle name="입력 2 4 2" xfId="10829" xr:uid="{0B0ACE19-742D-4715-B799-3008FEE5A2BE}"/>
    <cellStyle name="입력 2 4 2 2" xfId="38712" xr:uid="{CC3D7F76-304F-4FD9-B57E-980C06E414E2}"/>
    <cellStyle name="입력 2 4 2 3" xfId="26159" xr:uid="{4B0E59F2-5A7B-49D4-BE40-5A3CCA822041}"/>
    <cellStyle name="입력 2 4 3" xfId="12484" xr:uid="{7A19A31C-DDE8-4B46-844E-E26393D32A41}"/>
    <cellStyle name="입력 2 4 3 2" xfId="40358" xr:uid="{96364D8E-285B-4CE3-A9B1-15C4FCB4B903}"/>
    <cellStyle name="입력 2 4 3 3" xfId="27814" xr:uid="{FD409A8F-AE9E-4DFD-8009-96BDF3A216AA}"/>
    <cellStyle name="입력 2 4 4" xfId="14080" xr:uid="{7456B853-651F-4CA6-8684-D61CBD9CD7D5}"/>
    <cellStyle name="입력 2 4 4 2" xfId="41954" xr:uid="{C8AE169C-5E86-42EC-AE36-379E6A7739AB}"/>
    <cellStyle name="입력 2 4 4 3" xfId="29410" xr:uid="{49972AB8-21D4-4E3C-B888-AD68F819E98D}"/>
    <cellStyle name="입력 2 4 5" xfId="35851" xr:uid="{8E40C9F9-077B-4380-A70A-3BA72720A9E8}"/>
    <cellStyle name="입력 2 4 6" xfId="22746" xr:uid="{BC515656-2A11-4213-8E60-C2D4F2B4AF77}"/>
    <cellStyle name="입력 2 5" xfId="8947" xr:uid="{052E7F17-72FA-45B1-9368-C18119DD2087}"/>
    <cellStyle name="입력 2 5 2" xfId="11714" xr:uid="{CE310AA6-8CC7-4DA9-B5C3-C4604952E492}"/>
    <cellStyle name="입력 2 5 2 2" xfId="39588" xr:uid="{CC79FFCE-4A2C-42AF-A1E4-7C875CE35834}"/>
    <cellStyle name="입력 2 5 2 3" xfId="27044" xr:uid="{872D2F13-26B2-4938-888E-1A237163DD39}"/>
    <cellStyle name="입력 2 5 3" xfId="13331" xr:uid="{88B040CB-E0E9-4AF6-9C84-B9C533DE3AFF}"/>
    <cellStyle name="입력 2 5 3 2" xfId="41205" xr:uid="{83732B5A-FF66-4E58-AA25-7C684E21475F}"/>
    <cellStyle name="입력 2 5 3 3" xfId="28661" xr:uid="{FAB21472-DBBB-4DFE-8709-545E40E91DF7}"/>
    <cellStyle name="입력 2 5 4" xfId="14778" xr:uid="{0C57437A-D3AA-43EF-B2E7-3B173D8556AE}"/>
    <cellStyle name="입력 2 5 4 2" xfId="42652" xr:uid="{A91AB77E-98E8-4706-B48E-4561CED2AF77}"/>
    <cellStyle name="입력 2 5 4 3" xfId="30108" xr:uid="{12E89AB1-C6C0-4F0E-9661-F03A1B86783E}"/>
    <cellStyle name="입력 2 5 5" xfId="36845" xr:uid="{13A8B653-D9D8-4530-B4FA-4CAF5BA17901}"/>
    <cellStyle name="입력 2 5 6" xfId="24279" xr:uid="{3CF7BF05-2E26-4F15-9CD1-1AFD1CC537AC}"/>
    <cellStyle name="입력 2 6" xfId="9718" xr:uid="{3A8607EC-50B3-4FCC-BD7B-72EF602529D3}"/>
    <cellStyle name="입력 2 6 2" xfId="6891" xr:uid="{8F827B9A-3F1D-428C-9E29-8D4F3A8A7511}"/>
    <cellStyle name="입력 2 6 2 2" xfId="35373" xr:uid="{C296EE14-6A30-4BAE-A3C4-56879DA52D38}"/>
    <cellStyle name="입력 2 6 2 3" xfId="22232" xr:uid="{E07F0F9A-2227-442A-AC3A-137F24065DC5}"/>
    <cellStyle name="입력 2 6 3" xfId="8535" xr:uid="{0FB7A0F5-EED5-44DE-872F-93CC9471076A}"/>
    <cellStyle name="입력 2 6 3 2" xfId="36433" xr:uid="{97F16D1A-572B-4B1D-A713-72D6C7B60922}"/>
    <cellStyle name="입력 2 6 3 3" xfId="23867" xr:uid="{37CED4D7-5638-4BB2-A2F1-71F179DE0637}"/>
    <cellStyle name="입력 2 6 4" xfId="37616" xr:uid="{60F336FA-A1BC-4C73-88FB-4AF03A1A2D3A}"/>
    <cellStyle name="입력 2 6 5" xfId="25050" xr:uid="{B2429E63-A3EA-46CF-85FA-EE4B8687196E}"/>
    <cellStyle name="입력 2 7" xfId="5917" xr:uid="{7F9A3E80-1559-4149-9B33-B8F382099337}"/>
    <cellStyle name="입력 2 7 2" xfId="34813" xr:uid="{3764AFBA-D136-4150-A326-4A0167FC80EC}"/>
    <cellStyle name="입력 2 7 3" xfId="21259" xr:uid="{7F798039-3830-431A-A679-C62AACFA4AA5}"/>
    <cellStyle name="입력 2 8" xfId="6053" xr:uid="{5576E02D-3F0D-4CA2-A4B3-0187C803D60A}"/>
    <cellStyle name="입력 2 8 2" xfId="34943" xr:uid="{545B8C4B-3C69-4C2A-90CB-83AA5B49CF1C}"/>
    <cellStyle name="입력 2 8 3" xfId="21394" xr:uid="{F2358FC1-4F04-49C1-B8EA-582757ECAA12}"/>
    <cellStyle name="입력 2 9" xfId="9057" xr:uid="{24B211CC-D2B6-4BA5-BE33-3D7E64F9EF5A}"/>
    <cellStyle name="입력 2 9 2" xfId="36955" xr:uid="{6F49615A-B1D5-4C7D-9FD2-201BEA5B78EB}"/>
    <cellStyle name="입력 2 9 3" xfId="24389" xr:uid="{FA0BEFD5-2A93-4CAB-9E42-488ED956D2DE}"/>
    <cellStyle name="입력 3" xfId="19761" xr:uid="{FE627F37-E360-46D9-BB3E-407181001685}"/>
    <cellStyle name="제목" xfId="4350" xr:uid="{75841773-C0C9-4AB9-928A-D2204E3FCFE9}"/>
    <cellStyle name="제목 1" xfId="4351" xr:uid="{9954E0FF-3C78-4971-9A39-34C1A42C24CE}"/>
    <cellStyle name="제목 2" xfId="4352" xr:uid="{37AEFFB1-39D5-4642-B494-E54BEED95C6A}"/>
    <cellStyle name="제목 3" xfId="4353" xr:uid="{72D6181A-7A16-46D1-AD1D-5F9B6A33944F}"/>
    <cellStyle name="제목 4" xfId="4354" xr:uid="{92A002CF-D3B3-4FE4-939C-43D4F9A8A902}"/>
    <cellStyle name="좋음" xfId="4355" xr:uid="{99873B54-7773-4683-BE5B-E87CD5CB5BD5}"/>
    <cellStyle name="출력" xfId="4356" xr:uid="{19AE493D-8137-4F3B-A32E-48C83C208578}"/>
    <cellStyle name="출력 2" xfId="4547" xr:uid="{E898AA56-0AF8-4D7C-A869-9918DDBFD2D5}"/>
    <cellStyle name="출력 2 10" xfId="16560" xr:uid="{D9391639-F682-408C-AAF6-1E0FBE44118D}"/>
    <cellStyle name="출력 2 10 2" xfId="43697" xr:uid="{46C66764-9AA2-48FF-8EE6-A815265E2EB8}"/>
    <cellStyle name="출력 2 10 3" xfId="31862" xr:uid="{A58A6980-8D46-4DB5-9953-BB4F4418F019}"/>
    <cellStyle name="출력 2 11" xfId="18315" xr:uid="{12385E20-C477-4D13-B6ED-4296036CE04A}"/>
    <cellStyle name="출력 2 11 2" xfId="44183" xr:uid="{B07C9F34-1D94-410B-B82B-00C61617D374}"/>
    <cellStyle name="출력 2 11 3" xfId="33613" xr:uid="{3298E56D-4443-480B-8CFC-353A83435EE3}"/>
    <cellStyle name="출력 2 12" xfId="16297" xr:uid="{9794282D-85DD-436A-8B50-09513117D2B0}"/>
    <cellStyle name="출력 2 12 2" xfId="43477" xr:uid="{20FDF74F-5D05-44A3-A2A2-6F577B6C14AA}"/>
    <cellStyle name="출력 2 12 3" xfId="31607" xr:uid="{6936B231-D4B0-4660-8ABD-E7967F724B2F}"/>
    <cellStyle name="출력 2 13" xfId="34350" xr:uid="{BC594AD7-41AB-431B-B0DA-AFD0FB9287D7}"/>
    <cellStyle name="출력 2 14" xfId="19945" xr:uid="{FA040320-B1A4-4E4B-A856-AE1CFC89DCE8}"/>
    <cellStyle name="출력 2 2" xfId="8425" xr:uid="{6F47B1C1-B0ED-4A02-9E88-DE6E73D36DF4}"/>
    <cellStyle name="출력 2 2 10" xfId="36323" xr:uid="{9A41884B-A808-4B24-BF7F-1BDF4132F3BF}"/>
    <cellStyle name="출력 2 2 11" xfId="23757" xr:uid="{A367D29C-36C1-4524-A43C-B2C011FB1BBE}"/>
    <cellStyle name="출력 2 2 2" xfId="9582" xr:uid="{8D402AF6-34C6-4D92-9C2B-8D65EFDF0720}"/>
    <cellStyle name="출력 2 2 2 2" xfId="12165" xr:uid="{9120C9F1-B807-4CC8-9834-3F3A58395205}"/>
    <cellStyle name="출력 2 2 2 2 2" xfId="40039" xr:uid="{C54C40D2-AF39-4B35-ABCE-78002406AFBB}"/>
    <cellStyle name="출력 2 2 2 2 3" xfId="27495" xr:uid="{14BF529D-214B-4101-8C3E-4F68C0CB1CA2}"/>
    <cellStyle name="출력 2 2 2 3" xfId="13782" xr:uid="{AEE520CD-1A59-4208-AF09-D7DDC6E86E54}"/>
    <cellStyle name="출력 2 2 2 3 2" xfId="41656" xr:uid="{3BCB6668-58B2-443D-B73C-F40BFDFC1348}"/>
    <cellStyle name="출력 2 2 2 3 3" xfId="29112" xr:uid="{1197FA05-00FF-4737-84A5-15CB682BB299}"/>
    <cellStyle name="출력 2 2 2 4" xfId="15229" xr:uid="{1E7CBF20-1A88-4577-A15C-FD26D8CCB652}"/>
    <cellStyle name="출력 2 2 2 4 2" xfId="43103" xr:uid="{E13C7186-516E-4D85-B36C-162BAD9EF60F}"/>
    <cellStyle name="출력 2 2 2 4 3" xfId="30559" xr:uid="{48BD9FF8-D6B4-45EA-9880-FBF9B5059618}"/>
    <cellStyle name="출력 2 2 2 5" xfId="37480" xr:uid="{7A7B09A7-C427-413F-B248-8A3569C2B4BD}"/>
    <cellStyle name="출력 2 2 2 6" xfId="24914" xr:uid="{C2B42341-05FE-48B4-A54B-922637FA8AD9}"/>
    <cellStyle name="출력 2 2 3" xfId="11468" xr:uid="{2F866960-51A7-417E-BED7-863F5052B4E5}"/>
    <cellStyle name="출력 2 2 3 2" xfId="13085" xr:uid="{2B25A383-7FBE-4815-A8CE-1ADD001DC4E4}"/>
    <cellStyle name="출력 2 2 3 2 2" xfId="40959" xr:uid="{0EE2DDE0-6897-430D-B753-4CF474163E42}"/>
    <cellStyle name="출력 2 2 3 2 3" xfId="28415" xr:uid="{F427A89F-5D14-477D-96D1-44E1EF4CF8EE}"/>
    <cellStyle name="출력 2 2 3 3" xfId="14532" xr:uid="{86278269-D137-43C9-A46A-B6B245C386C7}"/>
    <cellStyle name="출력 2 2 3 3 2" xfId="42406" xr:uid="{BFD04B04-73EF-4D49-B92C-99A449B1514A}"/>
    <cellStyle name="출력 2 2 3 3 3" xfId="29862" xr:uid="{A7C83A0B-1ED6-44C5-B4E1-5CBD820D55F6}"/>
    <cellStyle name="출력 2 2 3 4" xfId="39342" xr:uid="{8BE14026-588C-4925-BF9A-BE9C50E28916}"/>
    <cellStyle name="출력 2 2 3 5" xfId="26798" xr:uid="{3DBFE763-BFA5-41E0-ACCA-57F659FDD410}"/>
    <cellStyle name="출력 2 2 4" xfId="10331" xr:uid="{9C8E6963-96C9-4B66-BA31-8BD948322F09}"/>
    <cellStyle name="출력 2 2 4 2" xfId="38226" xr:uid="{276E5152-F607-4FF3-9ADF-657D316040EA}"/>
    <cellStyle name="출력 2 2 4 3" xfId="25661" xr:uid="{483580E4-F1F7-41C5-A0DF-6097DEF0D3DA}"/>
    <cellStyle name="출력 2 2 5" xfId="11008" xr:uid="{6396D617-1AEF-4E09-A7FD-5BCDCA69977C}"/>
    <cellStyle name="출력 2 2 5 2" xfId="38884" xr:uid="{EDD2264F-371D-4733-AB50-FDA4FFD29BEF}"/>
    <cellStyle name="출력 2 2 5 3" xfId="26338" xr:uid="{C018A98A-B488-403A-9E8E-8EDED7E2C864}"/>
    <cellStyle name="출력 2 2 6" xfId="9011" xr:uid="{ED692256-4D18-44B3-A99E-FA3C8953CA13}"/>
    <cellStyle name="출력 2 2 6 2" xfId="36909" xr:uid="{26F95157-3FEE-4F71-A529-39637CC087E4}"/>
    <cellStyle name="출력 2 2 6 3" xfId="24343" xr:uid="{7C5F20C5-9E30-4990-B6D2-7D08AC449F4B}"/>
    <cellStyle name="출력 2 2 7" xfId="17775" xr:uid="{5B7EA375-5559-4336-90E6-A7ED3681EB2E}"/>
    <cellStyle name="출력 2 2 7 2" xfId="43922" xr:uid="{121E7054-1975-4F35-A7DD-7524163ECB68}"/>
    <cellStyle name="출력 2 2 7 3" xfId="33073" xr:uid="{33C600CC-DE25-4863-A701-1A12373DFA8C}"/>
    <cellStyle name="출력 2 2 8" xfId="18565" xr:uid="{48C5887D-6128-412C-9187-FB725A9BAEBE}"/>
    <cellStyle name="출력 2 2 8 2" xfId="44433" xr:uid="{AAD0FEC4-24AE-4E8F-8629-EC164A9EFD93}"/>
    <cellStyle name="출력 2 2 8 3" xfId="33863" xr:uid="{9F3FF208-33FA-41B2-B357-2353BF3976DF}"/>
    <cellStyle name="출력 2 2 9" xfId="18769" xr:uid="{C5233255-B285-4A10-A194-BF86A3BBEABC}"/>
    <cellStyle name="출력 2 2 9 2" xfId="44637" xr:uid="{19A8ACE3-583C-4273-938E-0A8D2594E7EF}"/>
    <cellStyle name="출력 2 2 9 3" xfId="34067" xr:uid="{4F20890C-A507-4899-B1C0-2452A506BABE}"/>
    <cellStyle name="출력 2 3" xfId="8453" xr:uid="{55E144A8-D4FD-4E0E-AA24-32B12483BCA4}"/>
    <cellStyle name="출력 2 3 2" xfId="9610" xr:uid="{3C0EBA95-2BD1-4513-A111-E294E648DE8B}"/>
    <cellStyle name="출력 2 3 2 2" xfId="12193" xr:uid="{0A8E6CFF-CA76-4C89-8CDD-06B614B969B8}"/>
    <cellStyle name="출력 2 3 2 2 2" xfId="40067" xr:uid="{145F7D77-8C90-4049-8392-F1B17CD8A5E0}"/>
    <cellStyle name="출력 2 3 2 2 3" xfId="27523" xr:uid="{9A7958EA-6CCE-4EE1-B368-5159DADE2E91}"/>
    <cellStyle name="출력 2 3 2 3" xfId="13810" xr:uid="{3750CB32-709B-44D7-B470-8021F4750CA0}"/>
    <cellStyle name="출력 2 3 2 3 2" xfId="41684" xr:uid="{30479341-E09D-4149-A490-493868931931}"/>
    <cellStyle name="출력 2 3 2 3 3" xfId="29140" xr:uid="{49B82B93-E485-403C-B28F-CE4809556C09}"/>
    <cellStyle name="출력 2 3 2 4" xfId="15257" xr:uid="{4F6F477B-E4CD-4776-8F53-B2AE6A89FF9D}"/>
    <cellStyle name="출력 2 3 2 4 2" xfId="43131" xr:uid="{0B477DAF-8E50-400D-BDDC-0DE8DDC247FB}"/>
    <cellStyle name="출력 2 3 2 4 3" xfId="30587" xr:uid="{68B4CEDC-DB32-4067-89E1-36051CF23B79}"/>
    <cellStyle name="출력 2 3 2 5" xfId="37508" xr:uid="{0B36B4C5-F395-43DB-92E5-0CBDA471F4DA}"/>
    <cellStyle name="출력 2 3 2 6" xfId="24942" xr:uid="{09537272-7731-4F63-A3B4-AF750A40D3A1}"/>
    <cellStyle name="출력 2 3 3" xfId="11496" xr:uid="{8156F6EC-8F74-4F39-B94A-47276475E273}"/>
    <cellStyle name="출력 2 3 3 2" xfId="13113" xr:uid="{B871B2FD-75DE-4B55-9723-C3813E6D1277}"/>
    <cellStyle name="출력 2 3 3 2 2" xfId="40987" xr:uid="{A405EC77-F8A6-477A-BF48-A4DB32E39C57}"/>
    <cellStyle name="출력 2 3 3 2 3" xfId="28443" xr:uid="{64EC871E-0A04-4791-8168-6C9E96911B8B}"/>
    <cellStyle name="출력 2 3 3 3" xfId="14560" xr:uid="{08C4253F-F70D-4F5D-B0F3-70F356083DF2}"/>
    <cellStyle name="출력 2 3 3 3 2" xfId="42434" xr:uid="{BCAFC73A-C4C5-4798-AA7C-ED496462B058}"/>
    <cellStyle name="출력 2 3 3 3 3" xfId="29890" xr:uid="{5BD7622B-3BAF-4402-B363-BA67DABF81AB}"/>
    <cellStyle name="출력 2 3 3 4" xfId="39370" xr:uid="{C1D85B4A-B5AC-416D-A9B6-8405B899EE1F}"/>
    <cellStyle name="출력 2 3 3 5" xfId="26826" xr:uid="{8C29CC57-C901-434A-A69E-E0D8E3210D4B}"/>
    <cellStyle name="출력 2 3 4" xfId="10371" xr:uid="{7B841FCE-B1CE-4715-A55B-E191AE39CCDF}"/>
    <cellStyle name="출력 2 3 4 2" xfId="38266" xr:uid="{6E4D633E-1CAC-46FF-ABFF-2D4AC0626B7E}"/>
    <cellStyle name="출력 2 3 4 3" xfId="25701" xr:uid="{5234A48D-7E47-488C-959E-BD824DC666B7}"/>
    <cellStyle name="출력 2 3 5" xfId="10519" xr:uid="{89BA897F-FD84-42F3-9718-99C86C0BD900}"/>
    <cellStyle name="출력 2 3 5 2" xfId="38402" xr:uid="{30F9460F-3BEA-4145-BEAA-A43232A4FE67}"/>
    <cellStyle name="출력 2 3 5 3" xfId="25849" xr:uid="{F6FC108D-B5C8-4BDD-9893-378035208BB7}"/>
    <cellStyle name="출력 2 3 6" xfId="8474" xr:uid="{1F22816A-57ED-4FAF-A269-DD0A60D3064C}"/>
    <cellStyle name="출력 2 3 6 2" xfId="36372" xr:uid="{85ADF238-6E25-415C-B527-2F56E53F44EC}"/>
    <cellStyle name="출력 2 3 6 3" xfId="23806" xr:uid="{B878CC65-A09E-46AB-B227-5C5DED57E854}"/>
    <cellStyle name="출력 2 3 7" xfId="36351" xr:uid="{325E1F66-0C67-49B7-B3B7-9C3FF75F5023}"/>
    <cellStyle name="출력 2 3 8" xfId="23785" xr:uid="{E46CC580-787F-4B5E-B30F-19772CDE1880}"/>
    <cellStyle name="출력 2 4" xfId="7406" xr:uid="{E827C06C-CAD3-466C-AC4D-74F2CE3E9457}"/>
    <cellStyle name="출력 2 4 2" xfId="10830" xr:uid="{D12D939E-2913-4936-92F5-1A31F308E20B}"/>
    <cellStyle name="출력 2 4 2 2" xfId="38713" xr:uid="{A71D4A92-287E-47A9-A225-681131BA4E35}"/>
    <cellStyle name="출력 2 4 2 3" xfId="26160" xr:uid="{7F9C785F-A492-4417-8CEE-C71CF8C80818}"/>
    <cellStyle name="출력 2 4 3" xfId="12485" xr:uid="{EDE2D5A6-A286-4927-92D2-E76E30BB3D5E}"/>
    <cellStyle name="출력 2 4 3 2" xfId="40359" xr:uid="{8CDD0338-F303-4C5E-9351-077851F8BC88}"/>
    <cellStyle name="출력 2 4 3 3" xfId="27815" xr:uid="{5019A013-8B64-443A-BCE6-7163C9C027FA}"/>
    <cellStyle name="출력 2 4 4" xfId="14081" xr:uid="{2B134A89-F7D6-426B-AE0D-A4B17EC5A8E3}"/>
    <cellStyle name="출력 2 4 4 2" xfId="41955" xr:uid="{CE5B76CE-6FD3-4DF8-9F51-97C127DC1202}"/>
    <cellStyle name="출력 2 4 4 3" xfId="29411" xr:uid="{36B4A7E2-4C79-49B8-A695-E882DE9135EC}"/>
    <cellStyle name="출력 2 4 5" xfId="35852" xr:uid="{13ACDB27-3B31-4A16-A404-34F242CDAE97}"/>
    <cellStyle name="출력 2 4 6" xfId="22747" xr:uid="{B0201416-5140-45A1-A6A8-ED53B7C639ED}"/>
    <cellStyle name="출력 2 5" xfId="8948" xr:uid="{DEDDF6A9-2EE9-47CF-8E91-5B10BB15E758}"/>
    <cellStyle name="출력 2 5 2" xfId="11715" xr:uid="{F48D6E62-59C2-4312-89F8-6A150F603489}"/>
    <cellStyle name="출력 2 5 2 2" xfId="39589" xr:uid="{FB4604BB-D42C-457E-9F26-285F430819BA}"/>
    <cellStyle name="출력 2 5 2 3" xfId="27045" xr:uid="{C268F96D-7A79-4647-BE70-91A8B6692471}"/>
    <cellStyle name="출력 2 5 3" xfId="13332" xr:uid="{CA63DADA-E44D-4CA6-BF4E-045B990DBD2C}"/>
    <cellStyle name="출력 2 5 3 2" xfId="41206" xr:uid="{6E401D4C-DB68-41F0-94E1-F4761D35CB04}"/>
    <cellStyle name="출력 2 5 3 3" xfId="28662" xr:uid="{609B0749-8BC9-4452-8E5A-457FA46869AF}"/>
    <cellStyle name="출력 2 5 4" xfId="14779" xr:uid="{F28A7DC4-4D80-45EC-B069-F3513072D768}"/>
    <cellStyle name="출력 2 5 4 2" xfId="42653" xr:uid="{9C293BD7-7A41-41A8-9695-320930E373A5}"/>
    <cellStyle name="출력 2 5 4 3" xfId="30109" xr:uid="{86EBA352-3BF8-44B1-93CA-235F1EC9D871}"/>
    <cellStyle name="출력 2 5 5" xfId="36846" xr:uid="{88242BD6-A7C1-41E5-9D53-5FCEB10A6078}"/>
    <cellStyle name="출력 2 5 6" xfId="24280" xr:uid="{3E114C90-CA8F-41D1-93FB-8431C6E30510}"/>
    <cellStyle name="출력 2 6" xfId="9850" xr:uid="{D973AF1B-9260-4AC2-986A-15636B9408C2}"/>
    <cellStyle name="출력 2 6 2" xfId="6022" xr:uid="{601FC3B5-9B84-4A79-B176-53999F1BED54}"/>
    <cellStyle name="출력 2 6 2 2" xfId="34912" xr:uid="{E75A3333-16DB-4061-A507-FABF32C73DC6}"/>
    <cellStyle name="출력 2 6 2 3" xfId="21363" xr:uid="{F881F456-9581-4FF5-9976-12D229DD3CEA}"/>
    <cellStyle name="출력 2 6 3" xfId="6997" xr:uid="{C979F3E7-16C7-448F-9583-3747C87F6070}"/>
    <cellStyle name="출력 2 6 3 2" xfId="35479" xr:uid="{34B7B065-53C8-4A7C-A005-D96108A9FFFD}"/>
    <cellStyle name="출력 2 6 3 3" xfId="22338" xr:uid="{CFB8E981-774B-4193-BB6D-73C3FE121BA7}"/>
    <cellStyle name="출력 2 6 4" xfId="37747" xr:uid="{F5F75DF8-8C01-4010-A4EF-32798218D683}"/>
    <cellStyle name="출력 2 6 5" xfId="25181" xr:uid="{B06E3006-29E3-46AC-8051-63859D22683C}"/>
    <cellStyle name="출력 2 7" xfId="7407" xr:uid="{2A848A7B-882F-444A-9547-84F2ECF9292A}"/>
    <cellStyle name="출력 2 7 2" xfId="35853" xr:uid="{D594CD5D-94A1-4F1B-8C49-080910A5370A}"/>
    <cellStyle name="출력 2 7 3" xfId="22748" xr:uid="{C2D2A178-880A-4106-BAAB-B2EC06A7BBA8}"/>
    <cellStyle name="출력 2 8" xfId="6942" xr:uid="{AE694A1A-0397-4AB8-A4AA-31E6FE33F1E7}"/>
    <cellStyle name="출력 2 8 2" xfId="35424" xr:uid="{4238CE02-ED86-4470-B3C9-5967A371B6E6}"/>
    <cellStyle name="출력 2 8 3" xfId="22283" xr:uid="{416353A4-27F5-4617-AF98-810EDDB72EC0}"/>
    <cellStyle name="출력 2 9" xfId="6694" xr:uid="{A5ED2E9D-0C44-4313-A1DA-07EB5E8F3ED0}"/>
    <cellStyle name="출력 2 9 2" xfId="35177" xr:uid="{DD3EADC5-1C35-4605-B55F-3176481610D6}"/>
    <cellStyle name="출력 2 9 3" xfId="22035" xr:uid="{06BBD4B2-DC49-4B00-8B43-E2E62C1540F3}"/>
    <cellStyle name="출력 3" xfId="19762" xr:uid="{CDEB9480-FA5A-4A81-A1CE-2A1B4B9CB824}"/>
    <cellStyle name="콤마 [0]_12월" xfId="1381" xr:uid="{3B3877E1-18BC-4B49-BC36-07AC49795C3D}"/>
    <cellStyle name="콤마_12월" xfId="1382" xr:uid="{D8EB0CA6-1427-4FFE-8CF2-65B4C08059C0}"/>
    <cellStyle name="통화 [0]_12월" xfId="1383" xr:uid="{72219DA8-FD90-491B-8849-C0E4CFA916E8}"/>
    <cellStyle name="통화_12월" xfId="1384" xr:uid="{E54D88FD-6F6E-4471-81F3-7C637234B2F8}"/>
    <cellStyle name="표준 2" xfId="470" xr:uid="{AF8078A7-8434-4CB7-BB98-E25222F3F03A}"/>
    <cellStyle name="표준_'09년 2차 결산 해외법인별 요청 사항_PLITH" xfId="4357" xr:uid="{4874C879-C734-4167-98B5-E80AF5D24145}"/>
    <cellStyle name="一般_~4664860" xfId="1385" xr:uid="{22CF7A3E-DDB3-4B92-BC21-8F14A436429A}"/>
    <cellStyle name="入力" xfId="1386" xr:uid="{03309C91-69BB-4F87-A07F-B9952BFF009A}"/>
    <cellStyle name="入力 2" xfId="4651" xr:uid="{69782ED7-25AB-45DC-9B9B-29C219354FAE}"/>
    <cellStyle name="入力 2 10" xfId="16659" xr:uid="{1CE6228E-9D7F-409C-8572-78220BB4E264}"/>
    <cellStyle name="入力 2 10 2" xfId="43713" xr:uid="{5940B3AD-7336-4B94-8041-63ABDBFD136B}"/>
    <cellStyle name="入力 2 10 3" xfId="31961" xr:uid="{366B4087-1BF0-421C-8047-B673A27C414A}"/>
    <cellStyle name="入力 2 11" xfId="18333" xr:uid="{56A90A8D-9C43-4EF0-A1EE-573E70F30B05}"/>
    <cellStyle name="入力 2 11 2" xfId="44201" xr:uid="{E372AA36-7680-46F4-80BD-BE8424ADD756}"/>
    <cellStyle name="入力 2 11 3" xfId="33631" xr:uid="{E3889DB2-535A-4E7C-81D1-163726000EDA}"/>
    <cellStyle name="入力 2 12" xfId="16199" xr:uid="{9BFD5099-D53C-4F15-9184-EB1F2CB7D648}"/>
    <cellStyle name="入力 2 12 2" xfId="43387" xr:uid="{86D546A5-BB52-4E63-B92C-E2F3687D1229}"/>
    <cellStyle name="入力 2 12 3" xfId="31516" xr:uid="{E189AEF4-8298-469D-BC49-8E409C03DAA7}"/>
    <cellStyle name="入力 2 13" xfId="34366" xr:uid="{1ED2D4CD-7785-4784-BCCD-818144E9D952}"/>
    <cellStyle name="入力 2 14" xfId="20044" xr:uid="{E4026790-4747-4D85-B2A8-2298EC004DEA}"/>
    <cellStyle name="入力 2 2" xfId="8446" xr:uid="{88F3E0A9-786E-4F54-8A33-7AF08F2F18AB}"/>
    <cellStyle name="入力 2 2 10" xfId="36344" xr:uid="{13F1FB15-2B3B-41B5-A664-3C46FA327C31}"/>
    <cellStyle name="入力 2 2 11" xfId="23778" xr:uid="{DF26C3A9-0EBC-4A5B-A05E-DDFDC5689544}"/>
    <cellStyle name="入力 2 2 2" xfId="9603" xr:uid="{8628C26A-F414-4F64-9A56-6CEEF7DCB5BA}"/>
    <cellStyle name="入力 2 2 2 2" xfId="12186" xr:uid="{038C78FC-196D-4D19-A294-2700874062A6}"/>
    <cellStyle name="入力 2 2 2 2 2" xfId="40060" xr:uid="{5740F3C8-E59C-4B44-99F1-6288669AC928}"/>
    <cellStyle name="入力 2 2 2 2 3" xfId="27516" xr:uid="{2B8CEB3A-545B-4921-9123-66D6085E2F2D}"/>
    <cellStyle name="入力 2 2 2 3" xfId="13803" xr:uid="{7055E753-5AAF-4F26-9AAA-B5E1454CDD5C}"/>
    <cellStyle name="入力 2 2 2 3 2" xfId="41677" xr:uid="{49D655A0-6BFC-404D-8735-B42DF78A0721}"/>
    <cellStyle name="入力 2 2 2 3 3" xfId="29133" xr:uid="{FF550875-B37B-4A6A-AD1F-2B3C4C0F9AF7}"/>
    <cellStyle name="入力 2 2 2 4" xfId="15250" xr:uid="{AFAC2B1A-1CEF-4772-B589-38245A32A7B5}"/>
    <cellStyle name="入力 2 2 2 4 2" xfId="43124" xr:uid="{151C75DC-5FA9-40B3-A89B-106910860192}"/>
    <cellStyle name="入力 2 2 2 4 3" xfId="30580" xr:uid="{48DF0AD5-1B39-4989-ACE6-74A2404539B5}"/>
    <cellStyle name="入力 2 2 2 5" xfId="37501" xr:uid="{5923F3AE-E937-4D5F-A6E7-7CE255FF25A8}"/>
    <cellStyle name="入力 2 2 2 6" xfId="24935" xr:uid="{3943026F-029A-4383-B5B0-48B90A1B1ACD}"/>
    <cellStyle name="入力 2 2 3" xfId="11489" xr:uid="{9E6DB0C7-6956-48FC-B26C-2DD3D48E5E7E}"/>
    <cellStyle name="入力 2 2 3 2" xfId="13106" xr:uid="{2B5234D4-F02C-4FF2-AB45-D1D4585952BE}"/>
    <cellStyle name="入力 2 2 3 2 2" xfId="40980" xr:uid="{1CCAE007-29DF-42FD-AC44-BCF0CB74436C}"/>
    <cellStyle name="入力 2 2 3 2 3" xfId="28436" xr:uid="{D4A094EB-979C-4A0A-9F38-C81883361E31}"/>
    <cellStyle name="入力 2 2 3 3" xfId="14553" xr:uid="{0D70716A-AD06-4438-84B6-8B4FB4BD68CD}"/>
    <cellStyle name="入力 2 2 3 3 2" xfId="42427" xr:uid="{565A7DF3-CA81-4D04-A468-C52D92B530C4}"/>
    <cellStyle name="入力 2 2 3 3 3" xfId="29883" xr:uid="{3737B63F-C83B-4DEF-B1A3-83781EB0A37D}"/>
    <cellStyle name="入力 2 2 3 4" xfId="39363" xr:uid="{C7A6F00B-0F59-46E2-84F3-FCC178777A38}"/>
    <cellStyle name="入力 2 2 3 5" xfId="26819" xr:uid="{2EF5AE3C-762F-4FD5-9F88-E8E26B30EE53}"/>
    <cellStyle name="入力 2 2 4" xfId="10354" xr:uid="{B498D9CA-4938-443F-80FC-29ED373F2248}"/>
    <cellStyle name="入力 2 2 4 2" xfId="38249" xr:uid="{301B0D79-285C-47BB-9AF1-0E105785BF61}"/>
    <cellStyle name="入力 2 2 4 3" xfId="25684" xr:uid="{9825C3D3-9785-45A3-A51E-BF8EFDDF30B3}"/>
    <cellStyle name="入力 2 2 5" xfId="6719" xr:uid="{0665587F-D2DB-4951-AD95-815930F7DB0E}"/>
    <cellStyle name="入力 2 2 5 2" xfId="35202" xr:uid="{0D759441-FFD0-4F44-9595-A08FEC38D855}"/>
    <cellStyle name="入力 2 2 5 3" xfId="22060" xr:uid="{BD22E36F-CA57-4C58-992E-05841F302344}"/>
    <cellStyle name="入力 2 2 6" xfId="12588" xr:uid="{F5B6AF43-129A-4D67-B564-D2D3EC1D8367}"/>
    <cellStyle name="入力 2 2 6 2" xfId="40462" xr:uid="{9627E82C-EE06-4D61-BED7-3AC449C12A87}"/>
    <cellStyle name="入力 2 2 6 3" xfId="27918" xr:uid="{7E3C1D03-F94F-435C-A732-B9540B72DF22}"/>
    <cellStyle name="入力 2 2 7" xfId="17874" xr:uid="{0CD1246A-DDD5-44C2-9A01-44424826FA1F}"/>
    <cellStyle name="入力 2 2 7 2" xfId="43938" xr:uid="{AB9BC1CA-D333-4895-A491-A96E5FA2A50A}"/>
    <cellStyle name="入力 2 2 7 3" xfId="33172" xr:uid="{3DA9AE12-3BA7-44DB-8383-24E918168927}"/>
    <cellStyle name="入力 2 2 8" xfId="18582" xr:uid="{36B786C6-E79A-438D-91A9-3C6CAE84E254}"/>
    <cellStyle name="入力 2 2 8 2" xfId="44450" xr:uid="{45093AB8-74DA-4FED-87DD-DF9EE1AE8016}"/>
    <cellStyle name="入力 2 2 8 3" xfId="33880" xr:uid="{852D9CCD-61DE-4DB2-BF21-36AE048A51C0}"/>
    <cellStyle name="入力 2 2 9" xfId="18785" xr:uid="{9DEE04D9-1A62-4940-B019-171CC494688F}"/>
    <cellStyle name="入力 2 2 9 2" xfId="44653" xr:uid="{09AB821A-3915-4BFD-B7C2-2A0208E1A13A}"/>
    <cellStyle name="入力 2 2 9 3" xfId="34083" xr:uid="{3AAB2BFE-D733-415B-BD55-623D50719F5A}"/>
    <cellStyle name="入力 2 3" xfId="8070" xr:uid="{251194F1-4CA5-48BD-A3E6-CD81C5ACB6CE}"/>
    <cellStyle name="入力 2 3 2" xfId="9230" xr:uid="{DF9ED0BA-86CC-44AF-B809-BE781631F1A3}"/>
    <cellStyle name="入力 2 3 2 2" xfId="11813" xr:uid="{11424872-F05F-41B8-9D9B-B0EA170801B5}"/>
    <cellStyle name="入力 2 3 2 2 2" xfId="39687" xr:uid="{6F4C7715-DE5D-4C50-8028-FB885BF795A4}"/>
    <cellStyle name="入力 2 3 2 2 3" xfId="27143" xr:uid="{758FF251-1828-4ED0-ABDD-476ADF416425}"/>
    <cellStyle name="入力 2 3 2 3" xfId="13430" xr:uid="{8187F2DA-935D-49E6-BE56-DD20D638B3C3}"/>
    <cellStyle name="入力 2 3 2 3 2" xfId="41304" xr:uid="{D1B84423-2ED7-4346-9F82-9648E1BF4DCD}"/>
    <cellStyle name="入力 2 3 2 3 3" xfId="28760" xr:uid="{971335CB-7610-4EC6-A57C-743119651B02}"/>
    <cellStyle name="入力 2 3 2 4" xfId="14877" xr:uid="{5ACFC92B-0228-4186-813F-3D25BE6E4B0C}"/>
    <cellStyle name="入力 2 3 2 4 2" xfId="42751" xr:uid="{3C945026-9F92-4191-82A4-8C417C82FC03}"/>
    <cellStyle name="入力 2 3 2 4 3" xfId="30207" xr:uid="{87EDFBBC-95FE-4367-A5D1-A543DE54F2C5}"/>
    <cellStyle name="入力 2 3 2 5" xfId="37128" xr:uid="{D10CBA3B-D29B-44C6-865B-FAAFDB833E34}"/>
    <cellStyle name="入力 2 3 2 6" xfId="24562" xr:uid="{19EB153D-D05F-47AC-8441-3316B88EBB49}"/>
    <cellStyle name="入力 2 3 3" xfId="11116" xr:uid="{D130ED59-5683-438E-86EE-DE81637F5EF8}"/>
    <cellStyle name="入力 2 3 3 2" xfId="12733" xr:uid="{E5A11FA7-3E43-4104-8DB8-5FCCBA8D9530}"/>
    <cellStyle name="入力 2 3 3 2 2" xfId="40607" xr:uid="{1862DEE8-26F1-4127-93BE-853040C9A6A9}"/>
    <cellStyle name="入力 2 3 3 2 3" xfId="28063" xr:uid="{20F678D4-CC57-4FA6-AA8C-1EE5B6F6E012}"/>
    <cellStyle name="入力 2 3 3 3" xfId="14180" xr:uid="{754F6EF8-1545-4A9B-AA05-AEDCB2951812}"/>
    <cellStyle name="入力 2 3 3 3 2" xfId="42054" xr:uid="{E56A877E-A69C-4EA1-8C04-5DD0A7444B53}"/>
    <cellStyle name="入力 2 3 3 3 3" xfId="29510" xr:uid="{F89C7515-A9F9-4266-B833-072D2F990153}"/>
    <cellStyle name="入力 2 3 3 4" xfId="38990" xr:uid="{787B7276-094D-47A1-BA79-D918118A5BFE}"/>
    <cellStyle name="入力 2 3 3 5" xfId="26446" xr:uid="{04789679-BB5D-40EE-9FA6-4C9CEB23D6FA}"/>
    <cellStyle name="入力 2 3 4" xfId="9869" xr:uid="{91791D8C-67CC-4FF7-BDF5-E77C9C5ECA3C}"/>
    <cellStyle name="入力 2 3 4 2" xfId="37766" xr:uid="{E8A88037-A32C-4A4C-99FD-3CE0A166F0ED}"/>
    <cellStyle name="入力 2 3 4 3" xfId="25200" xr:uid="{F0E724E2-3072-4543-BC00-6F1896A01A47}"/>
    <cellStyle name="入力 2 3 5" xfId="10536" xr:uid="{DFF6F41E-2146-4E80-B5FF-0F938FD92D97}"/>
    <cellStyle name="入力 2 3 5 2" xfId="38419" xr:uid="{3CB9377A-47F3-4FAD-B564-37494863F9E7}"/>
    <cellStyle name="入力 2 3 5 3" xfId="25866" xr:uid="{0D695B49-7D71-493E-93EF-C8F707FF53C4}"/>
    <cellStyle name="入力 2 3 6" xfId="8586" xr:uid="{B5250FCD-ABED-4C18-AC55-DF088C7159E6}"/>
    <cellStyle name="入力 2 3 6 2" xfId="36484" xr:uid="{57F82670-9F78-47C3-9BB3-50F7497C31D0}"/>
    <cellStyle name="入力 2 3 6 3" xfId="23918" xr:uid="{54467ADF-2E01-47F7-A626-495C87A3454A}"/>
    <cellStyle name="入力 2 3 7" xfId="35971" xr:uid="{24680963-907C-4880-93EB-8E41E1B88799}"/>
    <cellStyle name="入力 2 3 8" xfId="23405" xr:uid="{6BD60DA0-1731-47A5-91FA-2447962905CE}"/>
    <cellStyle name="入力 2 4" xfId="7507" xr:uid="{0CCD8FF3-79B4-44E2-90D0-BD5BE48044ED}"/>
    <cellStyle name="入力 2 4 2" xfId="10879" xr:uid="{A04F5D06-D1E3-4C11-88E8-B00589CD8682}"/>
    <cellStyle name="入力 2 4 2 2" xfId="38762" xr:uid="{C80E50AE-E0FA-4E3D-9F7D-03196B601BFB}"/>
    <cellStyle name="入力 2 4 2 3" xfId="26209" xr:uid="{85C1395C-77FF-46AC-989A-00B3E9A69FCC}"/>
    <cellStyle name="入力 2 4 3" xfId="12526" xr:uid="{038DF63F-13BA-4F72-A6C8-AF18E851BD23}"/>
    <cellStyle name="入力 2 4 3 2" xfId="40400" xr:uid="{B5879C54-338D-49EE-AEC5-EEAEB01DDC97}"/>
    <cellStyle name="入力 2 4 3 3" xfId="27856" xr:uid="{26FCAF4C-ED1C-4E16-8A4C-8D1983F33FEA}"/>
    <cellStyle name="入力 2 4 4" xfId="14097" xr:uid="{F4014750-954C-48ED-9044-68957B8C3C2D}"/>
    <cellStyle name="入力 2 4 4 2" xfId="41971" xr:uid="{6BEA2453-77E5-43EF-92C1-77A279663293}"/>
    <cellStyle name="入力 2 4 4 3" xfId="29427" xr:uid="{93BE26C2-568C-40AB-83F3-818053FF8A77}"/>
    <cellStyle name="入力 2 4 5" xfId="35870" xr:uid="{0813C0ED-E77A-4266-AF62-6F7A38931D3D}"/>
    <cellStyle name="入力 2 4 6" xfId="22848" xr:uid="{BDB7D33F-6CEB-4A3E-A1B7-1B42C922CE10}"/>
    <cellStyle name="入力 2 5" xfId="8992" xr:uid="{3202CF6D-E7B3-4FE9-897C-2725594DEFF3}"/>
    <cellStyle name="入力 2 5 2" xfId="11731" xr:uid="{1A0339E9-5687-4FD4-B6D1-9512DD0921F1}"/>
    <cellStyle name="入力 2 5 2 2" xfId="39605" xr:uid="{D78500E8-BCF4-42D9-98DF-8B6F439E32AE}"/>
    <cellStyle name="入力 2 5 2 3" xfId="27061" xr:uid="{002AB88A-08BC-4C52-B6E1-46675A65CE16}"/>
    <cellStyle name="入力 2 5 3" xfId="13348" xr:uid="{B6063770-9611-422C-B949-5DD64A9FF9F1}"/>
    <cellStyle name="入力 2 5 3 2" xfId="41222" xr:uid="{6FBA8274-B964-4F0D-A3B2-B1964AEE2745}"/>
    <cellStyle name="入力 2 5 3 3" xfId="28678" xr:uid="{AE1D86C2-BA7B-462A-8F4C-4CFAE702BA31}"/>
    <cellStyle name="入力 2 5 4" xfId="14795" xr:uid="{FBE40831-FA04-46C2-8989-1BE60AE430CB}"/>
    <cellStyle name="入力 2 5 4 2" xfId="42669" xr:uid="{24C28D52-18E4-4A62-8461-B6C6E1BEDED6}"/>
    <cellStyle name="入力 2 5 4 3" xfId="30125" xr:uid="{A4B7731C-CD75-4E58-BD88-8CE7FD4FEA1E}"/>
    <cellStyle name="入力 2 5 5" xfId="36890" xr:uid="{E32E2764-B960-4990-951E-445C03BE91B8}"/>
    <cellStyle name="入力 2 5 6" xfId="24324" xr:uid="{A3525E6F-3B13-41AE-84BE-BD8B3313DD25}"/>
    <cellStyle name="入力 2 6" xfId="10149" xr:uid="{02BC0554-2C1C-4693-8613-4F43DA59BCC0}"/>
    <cellStyle name="入力 2 6 2" xfId="8694" xr:uid="{C58DCC2C-BCA4-450A-98D1-041762147945}"/>
    <cellStyle name="入力 2 6 2 2" xfId="36592" xr:uid="{D4F4A289-A34C-41C1-A064-B4EC5DE738FB}"/>
    <cellStyle name="入力 2 6 2 3" xfId="24026" xr:uid="{9754030C-00D2-4232-A5A0-09A5401471AF}"/>
    <cellStyle name="入力 2 6 3" xfId="5250" xr:uid="{56265164-B2A5-4EAE-9D72-F2BA15E77AD1}"/>
    <cellStyle name="入力 2 6 3 2" xfId="34412" xr:uid="{6EDD02C6-F421-4D23-BF8C-65CEBED8F9D5}"/>
    <cellStyle name="入力 2 6 3 3" xfId="20594" xr:uid="{501A32A2-0898-4F22-9677-8E1B4AAF08E9}"/>
    <cellStyle name="入力 2 6 4" xfId="38045" xr:uid="{116211F8-3125-4380-8764-CFD082393972}"/>
    <cellStyle name="入力 2 6 5" xfId="25480" xr:uid="{D7A0A5FE-FEF8-4DD2-9C5D-05FAFC8C6E0B}"/>
    <cellStyle name="入力 2 7" xfId="6710" xr:uid="{27DDAB61-6E8D-4999-B828-8DE1E9C96448}"/>
    <cellStyle name="入力 2 7 2" xfId="35193" xr:uid="{72F48B24-77DB-4941-BFE3-D588373C9167}"/>
    <cellStyle name="入力 2 7 3" xfId="22051" xr:uid="{8695CF90-FB51-4080-B6CE-0D0547BB705A}"/>
    <cellStyle name="入力 2 8" xfId="6937" xr:uid="{C504D01A-0DBC-458D-B397-E6BC89ED377F}"/>
    <cellStyle name="入力 2 8 2" xfId="35419" xr:uid="{751D3342-4532-4409-894C-3AB1014FF183}"/>
    <cellStyle name="入力 2 8 3" xfId="22278" xr:uid="{F1CF9FEB-9019-4BB9-BED2-5D275BEA9CEF}"/>
    <cellStyle name="入力 2 9" xfId="12488" xr:uid="{474224DC-754C-42D4-9E9D-0D4634295547}"/>
    <cellStyle name="入力 2 9 2" xfId="40362" xr:uid="{61426DDA-2970-4F23-818C-4CD78156E3E8}"/>
    <cellStyle name="入力 2 9 3" xfId="27818" xr:uid="{8C840CAF-5E33-4632-A09C-922EAFE82B22}"/>
    <cellStyle name="入力 3" xfId="18960" xr:uid="{3EA42D39-A49F-40E4-AEEE-2564C06B00E9}"/>
    <cellStyle name="出力" xfId="1387" xr:uid="{52612357-53B8-424E-A515-91AA16D8FAAA}"/>
    <cellStyle name="出力 10" xfId="18961" xr:uid="{E00C99C6-B255-4590-841B-B1307CCBFE3A}"/>
    <cellStyle name="出力 11" xfId="45167" xr:uid="{64E53A70-BD28-4F43-96DC-646305706AB5}"/>
    <cellStyle name="出力 2" xfId="8207" xr:uid="{E08A7676-1DA9-4D6F-A90E-2BCF7C628000}"/>
    <cellStyle name="出力 2 2" xfId="9365" xr:uid="{C7394B2B-54F8-4713-A2F4-A7688909DBD5}"/>
    <cellStyle name="出力 2 2 2" xfId="11948" xr:uid="{B88CB033-4187-4C55-BAEE-C1492F498B03}"/>
    <cellStyle name="出力 2 2 2 2" xfId="39822" xr:uid="{069EC53C-A589-4930-8E4D-7FD22F0E0ABE}"/>
    <cellStyle name="出力 2 2 2 3" xfId="27278" xr:uid="{6FACA50B-8D2B-46FA-A829-8B27204604B5}"/>
    <cellStyle name="出力 2 2 3" xfId="13565" xr:uid="{D048B2C6-836B-4888-856D-B1C9BD475938}"/>
    <cellStyle name="出力 2 2 3 2" xfId="41439" xr:uid="{AF5EA319-B580-4365-862F-775E34780486}"/>
    <cellStyle name="出力 2 2 3 3" xfId="28895" xr:uid="{1DE44C04-9078-42A8-9496-E28A3F4B5CFC}"/>
    <cellStyle name="出力 2 2 4" xfId="15012" xr:uid="{BCA80BE9-4485-42C0-9DC4-AAFC53FDF0C7}"/>
    <cellStyle name="出力 2 2 4 2" xfId="42886" xr:uid="{583A7240-78BD-40D9-8D8E-6E704BF1DEC8}"/>
    <cellStyle name="出力 2 2 4 3" xfId="30342" xr:uid="{8946375F-3FF8-452B-964F-85C8F1C7137B}"/>
    <cellStyle name="出力 2 2 5" xfId="37263" xr:uid="{2D2B3288-6CD1-420C-A545-B51F04754D45}"/>
    <cellStyle name="出力 2 2 6" xfId="24697" xr:uid="{E36B64B5-C610-43FA-901B-6C5D8B557AA0}"/>
    <cellStyle name="出力 2 3" xfId="11251" xr:uid="{13CAC6E0-1012-42BD-A5CF-6D420A3AC173}"/>
    <cellStyle name="出力 2 3 2" xfId="12868" xr:uid="{D2F8E7B2-7EA9-4852-8123-FD7889985188}"/>
    <cellStyle name="出力 2 3 2 2" xfId="40742" xr:uid="{E85A9C82-7DF1-49BC-B535-3778B6673798}"/>
    <cellStyle name="出力 2 3 2 3" xfId="28198" xr:uid="{33E2E774-EAC3-4D81-8D4E-EDFC132C8875}"/>
    <cellStyle name="出力 2 3 3" xfId="14315" xr:uid="{EE3E6D43-13E6-4EA9-923A-5C0599A7EBE9}"/>
    <cellStyle name="出力 2 3 3 2" xfId="42189" xr:uid="{790915A4-394A-4C11-997E-38BCFDCE3F7B}"/>
    <cellStyle name="出力 2 3 3 3" xfId="29645" xr:uid="{55F497B6-CBC9-401C-AB3E-E361775D181E}"/>
    <cellStyle name="出力 2 3 4" xfId="39125" xr:uid="{95EE4FD5-2FDE-4997-8427-594ADE9FE805}"/>
    <cellStyle name="出力 2 3 5" xfId="26581" xr:uid="{45E9799D-9A02-4A08-A381-DF8FE4407C79}"/>
    <cellStyle name="出力 2 4" xfId="10105" xr:uid="{3E05F821-4FF7-43CF-A6BF-480BC60BBF9D}"/>
    <cellStyle name="出力 2 4 2" xfId="38001" xr:uid="{AD50B937-9FC8-46D4-AC3F-4593982B281B}"/>
    <cellStyle name="出力 2 4 3" xfId="25436" xr:uid="{126B044F-12DE-4ED2-9653-EEBCEFA18BB1}"/>
    <cellStyle name="出力 2 5" xfId="8676" xr:uid="{A90A7A6B-5F96-41C3-A1F0-8180336F0E29}"/>
    <cellStyle name="出力 2 5 2" xfId="36574" xr:uid="{8A0AF805-1C2D-4907-9A13-C03F1C3BE02A}"/>
    <cellStyle name="出力 2 5 3" xfId="24008" xr:uid="{8BD0690B-AD65-4C2F-8263-42DB869D320F}"/>
    <cellStyle name="出力 2 6" xfId="5339" xr:uid="{A7838633-4099-481F-865D-28E593D9BFEC}"/>
    <cellStyle name="出力 2 6 2" xfId="34482" xr:uid="{24AB4781-A0D9-4A91-9B08-A571BBC2A7BF}"/>
    <cellStyle name="出力 2 6 3" xfId="20683" xr:uid="{59863373-491F-464B-9AA3-C0C8CCE303E7}"/>
    <cellStyle name="出力 2 7" xfId="36106" xr:uid="{6626DD6D-FCD3-4846-9623-A6D330492FED}"/>
    <cellStyle name="出力 2 8" xfId="23540" xr:uid="{71C4EB60-4889-4F56-ADA4-763E128FCAE3}"/>
    <cellStyle name="出力 3" xfId="5645" xr:uid="{61CC1DE7-606F-456B-87BF-16D092D1CECF}"/>
    <cellStyle name="出力 3 2" xfId="10482" xr:uid="{7B82FEE2-1FC4-49D5-B718-8BF33AE0A710}"/>
    <cellStyle name="出力 3 2 2" xfId="38372" xr:uid="{D40C8FD0-99CC-46E2-92A2-885415795905}"/>
    <cellStyle name="出力 3 2 3" xfId="25812" xr:uid="{B90EE3E5-3442-4675-8F63-BF53A8CDD0BC}"/>
    <cellStyle name="出力 3 3" xfId="6826" xr:uid="{55F62C61-8AF3-47B7-9B6A-58905B7F8806}"/>
    <cellStyle name="出力 3 3 2" xfId="35308" xr:uid="{8EFDD099-2874-45B1-BE0F-3F062E95C30F}"/>
    <cellStyle name="出力 3 3 3" xfId="22167" xr:uid="{2DA1A827-8FA3-4E58-876A-7C62DA21B50F}"/>
    <cellStyle name="出力 3 4" xfId="12548" xr:uid="{3967CD55-83EA-4064-83CD-C6AFC4DC7CCA}"/>
    <cellStyle name="出力 3 4 2" xfId="40422" xr:uid="{29EB240C-3BC1-4391-B1A5-73DFD5F9C9EA}"/>
    <cellStyle name="出力 3 4 3" xfId="27878" xr:uid="{9D6D1005-9F7F-4B5E-A6C1-105B520A4889}"/>
    <cellStyle name="出力 3 5" xfId="34752" xr:uid="{093D2150-6B0F-4EA1-BB15-5925F36F04B7}"/>
    <cellStyle name="出力 3 6" xfId="20989" xr:uid="{6D6AF3E4-3700-416C-A23A-6D28EAB2C676}"/>
    <cellStyle name="出力 4" xfId="6789" xr:uid="{0B86FC08-83A0-455D-8ED2-99E04367D219}"/>
    <cellStyle name="出力 4 2" xfId="10577" xr:uid="{26AFF68C-9D23-4340-926B-81E69241E028}"/>
    <cellStyle name="出力 4 2 2" xfId="38460" xr:uid="{E780279A-FA48-466E-AE5A-6E2F7A4C5F63}"/>
    <cellStyle name="出力 4 2 3" xfId="25907" xr:uid="{B1E85F29-88D9-455B-85EC-8D4D483C990B}"/>
    <cellStyle name="出力 4 3" xfId="12232" xr:uid="{EB0073A6-8FE1-4F59-A4C0-1E77210511E8}"/>
    <cellStyle name="出力 4 3 2" xfId="40106" xr:uid="{D8B4EC06-812B-46AC-8846-6A58E9AD8E33}"/>
    <cellStyle name="出力 4 3 3" xfId="27562" xr:uid="{C62B6876-E7E2-403D-B8AA-2A28E1C088E7}"/>
    <cellStyle name="出力 4 4" xfId="13828" xr:uid="{3E0ED0E2-BA9F-4D07-9BD1-D7BB83B77153}"/>
    <cellStyle name="出力 4 4 2" xfId="41702" xr:uid="{85F2D9FB-B08C-4AB1-A2B2-DA41C8805BFC}"/>
    <cellStyle name="出力 4 4 3" xfId="29158" xr:uid="{1CA8D524-4346-4B22-954A-2120EDF298CE}"/>
    <cellStyle name="出力 4 5" xfId="35271" xr:uid="{F918690D-5D72-43D0-9259-AF3E0E6A6A6C}"/>
    <cellStyle name="出力 4 6" xfId="22130" xr:uid="{9115D2DD-10A6-4EDF-BA9E-68F9D0DDA2ED}"/>
    <cellStyle name="出力 5" xfId="5215" xr:uid="{095A3AA5-A2E8-479D-967F-8F4902824F46}"/>
    <cellStyle name="出力 5 2" xfId="34398" xr:uid="{4264F6B4-2BF6-48E6-8B4F-224471918706}"/>
    <cellStyle name="出力 5 3" xfId="20559" xr:uid="{1A7B3813-35C2-4493-85D0-22ED481400B5}"/>
    <cellStyle name="出力 6" xfId="15508" xr:uid="{A25EE1D2-EA04-40CE-97CB-120537F22873}"/>
    <cellStyle name="出力 6 2" xfId="43300" xr:uid="{89FC918A-ECF5-4D26-B608-98D75C10990F}"/>
    <cellStyle name="出力 6 3" xfId="30837" xr:uid="{C30538EE-EEBA-4647-9655-AE170355C646}"/>
    <cellStyle name="出力 7" xfId="16229" xr:uid="{1BEC6504-6D3B-45B6-8F52-8F0E86453424}"/>
    <cellStyle name="出力 7 2" xfId="43409" xr:uid="{E8AF82DA-E1CA-4465-84CA-62A22CD189B9}"/>
    <cellStyle name="出力 7 3" xfId="31539" xr:uid="{F4792B9F-0695-45EF-A88D-907A22206274}"/>
    <cellStyle name="出力 8" xfId="15499" xr:uid="{096F97A4-8DC0-4BF0-9BE8-42150AE774FF}"/>
    <cellStyle name="出力 8 2" xfId="43294" xr:uid="{3A81C07F-22D6-47DF-91C9-871A11D514B8}"/>
    <cellStyle name="出力 8 3" xfId="30828" xr:uid="{72505CA6-EF5B-47CB-9205-DA53C7F5D441}"/>
    <cellStyle name="出力 9" xfId="34132" xr:uid="{CCE92CEA-79AE-4573-AB27-FA30B1C56A4E}"/>
    <cellStyle name="千位分隔_10原料汇总" xfId="471" xr:uid="{48EC65AD-9A55-4AA6-B809-87489B1CBD89}"/>
    <cellStyle name="千分位[0]_LC (2)" xfId="472" xr:uid="{D3E89F94-0FCE-4223-86C3-42E6FA88FC5E}"/>
    <cellStyle name="千分位_LC (2)" xfId="473" xr:uid="{66447C6D-B2E2-4649-BA1E-B25980D47932}"/>
    <cellStyle name="后继超级链接" xfId="474" xr:uid="{99C1D5F0-3E01-4A15-A83C-C8262CA37448}"/>
    <cellStyle name="常规_03-三表 (1)" xfId="475" xr:uid="{C466BE71-722D-484E-A81B-3D8A18F537F6}"/>
    <cellStyle name="悪い" xfId="1388" xr:uid="{F6C8C295-0371-4B65-92FC-77D3CF920116}"/>
    <cellStyle name="未定義" xfId="476" xr:uid="{7741A3ED-1124-4787-B0B3-DF0D42FE5C08}"/>
    <cellStyle name="桁区切り [0.00]_(FASTチャージ) YC5 BOX用データrev.1" xfId="1389" xr:uid="{208832CD-59EB-474A-A509-19E9821CBA7C}"/>
    <cellStyle name="桁区切り 2" xfId="477" xr:uid="{48E10F7F-7F3D-49D9-9E80-C4A7CF9A423D}"/>
    <cellStyle name="桁区切り_(FASTチャージ) YC5 BOX用データrev.1" xfId="1390" xr:uid="{0486F8AE-0654-4240-86B7-21BAFC23E21B}"/>
    <cellStyle name="標準 2" xfId="1391" xr:uid="{8561227E-55D4-4149-BEA6-CEDD415866B2}"/>
    <cellStyle name="標準 41" xfId="1392" xr:uid="{D71A36D7-B2AB-479F-AD8E-D664549C4AEC}"/>
    <cellStyle name="標準 42" xfId="1393" xr:uid="{2F4B8CE2-5838-43B7-B2BF-30B24A1C4731}"/>
    <cellStyle name="標準 43" xfId="1394" xr:uid="{C20FE8F2-B002-44AE-94F4-034A0BCD006E}"/>
    <cellStyle name="標準 44" xfId="1395" xr:uid="{254888D7-7A9C-4E6B-9E99-D64C5FD95F46}"/>
    <cellStyle name="標準 45" xfId="1396" xr:uid="{E3AD07A8-FDDD-4A86-BD78-BC3372793435}"/>
    <cellStyle name="標準 46" xfId="1397" xr:uid="{6F45324E-CCDA-4254-AA93-0DA7C1A40556}"/>
    <cellStyle name="標準 47" xfId="1398" xr:uid="{A149106C-3B73-4E74-A914-506B465B48F5}"/>
    <cellStyle name="標準 48" xfId="1399" xr:uid="{99370CB2-B1BF-486D-BF11-64F9D8741137}"/>
    <cellStyle name="標準 49" xfId="1400" xr:uid="{192BEFA4-E470-4D82-AB84-51E067F97103}"/>
    <cellStyle name="標準 50" xfId="1401" xr:uid="{681FA01D-BA1C-4BF5-9325-3C5BE2B8EC9C}"/>
    <cellStyle name="標準 51" xfId="1402" xr:uid="{5B885048-F7B7-4333-B78B-8CE244263915}"/>
    <cellStyle name="標準 52" xfId="1403" xr:uid="{D91122F4-ABAB-4F97-85A7-F8C262F25FF9}"/>
    <cellStyle name="標準 53" xfId="1404" xr:uid="{145C606E-DC30-45AC-8185-F0ED9ED7D7B2}"/>
    <cellStyle name="標準 54" xfId="1405" xr:uid="{500D0B18-6234-4C76-B625-5381DD9B9BD9}"/>
    <cellStyle name="標準 55" xfId="1406" xr:uid="{EBA6E9C3-5FB7-4D1A-8916-FAEBA514C6EB}"/>
    <cellStyle name="標準 65" xfId="1407" xr:uid="{F3564D96-056D-4A78-AAC3-77F48E1C76A2}"/>
    <cellStyle name="標準 66" xfId="1408" xr:uid="{BC22E378-1FF0-47BD-8DD6-026C5EE7DED3}"/>
    <cellStyle name="標準 67" xfId="1409" xr:uid="{E56A1CFD-E4BF-4126-BD8B-B8A8A6D2EAE9}"/>
    <cellStyle name="標準 68" xfId="1410" xr:uid="{C37FFE6A-980E-4BDC-835C-90A1192B6F8F}"/>
    <cellStyle name="標準 69" xfId="1411" xr:uid="{DCF65A38-4C4D-4E7C-9105-BC0ED06AE7DD}"/>
    <cellStyle name="標準 70" xfId="1412" xr:uid="{423800AA-9E92-4540-88D6-EE9742A90804}"/>
    <cellStyle name="標準 71" xfId="1413" xr:uid="{767B5A15-3BD1-4774-8069-D0F806C12778}"/>
    <cellStyle name="標準 73" xfId="1414" xr:uid="{24D682F2-A1ED-4D88-8115-B76B41875E35}"/>
    <cellStyle name="標準 74" xfId="1415" xr:uid="{030CFE34-2EA5-42C3-8DC0-AC4B30FF90FD}"/>
    <cellStyle name="標準 75" xfId="1416" xr:uid="{90447EBA-4971-4177-8D34-92DE69090ADB}"/>
    <cellStyle name="標準_#4年度予算DRAFT" xfId="1417" xr:uid="{85AFB243-DB4F-4D73-A1D3-27DD2A5DD47B}"/>
    <cellStyle name="爨ﾃﾗ靉ｧﾋﾁﾒﾂｨﾘﾅﾀﾒ､ [0]_PERSONAL" xfId="1418" xr:uid="{DB11CE03-079D-4647-A65D-850DA92DBD73}"/>
    <cellStyle name="爨ﾃﾗ靉ｧﾋﾁﾒﾂｨﾘﾅﾀﾒ､_PERSONAL" xfId="1419" xr:uid="{E0036A5F-C6CC-4DF7-A5A9-875F57C93E6D}"/>
    <cellStyle name="爨ﾃﾗ靉ｧﾋﾁﾒﾂﾊ｡ﾘﾅ爰ﾔｹ [0]_PERSONAL" xfId="1420" xr:uid="{25081482-8580-4F4B-A4A7-1226AF2EAB46}"/>
    <cellStyle name="爨ﾃﾗ靉ｧﾋﾁﾒﾂﾊ｡ﾘﾅ爰ﾔｹ_PERSONAL" xfId="1421" xr:uid="{A8E0B276-7CA5-497D-ACA5-F4DD3FCE0810}"/>
    <cellStyle name="爼ﾗ靉ﾁ篦ｧﾋﾅﾒﾂﾁﾔｵﾔ" xfId="478" xr:uid="{231172E7-7C5F-4EEC-B8B3-024AE97AD529}"/>
    <cellStyle name="罫線（点線）" xfId="1422" xr:uid="{90EE7D47-279B-42FE-A8AB-E498E10E29BC}"/>
    <cellStyle name="良い" xfId="1423" xr:uid="{6F22C39C-317B-469D-985E-BB6A2552EFBA}"/>
    <cellStyle name="行レベル_1_IPC 2003年事業計画用VOL" xfId="1424" xr:uid="{5721834D-E492-4812-83EE-FDA26602423E}"/>
    <cellStyle name="表示済みのハイパーリンク" xfId="1425" xr:uid="{153EFCA1-B98D-4659-A99F-820224EB0985}"/>
    <cellStyle name="見出し 1" xfId="1426" xr:uid="{512B0D8E-8174-4577-99E5-28C1F840D7FB}"/>
    <cellStyle name="見出し 2" xfId="1427" xr:uid="{7C31B800-BD02-4137-BE91-868F4799E4CD}"/>
    <cellStyle name="見出し 3" xfId="1428" xr:uid="{36E64160-8EBC-4E4F-A247-1E467AF03F61}"/>
    <cellStyle name="見出し 4" xfId="1429" xr:uid="{41AC2667-1117-4EA5-B68B-6C694451F6AE}"/>
    <cellStyle name="計算" xfId="1430" xr:uid="{1A9684BE-3762-4473-BD3A-B9DB9BBFDA36}"/>
    <cellStyle name="計算 2" xfId="4652" xr:uid="{7D398E73-9EC9-48B0-A075-C34B7CDDA5E5}"/>
    <cellStyle name="計算 2 10" xfId="16660" xr:uid="{70053EA6-B4C7-4576-9B3F-1E696298D750}"/>
    <cellStyle name="計算 2 10 2" xfId="43714" xr:uid="{406CF710-F4B9-4054-A657-37032EFD77E4}"/>
    <cellStyle name="計算 2 10 3" xfId="31962" xr:uid="{D7CAC45C-5DC2-4507-AFF3-5F50C68AF49F}"/>
    <cellStyle name="計算 2 11" xfId="18334" xr:uid="{5D2D8267-3641-45A6-8FC9-6F1C57E05B4B}"/>
    <cellStyle name="計算 2 11 2" xfId="44202" xr:uid="{471E73F8-EF5A-4F7A-8C8E-CEADAD1E6103}"/>
    <cellStyle name="計算 2 11 3" xfId="33632" xr:uid="{DFEAA411-830A-40E2-A840-90A0257D25C7}"/>
    <cellStyle name="計算 2 12" xfId="15322" xr:uid="{2CD7A4F0-907A-4AC5-9493-D99C5CECA0C6}"/>
    <cellStyle name="計算 2 12 2" xfId="43168" xr:uid="{626D04C5-EB4A-4F53-B42A-F99DEA28167E}"/>
    <cellStyle name="計算 2 12 3" xfId="30651" xr:uid="{C9588D09-E04A-46FB-ACB0-3AE466F6F0C5}"/>
    <cellStyle name="計算 2 13" xfId="34367" xr:uid="{CB1F27B3-CB8A-4342-B778-3A2BF221FAAF}"/>
    <cellStyle name="計算 2 14" xfId="20045" xr:uid="{E2796ABC-6831-425F-B15F-407D19F80B23}"/>
    <cellStyle name="計算 2 2" xfId="8447" xr:uid="{216534FC-6ECE-4144-B7D9-A967724427D7}"/>
    <cellStyle name="計算 2 2 10" xfId="36345" xr:uid="{D91ABC9D-09DE-4D04-B0DA-24862B3915AA}"/>
    <cellStyle name="計算 2 2 11" xfId="23779" xr:uid="{F24250B4-08A7-48E7-84A2-ADC9BF458045}"/>
    <cellStyle name="計算 2 2 2" xfId="9604" xr:uid="{03BCA8D6-5468-48E0-AAC6-252B0A65DC1A}"/>
    <cellStyle name="計算 2 2 2 2" xfId="12187" xr:uid="{0F9A7156-437D-4D87-B30C-DA31FA7F4272}"/>
    <cellStyle name="計算 2 2 2 2 2" xfId="40061" xr:uid="{024EEF19-2224-4963-A8E9-0311F3B299D4}"/>
    <cellStyle name="計算 2 2 2 2 3" xfId="27517" xr:uid="{9735B39D-F527-43A8-B263-E1BA29758C56}"/>
    <cellStyle name="計算 2 2 2 3" xfId="13804" xr:uid="{4F285AC8-137B-4A8C-95EB-3152D38FDEE0}"/>
    <cellStyle name="計算 2 2 2 3 2" xfId="41678" xr:uid="{26CBEC63-59D3-4CF8-8858-CC2CA00E6D25}"/>
    <cellStyle name="計算 2 2 2 3 3" xfId="29134" xr:uid="{CCC2601F-F53F-47A2-B1AF-96A675581EA7}"/>
    <cellStyle name="計算 2 2 2 4" xfId="15251" xr:uid="{DD3FD38D-0B25-45EF-B0C7-6F4CCD47D967}"/>
    <cellStyle name="計算 2 2 2 4 2" xfId="43125" xr:uid="{DF5C5335-17B7-405B-8E70-86465913A77D}"/>
    <cellStyle name="計算 2 2 2 4 3" xfId="30581" xr:uid="{9D0A2767-39CB-4D6A-8A35-DBA93DCD3237}"/>
    <cellStyle name="計算 2 2 2 5" xfId="37502" xr:uid="{31763E35-75F4-4F2E-A407-83BAA2938D1B}"/>
    <cellStyle name="計算 2 2 2 6" xfId="24936" xr:uid="{F0BA55BE-BAE7-40C5-995D-154235631A22}"/>
    <cellStyle name="計算 2 2 3" xfId="11490" xr:uid="{E8A38DF5-D12F-4520-A5E5-0F1D483DACC5}"/>
    <cellStyle name="計算 2 2 3 2" xfId="13107" xr:uid="{266DFBE1-73F9-4067-8F82-A227FBBD18A0}"/>
    <cellStyle name="計算 2 2 3 2 2" xfId="40981" xr:uid="{8B9A03CD-02F1-4E53-9295-5A5EEA20D3F4}"/>
    <cellStyle name="計算 2 2 3 2 3" xfId="28437" xr:uid="{3B873D82-FC04-44CC-AF89-E0E990398A3C}"/>
    <cellStyle name="計算 2 2 3 3" xfId="14554" xr:uid="{1427C389-B683-4701-93A9-9AC13A2D38F9}"/>
    <cellStyle name="計算 2 2 3 3 2" xfId="42428" xr:uid="{5D1C6A51-6235-4CC5-8438-5EC45A07E0E2}"/>
    <cellStyle name="計算 2 2 3 3 3" xfId="29884" xr:uid="{B99F876E-4520-4464-8EAF-212794EA47A0}"/>
    <cellStyle name="計算 2 2 3 4" xfId="39364" xr:uid="{CC6AAD65-F342-400A-8F35-A8EDCC233F9B}"/>
    <cellStyle name="計算 2 2 3 5" xfId="26820" xr:uid="{B051E041-15C4-4986-B41B-429F39369268}"/>
    <cellStyle name="計算 2 2 4" xfId="10355" xr:uid="{76EF8F27-06A2-46C6-8F02-128F9D9F3F7D}"/>
    <cellStyle name="計算 2 2 4 2" xfId="38250" xr:uid="{850139B2-B1FF-4206-BE1A-A0B9DE7E1722}"/>
    <cellStyle name="計算 2 2 4 3" xfId="25685" xr:uid="{FB10472A-4DE3-4EC7-A95E-151CEB4347AE}"/>
    <cellStyle name="計算 2 2 5" xfId="5952" xr:uid="{14353571-2211-4F61-ADB6-15495DA01591}"/>
    <cellStyle name="計算 2 2 5 2" xfId="34842" xr:uid="{0BBF6F36-AD0F-4EDA-BD5E-C2B4D0C9D337}"/>
    <cellStyle name="計算 2 2 5 3" xfId="21293" xr:uid="{8BB306C1-B262-482D-8261-ABB8383EC439}"/>
    <cellStyle name="計算 2 2 6" xfId="5469" xr:uid="{E3206661-440B-471A-8892-146F71EE5894}"/>
    <cellStyle name="計算 2 2 6 2" xfId="34592" xr:uid="{0ADDE9EF-6BDE-41C7-923C-6E5C6FE4E0B9}"/>
    <cellStyle name="計算 2 2 6 3" xfId="20813" xr:uid="{12567BC1-8735-41BB-B843-C7B557FDABF2}"/>
    <cellStyle name="計算 2 2 7" xfId="17875" xr:uid="{159C0A85-452A-4EC5-9374-A9D473E326F0}"/>
    <cellStyle name="計算 2 2 7 2" xfId="43939" xr:uid="{9926F67B-2645-4485-A4B6-AB9243B124B3}"/>
    <cellStyle name="計算 2 2 7 3" xfId="33173" xr:uid="{97E8A0E5-8A33-405F-9538-CDEDAC0D772E}"/>
    <cellStyle name="計算 2 2 8" xfId="18583" xr:uid="{5347129B-D48F-4610-AC86-507A67954820}"/>
    <cellStyle name="計算 2 2 8 2" xfId="44451" xr:uid="{CF931C8B-D698-4292-8B72-11BAF609DFBC}"/>
    <cellStyle name="計算 2 2 8 3" xfId="33881" xr:uid="{AE5B1312-F182-438D-98CE-F1794BB58538}"/>
    <cellStyle name="計算 2 2 9" xfId="18786" xr:uid="{7310B43D-608C-4121-8E5E-9F9981FF2C76}"/>
    <cellStyle name="計算 2 2 9 2" xfId="44654" xr:uid="{4EAA7E4A-DB0C-4526-A286-FB1E98474DE1}"/>
    <cellStyle name="計算 2 2 9 3" xfId="34084" xr:uid="{E6D0BA42-3CDF-4E35-90AD-B54FACB2FFEB}"/>
    <cellStyle name="計算 2 3" xfId="8069" xr:uid="{20B9C63C-BC8C-4B61-9274-C1DFC337A14D}"/>
    <cellStyle name="計算 2 3 2" xfId="9229" xr:uid="{F4CE71DA-6C93-448D-87D5-F0032E29129C}"/>
    <cellStyle name="計算 2 3 2 2" xfId="11812" xr:uid="{41F87CBB-8C95-4D3E-B953-DC4C808AA52D}"/>
    <cellStyle name="計算 2 3 2 2 2" xfId="39686" xr:uid="{EDBA7281-6B38-4403-A474-C80E57B034B7}"/>
    <cellStyle name="計算 2 3 2 2 3" xfId="27142" xr:uid="{375459E8-7A7A-4401-850A-644CF8D8F1C2}"/>
    <cellStyle name="計算 2 3 2 3" xfId="13429" xr:uid="{D3089D86-A72A-4B27-A395-B72BF0298940}"/>
    <cellStyle name="計算 2 3 2 3 2" xfId="41303" xr:uid="{43D570A9-C330-4E81-845D-3106A1F851B3}"/>
    <cellStyle name="計算 2 3 2 3 3" xfId="28759" xr:uid="{67FF6522-6C19-4217-B43A-6ABBE82ACBB3}"/>
    <cellStyle name="計算 2 3 2 4" xfId="14876" xr:uid="{E0E52592-9836-4590-A207-AFE1D4973730}"/>
    <cellStyle name="計算 2 3 2 4 2" xfId="42750" xr:uid="{3560D980-4AA4-4FF8-BB49-72CC89C5A7A3}"/>
    <cellStyle name="計算 2 3 2 4 3" xfId="30206" xr:uid="{FCBCCB9E-E88F-4F00-867C-73D2DA2EC452}"/>
    <cellStyle name="計算 2 3 2 5" xfId="37127" xr:uid="{48DA1121-90AC-45EC-8102-530F597B6CFA}"/>
    <cellStyle name="計算 2 3 2 6" xfId="24561" xr:uid="{EB210548-1129-4DC9-8558-74FDAAD6B884}"/>
    <cellStyle name="計算 2 3 3" xfId="11115" xr:uid="{9CB98F63-CB9C-464A-8F03-259F213C1D2D}"/>
    <cellStyle name="計算 2 3 3 2" xfId="12732" xr:uid="{ADC7E5BB-4DC1-4903-ABC1-8F2FFEDB80C8}"/>
    <cellStyle name="計算 2 3 3 2 2" xfId="40606" xr:uid="{B6657A0F-0A05-46E5-88A1-830F83E610BC}"/>
    <cellStyle name="計算 2 3 3 2 3" xfId="28062" xr:uid="{B7CB1392-48CA-43FE-AE32-2B3A1CFD1FB3}"/>
    <cellStyle name="計算 2 3 3 3" xfId="14179" xr:uid="{53C029BE-54CB-462F-8D0D-0A2E92300D7E}"/>
    <cellStyle name="計算 2 3 3 3 2" xfId="42053" xr:uid="{CCFD6F8C-EA2A-4E50-AF9E-49D394A9C151}"/>
    <cellStyle name="計算 2 3 3 3 3" xfId="29509" xr:uid="{E25A0BEE-A8CE-46A6-9023-57E208CE23C4}"/>
    <cellStyle name="計算 2 3 3 4" xfId="38989" xr:uid="{44538583-FA8C-49C1-B954-3307C8FBC021}"/>
    <cellStyle name="計算 2 3 3 5" xfId="26445" xr:uid="{8FF31A1F-6BC9-4E47-9C01-2822C1A6DBE8}"/>
    <cellStyle name="計算 2 3 4" xfId="9868" xr:uid="{B8D016BB-64D2-41CD-918C-4D3E3237A891}"/>
    <cellStyle name="計算 2 3 4 2" xfId="37765" xr:uid="{F04613B5-D19B-4572-9F08-43949362F86D}"/>
    <cellStyle name="計算 2 3 4 3" xfId="25199" xr:uid="{13C084E9-E831-4B28-BDBA-A4F6A2368B3F}"/>
    <cellStyle name="計算 2 3 5" xfId="9081" xr:uid="{A06BCB3E-01B2-4CAD-B1D1-B7C4CD1CBEE1}"/>
    <cellStyle name="計算 2 3 5 2" xfId="36979" xr:uid="{5F668B03-BAE1-4C1D-BCFC-096D32FB55E0}"/>
    <cellStyle name="計算 2 3 5 3" xfId="24413" xr:uid="{470209CE-EC4F-4E54-80E1-2AFAB28911D3}"/>
    <cellStyle name="計算 2 3 6" xfId="12642" xr:uid="{4619C052-E691-46B8-9018-7B0FC17E6D99}"/>
    <cellStyle name="計算 2 3 6 2" xfId="40516" xr:uid="{3E4BFE58-FB57-46D6-BA12-6BEED1949D53}"/>
    <cellStyle name="計算 2 3 6 3" xfId="27972" xr:uid="{DC884A70-90F3-4EEE-868C-84B625D4938B}"/>
    <cellStyle name="計算 2 3 7" xfId="35970" xr:uid="{067718C9-6B2A-4099-9539-D16A8DBDFB6A}"/>
    <cellStyle name="計算 2 3 8" xfId="23404" xr:uid="{B39C2721-A752-4453-A2C2-687AE0B62AB8}"/>
    <cellStyle name="計算 2 4" xfId="7508" xr:uid="{794ED996-4885-48B3-999B-C5C51F63552D}"/>
    <cellStyle name="計算 2 4 2" xfId="10880" xr:uid="{FA8089A5-364D-4646-9789-73498A55F2B4}"/>
    <cellStyle name="計算 2 4 2 2" xfId="38763" xr:uid="{899E8482-57FB-443E-96C1-5233D10F28E7}"/>
    <cellStyle name="計算 2 4 2 3" xfId="26210" xr:uid="{ACFAD20A-23D9-487A-A9CC-4E62CFACC08B}"/>
    <cellStyle name="計算 2 4 3" xfId="12527" xr:uid="{D1E5787D-C20D-4D3A-A7EA-55DB4AF31914}"/>
    <cellStyle name="計算 2 4 3 2" xfId="40401" xr:uid="{55A8B43A-BA59-42B2-A529-6A8BDAD00B40}"/>
    <cellStyle name="計算 2 4 3 3" xfId="27857" xr:uid="{55B75B6F-D5CB-4072-9162-A1C03C9346DB}"/>
    <cellStyle name="計算 2 4 4" xfId="14098" xr:uid="{3AE7B930-47CD-4ADC-9BEF-908967449443}"/>
    <cellStyle name="計算 2 4 4 2" xfId="41972" xr:uid="{C471A39B-886A-4892-B399-EE571B12D84B}"/>
    <cellStyle name="計算 2 4 4 3" xfId="29428" xr:uid="{B58BD307-0191-4FB3-B41F-C606798A83A4}"/>
    <cellStyle name="計算 2 4 5" xfId="35871" xr:uid="{0E38489B-807A-4546-AD64-7A4A97F2D4FF}"/>
    <cellStyle name="計算 2 4 6" xfId="22849" xr:uid="{D9313681-2F86-4969-B3E1-D35DFA8EC08B}"/>
    <cellStyle name="計算 2 5" xfId="8993" xr:uid="{AD9C02B2-5C46-45D1-A676-685EBF9E34D8}"/>
    <cellStyle name="計算 2 5 2" xfId="11732" xr:uid="{CC66C0AF-ABC1-4459-94F3-DA1216EBE753}"/>
    <cellStyle name="計算 2 5 2 2" xfId="39606" xr:uid="{C9E161FB-48CB-491A-B886-2D3A836BA57B}"/>
    <cellStyle name="計算 2 5 2 3" xfId="27062" xr:uid="{A87E8179-7D4C-4A00-8A22-3FC5BE644241}"/>
    <cellStyle name="計算 2 5 3" xfId="13349" xr:uid="{9CEEF223-1AA6-4AB2-B0FD-1293814379E9}"/>
    <cellStyle name="計算 2 5 3 2" xfId="41223" xr:uid="{5CED24B7-F43B-4EF7-AB35-C1C9FAC2A471}"/>
    <cellStyle name="計算 2 5 3 3" xfId="28679" xr:uid="{5E0F7BD7-F699-4158-B632-595592C14E48}"/>
    <cellStyle name="計算 2 5 4" xfId="14796" xr:uid="{53F7AD78-9088-4B4A-9EA7-A043CF4C3CE7}"/>
    <cellStyle name="計算 2 5 4 2" xfId="42670" xr:uid="{3561C62E-5717-4DB9-B182-ED29D9875366}"/>
    <cellStyle name="計算 2 5 4 3" xfId="30126" xr:uid="{5D784D00-5EE8-4F03-AFD5-005EA613DBDD}"/>
    <cellStyle name="計算 2 5 5" xfId="36891" xr:uid="{3018B4A0-65DF-431C-95F1-5A2230BD86B1}"/>
    <cellStyle name="計算 2 5 6" xfId="24325" xr:uid="{058904E5-9FFC-40D5-A3F0-71E7D9AF08B6}"/>
    <cellStyle name="計算 2 6" xfId="9750" xr:uid="{6D0505F3-BA14-4886-8A57-74E5444C4D30}"/>
    <cellStyle name="計算 2 6 2" xfId="8595" xr:uid="{90CF54EC-D882-4E49-B43F-A5070D0EF2E2}"/>
    <cellStyle name="計算 2 6 2 2" xfId="36493" xr:uid="{C87CB442-FBB4-4D0A-B5FB-F64B664D782A}"/>
    <cellStyle name="計算 2 6 2 3" xfId="23927" xr:uid="{5EA7C12F-C048-4018-85FC-E7B0F1416B9B}"/>
    <cellStyle name="計算 2 6 3" xfId="6973" xr:uid="{BB72A844-4652-4A39-B266-318CCA8335EA}"/>
    <cellStyle name="計算 2 6 3 2" xfId="35455" xr:uid="{46A814DA-198D-49AE-82FA-60C9243122DA}"/>
    <cellStyle name="計算 2 6 3 3" xfId="22314" xr:uid="{A434C4C6-ACA3-4D5B-BE89-362333700705}"/>
    <cellStyle name="計算 2 6 4" xfId="37648" xr:uid="{C1589785-CE87-467F-9956-14837F96BDA1}"/>
    <cellStyle name="計算 2 6 5" xfId="25082" xr:uid="{FCDE1D98-40BE-4678-B2A6-6C0039EDE75F}"/>
    <cellStyle name="計算 2 7" xfId="5176" xr:uid="{6A9B9147-7B42-4E7C-A8D7-38B37C1A43CC}"/>
    <cellStyle name="計算 2 7 2" xfId="34375" xr:uid="{7462B40B-73DB-40B2-AFC0-10FEDDDBF626}"/>
    <cellStyle name="計算 2 7 3" xfId="20521" xr:uid="{34060694-C02A-4380-ADB3-05B3309EB440}"/>
    <cellStyle name="計算 2 8" xfId="8552" xr:uid="{CC49FE78-1DA0-445F-A09E-8903C4A368E2}"/>
    <cellStyle name="計算 2 8 2" xfId="36450" xr:uid="{400BD186-78C8-44ED-91BC-83FA478FA737}"/>
    <cellStyle name="計算 2 8 3" xfId="23884" xr:uid="{149495D9-22F7-4A04-B1F8-BA2C40C8C1DD}"/>
    <cellStyle name="計算 2 9" xfId="5355" xr:uid="{35BCF1B7-18DE-4E3D-BD9D-41C0BBBD664F}"/>
    <cellStyle name="計算 2 9 2" xfId="34490" xr:uid="{BEEB036A-F279-421B-9F3C-43B14E8901A8}"/>
    <cellStyle name="計算 2 9 3" xfId="20699" xr:uid="{216D8F51-DFBF-46D7-B975-1F5AAA323CD9}"/>
    <cellStyle name="計算 3" xfId="18962" xr:uid="{D4C1C55D-04C5-40D2-AC1C-981CF1B94D8C}"/>
    <cellStyle name="説明文" xfId="1431" xr:uid="{D7822B62-83AE-4CD5-AC12-4DF69D8F7B2F}"/>
    <cellStyle name="警告文" xfId="1432" xr:uid="{D5178A03-B672-415D-B0F4-953A40C1ECB3}"/>
    <cellStyle name="貨幣 [0]_liz-ss" xfId="479" xr:uid="{F378A5B4-5CE4-4539-9E6B-A922B65DB4B3}"/>
    <cellStyle name="貨幣[0]_LC (2)" xfId="480" xr:uid="{BA0EC1A8-090D-4C33-ADA0-858395B943C8}"/>
    <cellStyle name="貨幣_LC (2)" xfId="481" xr:uid="{7D839E74-3FE9-4CCB-9E04-30F1635D22A4}"/>
    <cellStyle name="超级链接" xfId="482" xr:uid="{A1604412-97BA-43E8-985C-0EE292F95080}"/>
    <cellStyle name="通貨 [0.00]_~0024152" xfId="1433" xr:uid="{D90F9DA6-8BAF-43EA-A0D8-7F9C79DD5192}"/>
    <cellStyle name="通貨_~0024152" xfId="1434" xr:uid="{CA211E54-6A9E-4F44-8D3D-EA624499AC39}"/>
    <cellStyle name="集計" xfId="1435" xr:uid="{321C3733-8C4D-4DB0-89FD-C5EBA12A0344}"/>
    <cellStyle name="集計 10" xfId="18963" xr:uid="{2A0118F2-6BBC-4984-A454-6F47941673FD}"/>
    <cellStyle name="集計 2" xfId="8206" xr:uid="{5FBD7140-DFCE-44F1-8ABF-1E6BDE0A5115}"/>
    <cellStyle name="集計 2 2" xfId="9364" xr:uid="{ED2E2C62-EA6A-4CBC-AC13-E68E9E36E7F4}"/>
    <cellStyle name="集計 2 2 2" xfId="11947" xr:uid="{17B2417F-C019-406D-B8B1-CBDB54A7FE77}"/>
    <cellStyle name="集計 2 2 2 2" xfId="39821" xr:uid="{86C601A6-B3B2-402A-B7E7-7F605BE85F07}"/>
    <cellStyle name="集計 2 2 2 3" xfId="27277" xr:uid="{B9262F79-4227-4D45-BD7A-A71F35262F54}"/>
    <cellStyle name="集計 2 2 3" xfId="13564" xr:uid="{02157BAA-ECF4-47C7-A5D3-CEE1C018EDA3}"/>
    <cellStyle name="集計 2 2 3 2" xfId="41438" xr:uid="{5C52D4A6-419F-4387-8043-9FC1E0F13814}"/>
    <cellStyle name="集計 2 2 3 3" xfId="28894" xr:uid="{3640E234-6513-49E5-8CBC-D193F12DB894}"/>
    <cellStyle name="集計 2 2 4" xfId="15011" xr:uid="{2FC30DA9-A060-4A5F-AD3A-45DF7DD94F1E}"/>
    <cellStyle name="集計 2 2 4 2" xfId="42885" xr:uid="{144C23D7-AD0A-4866-97BD-20F5DE07CCB3}"/>
    <cellStyle name="集計 2 2 4 3" xfId="30341" xr:uid="{8C52DB98-B555-4D16-9C22-6D3DD6507391}"/>
    <cellStyle name="集計 2 2 5" xfId="37262" xr:uid="{4E8F7DDD-4F93-47EA-BA16-954905D927EE}"/>
    <cellStyle name="集計 2 2 6" xfId="24696" xr:uid="{039A109E-0535-4B2A-B99E-B86FBAD44AFD}"/>
    <cellStyle name="集計 2 3" xfId="11250" xr:uid="{03A4C3B5-23A3-4FEC-87E0-1A1597141168}"/>
    <cellStyle name="集計 2 3 2" xfId="12867" xr:uid="{5252CD35-94CA-42C5-8FAB-64BA3CE009D2}"/>
    <cellStyle name="集計 2 3 2 2" xfId="40741" xr:uid="{E325517C-3CA2-4681-805F-C320153F0E9A}"/>
    <cellStyle name="集計 2 3 2 3" xfId="28197" xr:uid="{0072960F-E47D-499D-97BF-599199C07F49}"/>
    <cellStyle name="集計 2 3 3" xfId="14314" xr:uid="{8D77A9C5-3F77-43B8-AB35-97945954FF62}"/>
    <cellStyle name="集計 2 3 3 2" xfId="42188" xr:uid="{FE9A8F04-D0DD-4956-8100-3F204C5EC02B}"/>
    <cellStyle name="集計 2 3 3 3" xfId="29644" xr:uid="{4BFAEAFB-4528-43F1-A11C-97B8E6B4DA50}"/>
    <cellStyle name="集計 2 3 4" xfId="39124" xr:uid="{C961CF5C-5CB1-4341-9930-B495B38A5450}"/>
    <cellStyle name="集計 2 3 5" xfId="26580" xr:uid="{694D2A5F-62E5-4048-A080-70DBAF9C2D85}"/>
    <cellStyle name="集計 2 4" xfId="10103" xr:uid="{16C52D59-7E07-4AD6-8E06-5099C9D5815E}"/>
    <cellStyle name="集計 2 4 2" xfId="38000" xr:uid="{5D9DE7AB-D4A4-410A-B358-5417CD90420C}"/>
    <cellStyle name="集計 2 4 3" xfId="25434" xr:uid="{00593486-D603-4913-8E83-D9F552039E27}"/>
    <cellStyle name="集計 2 5" xfId="5209" xr:uid="{93E21C26-71ED-4BB2-AC3F-779DF2B0A524}"/>
    <cellStyle name="集計 2 5 2" xfId="34394" xr:uid="{6FCA3691-D913-4A84-ACB1-E9C08C445432}"/>
    <cellStyle name="集計 2 5 3" xfId="20553" xr:uid="{209DE3C7-2B85-4051-A4C3-05164C88E685}"/>
    <cellStyle name="集計 2 6" xfId="9133" xr:uid="{C25EDDBB-39C3-496D-82E5-2D3B53F3EB88}"/>
    <cellStyle name="集計 2 6 2" xfId="37031" xr:uid="{1F39331A-5944-425A-8355-46D771942015}"/>
    <cellStyle name="集計 2 6 3" xfId="24465" xr:uid="{E66B0434-1330-4365-93D6-32657D6D4453}"/>
    <cellStyle name="集計 2 7" xfId="36105" xr:uid="{E2DB89DE-B68A-403D-AFFA-53A8196A41FE}"/>
    <cellStyle name="集計 2 8" xfId="23539" xr:uid="{4E23DD29-2A21-405A-AA5B-156C639A8B83}"/>
    <cellStyle name="集計 3" xfId="5669" xr:uid="{077F7F24-50B9-46BF-AB79-69E23DBE7698}"/>
    <cellStyle name="集計 3 2" xfId="10485" xr:uid="{190F4508-6346-4942-9659-E5F1085DC859}"/>
    <cellStyle name="集計 3 2 2" xfId="38374" xr:uid="{F076D4BD-333F-48FB-BE52-CDF68DFBAF0E}"/>
    <cellStyle name="集計 3 2 3" xfId="25815" xr:uid="{C86DE74C-E368-4561-9812-24BE91358FE6}"/>
    <cellStyle name="集計 3 3" xfId="6828" xr:uid="{42947F32-DF99-43BA-AF12-71F276F9CA6E}"/>
    <cellStyle name="集計 3 3 2" xfId="35310" xr:uid="{691E0FB7-21A2-4F9C-8C33-E3E3A61F25E4}"/>
    <cellStyle name="集計 3 3 3" xfId="22169" xr:uid="{5675FB02-7B51-4B48-A7A8-7F5CDB05529D}"/>
    <cellStyle name="集計 3 4" xfId="8468" xr:uid="{C00FC60E-959F-4AC4-B7BB-122BA54CA22D}"/>
    <cellStyle name="集計 3 4 2" xfId="36366" xr:uid="{7D2DF123-0536-4186-B024-E44A7BE5D70D}"/>
    <cellStyle name="集計 3 4 3" xfId="23800" xr:uid="{5C0614E2-DE04-4043-9045-F7FC4FEA8026}"/>
    <cellStyle name="集計 3 5" xfId="34774" xr:uid="{8E5747B9-CCAD-482A-99B1-ABA1DACD6D50}"/>
    <cellStyle name="集計 3 6" xfId="21012" xr:uid="{805C7B83-0578-4F40-9A7E-517D3991CE11}"/>
    <cellStyle name="集計 4" xfId="6772" xr:uid="{055EAB44-2992-4D69-BC64-FB69C3D3E141}"/>
    <cellStyle name="集計 4 2" xfId="10576" xr:uid="{977F5D21-A4BE-473D-967E-C7952A2710C0}"/>
    <cellStyle name="集計 4 2 2" xfId="38459" xr:uid="{2ED4795C-9CFE-4124-904E-6B30D5A42C91}"/>
    <cellStyle name="集計 4 2 3" xfId="25906" xr:uid="{6B3ED8C8-DE99-4A76-9818-2158BD18369C}"/>
    <cellStyle name="集計 4 3" xfId="12231" xr:uid="{6B776402-A7C8-4500-AC55-1D3D72A42FB3}"/>
    <cellStyle name="集計 4 3 2" xfId="40105" xr:uid="{69B40475-BB4C-499B-BB4D-6E2D39DB44EA}"/>
    <cellStyle name="集計 4 3 3" xfId="27561" xr:uid="{AD47377E-F47C-4497-8522-6C23D3E4CB16}"/>
    <cellStyle name="集計 4 4" xfId="13827" xr:uid="{F8F896CD-9C5C-49A9-83A8-1B722050E844}"/>
    <cellStyle name="集計 4 4 2" xfId="41701" xr:uid="{39851153-4C60-4462-8363-CA6FA48072E4}"/>
    <cellStyle name="集計 4 4 3" xfId="29157" xr:uid="{446A2F09-DD90-4A13-9431-E918526BF19F}"/>
    <cellStyle name="集計 4 5" xfId="35255" xr:uid="{FFA4000C-9A8D-40FE-8C9D-8A1E36D1D5EB}"/>
    <cellStyle name="集計 4 6" xfId="22113" xr:uid="{F0B59026-2D7F-4EF8-822E-C8A8FB460D9B}"/>
    <cellStyle name="集計 5" xfId="9146" xr:uid="{C2C1635B-2111-49FB-B1AD-89F98613BDB7}"/>
    <cellStyle name="集計 5 2" xfId="37044" xr:uid="{70D06BE2-BDC0-45E9-BEC5-B7796A126AAE}"/>
    <cellStyle name="集計 5 3" xfId="24478" xr:uid="{61DD8F23-99C3-4D0A-B3CA-A229EF23C589}"/>
    <cellStyle name="集計 6" xfId="6569" xr:uid="{E61A2E92-D5BF-4168-AE60-BEDDF5CDFD27}"/>
    <cellStyle name="集計 6 2" xfId="35052" xr:uid="{C74C3355-A328-4A1E-B717-DC628AF5595F}"/>
    <cellStyle name="集計 6 3" xfId="21910" xr:uid="{5B203516-BCF1-4D54-A68F-C0D4D300FCB7}"/>
    <cellStyle name="集計 7" xfId="15510" xr:uid="{AA28A229-C325-4389-A513-1462DC0A6572}"/>
    <cellStyle name="集計 7 2" xfId="43301" xr:uid="{8FE7DF36-6E50-4918-B00E-0473AA2C47DB}"/>
    <cellStyle name="集計 7 3" xfId="30839" xr:uid="{81E618CF-F474-4295-AC59-157CCCDB4D10}"/>
    <cellStyle name="集計 8" xfId="16227" xr:uid="{11830984-84D5-4D80-A902-6A86D080CA1E}"/>
    <cellStyle name="集計 8 2" xfId="43408" xr:uid="{D4D969C3-0B25-4AC7-B819-6AA880344A69}"/>
    <cellStyle name="集計 8 3" xfId="31537" xr:uid="{E7DA3F94-7FD3-4D07-B911-E92F5CB5C18B}"/>
    <cellStyle name="集計 9" xfId="15334" xr:uid="{AFC60085-7DE9-40B0-B6E2-973AB6E0F5AE}"/>
    <cellStyle name="集計 9 2" xfId="43171" xr:uid="{AF7EA338-BF7F-4682-80AD-9708B3A89607}"/>
    <cellStyle name="集計 9 3" xfId="30663" xr:uid="{6E5BD903-4C4D-4B1D-AB51-9923F19E1380}"/>
  </cellStyles>
  <dxfs count="0"/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view="pageBreakPreview" zoomScaleNormal="80" zoomScaleSheetLayoutView="100" workbookViewId="0"/>
  </sheetViews>
  <sheetFormatPr defaultColWidth="9.125" defaultRowHeight="13.8"/>
  <cols>
    <col min="1" max="1" width="47.75" style="15" customWidth="1"/>
    <col min="2" max="2" width="8.125" style="13" customWidth="1"/>
    <col min="3" max="3" width="18.625" style="24" customWidth="1"/>
    <col min="4" max="4" width="0.875" style="13" customWidth="1"/>
    <col min="5" max="5" width="18.625" style="24" customWidth="1"/>
    <col min="6" max="6" width="0.875" style="13" customWidth="1"/>
    <col min="7" max="7" width="18.625" style="24" customWidth="1"/>
    <col min="8" max="8" width="0.875" style="13" customWidth="1"/>
    <col min="9" max="9" width="18.625" style="24" customWidth="1"/>
    <col min="10" max="16384" width="9.125" style="13"/>
  </cols>
  <sheetData>
    <row r="1" spans="1:9" s="7" customFormat="1" ht="21" customHeight="1">
      <c r="A1" s="6" t="s">
        <v>152</v>
      </c>
      <c r="C1" s="8"/>
      <c r="E1" s="8"/>
      <c r="G1" s="8"/>
      <c r="I1" s="8"/>
    </row>
    <row r="2" spans="1:9" s="10" customFormat="1" ht="21" customHeight="1">
      <c r="A2" s="9" t="s">
        <v>0</v>
      </c>
      <c r="C2" s="11"/>
      <c r="E2" s="11"/>
      <c r="G2" s="11"/>
      <c r="I2" s="11"/>
    </row>
    <row r="3" spans="1:9" ht="21" customHeight="1">
      <c r="A3" s="12"/>
      <c r="C3" s="89"/>
      <c r="D3" s="89"/>
      <c r="E3" s="89"/>
      <c r="F3" s="14"/>
      <c r="G3" s="89"/>
      <c r="H3" s="89"/>
      <c r="I3" s="89"/>
    </row>
    <row r="4" spans="1:9" ht="21" customHeight="1">
      <c r="A4" s="12"/>
      <c r="C4" s="88" t="s">
        <v>61</v>
      </c>
      <c r="D4" s="88"/>
      <c r="E4" s="88"/>
      <c r="F4" s="14"/>
      <c r="G4" s="88" t="s">
        <v>63</v>
      </c>
      <c r="H4" s="88"/>
      <c r="I4" s="88"/>
    </row>
    <row r="5" spans="1:9" ht="21" customHeight="1">
      <c r="B5" s="16"/>
      <c r="C5" s="88" t="s">
        <v>62</v>
      </c>
      <c r="D5" s="88"/>
      <c r="E5" s="88"/>
      <c r="F5" s="17"/>
      <c r="G5" s="88" t="s">
        <v>62</v>
      </c>
      <c r="H5" s="88"/>
      <c r="I5" s="88"/>
    </row>
    <row r="6" spans="1:9" ht="21" customHeight="1">
      <c r="B6" s="16"/>
      <c r="C6" s="18" t="s">
        <v>3</v>
      </c>
      <c r="D6" s="19"/>
      <c r="E6" s="18" t="s">
        <v>3</v>
      </c>
      <c r="F6" s="14"/>
      <c r="G6" s="18" t="s">
        <v>3</v>
      </c>
      <c r="H6" s="19"/>
      <c r="I6" s="18" t="s">
        <v>3</v>
      </c>
    </row>
    <row r="7" spans="1:9" ht="21" customHeight="1">
      <c r="A7" s="9" t="s">
        <v>4</v>
      </c>
      <c r="B7" s="20" t="s">
        <v>5</v>
      </c>
      <c r="C7" s="16">
        <v>2024</v>
      </c>
      <c r="D7" s="16"/>
      <c r="E7" s="16">
        <v>2023</v>
      </c>
      <c r="F7" s="16"/>
      <c r="G7" s="16">
        <v>2024</v>
      </c>
      <c r="H7" s="16"/>
      <c r="I7" s="16">
        <v>2023</v>
      </c>
    </row>
    <row r="8" spans="1:9" ht="21" customHeight="1">
      <c r="B8" s="16"/>
      <c r="C8" s="90" t="s">
        <v>6</v>
      </c>
      <c r="D8" s="90"/>
      <c r="E8" s="90"/>
      <c r="F8" s="90"/>
      <c r="G8" s="90"/>
      <c r="H8" s="90"/>
      <c r="I8" s="90"/>
    </row>
    <row r="9" spans="1:9" ht="21" customHeight="1">
      <c r="A9" s="23" t="s">
        <v>7</v>
      </c>
      <c r="B9" s="20"/>
    </row>
    <row r="10" spans="1:9" ht="21" customHeight="1">
      <c r="A10" s="13" t="s">
        <v>8</v>
      </c>
      <c r="B10" s="20">
        <v>6</v>
      </c>
      <c r="C10" s="25">
        <v>1305291173</v>
      </c>
      <c r="D10" s="25"/>
      <c r="E10" s="25">
        <v>1034853785</v>
      </c>
      <c r="F10" s="25"/>
      <c r="G10" s="25">
        <v>61472213</v>
      </c>
      <c r="H10" s="25"/>
      <c r="I10" s="25">
        <v>83592280</v>
      </c>
    </row>
    <row r="11" spans="1:9" ht="21" customHeight="1">
      <c r="A11" s="13" t="s">
        <v>100</v>
      </c>
      <c r="B11" s="20"/>
      <c r="C11" s="25">
        <v>5765602</v>
      </c>
      <c r="D11" s="25"/>
      <c r="E11" s="25">
        <v>5521968</v>
      </c>
      <c r="F11" s="25"/>
      <c r="G11" s="25">
        <v>0</v>
      </c>
      <c r="H11" s="25"/>
      <c r="I11" s="25">
        <v>0</v>
      </c>
    </row>
    <row r="12" spans="1:9" ht="21" customHeight="1">
      <c r="A12" s="13" t="s">
        <v>135</v>
      </c>
      <c r="B12" s="20" t="s">
        <v>200</v>
      </c>
      <c r="C12" s="25">
        <v>1405538677</v>
      </c>
      <c r="D12" s="25"/>
      <c r="E12" s="25">
        <v>1961668502</v>
      </c>
      <c r="F12" s="25"/>
      <c r="G12" s="25">
        <v>34695615</v>
      </c>
      <c r="H12" s="25"/>
      <c r="I12" s="25">
        <v>21278347</v>
      </c>
    </row>
    <row r="13" spans="1:9" ht="21" customHeight="1">
      <c r="A13" s="13" t="s">
        <v>105</v>
      </c>
      <c r="B13" s="20">
        <v>8</v>
      </c>
      <c r="C13" s="25">
        <v>4510156</v>
      </c>
      <c r="D13" s="25"/>
      <c r="E13" s="25">
        <v>4206096</v>
      </c>
      <c r="F13" s="25"/>
      <c r="G13" s="25">
        <v>0</v>
      </c>
      <c r="H13" s="25"/>
      <c r="I13" s="25">
        <v>0</v>
      </c>
    </row>
    <row r="14" spans="1:9" ht="21" customHeight="1">
      <c r="A14" s="13" t="s">
        <v>102</v>
      </c>
      <c r="B14" s="20">
        <v>5</v>
      </c>
      <c r="C14" s="25">
        <v>0</v>
      </c>
      <c r="D14" s="26"/>
      <c r="E14" s="25">
        <v>0</v>
      </c>
      <c r="F14" s="25"/>
      <c r="G14" s="25">
        <v>50000000</v>
      </c>
      <c r="H14" s="25"/>
      <c r="I14" s="25">
        <v>955000000</v>
      </c>
    </row>
    <row r="15" spans="1:9" ht="21" customHeight="1">
      <c r="A15" s="13" t="s">
        <v>9</v>
      </c>
      <c r="B15" s="20">
        <v>9</v>
      </c>
      <c r="C15" s="25">
        <v>2070431696</v>
      </c>
      <c r="D15" s="25"/>
      <c r="E15" s="25">
        <v>1978469220</v>
      </c>
      <c r="F15" s="25"/>
      <c r="G15" s="25">
        <v>0</v>
      </c>
      <c r="H15" s="25"/>
      <c r="I15" s="25">
        <v>0</v>
      </c>
    </row>
    <row r="16" spans="1:9" ht="21" customHeight="1">
      <c r="A16" s="13" t="s">
        <v>103</v>
      </c>
      <c r="B16" s="20">
        <v>19</v>
      </c>
      <c r="C16" s="25">
        <v>1110778521</v>
      </c>
      <c r="D16" s="25"/>
      <c r="E16" s="25">
        <v>1420253886</v>
      </c>
      <c r="F16" s="25"/>
      <c r="G16" s="25">
        <v>0</v>
      </c>
      <c r="H16" s="25"/>
      <c r="I16" s="25">
        <v>0</v>
      </c>
    </row>
    <row r="17" spans="1:9" ht="21" customHeight="1">
      <c r="A17" s="13" t="s">
        <v>138</v>
      </c>
      <c r="B17" s="20">
        <v>10</v>
      </c>
      <c r="C17" s="25">
        <v>55303833</v>
      </c>
      <c r="D17" s="25"/>
      <c r="E17" s="25">
        <v>81381873</v>
      </c>
      <c r="F17" s="25"/>
      <c r="G17" s="25">
        <v>0</v>
      </c>
      <c r="H17" s="25"/>
      <c r="I17" s="25">
        <v>0</v>
      </c>
    </row>
    <row r="18" spans="1:9" ht="21" customHeight="1">
      <c r="A18" s="13" t="s">
        <v>10</v>
      </c>
      <c r="B18" s="20"/>
      <c r="C18" s="25">
        <v>331585593</v>
      </c>
      <c r="D18" s="25"/>
      <c r="E18" s="25">
        <v>215167298</v>
      </c>
      <c r="F18" s="25"/>
      <c r="G18" s="25">
        <v>492764</v>
      </c>
      <c r="H18" s="25"/>
      <c r="I18" s="25">
        <v>673627</v>
      </c>
    </row>
    <row r="19" spans="1:9" ht="21" customHeight="1">
      <c r="A19" s="27" t="s">
        <v>11</v>
      </c>
      <c r="B19" s="20"/>
      <c r="C19" s="28">
        <f>SUM(C10:C18)</f>
        <v>6289205251</v>
      </c>
      <c r="D19" s="26"/>
      <c r="E19" s="28">
        <f>SUM(E10:E18)</f>
        <v>6701522628</v>
      </c>
      <c r="F19" s="26"/>
      <c r="G19" s="28">
        <f>SUM(G10:G18)</f>
        <v>146660592</v>
      </c>
      <c r="H19" s="26"/>
      <c r="I19" s="28">
        <f>SUM(I10:I18)</f>
        <v>1060544254</v>
      </c>
    </row>
    <row r="20" spans="1:9" ht="21" customHeight="1">
      <c r="B20" s="20"/>
      <c r="C20" s="25"/>
      <c r="D20" s="25"/>
      <c r="E20" s="25"/>
      <c r="F20" s="25"/>
      <c r="G20" s="25"/>
      <c r="H20" s="25"/>
      <c r="I20" s="25"/>
    </row>
    <row r="21" spans="1:9" ht="21" customHeight="1">
      <c r="A21" s="23" t="s">
        <v>12</v>
      </c>
      <c r="B21" s="20"/>
      <c r="C21" s="25"/>
      <c r="D21" s="25"/>
      <c r="E21" s="25"/>
      <c r="F21" s="25"/>
      <c r="G21" s="25"/>
      <c r="H21" s="25"/>
      <c r="I21" s="25"/>
    </row>
    <row r="22" spans="1:9" ht="21" customHeight="1">
      <c r="A22" s="13" t="s">
        <v>206</v>
      </c>
      <c r="B22" s="20">
        <v>11</v>
      </c>
      <c r="C22" s="25">
        <v>1083454905</v>
      </c>
      <c r="D22" s="25"/>
      <c r="E22" s="25">
        <v>864812900</v>
      </c>
      <c r="F22" s="25"/>
      <c r="G22" s="25">
        <v>877212090</v>
      </c>
      <c r="H22" s="25"/>
      <c r="I22" s="25">
        <v>877212090</v>
      </c>
    </row>
    <row r="23" spans="1:9" ht="21" customHeight="1">
      <c r="A23" s="13" t="s">
        <v>13</v>
      </c>
      <c r="B23" s="20">
        <v>12</v>
      </c>
      <c r="C23" s="25">
        <v>0</v>
      </c>
      <c r="D23" s="25"/>
      <c r="E23" s="25">
        <v>0</v>
      </c>
      <c r="F23" s="25"/>
      <c r="G23" s="25">
        <v>2362975498</v>
      </c>
      <c r="H23" s="25"/>
      <c r="I23" s="25">
        <v>1347975698</v>
      </c>
    </row>
    <row r="24" spans="1:9" ht="21" customHeight="1">
      <c r="A24" s="13" t="s">
        <v>176</v>
      </c>
      <c r="B24" s="20"/>
      <c r="C24" s="25">
        <v>1000000</v>
      </c>
      <c r="D24" s="25"/>
      <c r="E24" s="25">
        <v>1000000</v>
      </c>
      <c r="F24" s="25"/>
      <c r="G24" s="25">
        <v>1000000</v>
      </c>
      <c r="H24" s="25"/>
      <c r="I24" s="25">
        <v>1000000</v>
      </c>
    </row>
    <row r="25" spans="1:9" ht="21" customHeight="1">
      <c r="A25" s="13" t="s">
        <v>133</v>
      </c>
      <c r="B25" s="20">
        <v>19</v>
      </c>
      <c r="C25" s="25">
        <v>26553867</v>
      </c>
      <c r="D25" s="25"/>
      <c r="E25" s="25">
        <v>33553867</v>
      </c>
      <c r="F25" s="25"/>
      <c r="G25" s="25">
        <v>0</v>
      </c>
      <c r="H25" s="25"/>
      <c r="I25" s="25">
        <v>0</v>
      </c>
    </row>
    <row r="26" spans="1:9" ht="21" customHeight="1">
      <c r="A26" s="13" t="s">
        <v>104</v>
      </c>
      <c r="B26" s="20">
        <v>8</v>
      </c>
      <c r="C26" s="25">
        <v>15148598</v>
      </c>
      <c r="D26" s="25"/>
      <c r="E26" s="25">
        <v>19658754</v>
      </c>
      <c r="F26" s="25"/>
      <c r="G26" s="25">
        <v>0</v>
      </c>
      <c r="H26" s="25"/>
      <c r="I26" s="25">
        <v>0</v>
      </c>
    </row>
    <row r="27" spans="1:9" ht="21" customHeight="1">
      <c r="A27" s="13" t="s">
        <v>96</v>
      </c>
      <c r="B27" s="20">
        <v>14</v>
      </c>
      <c r="C27" s="25">
        <v>219845432</v>
      </c>
      <c r="D27" s="25"/>
      <c r="E27" s="25">
        <v>105601372</v>
      </c>
      <c r="F27" s="25"/>
      <c r="G27" s="25">
        <v>270889329</v>
      </c>
      <c r="H27" s="25"/>
      <c r="I27" s="25">
        <v>169529630</v>
      </c>
    </row>
    <row r="28" spans="1:9" ht="21" customHeight="1">
      <c r="A28" s="13" t="s">
        <v>106</v>
      </c>
      <c r="B28" s="20">
        <v>15</v>
      </c>
      <c r="C28" s="25">
        <v>191644696</v>
      </c>
      <c r="D28" s="25"/>
      <c r="E28" s="25">
        <v>167243236</v>
      </c>
      <c r="F28" s="25"/>
      <c r="G28" s="25">
        <v>0</v>
      </c>
      <c r="H28" s="25"/>
      <c r="I28" s="25">
        <v>0</v>
      </c>
    </row>
    <row r="29" spans="1:9" ht="21" customHeight="1">
      <c r="A29" s="13" t="s">
        <v>14</v>
      </c>
      <c r="B29" s="20">
        <v>16</v>
      </c>
      <c r="C29" s="25">
        <v>1360822213</v>
      </c>
      <c r="D29" s="25"/>
      <c r="E29" s="25">
        <v>1384363786</v>
      </c>
      <c r="F29" s="25"/>
      <c r="G29" s="25">
        <v>17157695</v>
      </c>
      <c r="H29" s="25"/>
      <c r="I29" s="25">
        <v>17265578</v>
      </c>
    </row>
    <row r="30" spans="1:9" ht="21" customHeight="1">
      <c r="A30" s="13" t="s">
        <v>94</v>
      </c>
      <c r="B30" s="20">
        <v>17</v>
      </c>
      <c r="C30" s="25">
        <v>5550680707</v>
      </c>
      <c r="D30" s="25"/>
      <c r="E30" s="25">
        <v>5725417233</v>
      </c>
      <c r="F30" s="25"/>
      <c r="G30" s="25">
        <v>136169744</v>
      </c>
      <c r="H30" s="25"/>
      <c r="I30" s="25">
        <v>149005291</v>
      </c>
    </row>
    <row r="31" spans="1:9" ht="21" customHeight="1">
      <c r="A31" s="13" t="s">
        <v>101</v>
      </c>
      <c r="B31" s="20">
        <v>18</v>
      </c>
      <c r="C31" s="25">
        <v>186440193</v>
      </c>
      <c r="D31" s="25"/>
      <c r="E31" s="25">
        <v>186440193</v>
      </c>
      <c r="F31" s="25"/>
      <c r="G31" s="25">
        <v>0</v>
      </c>
      <c r="H31" s="25"/>
      <c r="I31" s="25">
        <v>0</v>
      </c>
    </row>
    <row r="32" spans="1:9" ht="21" customHeight="1">
      <c r="A32" s="13" t="s">
        <v>139</v>
      </c>
      <c r="B32" s="20"/>
      <c r="C32" s="25">
        <v>21490820</v>
      </c>
      <c r="D32" s="25"/>
      <c r="E32" s="25">
        <v>15397374</v>
      </c>
      <c r="F32" s="25"/>
      <c r="G32" s="25">
        <v>7631584</v>
      </c>
      <c r="H32" s="25"/>
      <c r="I32" s="25">
        <v>318481</v>
      </c>
    </row>
    <row r="33" spans="1:9" ht="21" customHeight="1">
      <c r="A33" s="13" t="s">
        <v>15</v>
      </c>
      <c r="B33" s="20">
        <v>27</v>
      </c>
      <c r="C33" s="25">
        <v>125083807</v>
      </c>
      <c r="D33" s="25"/>
      <c r="E33" s="25">
        <v>127812330</v>
      </c>
      <c r="F33" s="25"/>
      <c r="G33" s="25">
        <v>33297472</v>
      </c>
      <c r="H33" s="25"/>
      <c r="I33" s="25">
        <v>13031248</v>
      </c>
    </row>
    <row r="34" spans="1:9" ht="21" customHeight="1">
      <c r="A34" s="13" t="s">
        <v>16</v>
      </c>
      <c r="B34" s="20"/>
      <c r="C34" s="25">
        <v>117196562</v>
      </c>
      <c r="D34" s="25"/>
      <c r="E34" s="25">
        <v>109276836</v>
      </c>
      <c r="F34" s="25"/>
      <c r="G34" s="25">
        <v>32380188</v>
      </c>
      <c r="H34" s="25"/>
      <c r="I34" s="25">
        <v>23355840</v>
      </c>
    </row>
    <row r="35" spans="1:9" ht="21" customHeight="1">
      <c r="A35" s="27" t="s">
        <v>17</v>
      </c>
      <c r="B35" s="20"/>
      <c r="C35" s="28">
        <f>SUM(C21:C34)</f>
        <v>8899361800</v>
      </c>
      <c r="D35" s="26"/>
      <c r="E35" s="28">
        <f>SUM(E21:E34)</f>
        <v>8740577881</v>
      </c>
      <c r="F35" s="26"/>
      <c r="G35" s="28">
        <f>SUM(G21:G34)</f>
        <v>3738713600</v>
      </c>
      <c r="H35" s="26"/>
      <c r="I35" s="28">
        <f>SUM(I21:I34)</f>
        <v>2598693856</v>
      </c>
    </row>
    <row r="36" spans="1:9" ht="21" customHeight="1">
      <c r="A36" s="27"/>
      <c r="B36" s="20"/>
      <c r="C36" s="29"/>
      <c r="D36" s="26"/>
      <c r="E36" s="29"/>
      <c r="F36" s="26"/>
      <c r="G36" s="29"/>
      <c r="H36" s="26"/>
      <c r="I36" s="29"/>
    </row>
    <row r="37" spans="1:9" ht="21" customHeight="1" thickBot="1">
      <c r="A37" s="27" t="s">
        <v>18</v>
      </c>
      <c r="B37" s="20"/>
      <c r="C37" s="30">
        <f>C35+C19</f>
        <v>15188567051</v>
      </c>
      <c r="D37" s="26"/>
      <c r="E37" s="30">
        <f>E35+E19</f>
        <v>15442100509</v>
      </c>
      <c r="F37" s="26"/>
      <c r="G37" s="30">
        <f>G35+G19</f>
        <v>3885374192</v>
      </c>
      <c r="H37" s="26"/>
      <c r="I37" s="30">
        <f>I35+I19</f>
        <v>3659238110</v>
      </c>
    </row>
    <row r="38" spans="1:9" ht="21" customHeight="1" thickTop="1">
      <c r="A38" s="13"/>
    </row>
    <row r="39" spans="1:9" s="7" customFormat="1" ht="21" customHeight="1">
      <c r="A39" s="6" t="s">
        <v>152</v>
      </c>
      <c r="C39" s="8"/>
      <c r="E39" s="8"/>
      <c r="G39" s="8"/>
      <c r="I39" s="8"/>
    </row>
    <row r="40" spans="1:9" s="10" customFormat="1" ht="21" customHeight="1">
      <c r="A40" s="9" t="s">
        <v>0</v>
      </c>
      <c r="C40" s="11"/>
      <c r="E40" s="11"/>
      <c r="G40" s="11"/>
      <c r="I40" s="11"/>
    </row>
    <row r="41" spans="1:9" ht="21" customHeight="1">
      <c r="A41" s="12"/>
      <c r="C41" s="89"/>
      <c r="D41" s="89"/>
      <c r="E41" s="89"/>
      <c r="F41" s="14"/>
      <c r="G41" s="89"/>
      <c r="H41" s="89"/>
      <c r="I41" s="89"/>
    </row>
    <row r="42" spans="1:9" ht="21" customHeight="1">
      <c r="A42" s="12"/>
      <c r="C42" s="88" t="s">
        <v>61</v>
      </c>
      <c r="D42" s="88"/>
      <c r="E42" s="88"/>
      <c r="F42" s="14"/>
      <c r="G42" s="88" t="s">
        <v>63</v>
      </c>
      <c r="H42" s="88"/>
      <c r="I42" s="88"/>
    </row>
    <row r="43" spans="1:9" ht="21" customHeight="1">
      <c r="B43" s="16"/>
      <c r="C43" s="88" t="s">
        <v>62</v>
      </c>
      <c r="D43" s="88"/>
      <c r="E43" s="88"/>
      <c r="F43" s="17"/>
      <c r="G43" s="88" t="s">
        <v>62</v>
      </c>
      <c r="H43" s="88"/>
      <c r="I43" s="88"/>
    </row>
    <row r="44" spans="1:9" ht="21" customHeight="1">
      <c r="B44" s="16"/>
      <c r="C44" s="18" t="s">
        <v>3</v>
      </c>
      <c r="D44" s="19"/>
      <c r="E44" s="18" t="s">
        <v>3</v>
      </c>
      <c r="F44" s="14"/>
      <c r="G44" s="18" t="s">
        <v>3</v>
      </c>
      <c r="H44" s="19"/>
      <c r="I44" s="18" t="s">
        <v>3</v>
      </c>
    </row>
    <row r="45" spans="1:9" ht="21" customHeight="1">
      <c r="A45" s="31" t="s">
        <v>19</v>
      </c>
      <c r="B45" s="20" t="s">
        <v>5</v>
      </c>
      <c r="C45" s="16">
        <v>2024</v>
      </c>
      <c r="D45" s="16"/>
      <c r="E45" s="16">
        <v>2023</v>
      </c>
      <c r="F45" s="16"/>
      <c r="G45" s="16">
        <v>2024</v>
      </c>
      <c r="H45" s="16"/>
      <c r="I45" s="16">
        <v>2023</v>
      </c>
    </row>
    <row r="46" spans="1:9" ht="21" customHeight="1">
      <c r="A46" s="27"/>
      <c r="B46" s="20"/>
      <c r="C46" s="90" t="s">
        <v>6</v>
      </c>
      <c r="D46" s="90"/>
      <c r="E46" s="90"/>
      <c r="F46" s="90"/>
      <c r="G46" s="90"/>
      <c r="H46" s="90"/>
      <c r="I46" s="90"/>
    </row>
    <row r="47" spans="1:9" ht="21" customHeight="1">
      <c r="A47" s="23" t="s">
        <v>20</v>
      </c>
      <c r="B47" s="16"/>
      <c r="D47" s="32"/>
      <c r="F47" s="32"/>
      <c r="H47" s="32"/>
    </row>
    <row r="48" spans="1:9" ht="21" customHeight="1">
      <c r="A48" s="13" t="s">
        <v>111</v>
      </c>
      <c r="B48" s="16"/>
      <c r="D48" s="32"/>
      <c r="F48" s="32"/>
      <c r="H48" s="32"/>
    </row>
    <row r="49" spans="1:9" ht="21" customHeight="1">
      <c r="A49" s="13" t="s">
        <v>110</v>
      </c>
      <c r="B49" s="20">
        <v>19</v>
      </c>
      <c r="C49" s="25">
        <v>1520685127</v>
      </c>
      <c r="D49" s="25"/>
      <c r="E49" s="25">
        <v>1498219469</v>
      </c>
      <c r="F49" s="25"/>
      <c r="G49" s="25">
        <v>0</v>
      </c>
      <c r="H49" s="26"/>
      <c r="I49" s="25">
        <v>0</v>
      </c>
    </row>
    <row r="50" spans="1:9" ht="21" customHeight="1">
      <c r="A50" s="13" t="s">
        <v>136</v>
      </c>
      <c r="B50" s="20" t="s">
        <v>201</v>
      </c>
      <c r="C50" s="25">
        <v>2440008076</v>
      </c>
      <c r="D50" s="25"/>
      <c r="E50" s="25">
        <v>3166334256</v>
      </c>
      <c r="F50" s="25"/>
      <c r="G50" s="25">
        <v>86089353</v>
      </c>
      <c r="H50" s="25"/>
      <c r="I50" s="25">
        <v>79582781</v>
      </c>
    </row>
    <row r="51" spans="1:9" ht="21" customHeight="1">
      <c r="A51" s="13" t="s">
        <v>107</v>
      </c>
      <c r="B51" s="20">
        <v>19</v>
      </c>
      <c r="C51" s="25">
        <v>1112980585</v>
      </c>
      <c r="D51" s="25"/>
      <c r="E51" s="25">
        <v>1420253886</v>
      </c>
      <c r="F51" s="25"/>
      <c r="G51" s="25">
        <v>0</v>
      </c>
      <c r="H51" s="26"/>
      <c r="I51" s="25">
        <v>0</v>
      </c>
    </row>
    <row r="52" spans="1:9" ht="21" customHeight="1">
      <c r="A52" s="13" t="s">
        <v>112</v>
      </c>
      <c r="B52" s="20"/>
      <c r="C52" s="25"/>
      <c r="D52" s="25"/>
      <c r="E52" s="25"/>
      <c r="F52" s="25"/>
      <c r="G52" s="25"/>
      <c r="H52" s="25"/>
      <c r="I52" s="25"/>
    </row>
    <row r="53" spans="1:9" ht="21" customHeight="1">
      <c r="A53" s="13" t="s">
        <v>110</v>
      </c>
      <c r="B53" s="20">
        <v>19</v>
      </c>
      <c r="C53" s="25">
        <v>179754618</v>
      </c>
      <c r="D53" s="25"/>
      <c r="E53" s="25">
        <v>190611338</v>
      </c>
      <c r="F53" s="25"/>
      <c r="G53" s="25">
        <v>5340000</v>
      </c>
      <c r="H53" s="25"/>
      <c r="I53" s="25">
        <v>14536311</v>
      </c>
    </row>
    <row r="54" spans="1:9" ht="21" customHeight="1">
      <c r="A54" s="13" t="s">
        <v>246</v>
      </c>
      <c r="B54" s="20">
        <v>19</v>
      </c>
      <c r="C54" s="25">
        <v>680625772</v>
      </c>
      <c r="D54" s="25"/>
      <c r="E54" s="25">
        <v>458837274</v>
      </c>
      <c r="F54" s="25"/>
      <c r="G54" s="25">
        <v>0</v>
      </c>
      <c r="H54" s="26"/>
      <c r="I54" s="25">
        <v>0</v>
      </c>
    </row>
    <row r="55" spans="1:9" ht="21" customHeight="1">
      <c r="A55" s="13" t="s">
        <v>247</v>
      </c>
      <c r="B55" s="20" t="s">
        <v>202</v>
      </c>
      <c r="C55" s="25">
        <v>588026090</v>
      </c>
      <c r="D55" s="26"/>
      <c r="E55" s="25">
        <v>0</v>
      </c>
      <c r="F55" s="26"/>
      <c r="G55" s="25">
        <v>0</v>
      </c>
      <c r="H55" s="25"/>
      <c r="I55" s="25">
        <v>0</v>
      </c>
    </row>
    <row r="56" spans="1:9" ht="21" customHeight="1">
      <c r="A56" s="13" t="s">
        <v>95</v>
      </c>
      <c r="B56" s="20" t="s">
        <v>202</v>
      </c>
      <c r="C56" s="25">
        <v>847614728</v>
      </c>
      <c r="D56" s="25"/>
      <c r="E56" s="25">
        <v>751082172</v>
      </c>
      <c r="F56" s="22"/>
      <c r="G56" s="25">
        <v>17810348</v>
      </c>
      <c r="H56" s="22"/>
      <c r="I56" s="25">
        <v>13257738</v>
      </c>
    </row>
    <row r="57" spans="1:9" ht="21" customHeight="1">
      <c r="A57" s="13" t="s">
        <v>163</v>
      </c>
      <c r="B57" s="20"/>
      <c r="C57" s="25">
        <v>4828511</v>
      </c>
      <c r="D57" s="25"/>
      <c r="E57" s="25">
        <v>1759442</v>
      </c>
      <c r="F57" s="25"/>
      <c r="G57" s="25">
        <v>0</v>
      </c>
      <c r="H57" s="26"/>
      <c r="I57" s="25">
        <v>0</v>
      </c>
    </row>
    <row r="58" spans="1:9" ht="21" customHeight="1">
      <c r="A58" s="13" t="s">
        <v>113</v>
      </c>
      <c r="B58" s="20"/>
      <c r="C58" s="25"/>
      <c r="D58" s="25"/>
      <c r="E58" s="25"/>
      <c r="F58" s="25"/>
      <c r="G58" s="25"/>
      <c r="H58" s="25"/>
      <c r="I58" s="25"/>
    </row>
    <row r="59" spans="1:9" ht="21" customHeight="1">
      <c r="A59" s="13" t="s">
        <v>114</v>
      </c>
      <c r="B59" s="20">
        <v>21</v>
      </c>
      <c r="C59" s="25">
        <v>3767760</v>
      </c>
      <c r="D59" s="25"/>
      <c r="E59" s="25">
        <v>4433645</v>
      </c>
      <c r="F59" s="25"/>
      <c r="G59" s="25">
        <v>0</v>
      </c>
      <c r="H59" s="26"/>
      <c r="I59" s="25">
        <v>0</v>
      </c>
    </row>
    <row r="60" spans="1:9" ht="21" customHeight="1">
      <c r="A60" s="13" t="s">
        <v>21</v>
      </c>
      <c r="B60" s="20"/>
      <c r="C60" s="25">
        <v>43364126</v>
      </c>
      <c r="D60" s="25"/>
      <c r="E60" s="25">
        <v>41736645</v>
      </c>
      <c r="F60" s="25"/>
      <c r="G60" s="25">
        <v>9844940</v>
      </c>
      <c r="H60" s="25"/>
      <c r="I60" s="25">
        <v>4511382</v>
      </c>
    </row>
    <row r="61" spans="1:9" ht="21" customHeight="1">
      <c r="A61" s="27" t="s">
        <v>22</v>
      </c>
      <c r="B61" s="20"/>
      <c r="C61" s="28">
        <f>SUM(C47:C60)</f>
        <v>7421655393</v>
      </c>
      <c r="D61" s="26"/>
      <c r="E61" s="28">
        <f>SUM(E47:E60)</f>
        <v>7533268127</v>
      </c>
      <c r="F61" s="26"/>
      <c r="G61" s="28">
        <f>SUM(G47:G60)</f>
        <v>119084641</v>
      </c>
      <c r="H61" s="26"/>
      <c r="I61" s="28">
        <f>SUM(I47:I60)</f>
        <v>111888212</v>
      </c>
    </row>
    <row r="62" spans="1:9" ht="21" customHeight="1">
      <c r="B62" s="20"/>
      <c r="C62" s="25"/>
      <c r="D62" s="25"/>
      <c r="E62" s="25"/>
      <c r="F62" s="25"/>
      <c r="G62" s="25"/>
      <c r="H62" s="25"/>
      <c r="I62" s="25"/>
    </row>
    <row r="63" spans="1:9" ht="21" customHeight="1">
      <c r="A63" s="23" t="s">
        <v>23</v>
      </c>
      <c r="B63" s="20"/>
      <c r="C63" s="25"/>
      <c r="D63" s="25"/>
      <c r="E63" s="25"/>
      <c r="F63" s="25"/>
      <c r="G63" s="25"/>
      <c r="H63" s="25"/>
      <c r="I63" s="25"/>
    </row>
    <row r="64" spans="1:9" ht="21" customHeight="1">
      <c r="A64" s="13" t="s">
        <v>90</v>
      </c>
      <c r="B64" s="20">
        <v>19</v>
      </c>
      <c r="C64" s="25">
        <v>505518906</v>
      </c>
      <c r="D64" s="25"/>
      <c r="E64" s="25">
        <v>683411958</v>
      </c>
      <c r="F64" s="25"/>
      <c r="G64" s="25">
        <v>21650000</v>
      </c>
      <c r="H64" s="25"/>
      <c r="I64" s="25">
        <v>26990000</v>
      </c>
    </row>
    <row r="65" spans="1:9" ht="21" customHeight="1">
      <c r="A65" s="15" t="s">
        <v>108</v>
      </c>
      <c r="B65" s="20" t="s">
        <v>202</v>
      </c>
      <c r="C65" s="25">
        <v>3297538930</v>
      </c>
      <c r="D65" s="25"/>
      <c r="E65" s="25">
        <v>3326986289</v>
      </c>
      <c r="F65" s="25"/>
      <c r="G65" s="25">
        <v>220793809</v>
      </c>
      <c r="H65" s="25"/>
      <c r="I65" s="25">
        <v>144755595</v>
      </c>
    </row>
    <row r="66" spans="1:9" ht="21" customHeight="1">
      <c r="A66" s="13" t="s">
        <v>109</v>
      </c>
      <c r="B66" s="20">
        <v>21</v>
      </c>
      <c r="C66" s="25">
        <v>7876212</v>
      </c>
      <c r="D66" s="25"/>
      <c r="E66" s="25">
        <v>8779428</v>
      </c>
      <c r="F66" s="25"/>
      <c r="G66" s="25">
        <v>0</v>
      </c>
      <c r="H66" s="26"/>
      <c r="I66" s="25">
        <v>0</v>
      </c>
    </row>
    <row r="67" spans="1:9" ht="21" customHeight="1">
      <c r="A67" s="13" t="s">
        <v>227</v>
      </c>
      <c r="B67" s="20">
        <v>22</v>
      </c>
      <c r="C67" s="25">
        <v>188308061</v>
      </c>
      <c r="D67" s="25"/>
      <c r="E67" s="25">
        <v>160225711</v>
      </c>
      <c r="F67" s="25"/>
      <c r="G67" s="25">
        <v>39196950</v>
      </c>
      <c r="H67" s="25"/>
      <c r="I67" s="25">
        <v>27049651</v>
      </c>
    </row>
    <row r="68" spans="1:9" ht="21" customHeight="1">
      <c r="A68" s="13" t="s">
        <v>24</v>
      </c>
      <c r="B68" s="20"/>
      <c r="C68" s="34">
        <v>16616833</v>
      </c>
      <c r="D68" s="25"/>
      <c r="E68" s="34">
        <v>11542667</v>
      </c>
      <c r="F68" s="25"/>
      <c r="G68" s="25">
        <v>8750000</v>
      </c>
      <c r="H68" s="26"/>
      <c r="I68" s="25">
        <v>0</v>
      </c>
    </row>
    <row r="69" spans="1:9" ht="21" customHeight="1">
      <c r="A69" s="27" t="s">
        <v>64</v>
      </c>
      <c r="B69" s="20"/>
      <c r="C69" s="28">
        <f>SUM(C64:C68)</f>
        <v>4015858942</v>
      </c>
      <c r="D69" s="26"/>
      <c r="E69" s="28">
        <f>SUM(E64:E68)</f>
        <v>4190946053</v>
      </c>
      <c r="F69" s="26"/>
      <c r="G69" s="28">
        <f>SUM(G64:G68)</f>
        <v>290390759</v>
      </c>
      <c r="H69" s="26"/>
      <c r="I69" s="28">
        <f>SUM(I64:I68)</f>
        <v>198795246</v>
      </c>
    </row>
    <row r="70" spans="1:9" ht="21" customHeight="1">
      <c r="A70" s="27"/>
      <c r="B70" s="20"/>
      <c r="C70" s="26"/>
      <c r="D70" s="26"/>
      <c r="E70" s="26"/>
      <c r="F70" s="26"/>
      <c r="G70" s="26"/>
      <c r="H70" s="26"/>
      <c r="I70" s="26"/>
    </row>
    <row r="71" spans="1:9" ht="21" customHeight="1">
      <c r="A71" s="27" t="s">
        <v>25</v>
      </c>
      <c r="B71" s="20"/>
      <c r="C71" s="35">
        <f>C61+C69</f>
        <v>11437514335</v>
      </c>
      <c r="D71" s="26"/>
      <c r="E71" s="35">
        <f>E61+E69</f>
        <v>11724214180</v>
      </c>
      <c r="F71" s="26"/>
      <c r="G71" s="35">
        <f>G69+G61</f>
        <v>409475400</v>
      </c>
      <c r="H71" s="26"/>
      <c r="I71" s="35">
        <f>I69+I61</f>
        <v>310683458</v>
      </c>
    </row>
    <row r="72" spans="1:9" ht="21" customHeight="1">
      <c r="A72" s="13"/>
    </row>
    <row r="73" spans="1:9" s="7" customFormat="1" ht="21" customHeight="1">
      <c r="A73" s="6" t="s">
        <v>152</v>
      </c>
      <c r="C73" s="8"/>
      <c r="E73" s="8"/>
      <c r="G73" s="8"/>
      <c r="I73" s="8"/>
    </row>
    <row r="74" spans="1:9" s="10" customFormat="1" ht="21" customHeight="1">
      <c r="A74" s="9" t="s">
        <v>0</v>
      </c>
      <c r="C74" s="11"/>
      <c r="E74" s="11"/>
      <c r="G74" s="11"/>
      <c r="I74" s="11"/>
    </row>
    <row r="75" spans="1:9" ht="21" customHeight="1">
      <c r="A75" s="12"/>
      <c r="C75" s="89"/>
      <c r="D75" s="89"/>
      <c r="E75" s="89"/>
      <c r="F75" s="14"/>
      <c r="G75" s="89"/>
      <c r="H75" s="89"/>
      <c r="I75" s="89"/>
    </row>
    <row r="76" spans="1:9" ht="21" customHeight="1">
      <c r="A76" s="12"/>
      <c r="C76" s="88" t="s">
        <v>61</v>
      </c>
      <c r="D76" s="88"/>
      <c r="E76" s="88"/>
      <c r="F76" s="14"/>
      <c r="G76" s="88" t="s">
        <v>63</v>
      </c>
      <c r="H76" s="88"/>
      <c r="I76" s="88"/>
    </row>
    <row r="77" spans="1:9" ht="21" customHeight="1">
      <c r="B77" s="16"/>
      <c r="C77" s="88" t="s">
        <v>62</v>
      </c>
      <c r="D77" s="88"/>
      <c r="E77" s="88"/>
      <c r="F77" s="17"/>
      <c r="G77" s="88" t="s">
        <v>62</v>
      </c>
      <c r="H77" s="88"/>
      <c r="I77" s="88"/>
    </row>
    <row r="78" spans="1:9" ht="21" customHeight="1">
      <c r="B78" s="16"/>
      <c r="C78" s="18" t="s">
        <v>3</v>
      </c>
      <c r="D78" s="19"/>
      <c r="E78" s="18" t="s">
        <v>3</v>
      </c>
      <c r="F78" s="14"/>
      <c r="G78" s="18" t="s">
        <v>3</v>
      </c>
      <c r="H78" s="19"/>
      <c r="I78" s="18" t="s">
        <v>3</v>
      </c>
    </row>
    <row r="79" spans="1:9" ht="21" customHeight="1">
      <c r="A79" s="31" t="s">
        <v>19</v>
      </c>
      <c r="B79" s="20" t="s">
        <v>5</v>
      </c>
      <c r="C79" s="16">
        <v>2024</v>
      </c>
      <c r="D79" s="16"/>
      <c r="E79" s="16">
        <v>2023</v>
      </c>
      <c r="F79" s="16"/>
      <c r="G79" s="16">
        <v>2024</v>
      </c>
      <c r="H79" s="16"/>
      <c r="I79" s="16">
        <v>2023</v>
      </c>
    </row>
    <row r="80" spans="1:9" ht="21" customHeight="1">
      <c r="B80" s="16"/>
      <c r="C80" s="90" t="s">
        <v>6</v>
      </c>
      <c r="D80" s="90"/>
      <c r="E80" s="90"/>
      <c r="F80" s="90"/>
      <c r="G80" s="90"/>
      <c r="H80" s="90"/>
      <c r="I80" s="90"/>
    </row>
    <row r="81" spans="1:9" ht="21" customHeight="1">
      <c r="A81" s="36" t="s">
        <v>88</v>
      </c>
      <c r="B81" s="20"/>
      <c r="D81" s="32"/>
      <c r="F81" s="32"/>
      <c r="H81" s="32"/>
    </row>
    <row r="82" spans="1:9" ht="21" customHeight="1">
      <c r="A82" s="13" t="s">
        <v>26</v>
      </c>
      <c r="B82" s="20">
        <v>23</v>
      </c>
      <c r="C82" s="25"/>
      <c r="D82" s="25"/>
      <c r="E82" s="25"/>
      <c r="F82" s="25"/>
      <c r="G82" s="25"/>
      <c r="H82" s="25"/>
      <c r="I82" s="25"/>
    </row>
    <row r="83" spans="1:9" ht="21" customHeight="1">
      <c r="A83" s="13" t="s">
        <v>263</v>
      </c>
      <c r="B83" s="20"/>
      <c r="C83" s="13"/>
      <c r="E83" s="13"/>
      <c r="G83" s="13"/>
      <c r="I83" s="13"/>
    </row>
    <row r="84" spans="1:9" ht="21" customHeight="1">
      <c r="A84" s="5" t="s">
        <v>264</v>
      </c>
      <c r="B84" s="20"/>
      <c r="C84" s="13"/>
      <c r="E84" s="13"/>
      <c r="G84" s="13"/>
      <c r="I84" s="13"/>
    </row>
    <row r="85" spans="1:9" ht="21" customHeight="1" thickBot="1">
      <c r="A85" s="40" t="s">
        <v>265</v>
      </c>
      <c r="B85" s="20"/>
      <c r="C85" s="37">
        <v>560000000</v>
      </c>
      <c r="D85" s="25"/>
      <c r="E85" s="37">
        <v>560000000</v>
      </c>
      <c r="F85" s="25"/>
      <c r="G85" s="37">
        <v>560000000</v>
      </c>
      <c r="H85" s="25"/>
      <c r="I85" s="37">
        <v>560000000</v>
      </c>
    </row>
    <row r="86" spans="1:9" ht="21" customHeight="1" thickTop="1">
      <c r="A86" s="13" t="s">
        <v>262</v>
      </c>
      <c r="B86" s="20"/>
      <c r="C86" s="25"/>
      <c r="D86" s="25"/>
      <c r="E86" s="25"/>
      <c r="F86" s="25"/>
      <c r="G86" s="25"/>
      <c r="H86" s="26"/>
      <c r="I86" s="25"/>
    </row>
    <row r="87" spans="1:9" ht="21" customHeight="1">
      <c r="A87" s="5" t="s">
        <v>264</v>
      </c>
      <c r="B87" s="20"/>
      <c r="C87" s="13"/>
      <c r="E87" s="13"/>
      <c r="G87" s="13"/>
      <c r="I87" s="13"/>
    </row>
    <row r="88" spans="1:9" ht="21" customHeight="1">
      <c r="A88" s="40" t="s">
        <v>265</v>
      </c>
      <c r="B88" s="20"/>
      <c r="C88" s="25">
        <v>560000000</v>
      </c>
      <c r="D88" s="25"/>
      <c r="E88" s="25">
        <v>560000000</v>
      </c>
      <c r="F88" s="25"/>
      <c r="G88" s="25">
        <v>560000000</v>
      </c>
      <c r="H88" s="26"/>
      <c r="I88" s="25">
        <v>560000000</v>
      </c>
    </row>
    <row r="89" spans="1:9" ht="21" customHeight="1">
      <c r="A89" s="13" t="s">
        <v>233</v>
      </c>
      <c r="B89" s="20">
        <v>23</v>
      </c>
      <c r="C89" s="25">
        <v>2031363602</v>
      </c>
      <c r="D89" s="25"/>
      <c r="E89" s="25">
        <v>2031363602</v>
      </c>
      <c r="F89" s="25"/>
      <c r="G89" s="25">
        <v>2031363602</v>
      </c>
      <c r="H89" s="26"/>
      <c r="I89" s="25">
        <v>2031363602</v>
      </c>
    </row>
    <row r="90" spans="1:9" ht="21" customHeight="1">
      <c r="A90" s="13" t="s">
        <v>231</v>
      </c>
      <c r="B90" s="20"/>
      <c r="C90" s="25">
        <v>-191412548</v>
      </c>
      <c r="D90" s="25"/>
      <c r="E90" s="25">
        <v>-191412548</v>
      </c>
      <c r="F90" s="25"/>
      <c r="G90" s="25">
        <v>0</v>
      </c>
      <c r="H90" s="26"/>
      <c r="I90" s="25">
        <v>0</v>
      </c>
    </row>
    <row r="91" spans="1:9" ht="21" customHeight="1">
      <c r="A91" s="13" t="s">
        <v>266</v>
      </c>
      <c r="B91" s="20"/>
      <c r="C91" s="25"/>
      <c r="D91" s="25"/>
      <c r="E91" s="25"/>
      <c r="F91" s="25"/>
      <c r="G91" s="25"/>
      <c r="H91" s="26"/>
      <c r="I91" s="25"/>
    </row>
    <row r="92" spans="1:9" ht="21" customHeight="1">
      <c r="A92" s="13" t="s">
        <v>143</v>
      </c>
      <c r="B92" s="20"/>
      <c r="C92" s="25">
        <f>'SH10-11'!I75</f>
        <v>-21709240</v>
      </c>
      <c r="D92" s="25"/>
      <c r="E92" s="25">
        <v>-20773541</v>
      </c>
      <c r="F92" s="25"/>
      <c r="G92" s="25">
        <v>0</v>
      </c>
      <c r="H92" s="26"/>
      <c r="I92" s="25">
        <v>0</v>
      </c>
    </row>
    <row r="93" spans="1:9" ht="21" customHeight="1">
      <c r="A93" s="13" t="s">
        <v>130</v>
      </c>
      <c r="B93" s="20"/>
      <c r="C93" s="25"/>
      <c r="D93" s="25"/>
      <c r="E93" s="25"/>
      <c r="F93" s="25"/>
      <c r="G93" s="25"/>
      <c r="H93" s="25"/>
      <c r="I93" s="25"/>
    </row>
    <row r="94" spans="1:9" ht="21" customHeight="1">
      <c r="A94" s="13" t="s">
        <v>267</v>
      </c>
      <c r="B94" s="20"/>
      <c r="C94" s="25"/>
      <c r="D94" s="25"/>
      <c r="E94" s="25"/>
      <c r="F94" s="25"/>
      <c r="G94" s="25"/>
      <c r="H94" s="25"/>
      <c r="I94" s="25"/>
    </row>
    <row r="95" spans="1:9" ht="21" customHeight="1">
      <c r="A95" s="13" t="s">
        <v>268</v>
      </c>
      <c r="B95" s="20">
        <v>24</v>
      </c>
      <c r="C95" s="25">
        <v>56000000</v>
      </c>
      <c r="D95" s="25"/>
      <c r="E95" s="25">
        <v>56000000</v>
      </c>
      <c r="F95" s="25"/>
      <c r="G95" s="25">
        <v>56000000</v>
      </c>
      <c r="H95" s="25"/>
      <c r="I95" s="25">
        <v>56000000</v>
      </c>
    </row>
    <row r="96" spans="1:9" ht="21" customHeight="1">
      <c r="A96" s="15" t="s">
        <v>269</v>
      </c>
      <c r="B96" s="20"/>
      <c r="C96" s="25">
        <f>'SH10-11'!M75</f>
        <v>1310166576</v>
      </c>
      <c r="D96" s="25"/>
      <c r="E96" s="25">
        <f>'SH10-11'!M37</f>
        <v>1276131140</v>
      </c>
      <c r="F96" s="25"/>
      <c r="G96" s="25">
        <f>'SH12-13'!J47</f>
        <v>828535190</v>
      </c>
      <c r="H96" s="25"/>
      <c r="I96" s="25">
        <f>'SH12-13'!J23</f>
        <v>701191050</v>
      </c>
    </row>
    <row r="97" spans="1:9" ht="21" customHeight="1">
      <c r="A97" s="15" t="s">
        <v>86</v>
      </c>
      <c r="B97" s="20"/>
      <c r="C97" s="34">
        <f>'SH10-11'!Q75</f>
        <v>1350349</v>
      </c>
      <c r="D97" s="25"/>
      <c r="E97" s="34">
        <f>'SH10-11'!O37</f>
        <v>1350349</v>
      </c>
      <c r="F97" s="25"/>
      <c r="G97" s="34">
        <v>0</v>
      </c>
      <c r="H97" s="26"/>
      <c r="I97" s="34">
        <v>0</v>
      </c>
    </row>
    <row r="98" spans="1:9" s="27" customFormat="1" ht="21" customHeight="1">
      <c r="A98" s="38" t="s">
        <v>85</v>
      </c>
      <c r="B98" s="39"/>
      <c r="C98" s="26">
        <f>SUM(C88,C96:C96,C97,C95,C90:C92,C89)</f>
        <v>3745758739</v>
      </c>
      <c r="D98" s="26"/>
      <c r="E98" s="26">
        <f>SUM(E88,E96:E96,E97,E95,E90:E92,E89)</f>
        <v>3712659002</v>
      </c>
      <c r="F98" s="26"/>
      <c r="G98" s="26">
        <f>SUM(G88,G96:G96,G97,G95,G90:G92,G89)</f>
        <v>3475898792</v>
      </c>
      <c r="H98" s="26"/>
      <c r="I98" s="26">
        <f>SUM(I88,I96:I96,I97,I95,I90:I92,I89)</f>
        <v>3348554652</v>
      </c>
    </row>
    <row r="99" spans="1:9" ht="21" customHeight="1">
      <c r="A99" s="13" t="s">
        <v>27</v>
      </c>
      <c r="B99" s="20">
        <v>13</v>
      </c>
      <c r="C99" s="34">
        <v>5293977</v>
      </c>
      <c r="D99" s="25"/>
      <c r="E99" s="34">
        <v>5227327</v>
      </c>
      <c r="F99" s="25"/>
      <c r="G99" s="25">
        <v>0</v>
      </c>
      <c r="H99" s="26"/>
      <c r="I99" s="25">
        <v>0</v>
      </c>
    </row>
    <row r="100" spans="1:9" ht="21" customHeight="1">
      <c r="A100" s="27" t="s">
        <v>89</v>
      </c>
      <c r="B100" s="20"/>
      <c r="C100" s="28">
        <f>SUM(C98:C99)</f>
        <v>3751052716</v>
      </c>
      <c r="D100" s="26"/>
      <c r="E100" s="28">
        <f>SUM(E98:E99)</f>
        <v>3717886329</v>
      </c>
      <c r="F100" s="26"/>
      <c r="G100" s="28">
        <f>SUM(G98:G99)</f>
        <v>3475898792</v>
      </c>
      <c r="H100" s="26"/>
      <c r="I100" s="28">
        <f>SUM(I98:I99)</f>
        <v>3348554652</v>
      </c>
    </row>
    <row r="101" spans="1:9" ht="21" customHeight="1">
      <c r="A101" s="27"/>
      <c r="B101" s="20"/>
      <c r="C101" s="26"/>
      <c r="D101" s="26"/>
      <c r="E101" s="26"/>
      <c r="F101" s="26"/>
      <c r="G101" s="26"/>
      <c r="H101" s="26"/>
      <c r="I101" s="26"/>
    </row>
    <row r="102" spans="1:9" ht="21" customHeight="1" thickBot="1">
      <c r="A102" s="27" t="s">
        <v>28</v>
      </c>
      <c r="B102" s="20"/>
      <c r="C102" s="30">
        <f>C100+C71</f>
        <v>15188567051</v>
      </c>
      <c r="D102" s="26"/>
      <c r="E102" s="30">
        <f>E100+E71</f>
        <v>15442100509</v>
      </c>
      <c r="F102" s="26"/>
      <c r="G102" s="30">
        <f>G100+G71</f>
        <v>3885374192</v>
      </c>
      <c r="H102" s="26"/>
      <c r="I102" s="30">
        <f>I100+I71</f>
        <v>3659238110</v>
      </c>
    </row>
    <row r="103" spans="1:9" ht="14.4" thickTop="1"/>
  </sheetData>
  <mergeCells count="21">
    <mergeCell ref="C80:I80"/>
    <mergeCell ref="C3:E3"/>
    <mergeCell ref="G3:I3"/>
    <mergeCell ref="C41:E41"/>
    <mergeCell ref="G41:I41"/>
    <mergeCell ref="C4:E4"/>
    <mergeCell ref="C5:E5"/>
    <mergeCell ref="C8:I8"/>
    <mergeCell ref="G5:I5"/>
    <mergeCell ref="G4:I4"/>
    <mergeCell ref="G42:I42"/>
    <mergeCell ref="C76:E76"/>
    <mergeCell ref="G76:I76"/>
    <mergeCell ref="C77:E77"/>
    <mergeCell ref="G77:I77"/>
    <mergeCell ref="C46:I46"/>
    <mergeCell ref="C42:E42"/>
    <mergeCell ref="C75:E75"/>
    <mergeCell ref="G75:I75"/>
    <mergeCell ref="C43:E43"/>
    <mergeCell ref="G43:I43"/>
  </mergeCells>
  <pageMargins left="0.8" right="0.7" top="0.5" bottom="0.5" header="0.5" footer="0.5"/>
  <pageSetup paperSize="9" scale="73" firstPageNumber="5" fitToWidth="0" fitToHeight="0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2" manualBreakCount="2">
    <brk id="38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view="pageBreakPreview" zoomScaleNormal="59" zoomScaleSheetLayoutView="100" workbookViewId="0"/>
  </sheetViews>
  <sheetFormatPr defaultColWidth="9.125" defaultRowHeight="21" customHeight="1"/>
  <cols>
    <col min="1" max="1" width="56.25" style="2" customWidth="1"/>
    <col min="2" max="2" width="9.625" style="1" customWidth="1"/>
    <col min="3" max="3" width="18.125" style="3" customWidth="1"/>
    <col min="4" max="4" width="0.875" style="1" customWidth="1"/>
    <col min="5" max="5" width="18.125" style="3" customWidth="1"/>
    <col min="6" max="6" width="0.875" style="1" customWidth="1"/>
    <col min="7" max="7" width="16.625" style="1" customWidth="1"/>
    <col min="8" max="8" width="0.875" style="1" customWidth="1"/>
    <col min="9" max="9" width="16.625" style="1" customWidth="1"/>
    <col min="10" max="16384" width="9.125" style="1"/>
  </cols>
  <sheetData>
    <row r="1" spans="1:9" s="7" customFormat="1" ht="21" customHeight="1">
      <c r="A1" s="6" t="s">
        <v>152</v>
      </c>
      <c r="C1" s="41"/>
      <c r="D1" s="42"/>
      <c r="E1" s="41"/>
      <c r="F1" s="42"/>
      <c r="G1" s="42"/>
      <c r="H1" s="42"/>
      <c r="I1" s="42"/>
    </row>
    <row r="2" spans="1:9" s="10" customFormat="1" ht="21" customHeight="1">
      <c r="A2" s="9" t="s">
        <v>29</v>
      </c>
      <c r="C2" s="43"/>
      <c r="D2" s="44"/>
      <c r="E2" s="43"/>
      <c r="F2" s="44"/>
      <c r="G2" s="44"/>
      <c r="H2" s="44"/>
      <c r="I2" s="44"/>
    </row>
    <row r="3" spans="1:9" s="13" customFormat="1" ht="21" customHeight="1">
      <c r="A3" s="9"/>
      <c r="B3" s="10"/>
      <c r="C3" s="43"/>
      <c r="D3" s="44"/>
      <c r="E3" s="43"/>
      <c r="F3" s="44"/>
      <c r="G3" s="92"/>
      <c r="H3" s="92"/>
      <c r="I3" s="92"/>
    </row>
    <row r="4" spans="1:9" s="13" customFormat="1" ht="21" customHeight="1">
      <c r="A4" s="12"/>
      <c r="C4" s="88" t="s">
        <v>61</v>
      </c>
      <c r="D4" s="88"/>
      <c r="E4" s="88"/>
      <c r="F4" s="14"/>
      <c r="G4" s="88" t="s">
        <v>63</v>
      </c>
      <c r="H4" s="88"/>
      <c r="I4" s="88"/>
    </row>
    <row r="5" spans="1:9" s="13" customFormat="1" ht="21" customHeight="1">
      <c r="A5" s="15"/>
      <c r="B5" s="15"/>
      <c r="C5" s="88" t="s">
        <v>62</v>
      </c>
      <c r="D5" s="88"/>
      <c r="E5" s="88"/>
      <c r="F5" s="17"/>
      <c r="G5" s="88" t="s">
        <v>62</v>
      </c>
      <c r="H5" s="88"/>
      <c r="I5" s="88"/>
    </row>
    <row r="6" spans="1:9" s="13" customFormat="1" ht="21" customHeight="1">
      <c r="A6" s="15"/>
      <c r="B6" s="16"/>
      <c r="C6" s="91" t="s">
        <v>30</v>
      </c>
      <c r="D6" s="91"/>
      <c r="E6" s="91"/>
      <c r="F6" s="19"/>
      <c r="G6" s="91" t="s">
        <v>30</v>
      </c>
      <c r="H6" s="91"/>
      <c r="I6" s="91"/>
    </row>
    <row r="7" spans="1:9" s="13" customFormat="1" ht="21" customHeight="1">
      <c r="A7" s="15"/>
      <c r="B7" s="20" t="s">
        <v>5</v>
      </c>
      <c r="C7" s="16">
        <v>2024</v>
      </c>
      <c r="D7" s="16"/>
      <c r="E7" s="16">
        <v>2023</v>
      </c>
      <c r="F7" s="16"/>
      <c r="G7" s="16">
        <v>2024</v>
      </c>
      <c r="H7" s="16"/>
      <c r="I7" s="16">
        <v>2023</v>
      </c>
    </row>
    <row r="8" spans="1:9" s="13" customFormat="1" ht="21" customHeight="1">
      <c r="C8" s="90" t="s">
        <v>6</v>
      </c>
      <c r="D8" s="90"/>
      <c r="E8" s="90"/>
      <c r="F8" s="90"/>
      <c r="G8" s="90"/>
      <c r="H8" s="90"/>
      <c r="I8" s="90"/>
    </row>
    <row r="9" spans="1:9" s="13" customFormat="1" ht="21" customHeight="1">
      <c r="A9" s="45" t="s">
        <v>207</v>
      </c>
      <c r="B9" s="20" t="s">
        <v>224</v>
      </c>
      <c r="C9" s="25"/>
      <c r="D9" s="25"/>
      <c r="E9" s="25"/>
      <c r="F9" s="25"/>
      <c r="G9" s="25"/>
      <c r="H9" s="25"/>
      <c r="I9" s="25"/>
    </row>
    <row r="10" spans="1:9" s="13" customFormat="1" ht="21" customHeight="1">
      <c r="A10" s="46" t="s">
        <v>115</v>
      </c>
      <c r="B10" s="20"/>
      <c r="C10" s="25">
        <v>17728879974</v>
      </c>
      <c r="D10" s="25"/>
      <c r="E10" s="25">
        <v>22710697655</v>
      </c>
      <c r="F10" s="25"/>
      <c r="G10" s="25">
        <v>0</v>
      </c>
      <c r="H10" s="26"/>
      <c r="I10" s="25">
        <v>0</v>
      </c>
    </row>
    <row r="11" spans="1:9" s="13" customFormat="1" ht="21" customHeight="1">
      <c r="A11" s="46" t="s">
        <v>116</v>
      </c>
      <c r="B11" s="20"/>
      <c r="C11" s="25">
        <v>1308828437</v>
      </c>
      <c r="D11" s="25"/>
      <c r="E11" s="25">
        <v>1312966832</v>
      </c>
      <c r="F11" s="25"/>
      <c r="G11" s="25">
        <v>9230000</v>
      </c>
      <c r="H11" s="26"/>
      <c r="I11" s="25">
        <v>0</v>
      </c>
    </row>
    <row r="12" spans="1:9" s="13" customFormat="1" ht="21" customHeight="1">
      <c r="A12" s="46" t="s">
        <v>117</v>
      </c>
      <c r="B12" s="20"/>
      <c r="C12" s="25">
        <v>1143256323</v>
      </c>
      <c r="D12" s="25"/>
      <c r="E12" s="25">
        <v>999091336</v>
      </c>
      <c r="F12" s="25"/>
      <c r="G12" s="25">
        <v>0</v>
      </c>
      <c r="H12" s="26"/>
      <c r="I12" s="25">
        <v>0</v>
      </c>
    </row>
    <row r="13" spans="1:9" s="13" customFormat="1" ht="21" customHeight="1">
      <c r="A13" s="46" t="s">
        <v>31</v>
      </c>
      <c r="B13" s="20"/>
      <c r="C13" s="25">
        <v>11545894</v>
      </c>
      <c r="D13" s="25"/>
      <c r="E13" s="25">
        <v>10530590</v>
      </c>
      <c r="F13" s="25"/>
      <c r="G13" s="25">
        <v>237739407</v>
      </c>
      <c r="H13" s="25"/>
      <c r="I13" s="25">
        <v>233276400</v>
      </c>
    </row>
    <row r="14" spans="1:9" s="13" customFormat="1" ht="21" customHeight="1">
      <c r="A14" s="46" t="s">
        <v>32</v>
      </c>
      <c r="B14" s="20" t="s">
        <v>204</v>
      </c>
      <c r="C14" s="25">
        <v>0</v>
      </c>
      <c r="D14" s="26"/>
      <c r="E14" s="25">
        <v>0</v>
      </c>
      <c r="F14" s="25"/>
      <c r="G14" s="25">
        <v>165901874</v>
      </c>
      <c r="H14" s="25"/>
      <c r="I14" s="25">
        <v>122347449</v>
      </c>
    </row>
    <row r="15" spans="1:9" s="13" customFormat="1" ht="21" customHeight="1">
      <c r="A15" s="15" t="s">
        <v>126</v>
      </c>
      <c r="B15" s="20"/>
      <c r="C15" s="25">
        <v>5235924</v>
      </c>
      <c r="D15" s="25"/>
      <c r="E15" s="25">
        <v>2912531</v>
      </c>
      <c r="F15" s="25"/>
      <c r="G15" s="25">
        <v>31275238</v>
      </c>
      <c r="H15" s="25"/>
      <c r="I15" s="25">
        <v>30362671</v>
      </c>
    </row>
    <row r="16" spans="1:9" s="13" customFormat="1" ht="21" customHeight="1">
      <c r="A16" s="15" t="s">
        <v>34</v>
      </c>
      <c r="B16" s="20"/>
      <c r="C16" s="25">
        <v>135977415</v>
      </c>
      <c r="D16" s="25"/>
      <c r="E16" s="25">
        <v>96486437</v>
      </c>
      <c r="F16" s="25"/>
      <c r="G16" s="25">
        <f>27927342+2717963</f>
        <v>30645305</v>
      </c>
      <c r="H16" s="25"/>
      <c r="I16" s="25">
        <v>6262117</v>
      </c>
    </row>
    <row r="17" spans="1:9" s="13" customFormat="1" ht="21" customHeight="1">
      <c r="A17" s="47" t="s">
        <v>208</v>
      </c>
      <c r="B17" s="20"/>
      <c r="C17" s="28">
        <f>SUM(C9:C16)</f>
        <v>20333723967</v>
      </c>
      <c r="D17" s="26"/>
      <c r="E17" s="28">
        <f>SUM(E9:E16)</f>
        <v>25132685381</v>
      </c>
      <c r="F17" s="26"/>
      <c r="G17" s="28">
        <f>SUM(G9:G16)</f>
        <v>474791824</v>
      </c>
      <c r="H17" s="26"/>
      <c r="I17" s="28">
        <f>SUM(I9:I16)</f>
        <v>392248637</v>
      </c>
    </row>
    <row r="18" spans="1:9" s="13" customFormat="1" ht="21" customHeight="1">
      <c r="A18" s="47"/>
      <c r="B18" s="20"/>
      <c r="C18" s="26"/>
      <c r="D18" s="26"/>
      <c r="E18" s="26"/>
      <c r="F18" s="26"/>
      <c r="G18" s="26"/>
      <c r="H18" s="26"/>
      <c r="I18" s="26"/>
    </row>
    <row r="19" spans="1:9" s="13" customFormat="1" ht="21" customHeight="1">
      <c r="A19" s="36" t="s">
        <v>35</v>
      </c>
      <c r="B19" s="20" t="s">
        <v>248</v>
      </c>
      <c r="C19" s="25"/>
      <c r="D19" s="25"/>
      <c r="E19" s="25"/>
      <c r="F19" s="25"/>
      <c r="G19" s="25"/>
      <c r="H19" s="25"/>
      <c r="I19" s="25"/>
    </row>
    <row r="20" spans="1:9" s="13" customFormat="1" ht="21" customHeight="1">
      <c r="A20" s="13" t="s">
        <v>118</v>
      </c>
      <c r="B20" s="20" t="s">
        <v>228</v>
      </c>
      <c r="C20" s="25">
        <v>16588631721</v>
      </c>
      <c r="D20" s="25"/>
      <c r="E20" s="25">
        <v>21199038066</v>
      </c>
      <c r="F20" s="25"/>
      <c r="G20" s="25">
        <v>0</v>
      </c>
      <c r="H20" s="26"/>
      <c r="I20" s="25">
        <v>0</v>
      </c>
    </row>
    <row r="21" spans="1:9" s="13" customFormat="1" ht="21" customHeight="1">
      <c r="A21" s="46" t="s">
        <v>67</v>
      </c>
      <c r="B21" s="20"/>
      <c r="C21" s="25">
        <v>811241887</v>
      </c>
      <c r="D21" s="25"/>
      <c r="E21" s="25">
        <v>803695771</v>
      </c>
      <c r="F21" s="25"/>
      <c r="G21" s="25">
        <v>195973542</v>
      </c>
      <c r="H21" s="25"/>
      <c r="I21" s="25">
        <v>203837922</v>
      </c>
    </row>
    <row r="22" spans="1:9" s="13" customFormat="1" ht="21" customHeight="1">
      <c r="A22" s="46" t="s">
        <v>119</v>
      </c>
      <c r="B22" s="20"/>
      <c r="C22" s="25">
        <v>878409102</v>
      </c>
      <c r="D22" s="25"/>
      <c r="E22" s="25">
        <v>742294504</v>
      </c>
      <c r="F22" s="25"/>
      <c r="G22" s="25">
        <v>0</v>
      </c>
      <c r="H22" s="26"/>
      <c r="I22" s="25">
        <v>0</v>
      </c>
    </row>
    <row r="23" spans="1:9" s="13" customFormat="1" ht="21" customHeight="1">
      <c r="A23" s="46" t="s">
        <v>68</v>
      </c>
      <c r="B23" s="20"/>
      <c r="C23" s="25">
        <v>744990051</v>
      </c>
      <c r="D23" s="25"/>
      <c r="E23" s="25">
        <v>830652163</v>
      </c>
      <c r="F23" s="25"/>
      <c r="G23" s="25">
        <v>0</v>
      </c>
      <c r="H23" s="26"/>
      <c r="I23" s="25">
        <v>0</v>
      </c>
    </row>
    <row r="24" spans="1:9" s="13" customFormat="1" ht="21" customHeight="1">
      <c r="A24" s="46" t="s">
        <v>36</v>
      </c>
      <c r="B24" s="20"/>
      <c r="C24" s="25">
        <v>784417144</v>
      </c>
      <c r="D24" s="25"/>
      <c r="E24" s="25">
        <v>845940077</v>
      </c>
      <c r="F24" s="25"/>
      <c r="G24" s="25">
        <v>52105985</v>
      </c>
      <c r="H24" s="25"/>
      <c r="I24" s="25">
        <v>50189356</v>
      </c>
    </row>
    <row r="25" spans="1:9" s="13" customFormat="1" ht="21" customHeight="1">
      <c r="A25" s="47" t="s">
        <v>37</v>
      </c>
      <c r="B25" s="20"/>
      <c r="C25" s="48">
        <f>SUM(C20:C24)</f>
        <v>19807689905</v>
      </c>
      <c r="D25" s="26"/>
      <c r="E25" s="28">
        <f>SUM(E20:E24)</f>
        <v>24421620581</v>
      </c>
      <c r="F25" s="26"/>
      <c r="G25" s="28">
        <f>SUM(G20:G24)</f>
        <v>248079527</v>
      </c>
      <c r="H25" s="26"/>
      <c r="I25" s="28">
        <f>SUM(I20:I24)</f>
        <v>254027278</v>
      </c>
    </row>
    <row r="26" spans="1:9" s="13" customFormat="1" ht="21" customHeight="1">
      <c r="A26" s="47"/>
      <c r="B26" s="20"/>
      <c r="C26" s="26"/>
      <c r="D26" s="26"/>
      <c r="E26" s="26"/>
      <c r="F26" s="26"/>
      <c r="G26" s="26"/>
      <c r="H26" s="26"/>
      <c r="I26" s="26"/>
    </row>
    <row r="27" spans="1:9" s="13" customFormat="1" ht="21" customHeight="1">
      <c r="A27" s="47" t="s">
        <v>120</v>
      </c>
      <c r="B27" s="20"/>
      <c r="C27" s="26">
        <f>C17-C25</f>
        <v>526034062</v>
      </c>
      <c r="D27" s="26"/>
      <c r="E27" s="26">
        <f>E17-E25</f>
        <v>711064800</v>
      </c>
      <c r="F27" s="26"/>
      <c r="G27" s="26">
        <f>G17-G25</f>
        <v>226712297</v>
      </c>
      <c r="H27" s="26"/>
      <c r="I27" s="26">
        <f>I17-I25</f>
        <v>138221359</v>
      </c>
    </row>
    <row r="28" spans="1:9" s="13" customFormat="1" ht="21" customHeight="1">
      <c r="A28" s="46" t="s">
        <v>38</v>
      </c>
      <c r="B28" s="20">
        <v>5</v>
      </c>
      <c r="C28" s="25">
        <v>-437585255</v>
      </c>
      <c r="D28" s="25"/>
      <c r="E28" s="25">
        <v>-386772809</v>
      </c>
      <c r="F28" s="25"/>
      <c r="G28" s="25">
        <v>-11208734</v>
      </c>
      <c r="H28" s="25"/>
      <c r="I28" s="25">
        <v>-19802636</v>
      </c>
    </row>
    <row r="29" spans="1:9" s="13" customFormat="1" ht="21" customHeight="1">
      <c r="A29" s="13" t="s">
        <v>232</v>
      </c>
      <c r="B29" s="20"/>
    </row>
    <row r="30" spans="1:9" s="13" customFormat="1" ht="21" customHeight="1">
      <c r="A30" s="13" t="s">
        <v>249</v>
      </c>
      <c r="B30" s="20"/>
      <c r="C30" s="25">
        <v>763814</v>
      </c>
      <c r="D30" s="25"/>
      <c r="E30" s="25">
        <v>5992788</v>
      </c>
      <c r="F30" s="25"/>
      <c r="G30" s="25">
        <v>-242480</v>
      </c>
      <c r="H30" s="25"/>
      <c r="I30" s="25">
        <v>-242432</v>
      </c>
    </row>
    <row r="31" spans="1:9" s="13" customFormat="1" ht="21" customHeight="1">
      <c r="A31" s="13" t="s">
        <v>209</v>
      </c>
      <c r="B31" s="20"/>
      <c r="C31" s="26"/>
      <c r="D31" s="26"/>
      <c r="E31" s="26"/>
      <c r="F31" s="26"/>
      <c r="G31" s="26"/>
      <c r="H31" s="26"/>
      <c r="I31" s="26"/>
    </row>
    <row r="32" spans="1:9" s="13" customFormat="1" ht="21" customHeight="1">
      <c r="A32" s="13" t="s">
        <v>210</v>
      </c>
      <c r="B32" s="20">
        <v>11</v>
      </c>
      <c r="C32" s="34">
        <v>89717205</v>
      </c>
      <c r="D32" s="25"/>
      <c r="E32" s="34">
        <v>3397030</v>
      </c>
      <c r="F32" s="25"/>
      <c r="G32" s="34">
        <v>0</v>
      </c>
      <c r="H32" s="26"/>
      <c r="I32" s="34">
        <v>0</v>
      </c>
    </row>
    <row r="33" spans="1:9" s="13" customFormat="1" ht="20.25" customHeight="1">
      <c r="A33" s="27" t="s">
        <v>196</v>
      </c>
      <c r="B33" s="20"/>
      <c r="C33" s="26">
        <f>C17-C25+SUM(C28:C32)</f>
        <v>178929826</v>
      </c>
      <c r="D33" s="26"/>
      <c r="E33" s="26">
        <f>E17-E25+SUM(E28:E32)</f>
        <v>333681809</v>
      </c>
      <c r="F33" s="26"/>
      <c r="G33" s="26">
        <f>G17-G25+SUM(G28:G32)</f>
        <v>215261083</v>
      </c>
      <c r="H33" s="26"/>
      <c r="I33" s="26">
        <f>I17-I25+SUM(I28:I32)</f>
        <v>118176291</v>
      </c>
    </row>
    <row r="34" spans="1:9" s="13" customFormat="1" ht="21" customHeight="1">
      <c r="A34" s="13" t="s">
        <v>197</v>
      </c>
      <c r="B34" s="20">
        <v>27</v>
      </c>
      <c r="C34" s="50">
        <v>33363837</v>
      </c>
      <c r="D34" s="25"/>
      <c r="E34" s="50">
        <v>65452466</v>
      </c>
      <c r="F34" s="25"/>
      <c r="G34" s="50">
        <v>-18788716</v>
      </c>
      <c r="H34" s="25"/>
      <c r="I34" s="50">
        <v>-1427766</v>
      </c>
    </row>
    <row r="35" spans="1:9" s="13" customFormat="1" ht="21" customHeight="1" thickBot="1">
      <c r="A35" s="27" t="s">
        <v>149</v>
      </c>
      <c r="B35" s="20"/>
      <c r="C35" s="52">
        <f>C33-C34</f>
        <v>145565989</v>
      </c>
      <c r="D35" s="26"/>
      <c r="E35" s="52">
        <f>E33-E34</f>
        <v>268229343</v>
      </c>
      <c r="F35" s="26"/>
      <c r="G35" s="52">
        <f>G33-G34</f>
        <v>234049799</v>
      </c>
      <c r="H35" s="26"/>
      <c r="I35" s="52">
        <f>I33-I34</f>
        <v>119604057</v>
      </c>
    </row>
    <row r="36" spans="1:9" s="13" customFormat="1" ht="21" customHeight="1" thickTop="1">
      <c r="A36" s="27"/>
      <c r="B36" s="20"/>
      <c r="C36" s="29"/>
      <c r="D36" s="26"/>
      <c r="E36" s="29"/>
      <c r="F36" s="26"/>
      <c r="G36" s="29"/>
      <c r="H36" s="26"/>
      <c r="I36" s="29"/>
    </row>
    <row r="37" spans="1:9" s="13" customFormat="1" ht="21" customHeight="1">
      <c r="A37" s="6" t="s">
        <v>152</v>
      </c>
      <c r="C37" s="26"/>
      <c r="D37" s="53"/>
      <c r="E37" s="26"/>
      <c r="F37" s="53"/>
      <c r="G37" s="53"/>
      <c r="H37" s="53"/>
      <c r="I37" s="53"/>
    </row>
    <row r="38" spans="1:9" s="7" customFormat="1" ht="21" customHeight="1">
      <c r="A38" s="9" t="s">
        <v>29</v>
      </c>
      <c r="B38" s="13"/>
      <c r="C38" s="54"/>
      <c r="D38" s="14"/>
      <c r="E38" s="54"/>
      <c r="F38" s="14"/>
      <c r="G38" s="14"/>
      <c r="H38" s="14"/>
      <c r="I38" s="14"/>
    </row>
    <row r="39" spans="1:9" s="10" customFormat="1" ht="19.5" customHeight="1">
      <c r="A39" s="12"/>
      <c r="B39" s="13"/>
      <c r="C39" s="54"/>
      <c r="D39" s="14"/>
      <c r="E39" s="54"/>
      <c r="F39" s="14"/>
      <c r="G39" s="89"/>
      <c r="H39" s="89"/>
      <c r="I39" s="89"/>
    </row>
    <row r="40" spans="1:9" s="13" customFormat="1" ht="21" customHeight="1">
      <c r="A40" s="12"/>
      <c r="C40" s="88" t="s">
        <v>61</v>
      </c>
      <c r="D40" s="88"/>
      <c r="E40" s="88"/>
      <c r="F40" s="14"/>
      <c r="G40" s="88" t="s">
        <v>63</v>
      </c>
      <c r="H40" s="88"/>
      <c r="I40" s="88"/>
    </row>
    <row r="41" spans="1:9" s="13" customFormat="1" ht="21" customHeight="1">
      <c r="A41" s="15"/>
      <c r="B41" s="15"/>
      <c r="C41" s="88" t="s">
        <v>62</v>
      </c>
      <c r="D41" s="88"/>
      <c r="E41" s="88"/>
      <c r="F41" s="17"/>
      <c r="G41" s="88" t="s">
        <v>62</v>
      </c>
      <c r="H41" s="88"/>
      <c r="I41" s="88"/>
    </row>
    <row r="42" spans="1:9" s="13" customFormat="1" ht="21" customHeight="1">
      <c r="A42" s="15"/>
      <c r="B42" s="16"/>
      <c r="C42" s="91" t="s">
        <v>30</v>
      </c>
      <c r="D42" s="91"/>
      <c r="E42" s="91"/>
      <c r="F42" s="19"/>
      <c r="G42" s="91" t="s">
        <v>30</v>
      </c>
      <c r="H42" s="91"/>
      <c r="I42" s="91"/>
    </row>
    <row r="43" spans="1:9" s="13" customFormat="1" ht="19.5" customHeight="1">
      <c r="A43" s="15"/>
      <c r="B43" s="20" t="s">
        <v>5</v>
      </c>
      <c r="C43" s="16">
        <v>2024</v>
      </c>
      <c r="D43" s="16"/>
      <c r="E43" s="16">
        <v>2023</v>
      </c>
      <c r="F43" s="16"/>
      <c r="G43" s="16">
        <v>2024</v>
      </c>
      <c r="H43" s="16"/>
      <c r="I43" s="16">
        <v>2023</v>
      </c>
    </row>
    <row r="44" spans="1:9" s="13" customFormat="1" ht="19.5" customHeight="1">
      <c r="A44" s="15"/>
      <c r="B44" s="20"/>
      <c r="C44" s="90" t="s">
        <v>6</v>
      </c>
      <c r="D44" s="90"/>
      <c r="E44" s="90"/>
      <c r="F44" s="90"/>
      <c r="G44" s="90"/>
      <c r="H44" s="90"/>
      <c r="I44" s="90"/>
    </row>
    <row r="45" spans="1:9" s="13" customFormat="1" ht="19.5" customHeight="1">
      <c r="A45" s="12" t="s">
        <v>65</v>
      </c>
      <c r="B45" s="20"/>
      <c r="C45" s="26"/>
      <c r="D45" s="27"/>
      <c r="E45" s="26"/>
      <c r="F45" s="27"/>
      <c r="G45" s="55"/>
      <c r="H45" s="27"/>
      <c r="I45" s="55"/>
    </row>
    <row r="46" spans="1:9" s="13" customFormat="1" ht="19.5" customHeight="1">
      <c r="A46" s="36" t="s">
        <v>270</v>
      </c>
      <c r="B46" s="20"/>
      <c r="C46" s="26"/>
      <c r="D46" s="56"/>
      <c r="E46" s="26"/>
      <c r="F46" s="56"/>
      <c r="G46" s="56"/>
      <c r="H46" s="56"/>
      <c r="I46" s="56"/>
    </row>
    <row r="47" spans="1:9" s="13" customFormat="1" ht="19.5" customHeight="1">
      <c r="A47" s="36" t="s">
        <v>271</v>
      </c>
      <c r="B47" s="21"/>
      <c r="C47" s="26"/>
      <c r="D47" s="56"/>
      <c r="E47" s="26"/>
      <c r="F47" s="56"/>
      <c r="G47" s="56"/>
      <c r="H47" s="56"/>
      <c r="I47" s="56"/>
    </row>
    <row r="48" spans="1:9" s="13" customFormat="1" ht="19.5" customHeight="1">
      <c r="A48" s="13" t="s">
        <v>229</v>
      </c>
      <c r="B48" s="20">
        <v>22</v>
      </c>
      <c r="C48" s="25">
        <v>-13614295</v>
      </c>
      <c r="D48" s="25"/>
      <c r="E48" s="25">
        <v>0</v>
      </c>
      <c r="F48" s="25"/>
      <c r="G48" s="25">
        <v>-7387541</v>
      </c>
      <c r="H48" s="25"/>
      <c r="I48" s="25">
        <v>0</v>
      </c>
    </row>
    <row r="49" spans="1:9" s="13" customFormat="1" ht="21" customHeight="1">
      <c r="A49" s="13" t="s">
        <v>178</v>
      </c>
      <c r="B49" s="20"/>
      <c r="C49" s="26"/>
      <c r="D49" s="25"/>
      <c r="E49" s="25"/>
      <c r="F49" s="25"/>
      <c r="G49" s="26"/>
      <c r="H49" s="25"/>
      <c r="I49" s="26"/>
    </row>
    <row r="50" spans="1:9" s="13" customFormat="1" ht="21" customHeight="1">
      <c r="A50" s="13" t="s">
        <v>177</v>
      </c>
      <c r="B50" s="20">
        <v>27</v>
      </c>
      <c r="C50" s="25">
        <v>2636445</v>
      </c>
      <c r="D50" s="25"/>
      <c r="E50" s="25">
        <v>0</v>
      </c>
      <c r="F50" s="25"/>
      <c r="G50" s="25">
        <v>1477508</v>
      </c>
      <c r="H50" s="25"/>
      <c r="I50" s="25">
        <v>0</v>
      </c>
    </row>
    <row r="51" spans="1:9" s="13" customFormat="1" ht="21" customHeight="1">
      <c r="A51" s="12" t="s">
        <v>179</v>
      </c>
      <c r="B51" s="39"/>
      <c r="C51" s="28">
        <f>SUM(C45:C50)</f>
        <v>-10977850</v>
      </c>
      <c r="D51" s="26"/>
      <c r="E51" s="28">
        <f>SUM(E45:E50)</f>
        <v>0</v>
      </c>
      <c r="F51" s="26"/>
      <c r="G51" s="28">
        <f>SUM(G45:G50)</f>
        <v>-5910033</v>
      </c>
      <c r="H51" s="26"/>
      <c r="I51" s="28">
        <f>SUM(I45:I50)</f>
        <v>0</v>
      </c>
    </row>
    <row r="52" spans="1:9" s="13" customFormat="1" ht="21" customHeight="1" thickBot="1">
      <c r="A52" s="47" t="s">
        <v>151</v>
      </c>
      <c r="B52" s="20"/>
      <c r="C52" s="52">
        <f>C35+C51</f>
        <v>134588139</v>
      </c>
      <c r="D52" s="26"/>
      <c r="E52" s="52">
        <f>E35+E51</f>
        <v>268229343</v>
      </c>
      <c r="F52" s="26"/>
      <c r="G52" s="52">
        <f>G51+G35</f>
        <v>228139766</v>
      </c>
      <c r="H52" s="26"/>
      <c r="I52" s="52">
        <f>I51+I35</f>
        <v>119604057</v>
      </c>
    </row>
    <row r="53" spans="1:9" s="13" customFormat="1" ht="21" customHeight="1" thickTop="1">
      <c r="A53" s="12"/>
      <c r="B53" s="20"/>
      <c r="C53" s="26"/>
      <c r="D53" s="56"/>
      <c r="E53" s="26"/>
      <c r="F53" s="56"/>
      <c r="G53" s="56"/>
      <c r="H53" s="56"/>
      <c r="I53" s="56"/>
    </row>
    <row r="54" spans="1:9" s="13" customFormat="1" ht="21.6" customHeight="1">
      <c r="A54" s="47" t="s">
        <v>39</v>
      </c>
      <c r="B54" s="47"/>
      <c r="C54" s="57"/>
      <c r="D54" s="57"/>
      <c r="E54" s="57"/>
      <c r="F54" s="57"/>
      <c r="G54" s="57"/>
      <c r="H54" s="57"/>
      <c r="I54" s="57"/>
    </row>
    <row r="55" spans="1:9" s="47" customFormat="1" ht="21.6" customHeight="1">
      <c r="A55" s="58" t="s">
        <v>83</v>
      </c>
      <c r="B55" s="20"/>
      <c r="C55" s="25">
        <v>145697625</v>
      </c>
      <c r="D55" s="25"/>
      <c r="E55" s="25">
        <v>269835040</v>
      </c>
      <c r="F55" s="25"/>
      <c r="G55" s="25">
        <v>234049799</v>
      </c>
      <c r="H55" s="25"/>
      <c r="I55" s="25">
        <v>119604057</v>
      </c>
    </row>
    <row r="56" spans="1:9" s="13" customFormat="1" ht="21.6" customHeight="1">
      <c r="A56" s="13" t="s">
        <v>40</v>
      </c>
      <c r="B56" s="20"/>
      <c r="C56" s="25">
        <v>-131636</v>
      </c>
      <c r="D56" s="25"/>
      <c r="E56" s="25">
        <v>-1605697</v>
      </c>
      <c r="F56" s="25"/>
      <c r="G56" s="26">
        <v>0</v>
      </c>
      <c r="H56" s="25"/>
      <c r="I56" s="26">
        <v>0</v>
      </c>
    </row>
    <row r="57" spans="1:9" s="13" customFormat="1" ht="21.6" customHeight="1" thickBot="1">
      <c r="A57" s="47"/>
      <c r="B57" s="20"/>
      <c r="C57" s="52">
        <f>SUM(C55:C56)</f>
        <v>145565989</v>
      </c>
      <c r="D57" s="26"/>
      <c r="E57" s="52">
        <f>SUM(E55:E56)</f>
        <v>268229343</v>
      </c>
      <c r="F57" s="26"/>
      <c r="G57" s="52">
        <f>SUM(G55:G56)</f>
        <v>234049799</v>
      </c>
      <c r="H57" s="26"/>
      <c r="I57" s="52">
        <f>SUM(I55:I56)</f>
        <v>119604057</v>
      </c>
    </row>
    <row r="58" spans="1:9" s="13" customFormat="1" ht="21.6" customHeight="1" thickTop="1">
      <c r="A58" s="38"/>
      <c r="B58" s="38"/>
      <c r="C58" s="59"/>
      <c r="D58" s="59"/>
      <c r="E58" s="59"/>
      <c r="F58" s="59"/>
      <c r="G58" s="59"/>
      <c r="H58" s="59"/>
      <c r="I58" s="59"/>
    </row>
    <row r="59" spans="1:9" s="13" customFormat="1" ht="21.6" customHeight="1">
      <c r="A59" s="38" t="s">
        <v>234</v>
      </c>
      <c r="B59" s="38"/>
      <c r="C59" s="26"/>
      <c r="D59" s="59"/>
      <c r="E59" s="26"/>
      <c r="F59" s="59"/>
      <c r="G59" s="59"/>
      <c r="H59" s="59"/>
      <c r="I59" s="59"/>
    </row>
    <row r="60" spans="1:9" s="13" customFormat="1" ht="21.6" customHeight="1">
      <c r="A60" s="58" t="s">
        <v>83</v>
      </c>
      <c r="B60" s="20"/>
      <c r="C60" s="25">
        <v>134831062</v>
      </c>
      <c r="D60" s="25">
        <v>0</v>
      </c>
      <c r="E60" s="25">
        <v>269835040</v>
      </c>
      <c r="F60" s="25"/>
      <c r="G60" s="25">
        <v>228139766</v>
      </c>
      <c r="H60" s="25"/>
      <c r="I60" s="25">
        <v>119604057</v>
      </c>
    </row>
    <row r="61" spans="1:9" s="13" customFormat="1" ht="21.6" customHeight="1">
      <c r="A61" s="46" t="s">
        <v>40</v>
      </c>
      <c r="B61" s="20">
        <v>13</v>
      </c>
      <c r="C61" s="25">
        <v>-242923</v>
      </c>
      <c r="D61" s="25"/>
      <c r="E61" s="34">
        <v>-1605697</v>
      </c>
      <c r="F61" s="25"/>
      <c r="G61" s="25">
        <v>0</v>
      </c>
      <c r="H61" s="26"/>
      <c r="I61" s="34">
        <v>0</v>
      </c>
    </row>
    <row r="62" spans="1:9" s="13" customFormat="1" ht="21.6" customHeight="1" thickBot="1">
      <c r="A62" s="47"/>
      <c r="B62" s="20"/>
      <c r="C62" s="52">
        <f>SUM(C60:C61)</f>
        <v>134588139</v>
      </c>
      <c r="D62" s="59"/>
      <c r="E62" s="60">
        <f>SUM(E60:E61)</f>
        <v>268229343</v>
      </c>
      <c r="F62" s="59"/>
      <c r="G62" s="52">
        <f>G60</f>
        <v>228139766</v>
      </c>
      <c r="H62" s="59"/>
      <c r="I62" s="60">
        <f>SUM(I60:I61)</f>
        <v>119604057</v>
      </c>
    </row>
    <row r="63" spans="1:9" s="13" customFormat="1" ht="21.6" customHeight="1" thickTop="1">
      <c r="A63" s="15"/>
      <c r="B63" s="20"/>
      <c r="C63" s="59"/>
      <c r="D63" s="59"/>
      <c r="E63" s="59"/>
      <c r="F63" s="59"/>
      <c r="G63" s="59"/>
      <c r="H63" s="59"/>
      <c r="I63" s="59"/>
    </row>
    <row r="64" spans="1:9" s="13" customFormat="1" ht="21.6" customHeight="1" thickBot="1">
      <c r="A64" s="47" t="s">
        <v>153</v>
      </c>
      <c r="B64" s="20">
        <v>28</v>
      </c>
      <c r="C64" s="61">
        <v>0.13008716517857144</v>
      </c>
      <c r="D64" s="62"/>
      <c r="E64" s="61">
        <v>0.2607481457164037</v>
      </c>
      <c r="F64" s="62"/>
      <c r="G64" s="61">
        <v>0.20897303482142857</v>
      </c>
      <c r="H64" s="62"/>
      <c r="I64" s="61">
        <v>0.11557630203589961</v>
      </c>
    </row>
    <row r="65" ht="21" customHeight="1" thickTop="1"/>
  </sheetData>
  <mergeCells count="16">
    <mergeCell ref="C42:E42"/>
    <mergeCell ref="G3:I3"/>
    <mergeCell ref="C44:I44"/>
    <mergeCell ref="G42:I42"/>
    <mergeCell ref="C8:I8"/>
    <mergeCell ref="G39:I39"/>
    <mergeCell ref="C6:E6"/>
    <mergeCell ref="G6:I6"/>
    <mergeCell ref="G41:I41"/>
    <mergeCell ref="C41:E41"/>
    <mergeCell ref="G5:I5"/>
    <mergeCell ref="C5:E5"/>
    <mergeCell ref="C4:E4"/>
    <mergeCell ref="G4:I4"/>
    <mergeCell ref="C40:E40"/>
    <mergeCell ref="G40:I40"/>
  </mergeCells>
  <pageMargins left="0.8" right="0.7" top="0.5" bottom="0.5" header="0.5" footer="0.5"/>
  <pageSetup paperSize="9" scale="71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A41E-C791-474B-BE8C-D84744D3C6BC}">
  <dimension ref="A1:W109"/>
  <sheetViews>
    <sheetView view="pageBreakPreview" zoomScale="90" zoomScaleNormal="75" zoomScaleSheetLayoutView="90" workbookViewId="0">
      <selection activeCell="C56" sqref="C56"/>
    </sheetView>
  </sheetViews>
  <sheetFormatPr defaultColWidth="9.125" defaultRowHeight="13.8"/>
  <cols>
    <col min="1" max="1" width="50.125" style="15" customWidth="1"/>
    <col min="2" max="2" width="6.125" style="40" customWidth="1"/>
    <col min="3" max="3" width="15.125" style="13" customWidth="1"/>
    <col min="4" max="4" width="0.75" style="13" customWidth="1"/>
    <col min="5" max="5" width="17.125" style="13" customWidth="1"/>
    <col min="6" max="6" width="0.75" style="13" customWidth="1"/>
    <col min="7" max="7" width="16.125" style="24" customWidth="1"/>
    <col min="8" max="8" width="0.75" style="13" customWidth="1"/>
    <col min="9" max="9" width="15.125" style="13" customWidth="1"/>
    <col min="10" max="10" width="0.75" style="13" customWidth="1"/>
    <col min="11" max="11" width="14.125" style="13" customWidth="1"/>
    <col min="12" max="12" width="0.75" style="13" customWidth="1"/>
    <col min="13" max="13" width="16.875" style="13" customWidth="1"/>
    <col min="14" max="14" width="0.75" style="13" customWidth="1"/>
    <col min="15" max="15" width="19.25" style="24" customWidth="1"/>
    <col min="16" max="16" width="0.75" style="24" customWidth="1"/>
    <col min="17" max="17" width="15.125" style="24" customWidth="1"/>
    <col min="18" max="18" width="0.75" style="13" customWidth="1"/>
    <col min="19" max="19" width="17" style="13" customWidth="1"/>
    <col min="20" max="20" width="0.75" style="13" customWidth="1"/>
    <col min="21" max="21" width="14.625" style="13" customWidth="1"/>
    <col min="22" max="22" width="0.75" style="13" customWidth="1"/>
    <col min="23" max="23" width="17" style="13" customWidth="1"/>
    <col min="24" max="16384" width="9.125" style="13"/>
  </cols>
  <sheetData>
    <row r="1" spans="1:23" s="7" customFormat="1" ht="18.75" customHeight="1">
      <c r="A1" s="6" t="s">
        <v>152</v>
      </c>
      <c r="B1" s="63"/>
      <c r="F1" s="10"/>
      <c r="G1" s="8"/>
      <c r="H1" s="10"/>
      <c r="J1" s="10"/>
      <c r="L1" s="10"/>
      <c r="N1" s="10"/>
      <c r="O1" s="8"/>
      <c r="P1" s="8"/>
      <c r="Q1" s="8"/>
      <c r="R1" s="10"/>
      <c r="T1" s="10"/>
      <c r="V1" s="10"/>
    </row>
    <row r="2" spans="1:23" s="10" customFormat="1" ht="18.75" customHeight="1">
      <c r="A2" s="31" t="s">
        <v>134</v>
      </c>
      <c r="B2" s="64"/>
      <c r="G2" s="11"/>
      <c r="O2" s="11"/>
      <c r="P2" s="11"/>
      <c r="Q2" s="11"/>
    </row>
    <row r="3" spans="1:23" s="10" customFormat="1" ht="18.75" customHeight="1">
      <c r="A3" s="31"/>
      <c r="B3" s="64"/>
      <c r="G3" s="11"/>
      <c r="O3" s="11"/>
      <c r="P3" s="11"/>
      <c r="Q3" s="11"/>
    </row>
    <row r="4" spans="1:23" s="10" customFormat="1" ht="18.75" customHeight="1">
      <c r="A4" s="31"/>
      <c r="B4" s="31"/>
      <c r="C4" s="89" t="s">
        <v>1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</row>
    <row r="5" spans="1:23" ht="18.75" customHeight="1">
      <c r="F5" s="10"/>
      <c r="H5" s="10"/>
      <c r="I5" s="14"/>
      <c r="J5" s="10"/>
      <c r="K5" s="93" t="s">
        <v>130</v>
      </c>
      <c r="L5" s="93"/>
      <c r="M5" s="93"/>
      <c r="N5" s="10"/>
      <c r="O5" s="93" t="s">
        <v>188</v>
      </c>
      <c r="P5" s="93"/>
      <c r="Q5" s="93"/>
      <c r="R5" s="10"/>
      <c r="S5" s="16"/>
      <c r="T5" s="10"/>
      <c r="U5" s="14"/>
      <c r="V5" s="10"/>
      <c r="W5" s="14"/>
    </row>
    <row r="6" spans="1:23" ht="18.75" customHeight="1">
      <c r="A6" s="65"/>
      <c r="B6" s="16"/>
      <c r="G6" s="13"/>
      <c r="O6" s="67" t="s">
        <v>189</v>
      </c>
    </row>
    <row r="7" spans="1:23" ht="18.75" customHeight="1">
      <c r="A7" s="65"/>
      <c r="B7" s="16"/>
      <c r="F7" s="10"/>
      <c r="G7" s="66" t="s">
        <v>69</v>
      </c>
      <c r="H7" s="10"/>
      <c r="J7" s="10"/>
      <c r="N7" s="10"/>
      <c r="O7" s="67" t="s">
        <v>190</v>
      </c>
      <c r="P7" s="67"/>
      <c r="Q7" s="67"/>
      <c r="R7" s="10"/>
      <c r="T7" s="10"/>
      <c r="U7" s="14"/>
      <c r="V7" s="10"/>
    </row>
    <row r="8" spans="1:23" ht="18.75" customHeight="1">
      <c r="B8" s="16"/>
      <c r="D8" s="16"/>
      <c r="F8" s="10"/>
      <c r="G8" s="66" t="s">
        <v>70</v>
      </c>
      <c r="H8" s="10"/>
      <c r="I8" s="16" t="s">
        <v>144</v>
      </c>
      <c r="J8" s="10"/>
      <c r="L8" s="10"/>
      <c r="M8" s="67"/>
      <c r="N8" s="10"/>
      <c r="O8" s="67" t="s">
        <v>191</v>
      </c>
      <c r="P8" s="67"/>
      <c r="Q8" s="13"/>
      <c r="R8" s="10"/>
      <c r="S8" s="16" t="s">
        <v>42</v>
      </c>
      <c r="T8" s="10"/>
      <c r="U8" s="16"/>
      <c r="V8" s="10"/>
      <c r="W8" s="16"/>
    </row>
    <row r="9" spans="1:23" ht="18.75" customHeight="1">
      <c r="B9" s="16"/>
      <c r="C9" s="16" t="s">
        <v>43</v>
      </c>
      <c r="D9" s="16"/>
      <c r="F9" s="10"/>
      <c r="G9" s="66" t="s">
        <v>71</v>
      </c>
      <c r="H9" s="10"/>
      <c r="I9" s="16" t="s">
        <v>140</v>
      </c>
      <c r="J9" s="10"/>
      <c r="L9" s="10"/>
      <c r="M9" s="67"/>
      <c r="N9" s="10"/>
      <c r="O9" s="67" t="s">
        <v>261</v>
      </c>
      <c r="P9" s="67"/>
      <c r="Q9" s="67" t="s">
        <v>74</v>
      </c>
      <c r="R9" s="10"/>
      <c r="S9" s="16" t="s">
        <v>45</v>
      </c>
      <c r="T9" s="10"/>
      <c r="U9" s="16"/>
      <c r="V9" s="10"/>
      <c r="W9" s="16"/>
    </row>
    <row r="10" spans="1:23" ht="18.75" customHeight="1">
      <c r="B10" s="16"/>
      <c r="C10" s="16" t="s">
        <v>46</v>
      </c>
      <c r="D10" s="16"/>
      <c r="E10" s="16" t="s">
        <v>164</v>
      </c>
      <c r="F10" s="10"/>
      <c r="G10" s="66" t="s">
        <v>72</v>
      </c>
      <c r="H10" s="10"/>
      <c r="I10" s="16" t="s">
        <v>141</v>
      </c>
      <c r="J10" s="10"/>
      <c r="K10" s="16" t="s">
        <v>80</v>
      </c>
      <c r="L10" s="10"/>
      <c r="N10" s="10"/>
      <c r="O10" s="67" t="s">
        <v>192</v>
      </c>
      <c r="P10" s="67"/>
      <c r="Q10" s="67" t="s">
        <v>186</v>
      </c>
      <c r="R10" s="10"/>
      <c r="S10" s="16" t="s">
        <v>47</v>
      </c>
      <c r="T10" s="10"/>
      <c r="U10" s="16" t="s">
        <v>154</v>
      </c>
      <c r="V10" s="10"/>
      <c r="W10" s="16" t="s">
        <v>74</v>
      </c>
    </row>
    <row r="11" spans="1:23" ht="18.75" customHeight="1">
      <c r="B11" s="20" t="s">
        <v>5</v>
      </c>
      <c r="C11" s="16" t="s">
        <v>48</v>
      </c>
      <c r="D11" s="16"/>
      <c r="E11" s="16" t="s">
        <v>235</v>
      </c>
      <c r="F11" s="10"/>
      <c r="G11" s="66" t="s">
        <v>73</v>
      </c>
      <c r="H11" s="10"/>
      <c r="I11" s="16" t="s">
        <v>79</v>
      </c>
      <c r="J11" s="10"/>
      <c r="K11" s="16" t="s">
        <v>81</v>
      </c>
      <c r="L11" s="10"/>
      <c r="M11" s="67" t="s">
        <v>44</v>
      </c>
      <c r="N11" s="10"/>
      <c r="O11" s="67" t="s">
        <v>193</v>
      </c>
      <c r="P11" s="67"/>
      <c r="Q11" s="67" t="s">
        <v>187</v>
      </c>
      <c r="R11" s="10"/>
      <c r="S11" s="16" t="s">
        <v>84</v>
      </c>
      <c r="T11" s="10"/>
      <c r="U11" s="16" t="s">
        <v>49</v>
      </c>
      <c r="V11" s="10"/>
      <c r="W11" s="16" t="s">
        <v>50</v>
      </c>
    </row>
    <row r="12" spans="1:23" ht="18.75" customHeight="1">
      <c r="A12" s="13"/>
      <c r="B12" s="20"/>
      <c r="C12" s="90" t="s">
        <v>6</v>
      </c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</row>
    <row r="13" spans="1:23" ht="18.75" customHeight="1">
      <c r="A13" s="12" t="s">
        <v>160</v>
      </c>
      <c r="B13" s="20"/>
      <c r="C13" s="20"/>
      <c r="D13" s="20"/>
      <c r="E13" s="20"/>
      <c r="F13" s="10"/>
      <c r="G13" s="20"/>
      <c r="H13" s="10"/>
      <c r="I13" s="20"/>
      <c r="J13" s="10"/>
      <c r="K13" s="20"/>
      <c r="L13" s="10"/>
      <c r="M13" s="20"/>
      <c r="N13" s="10"/>
      <c r="O13" s="20"/>
      <c r="P13" s="20"/>
      <c r="Q13" s="20"/>
      <c r="R13" s="10"/>
      <c r="S13" s="20"/>
      <c r="T13" s="10"/>
      <c r="U13" s="20"/>
      <c r="V13" s="10"/>
      <c r="W13" s="20"/>
    </row>
    <row r="14" spans="1:23" ht="18.75" customHeight="1">
      <c r="A14" s="27" t="s">
        <v>161</v>
      </c>
      <c r="B14" s="39"/>
      <c r="C14" s="68">
        <v>420000000</v>
      </c>
      <c r="D14" s="68"/>
      <c r="E14" s="68">
        <v>0</v>
      </c>
      <c r="F14" s="69"/>
      <c r="G14" s="68">
        <v>-191412548</v>
      </c>
      <c r="H14" s="69"/>
      <c r="I14" s="68">
        <v>-20773541</v>
      </c>
      <c r="J14" s="69"/>
      <c r="K14" s="68">
        <v>56000000</v>
      </c>
      <c r="L14" s="69"/>
      <c r="M14" s="68">
        <v>1008517437</v>
      </c>
      <c r="N14" s="69"/>
      <c r="O14" s="68">
        <v>1350349</v>
      </c>
      <c r="P14" s="68"/>
      <c r="Q14" s="68">
        <f>SUM(O14)</f>
        <v>1350349</v>
      </c>
      <c r="R14" s="69"/>
      <c r="S14" s="68">
        <f>SUM(C14:O14)</f>
        <v>1273681697</v>
      </c>
      <c r="T14" s="69"/>
      <c r="U14" s="68">
        <v>4611738</v>
      </c>
      <c r="V14" s="69"/>
      <c r="W14" s="68">
        <f>S14+U14</f>
        <v>1278293435</v>
      </c>
    </row>
    <row r="15" spans="1:23" ht="18.75" customHeight="1">
      <c r="B15" s="20"/>
      <c r="C15" s="70"/>
      <c r="D15" s="70"/>
      <c r="E15" s="70"/>
      <c r="F15" s="69"/>
      <c r="G15" s="70"/>
      <c r="H15" s="69"/>
      <c r="I15" s="70"/>
      <c r="J15" s="69"/>
      <c r="K15" s="70"/>
      <c r="L15" s="69"/>
      <c r="M15" s="70"/>
      <c r="N15" s="69"/>
      <c r="O15" s="70"/>
      <c r="P15" s="70"/>
      <c r="Q15" s="70"/>
      <c r="R15" s="69"/>
      <c r="S15" s="70"/>
      <c r="T15" s="69"/>
      <c r="U15" s="70"/>
      <c r="V15" s="69"/>
      <c r="W15" s="70"/>
    </row>
    <row r="16" spans="1:23" ht="18.75" customHeight="1">
      <c r="A16" s="12" t="s">
        <v>251</v>
      </c>
      <c r="B16" s="20"/>
      <c r="C16" s="70"/>
      <c r="D16" s="70"/>
      <c r="E16" s="70"/>
      <c r="F16" s="69"/>
      <c r="G16" s="70"/>
      <c r="H16" s="69"/>
      <c r="I16" s="70"/>
      <c r="J16" s="69"/>
      <c r="K16" s="70"/>
      <c r="L16" s="69"/>
      <c r="M16" s="70"/>
      <c r="N16" s="69"/>
      <c r="O16" s="70"/>
      <c r="P16" s="70"/>
      <c r="Q16" s="70"/>
      <c r="R16" s="69"/>
      <c r="S16" s="70"/>
      <c r="T16" s="69"/>
      <c r="U16" s="70"/>
      <c r="V16" s="69"/>
      <c r="W16" s="70"/>
    </row>
    <row r="17" spans="1:23" ht="18.75" customHeight="1">
      <c r="A17" s="12" t="s">
        <v>252</v>
      </c>
      <c r="B17" s="20"/>
      <c r="C17" s="70"/>
      <c r="D17" s="70"/>
      <c r="E17" s="70"/>
      <c r="F17" s="69"/>
      <c r="G17" s="70"/>
      <c r="H17" s="69"/>
      <c r="I17" s="70"/>
      <c r="J17" s="69"/>
      <c r="K17" s="70"/>
      <c r="L17" s="69"/>
      <c r="M17" s="70"/>
      <c r="N17" s="69"/>
      <c r="O17" s="70"/>
      <c r="P17" s="70"/>
      <c r="Q17" s="70"/>
      <c r="R17" s="69"/>
      <c r="S17" s="70"/>
      <c r="T17" s="69"/>
      <c r="U17" s="70"/>
      <c r="V17" s="69"/>
      <c r="W17" s="70"/>
    </row>
    <row r="18" spans="1:23" ht="18.75" customHeight="1">
      <c r="A18" s="23" t="s">
        <v>286</v>
      </c>
      <c r="B18" s="20"/>
      <c r="C18" s="70"/>
      <c r="D18" s="70"/>
      <c r="E18" s="70"/>
      <c r="F18" s="69"/>
      <c r="G18" s="70"/>
      <c r="H18" s="69"/>
      <c r="I18" s="70"/>
      <c r="J18" s="69"/>
      <c r="K18" s="70"/>
      <c r="L18" s="69"/>
      <c r="M18" s="70"/>
      <c r="N18" s="69"/>
      <c r="O18" s="70"/>
      <c r="P18" s="70"/>
      <c r="Q18" s="70"/>
      <c r="R18" s="69"/>
      <c r="S18" s="70"/>
      <c r="T18" s="69"/>
      <c r="U18" s="70"/>
      <c r="V18" s="69"/>
      <c r="W18" s="70"/>
    </row>
    <row r="19" spans="1:23" ht="18.75" customHeight="1">
      <c r="A19" s="13" t="s">
        <v>169</v>
      </c>
      <c r="B19" s="20">
        <v>23</v>
      </c>
      <c r="C19" s="70">
        <v>140000000</v>
      </c>
      <c r="D19" s="70"/>
      <c r="E19" s="68">
        <v>0</v>
      </c>
      <c r="F19" s="71"/>
      <c r="G19" s="68">
        <v>0</v>
      </c>
      <c r="H19" s="69"/>
      <c r="I19" s="68">
        <v>0</v>
      </c>
      <c r="J19" s="69"/>
      <c r="K19" s="68">
        <v>0</v>
      </c>
      <c r="L19" s="71"/>
      <c r="M19" s="68">
        <v>0</v>
      </c>
      <c r="N19" s="71"/>
      <c r="O19" s="68">
        <v>0</v>
      </c>
      <c r="P19" s="68"/>
      <c r="Q19" s="68">
        <f>SUM(O19)</f>
        <v>0</v>
      </c>
      <c r="R19" s="69"/>
      <c r="S19" s="70">
        <f>SUM(C19:O19)</f>
        <v>140000000</v>
      </c>
      <c r="T19" s="69"/>
      <c r="U19" s="68">
        <v>0</v>
      </c>
      <c r="V19" s="69"/>
      <c r="W19" s="70">
        <f>SUM(S19:U19)</f>
        <v>140000000</v>
      </c>
    </row>
    <row r="20" spans="1:23" ht="18.75" customHeight="1">
      <c r="A20" s="13" t="s">
        <v>236</v>
      </c>
      <c r="B20" s="20">
        <v>23</v>
      </c>
      <c r="C20" s="4">
        <v>0</v>
      </c>
      <c r="D20" s="51"/>
      <c r="E20" s="50">
        <v>2031363602</v>
      </c>
      <c r="F20" s="69"/>
      <c r="G20" s="4">
        <v>0</v>
      </c>
      <c r="H20" s="69"/>
      <c r="I20" s="4">
        <v>0</v>
      </c>
      <c r="J20" s="69"/>
      <c r="K20" s="4">
        <v>0</v>
      </c>
      <c r="L20" s="71"/>
      <c r="M20" s="4">
        <v>0</v>
      </c>
      <c r="N20" s="71"/>
      <c r="O20" s="4">
        <v>0</v>
      </c>
      <c r="P20" s="72"/>
      <c r="Q20" s="4">
        <f>SUM(O20)</f>
        <v>0</v>
      </c>
      <c r="R20" s="69"/>
      <c r="S20" s="50">
        <f>SUM(C20:O20)</f>
        <v>2031363602</v>
      </c>
      <c r="T20" s="69"/>
      <c r="U20" s="4">
        <v>0</v>
      </c>
      <c r="V20" s="69"/>
      <c r="W20" s="50">
        <f>SUM(S20:U20)</f>
        <v>2031363602</v>
      </c>
    </row>
    <row r="21" spans="1:23" ht="18.75" customHeight="1">
      <c r="A21" s="23" t="s">
        <v>287</v>
      </c>
      <c r="B21" s="20"/>
      <c r="C21" s="4">
        <f>SUM(C18:C20)</f>
        <v>140000000</v>
      </c>
      <c r="D21" s="72"/>
      <c r="E21" s="73">
        <v>2031363602</v>
      </c>
      <c r="F21" s="69"/>
      <c r="G21" s="50">
        <f>SUM(G18:G20)</f>
        <v>0</v>
      </c>
      <c r="H21" s="69"/>
      <c r="I21" s="50">
        <v>0</v>
      </c>
      <c r="J21" s="69"/>
      <c r="K21" s="50">
        <f>SUM(K18:K20)</f>
        <v>0</v>
      </c>
      <c r="L21" s="69"/>
      <c r="M21" s="50">
        <v>0</v>
      </c>
      <c r="N21" s="69"/>
      <c r="O21" s="50">
        <f>SUM(O18:O20)</f>
        <v>0</v>
      </c>
      <c r="P21" s="51"/>
      <c r="Q21" s="4">
        <f>SUM(Q18:Q20)</f>
        <v>0</v>
      </c>
      <c r="R21" s="69"/>
      <c r="S21" s="4">
        <f>SUM(S18:S20)</f>
        <v>2171363602</v>
      </c>
      <c r="T21" s="69"/>
      <c r="U21" s="50">
        <f>SUM(U18:U20)</f>
        <v>0</v>
      </c>
      <c r="V21" s="69"/>
      <c r="W21" s="4">
        <f>SUM(W18:W20)</f>
        <v>2171363602</v>
      </c>
    </row>
    <row r="22" spans="1:23" ht="18.75" customHeight="1">
      <c r="B22" s="20"/>
      <c r="C22" s="70"/>
      <c r="D22" s="70"/>
      <c r="E22" s="70"/>
      <c r="F22" s="69"/>
      <c r="G22" s="70"/>
      <c r="H22" s="69"/>
      <c r="I22" s="70"/>
      <c r="J22" s="69"/>
      <c r="K22" s="70"/>
      <c r="L22" s="69"/>
      <c r="M22" s="70"/>
      <c r="N22" s="69"/>
      <c r="O22" s="70"/>
      <c r="P22" s="70"/>
      <c r="Q22" s="70"/>
      <c r="R22" s="69"/>
      <c r="S22" s="70"/>
      <c r="T22" s="69"/>
      <c r="U22" s="70"/>
      <c r="V22" s="69"/>
      <c r="W22" s="70"/>
    </row>
    <row r="23" spans="1:23" ht="18.75" customHeight="1">
      <c r="A23" s="36" t="s">
        <v>250</v>
      </c>
      <c r="B23" s="20"/>
      <c r="C23" s="70"/>
      <c r="D23" s="70"/>
      <c r="E23" s="70"/>
      <c r="F23" s="69"/>
      <c r="G23" s="70"/>
      <c r="H23" s="69"/>
      <c r="I23" s="70"/>
      <c r="J23" s="69"/>
      <c r="K23" s="70"/>
      <c r="L23" s="69"/>
      <c r="M23" s="70"/>
      <c r="N23" s="69"/>
      <c r="O23" s="70"/>
      <c r="P23" s="70"/>
      <c r="Q23" s="70"/>
      <c r="R23" s="69"/>
      <c r="S23" s="70"/>
      <c r="T23" s="69"/>
      <c r="U23" s="70"/>
      <c r="V23" s="69"/>
      <c r="W23" s="70"/>
    </row>
    <row r="24" spans="1:23" ht="18.75" customHeight="1">
      <c r="A24" s="15" t="s">
        <v>194</v>
      </c>
      <c r="B24" s="13"/>
      <c r="G24" s="13"/>
      <c r="O24" s="13"/>
      <c r="P24" s="13"/>
      <c r="Q24" s="13"/>
    </row>
    <row r="25" spans="1:23" ht="18.75" customHeight="1">
      <c r="A25" s="15" t="s">
        <v>195</v>
      </c>
      <c r="B25" s="20">
        <v>13</v>
      </c>
      <c r="C25" s="68">
        <v>0</v>
      </c>
      <c r="D25" s="68"/>
      <c r="E25" s="68">
        <v>0</v>
      </c>
      <c r="F25" s="22"/>
      <c r="G25" s="68">
        <v>0</v>
      </c>
      <c r="H25" s="56"/>
      <c r="I25" s="68">
        <v>0</v>
      </c>
      <c r="J25" s="56"/>
      <c r="K25" s="68">
        <v>0</v>
      </c>
      <c r="L25" s="22"/>
      <c r="M25" s="70">
        <v>-2221337</v>
      </c>
      <c r="N25" s="56"/>
      <c r="O25" s="68">
        <v>0</v>
      </c>
      <c r="P25" s="68"/>
      <c r="Q25" s="68">
        <f>SUM(O25)</f>
        <v>0</v>
      </c>
      <c r="R25" s="22"/>
      <c r="S25" s="70">
        <f>SUM(C25:O25)</f>
        <v>-2221337</v>
      </c>
      <c r="T25" s="22"/>
      <c r="U25" s="70">
        <v>2221337</v>
      </c>
      <c r="V25" s="22"/>
      <c r="W25" s="68">
        <f>S25+U25</f>
        <v>0</v>
      </c>
    </row>
    <row r="26" spans="1:23" ht="18.75" customHeight="1">
      <c r="A26" s="15" t="s">
        <v>254</v>
      </c>
      <c r="B26" s="20"/>
      <c r="C26" s="68"/>
      <c r="D26" s="68"/>
      <c r="E26" s="68"/>
      <c r="F26" s="22"/>
      <c r="G26" s="68"/>
      <c r="H26" s="56"/>
      <c r="I26" s="68"/>
      <c r="J26" s="56"/>
      <c r="K26" s="68"/>
      <c r="L26" s="22"/>
      <c r="M26" s="70"/>
      <c r="N26" s="56"/>
      <c r="O26" s="68"/>
      <c r="P26" s="68"/>
      <c r="Q26" s="68"/>
      <c r="R26" s="22"/>
      <c r="S26" s="70"/>
      <c r="T26" s="22"/>
      <c r="U26" s="70"/>
      <c r="V26" s="22"/>
      <c r="W26" s="68"/>
    </row>
    <row r="27" spans="1:23" ht="18.75" customHeight="1">
      <c r="A27" s="13" t="s">
        <v>255</v>
      </c>
      <c r="B27" s="20"/>
      <c r="C27" s="68">
        <v>0</v>
      </c>
      <c r="D27" s="68"/>
      <c r="E27" s="4">
        <v>0</v>
      </c>
      <c r="F27" s="22"/>
      <c r="G27" s="68">
        <v>0</v>
      </c>
      <c r="H27" s="22"/>
      <c r="I27" s="68">
        <v>0</v>
      </c>
      <c r="J27" s="22"/>
      <c r="K27" s="68">
        <v>0</v>
      </c>
      <c r="L27" s="22"/>
      <c r="M27" s="68">
        <v>0</v>
      </c>
      <c r="N27" s="22"/>
      <c r="O27" s="68">
        <v>0</v>
      </c>
      <c r="P27" s="68"/>
      <c r="Q27" s="68">
        <f>SUM(O27)</f>
        <v>0</v>
      </c>
      <c r="R27" s="22"/>
      <c r="S27" s="70">
        <f>SUM(C27:O27)</f>
        <v>0</v>
      </c>
      <c r="T27" s="22"/>
      <c r="U27" s="70">
        <v>-51</v>
      </c>
      <c r="V27" s="22"/>
      <c r="W27" s="70">
        <f>S27+U27</f>
        <v>-51</v>
      </c>
    </row>
    <row r="28" spans="1:23" ht="18.75" customHeight="1">
      <c r="A28" s="36" t="s">
        <v>156</v>
      </c>
      <c r="B28" s="20"/>
      <c r="C28" s="74">
        <f>SUM(C24:C27)</f>
        <v>0</v>
      </c>
      <c r="D28" s="51"/>
      <c r="E28" s="50">
        <v>0</v>
      </c>
      <c r="F28" s="22"/>
      <c r="G28" s="74">
        <f>SUM(G24:G27)</f>
        <v>0</v>
      </c>
      <c r="H28" s="22"/>
      <c r="I28" s="74">
        <f>SUM(I24:I27)</f>
        <v>0</v>
      </c>
      <c r="J28" s="22"/>
      <c r="K28" s="74">
        <f>SUM(K24:K27)</f>
        <v>0</v>
      </c>
      <c r="L28" s="22"/>
      <c r="M28" s="73">
        <v>-2221337</v>
      </c>
      <c r="N28" s="22"/>
      <c r="O28" s="74">
        <f>SUM(O24:O27)</f>
        <v>0</v>
      </c>
      <c r="P28" s="51"/>
      <c r="Q28" s="74">
        <f>SUM(Q24:Q27)</f>
        <v>0</v>
      </c>
      <c r="R28" s="22"/>
      <c r="S28" s="73">
        <f>SUM(S24:S27)</f>
        <v>-2221337</v>
      </c>
      <c r="T28" s="22"/>
      <c r="U28" s="73">
        <f>SUM(U23:U27)</f>
        <v>2221286</v>
      </c>
      <c r="V28" s="22"/>
      <c r="W28" s="73">
        <f>SUM(W23:W27)</f>
        <v>-51</v>
      </c>
    </row>
    <row r="29" spans="1:23" ht="18.75" customHeight="1">
      <c r="A29" s="36"/>
      <c r="B29" s="20"/>
      <c r="C29" s="51"/>
      <c r="D29" s="51"/>
      <c r="E29" s="51"/>
      <c r="F29" s="22"/>
      <c r="G29" s="51"/>
      <c r="H29" s="22"/>
      <c r="I29" s="51"/>
      <c r="J29" s="22"/>
      <c r="K29" s="51"/>
      <c r="L29" s="22"/>
      <c r="M29" s="51"/>
      <c r="N29" s="22"/>
      <c r="O29" s="51"/>
      <c r="P29" s="51"/>
      <c r="Q29" s="51"/>
      <c r="R29" s="22"/>
      <c r="S29" s="51"/>
      <c r="T29" s="22"/>
      <c r="U29" s="51"/>
      <c r="V29" s="22"/>
      <c r="W29" s="51"/>
    </row>
    <row r="30" spans="1:23" ht="18.75" customHeight="1">
      <c r="A30" s="12" t="s">
        <v>253</v>
      </c>
      <c r="B30" s="20"/>
      <c r="C30" s="51"/>
      <c r="D30" s="51"/>
      <c r="E30" s="51"/>
      <c r="F30" s="22"/>
      <c r="G30" s="51"/>
      <c r="H30" s="22"/>
      <c r="I30" s="51"/>
      <c r="J30" s="22"/>
      <c r="K30" s="51"/>
      <c r="L30" s="22"/>
      <c r="M30" s="51"/>
      <c r="N30" s="22"/>
      <c r="O30" s="51"/>
      <c r="P30" s="51"/>
      <c r="Q30" s="51"/>
      <c r="R30" s="22"/>
      <c r="S30" s="51"/>
      <c r="T30" s="22"/>
      <c r="U30" s="51"/>
      <c r="V30" s="22"/>
      <c r="W30" s="51"/>
    </row>
    <row r="31" spans="1:23" s="27" customFormat="1" ht="18.75" customHeight="1">
      <c r="A31" s="27" t="s">
        <v>252</v>
      </c>
      <c r="B31" s="39"/>
      <c r="C31" s="4">
        <f>SUM(C21,C28)</f>
        <v>140000000</v>
      </c>
      <c r="D31" s="72"/>
      <c r="E31" s="4">
        <v>2031363602</v>
      </c>
      <c r="F31" s="22"/>
      <c r="G31" s="50">
        <f>SUM(G21,G28)</f>
        <v>0</v>
      </c>
      <c r="H31" s="22"/>
      <c r="I31" s="50">
        <f>SUM(I21,I28)</f>
        <v>0</v>
      </c>
      <c r="J31" s="22"/>
      <c r="K31" s="50">
        <f>SUM(K21,K28)</f>
        <v>0</v>
      </c>
      <c r="L31" s="22"/>
      <c r="M31" s="4">
        <v>-2221337</v>
      </c>
      <c r="N31" s="22"/>
      <c r="O31" s="50">
        <f>SUM(O21,O28)</f>
        <v>0</v>
      </c>
      <c r="P31" s="51"/>
      <c r="Q31" s="50">
        <v>0</v>
      </c>
      <c r="R31" s="22"/>
      <c r="S31" s="4">
        <f>SUM(S21,S28)</f>
        <v>2169142265</v>
      </c>
      <c r="T31" s="22"/>
      <c r="U31" s="4">
        <f>SUM(U21,U28)</f>
        <v>2221286</v>
      </c>
      <c r="V31" s="22"/>
      <c r="W31" s="4">
        <f>SUM(W21,W28)</f>
        <v>2171363551</v>
      </c>
    </row>
    <row r="32" spans="1:23" s="27" customFormat="1" ht="18.75" customHeight="1">
      <c r="A32" s="15"/>
      <c r="B32" s="20"/>
      <c r="C32" s="70"/>
      <c r="D32" s="70"/>
      <c r="E32" s="70"/>
      <c r="F32" s="22"/>
      <c r="G32" s="70"/>
      <c r="H32" s="22"/>
      <c r="I32" s="70"/>
      <c r="J32" s="22"/>
      <c r="K32" s="70"/>
      <c r="L32" s="22"/>
      <c r="M32" s="70"/>
      <c r="N32" s="22"/>
      <c r="O32" s="70"/>
      <c r="P32" s="70"/>
      <c r="Q32" s="70"/>
      <c r="R32" s="22"/>
      <c r="S32" s="70"/>
      <c r="T32" s="22"/>
      <c r="U32" s="70"/>
      <c r="V32" s="22"/>
      <c r="W32" s="70"/>
    </row>
    <row r="33" spans="1:23" s="27" customFormat="1" ht="18.75" customHeight="1">
      <c r="A33" s="12" t="s">
        <v>97</v>
      </c>
      <c r="B33" s="20"/>
      <c r="C33" s="75"/>
      <c r="D33" s="75"/>
      <c r="E33" s="75"/>
      <c r="F33" s="22"/>
      <c r="G33" s="68"/>
      <c r="H33" s="22"/>
      <c r="I33" s="75"/>
      <c r="J33" s="22"/>
      <c r="K33" s="75"/>
      <c r="L33" s="22"/>
      <c r="M33" s="75"/>
      <c r="N33" s="22"/>
      <c r="O33" s="68"/>
      <c r="P33" s="68"/>
      <c r="Q33" s="68"/>
      <c r="R33" s="22"/>
      <c r="S33" s="75"/>
      <c r="T33" s="22"/>
      <c r="U33" s="75"/>
      <c r="V33" s="22"/>
      <c r="W33" s="75"/>
    </row>
    <row r="34" spans="1:23" ht="18.75" customHeight="1">
      <c r="A34" s="15" t="s">
        <v>157</v>
      </c>
      <c r="B34" s="20"/>
      <c r="C34" s="68">
        <v>0</v>
      </c>
      <c r="D34" s="68"/>
      <c r="E34" s="4">
        <v>0</v>
      </c>
      <c r="F34" s="22"/>
      <c r="G34" s="68">
        <v>0</v>
      </c>
      <c r="H34" s="56"/>
      <c r="I34" s="68">
        <v>0</v>
      </c>
      <c r="J34" s="56"/>
      <c r="K34" s="68">
        <v>0</v>
      </c>
      <c r="L34" s="22"/>
      <c r="M34" s="70">
        <f>'PL8-9'!E55</f>
        <v>269835040</v>
      </c>
      <c r="N34" s="56"/>
      <c r="O34" s="68">
        <v>0</v>
      </c>
      <c r="P34" s="68"/>
      <c r="Q34" s="68">
        <v>0</v>
      </c>
      <c r="R34" s="22"/>
      <c r="S34" s="70">
        <f>SUM(C34:O34)</f>
        <v>269835040</v>
      </c>
      <c r="T34" s="22"/>
      <c r="U34" s="70">
        <f>'PL8-9'!E56</f>
        <v>-1605697</v>
      </c>
      <c r="V34" s="22"/>
      <c r="W34" s="70">
        <f>SUM(S34:U34)</f>
        <v>268229343</v>
      </c>
    </row>
    <row r="35" spans="1:23" s="27" customFormat="1" ht="18.75" customHeight="1">
      <c r="A35" s="12" t="s">
        <v>98</v>
      </c>
      <c r="B35" s="20"/>
      <c r="C35" s="74">
        <f>SUM(C34:C34)</f>
        <v>0</v>
      </c>
      <c r="D35" s="51"/>
      <c r="E35" s="50">
        <v>0</v>
      </c>
      <c r="F35" s="22"/>
      <c r="G35" s="74">
        <f>SUM(G34:G34)</f>
        <v>0</v>
      </c>
      <c r="H35" s="22"/>
      <c r="I35" s="74">
        <f>SUM(I34:I34)</f>
        <v>0</v>
      </c>
      <c r="J35" s="22"/>
      <c r="K35" s="74">
        <f>SUM(K34:K34)</f>
        <v>0</v>
      </c>
      <c r="L35" s="22"/>
      <c r="M35" s="73">
        <f>SUM(M34)</f>
        <v>269835040</v>
      </c>
      <c r="N35" s="22"/>
      <c r="O35" s="74">
        <f>SUM(O34:O34)</f>
        <v>0</v>
      </c>
      <c r="P35" s="51"/>
      <c r="Q35" s="74">
        <f>SUM(Q34)</f>
        <v>0</v>
      </c>
      <c r="R35" s="22"/>
      <c r="S35" s="73">
        <f>SUM(S34:S34)</f>
        <v>269835040</v>
      </c>
      <c r="T35" s="22"/>
      <c r="U35" s="73">
        <f>SUM(U34:U34)</f>
        <v>-1605697</v>
      </c>
      <c r="V35" s="22"/>
      <c r="W35" s="73">
        <f>SUM(W34:W34)</f>
        <v>268229343</v>
      </c>
    </row>
    <row r="36" spans="1:23" s="27" customFormat="1" ht="18.75" customHeight="1">
      <c r="A36" s="12"/>
      <c r="B36" s="20"/>
      <c r="C36" s="68"/>
      <c r="D36" s="68"/>
      <c r="E36" s="68"/>
      <c r="F36" s="22"/>
      <c r="G36" s="68"/>
      <c r="H36" s="22"/>
      <c r="I36" s="68"/>
      <c r="J36" s="22"/>
      <c r="K36" s="68"/>
      <c r="L36" s="22"/>
      <c r="M36" s="68"/>
      <c r="N36" s="22"/>
      <c r="O36" s="68"/>
      <c r="P36" s="68"/>
      <c r="Q36" s="68"/>
      <c r="R36" s="22"/>
      <c r="S36" s="68"/>
      <c r="T36" s="22"/>
      <c r="U36" s="68"/>
      <c r="V36" s="22"/>
      <c r="W36" s="68"/>
    </row>
    <row r="37" spans="1:23" s="27" customFormat="1" ht="18.75" customHeight="1" thickBot="1">
      <c r="A37" s="12" t="s">
        <v>162</v>
      </c>
      <c r="B37" s="20"/>
      <c r="C37" s="76">
        <f>C35+C31+C14</f>
        <v>560000000</v>
      </c>
      <c r="D37" s="72"/>
      <c r="E37" s="76">
        <f>E35+E31+E14</f>
        <v>2031363602</v>
      </c>
      <c r="F37" s="22"/>
      <c r="G37" s="76">
        <f>G35+G31+G14</f>
        <v>-191412548</v>
      </c>
      <c r="H37" s="22"/>
      <c r="I37" s="76">
        <f>I35+I31+I14</f>
        <v>-20773541</v>
      </c>
      <c r="J37" s="22"/>
      <c r="K37" s="76">
        <f>K35+K31+K14</f>
        <v>56000000</v>
      </c>
      <c r="L37" s="22"/>
      <c r="M37" s="76">
        <f>M35+M31+M14</f>
        <v>1276131140</v>
      </c>
      <c r="N37" s="22"/>
      <c r="O37" s="76">
        <f>O35+O31+O14</f>
        <v>1350349</v>
      </c>
      <c r="P37" s="72"/>
      <c r="Q37" s="76">
        <f>Q35+Q31+Q14</f>
        <v>1350349</v>
      </c>
      <c r="R37" s="22"/>
      <c r="S37" s="76">
        <f>S35+S31+S14</f>
        <v>3712659002</v>
      </c>
      <c r="T37" s="22"/>
      <c r="U37" s="76">
        <f>U35+U31+U14</f>
        <v>5227327</v>
      </c>
      <c r="V37" s="22"/>
      <c r="W37" s="76">
        <f>W35+W31+W14</f>
        <v>3717886329</v>
      </c>
    </row>
    <row r="38" spans="1:23" ht="18.75" customHeight="1" thickTop="1">
      <c r="A38" s="27"/>
      <c r="B38" s="20"/>
      <c r="C38" s="68"/>
      <c r="D38" s="68"/>
      <c r="E38" s="68"/>
      <c r="F38" s="68"/>
      <c r="G38" s="77"/>
      <c r="H38" s="68"/>
      <c r="I38" s="68"/>
      <c r="J38" s="68"/>
      <c r="K38" s="68"/>
      <c r="L38" s="68"/>
      <c r="M38" s="68"/>
      <c r="N38" s="68"/>
      <c r="O38" s="77"/>
      <c r="P38" s="77"/>
      <c r="Q38" s="77"/>
      <c r="R38" s="68"/>
      <c r="S38" s="68"/>
      <c r="T38" s="68"/>
      <c r="U38" s="68"/>
      <c r="V38" s="68"/>
      <c r="W38" s="68"/>
    </row>
    <row r="39" spans="1:23" s="7" customFormat="1" ht="18.75" customHeight="1">
      <c r="A39" s="6" t="s">
        <v>152</v>
      </c>
      <c r="B39" s="63"/>
      <c r="F39" s="10"/>
      <c r="G39" s="8"/>
      <c r="H39" s="10"/>
      <c r="J39" s="10"/>
      <c r="L39" s="10"/>
      <c r="N39" s="10"/>
      <c r="O39" s="8"/>
      <c r="P39" s="8"/>
      <c r="Q39" s="8"/>
      <c r="R39" s="10"/>
      <c r="T39" s="10"/>
      <c r="V39" s="10"/>
    </row>
    <row r="40" spans="1:23" s="10" customFormat="1" ht="18.75" customHeight="1">
      <c r="A40" s="31" t="s">
        <v>134</v>
      </c>
      <c r="B40" s="64"/>
      <c r="G40" s="11"/>
      <c r="O40" s="11"/>
      <c r="P40" s="11"/>
      <c r="Q40" s="11"/>
    </row>
    <row r="41" spans="1:23" s="10" customFormat="1" ht="18.75" customHeight="1">
      <c r="A41" s="31"/>
      <c r="B41" s="64"/>
      <c r="G41" s="11"/>
      <c r="O41" s="11"/>
      <c r="P41" s="11"/>
      <c r="Q41" s="11"/>
    </row>
    <row r="42" spans="1:23" s="10" customFormat="1" ht="18.75" customHeight="1">
      <c r="A42" s="31"/>
      <c r="B42" s="31"/>
      <c r="C42" s="89" t="s">
        <v>1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</row>
    <row r="43" spans="1:23" ht="18.75" customHeight="1">
      <c r="K43" s="93" t="s">
        <v>130</v>
      </c>
      <c r="L43" s="93"/>
      <c r="M43" s="93"/>
      <c r="O43" s="93" t="s">
        <v>188</v>
      </c>
      <c r="P43" s="93"/>
      <c r="Q43" s="93"/>
    </row>
    <row r="44" spans="1:23" ht="18.75" customHeight="1">
      <c r="A44" s="65"/>
      <c r="B44" s="16"/>
      <c r="G44" s="13"/>
      <c r="O44" s="67" t="s">
        <v>189</v>
      </c>
    </row>
    <row r="45" spans="1:23" ht="18.75" customHeight="1">
      <c r="A45" s="65"/>
      <c r="B45" s="16"/>
      <c r="F45" s="10"/>
      <c r="G45" s="66" t="s">
        <v>69</v>
      </c>
      <c r="H45" s="10"/>
      <c r="J45" s="10"/>
      <c r="N45" s="10"/>
      <c r="O45" s="67" t="s">
        <v>190</v>
      </c>
      <c r="P45" s="67"/>
      <c r="Q45" s="67"/>
      <c r="R45" s="10"/>
      <c r="T45" s="10"/>
      <c r="U45" s="14"/>
      <c r="V45" s="10"/>
    </row>
    <row r="46" spans="1:23" ht="18.75" customHeight="1">
      <c r="A46" s="65"/>
      <c r="B46" s="16"/>
      <c r="D46" s="16"/>
      <c r="F46" s="10"/>
      <c r="G46" s="66" t="s">
        <v>70</v>
      </c>
      <c r="H46" s="10"/>
      <c r="I46" s="16" t="s">
        <v>144</v>
      </c>
      <c r="J46" s="10"/>
      <c r="L46" s="10"/>
      <c r="M46" s="67"/>
      <c r="N46" s="10"/>
      <c r="O46" s="67" t="s">
        <v>191</v>
      </c>
      <c r="P46" s="67"/>
      <c r="Q46" s="13"/>
      <c r="R46" s="10"/>
      <c r="S46" s="16" t="s">
        <v>42</v>
      </c>
      <c r="T46" s="10"/>
      <c r="U46" s="16"/>
      <c r="V46" s="10"/>
      <c r="W46" s="16"/>
    </row>
    <row r="47" spans="1:23" ht="18.75" customHeight="1">
      <c r="B47" s="16"/>
      <c r="C47" s="16" t="s">
        <v>43</v>
      </c>
      <c r="D47" s="16"/>
      <c r="F47" s="10"/>
      <c r="G47" s="66" t="s">
        <v>71</v>
      </c>
      <c r="H47" s="10"/>
      <c r="I47" s="16" t="s">
        <v>140</v>
      </c>
      <c r="J47" s="10"/>
      <c r="L47" s="10"/>
      <c r="M47" s="67"/>
      <c r="N47" s="10"/>
      <c r="O47" s="67" t="s">
        <v>261</v>
      </c>
      <c r="P47" s="67"/>
      <c r="Q47" s="67" t="s">
        <v>74</v>
      </c>
      <c r="R47" s="10"/>
      <c r="S47" s="16" t="s">
        <v>45</v>
      </c>
      <c r="T47" s="10"/>
      <c r="U47" s="16"/>
      <c r="V47" s="10"/>
      <c r="W47" s="16"/>
    </row>
    <row r="48" spans="1:23" ht="18.75" customHeight="1">
      <c r="B48" s="16"/>
      <c r="C48" s="16" t="s">
        <v>46</v>
      </c>
      <c r="D48" s="16"/>
      <c r="E48" s="16" t="s">
        <v>164</v>
      </c>
      <c r="F48" s="10"/>
      <c r="G48" s="66" t="s">
        <v>72</v>
      </c>
      <c r="H48" s="10"/>
      <c r="I48" s="16" t="s">
        <v>141</v>
      </c>
      <c r="J48" s="10"/>
      <c r="K48" s="16" t="s">
        <v>80</v>
      </c>
      <c r="L48" s="10"/>
      <c r="N48" s="10"/>
      <c r="O48" s="67" t="s">
        <v>192</v>
      </c>
      <c r="P48" s="67"/>
      <c r="Q48" s="67" t="s">
        <v>186</v>
      </c>
      <c r="R48" s="10"/>
      <c r="S48" s="16" t="s">
        <v>47</v>
      </c>
      <c r="T48" s="10"/>
      <c r="U48" s="16" t="s">
        <v>154</v>
      </c>
      <c r="V48" s="10"/>
      <c r="W48" s="16" t="s">
        <v>74</v>
      </c>
    </row>
    <row r="49" spans="1:23" ht="18.75" customHeight="1">
      <c r="B49" s="20" t="s">
        <v>5</v>
      </c>
      <c r="C49" s="16" t="s">
        <v>48</v>
      </c>
      <c r="D49" s="16"/>
      <c r="E49" s="16" t="s">
        <v>235</v>
      </c>
      <c r="F49" s="10"/>
      <c r="G49" s="66" t="s">
        <v>73</v>
      </c>
      <c r="H49" s="10"/>
      <c r="I49" s="16" t="s">
        <v>79</v>
      </c>
      <c r="J49" s="10"/>
      <c r="K49" s="16" t="s">
        <v>81</v>
      </c>
      <c r="L49" s="10"/>
      <c r="M49" s="67" t="s">
        <v>44</v>
      </c>
      <c r="N49" s="10"/>
      <c r="O49" s="67" t="s">
        <v>193</v>
      </c>
      <c r="P49" s="67"/>
      <c r="Q49" s="67" t="s">
        <v>187</v>
      </c>
      <c r="R49" s="10"/>
      <c r="S49" s="16" t="s">
        <v>84</v>
      </c>
      <c r="T49" s="10"/>
      <c r="U49" s="16" t="s">
        <v>49</v>
      </c>
      <c r="V49" s="10"/>
      <c r="W49" s="16" t="s">
        <v>50</v>
      </c>
    </row>
    <row r="50" spans="1:23" ht="18.75" customHeight="1">
      <c r="A50" s="13"/>
      <c r="B50" s="20"/>
      <c r="C50" s="90" t="s">
        <v>6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</row>
    <row r="51" spans="1:23" ht="18.75" customHeight="1">
      <c r="A51" s="12" t="s">
        <v>183</v>
      </c>
      <c r="B51" s="20"/>
      <c r="C51" s="20"/>
      <c r="D51" s="20"/>
      <c r="E51" s="20"/>
      <c r="F51" s="10"/>
      <c r="G51" s="20"/>
      <c r="H51" s="10"/>
      <c r="I51" s="20"/>
      <c r="J51" s="10"/>
      <c r="K51" s="20"/>
      <c r="L51" s="10"/>
      <c r="M51" s="20"/>
      <c r="N51" s="10"/>
      <c r="O51" s="20"/>
      <c r="P51" s="20"/>
      <c r="Q51" s="20"/>
      <c r="R51" s="10"/>
      <c r="S51" s="20"/>
      <c r="T51" s="10"/>
      <c r="U51" s="20"/>
      <c r="V51" s="10"/>
      <c r="W51" s="20"/>
    </row>
    <row r="52" spans="1:23" s="27" customFormat="1" ht="18.75" customHeight="1">
      <c r="A52" s="27" t="s">
        <v>184</v>
      </c>
      <c r="B52" s="39"/>
      <c r="C52" s="68">
        <f>C37</f>
        <v>560000000</v>
      </c>
      <c r="D52" s="68"/>
      <c r="E52" s="68">
        <f>E37</f>
        <v>2031363602</v>
      </c>
      <c r="F52" s="69"/>
      <c r="G52" s="68">
        <f>G37</f>
        <v>-191412548</v>
      </c>
      <c r="H52" s="69"/>
      <c r="I52" s="68">
        <f>I37</f>
        <v>-20773541</v>
      </c>
      <c r="J52" s="69"/>
      <c r="K52" s="68">
        <f>K37</f>
        <v>56000000</v>
      </c>
      <c r="L52" s="69"/>
      <c r="M52" s="68">
        <f>M37</f>
        <v>1276131140</v>
      </c>
      <c r="N52" s="69"/>
      <c r="O52" s="68">
        <f>O37</f>
        <v>1350349</v>
      </c>
      <c r="P52" s="68"/>
      <c r="Q52" s="68">
        <f>Q37</f>
        <v>1350349</v>
      </c>
      <c r="R52" s="69"/>
      <c r="S52" s="68">
        <f>S37</f>
        <v>3712659002</v>
      </c>
      <c r="T52" s="69"/>
      <c r="U52" s="68">
        <f>U37</f>
        <v>5227327</v>
      </c>
      <c r="V52" s="69"/>
      <c r="W52" s="68">
        <f>S52+U52</f>
        <v>3717886329</v>
      </c>
    </row>
    <row r="53" spans="1:23" ht="18.75" customHeight="1">
      <c r="B53" s="20"/>
      <c r="C53" s="70"/>
      <c r="D53" s="70"/>
      <c r="E53" s="70"/>
      <c r="F53" s="69"/>
      <c r="G53" s="70"/>
      <c r="H53" s="69"/>
      <c r="I53" s="70"/>
      <c r="J53" s="69"/>
      <c r="K53" s="70"/>
      <c r="L53" s="69"/>
      <c r="M53" s="70"/>
      <c r="N53" s="69"/>
      <c r="O53" s="70"/>
      <c r="P53" s="70"/>
      <c r="Q53" s="70"/>
      <c r="R53" s="69"/>
      <c r="S53" s="70"/>
      <c r="T53" s="69"/>
      <c r="U53" s="70"/>
      <c r="V53" s="69"/>
      <c r="W53" s="70"/>
    </row>
    <row r="54" spans="1:23" ht="18.75" customHeight="1">
      <c r="A54" s="12" t="s">
        <v>251</v>
      </c>
      <c r="B54" s="20"/>
      <c r="C54" s="70"/>
      <c r="D54" s="70"/>
      <c r="E54" s="70"/>
      <c r="F54" s="69"/>
      <c r="G54" s="70"/>
      <c r="H54" s="69"/>
      <c r="I54" s="70"/>
      <c r="J54" s="69"/>
      <c r="K54" s="70"/>
      <c r="L54" s="69"/>
      <c r="M54" s="70"/>
      <c r="N54" s="69"/>
      <c r="O54" s="70"/>
      <c r="P54" s="70"/>
      <c r="Q54" s="70"/>
      <c r="R54" s="69"/>
      <c r="S54" s="70"/>
      <c r="T54" s="69"/>
      <c r="U54" s="70"/>
      <c r="V54" s="69"/>
      <c r="W54" s="70"/>
    </row>
    <row r="55" spans="1:23" ht="18.75" customHeight="1">
      <c r="A55" s="12" t="s">
        <v>252</v>
      </c>
      <c r="B55" s="20"/>
      <c r="C55" s="70"/>
      <c r="D55" s="70"/>
      <c r="E55" s="70"/>
      <c r="F55" s="69"/>
      <c r="G55" s="70"/>
      <c r="H55" s="69"/>
      <c r="I55" s="70"/>
      <c r="J55" s="69"/>
      <c r="K55" s="70"/>
      <c r="L55" s="69"/>
      <c r="M55" s="70"/>
      <c r="N55" s="69"/>
      <c r="O55" s="70"/>
      <c r="P55" s="70"/>
      <c r="Q55" s="70"/>
      <c r="R55" s="69"/>
      <c r="S55" s="70"/>
      <c r="T55" s="69"/>
      <c r="U55" s="70"/>
      <c r="V55" s="69"/>
      <c r="W55" s="70"/>
    </row>
    <row r="56" spans="1:23" ht="18.75" customHeight="1">
      <c r="A56" s="23" t="s">
        <v>288</v>
      </c>
      <c r="B56" s="20"/>
      <c r="C56" s="70"/>
      <c r="D56" s="70"/>
      <c r="E56" s="70"/>
      <c r="F56" s="69"/>
      <c r="G56" s="70"/>
      <c r="H56" s="69"/>
      <c r="I56" s="70"/>
      <c r="J56" s="69"/>
      <c r="K56" s="70"/>
      <c r="L56" s="69"/>
      <c r="M56" s="70"/>
      <c r="N56" s="69"/>
      <c r="O56" s="70"/>
      <c r="P56" s="70"/>
      <c r="Q56" s="70"/>
      <c r="R56" s="69"/>
      <c r="S56" s="70"/>
      <c r="T56" s="69"/>
      <c r="U56" s="70"/>
      <c r="V56" s="69"/>
      <c r="W56" s="70"/>
    </row>
    <row r="57" spans="1:23" ht="18.75" customHeight="1">
      <c r="A57" s="13" t="s">
        <v>203</v>
      </c>
      <c r="B57" s="20">
        <v>29</v>
      </c>
      <c r="C57" s="4">
        <v>0</v>
      </c>
      <c r="D57" s="51"/>
      <c r="E57" s="50">
        <v>0</v>
      </c>
      <c r="F57" s="69"/>
      <c r="G57" s="4">
        <v>0</v>
      </c>
      <c r="H57" s="69"/>
      <c r="I57" s="4">
        <v>0</v>
      </c>
      <c r="J57" s="69"/>
      <c r="K57" s="4">
        <v>0</v>
      </c>
      <c r="L57" s="71"/>
      <c r="M57" s="50">
        <v>-100795626</v>
      </c>
      <c r="N57" s="71"/>
      <c r="O57" s="4">
        <v>0</v>
      </c>
      <c r="P57" s="72"/>
      <c r="Q57" s="4">
        <v>0</v>
      </c>
      <c r="R57" s="69"/>
      <c r="S57" s="50">
        <f>SUM(C57:Q57)</f>
        <v>-100795626</v>
      </c>
      <c r="T57" s="69"/>
      <c r="U57" s="4">
        <v>0</v>
      </c>
      <c r="V57" s="69"/>
      <c r="W57" s="50">
        <f>SUM(S57:U57)</f>
        <v>-100795626</v>
      </c>
    </row>
    <row r="58" spans="1:23" ht="18.75" customHeight="1">
      <c r="A58" s="23" t="s">
        <v>289</v>
      </c>
      <c r="B58" s="20"/>
      <c r="C58" s="4">
        <f>SUM(C56:C57)</f>
        <v>0</v>
      </c>
      <c r="D58" s="72"/>
      <c r="E58" s="4">
        <f>SUM(E56:E57)</f>
        <v>0</v>
      </c>
      <c r="F58" s="69"/>
      <c r="G58" s="4">
        <f>SUM(G56:G57)</f>
        <v>0</v>
      </c>
      <c r="H58" s="69"/>
      <c r="I58" s="4">
        <f>SUM(I56:I57)</f>
        <v>0</v>
      </c>
      <c r="J58" s="69"/>
      <c r="K58" s="4">
        <f>SUM(K56:K57)</f>
        <v>0</v>
      </c>
      <c r="L58" s="69"/>
      <c r="M58" s="4">
        <f>SUM(M56:M57)</f>
        <v>-100795626</v>
      </c>
      <c r="N58" s="69"/>
      <c r="O58" s="4">
        <f>SUM(O56:O57)</f>
        <v>0</v>
      </c>
      <c r="P58" s="51"/>
      <c r="Q58" s="4">
        <f>SUM(Q56:Q57)</f>
        <v>0</v>
      </c>
      <c r="R58" s="69"/>
      <c r="S58" s="4">
        <f>SUM(S56:S57)</f>
        <v>-100795626</v>
      </c>
      <c r="T58" s="69"/>
      <c r="U58" s="4">
        <f>SUM(U56:U57)</f>
        <v>0</v>
      </c>
      <c r="V58" s="69"/>
      <c r="W58" s="4">
        <f>SUM(W56:W57)</f>
        <v>-100795626</v>
      </c>
    </row>
    <row r="59" spans="1:23" ht="18.75" customHeight="1">
      <c r="B59" s="20"/>
      <c r="C59" s="70"/>
      <c r="D59" s="70"/>
      <c r="E59" s="70"/>
      <c r="F59" s="69"/>
      <c r="G59" s="70"/>
      <c r="H59" s="69"/>
      <c r="I59" s="70"/>
      <c r="J59" s="69"/>
      <c r="K59" s="70"/>
      <c r="L59" s="69"/>
      <c r="M59" s="70"/>
      <c r="N59" s="69"/>
      <c r="O59" s="70"/>
      <c r="P59" s="70"/>
      <c r="Q59" s="70"/>
      <c r="R59" s="69"/>
      <c r="S59" s="70"/>
      <c r="T59" s="69"/>
      <c r="U59" s="70"/>
      <c r="V59" s="69"/>
      <c r="W59" s="70"/>
    </row>
    <row r="60" spans="1:23" ht="18.75" customHeight="1">
      <c r="A60" s="36" t="s">
        <v>211</v>
      </c>
      <c r="B60" s="20"/>
      <c r="C60" s="70"/>
      <c r="D60" s="70"/>
      <c r="E60" s="70"/>
      <c r="F60" s="69"/>
      <c r="G60" s="70"/>
      <c r="H60" s="69"/>
      <c r="I60" s="70"/>
      <c r="J60" s="69"/>
      <c r="K60" s="70"/>
      <c r="L60" s="69"/>
      <c r="M60" s="70"/>
      <c r="N60" s="69"/>
      <c r="O60" s="70"/>
      <c r="P60" s="70"/>
      <c r="Q60" s="70"/>
      <c r="R60" s="69"/>
      <c r="S60" s="70"/>
      <c r="T60" s="69"/>
      <c r="U60" s="70"/>
      <c r="V60" s="69"/>
      <c r="W60" s="70"/>
    </row>
    <row r="61" spans="1:23" ht="18.75" customHeight="1">
      <c r="A61" s="15" t="s">
        <v>194</v>
      </c>
      <c r="B61" s="13"/>
      <c r="C61" s="68"/>
      <c r="D61" s="68"/>
      <c r="E61" s="68"/>
      <c r="F61" s="22"/>
      <c r="G61" s="68"/>
      <c r="H61" s="56"/>
      <c r="I61" s="68"/>
      <c r="J61" s="56"/>
      <c r="K61" s="68"/>
      <c r="L61" s="22"/>
      <c r="M61" s="70"/>
      <c r="N61" s="56"/>
      <c r="O61" s="68"/>
      <c r="P61" s="68"/>
      <c r="Q61" s="68"/>
      <c r="R61" s="22"/>
      <c r="S61" s="70"/>
      <c r="T61" s="22"/>
      <c r="U61" s="70"/>
      <c r="V61" s="22"/>
      <c r="W61" s="68"/>
    </row>
    <row r="62" spans="1:23" ht="18.75" customHeight="1">
      <c r="A62" s="15" t="s">
        <v>195</v>
      </c>
      <c r="B62" s="20">
        <v>13</v>
      </c>
      <c r="C62" s="70">
        <v>0</v>
      </c>
      <c r="D62" s="70"/>
      <c r="E62" s="70">
        <v>0</v>
      </c>
      <c r="F62" s="22"/>
      <c r="G62" s="70">
        <v>0</v>
      </c>
      <c r="H62" s="22"/>
      <c r="I62" s="70">
        <v>-935699</v>
      </c>
      <c r="J62" s="22"/>
      <c r="K62" s="70">
        <v>0</v>
      </c>
      <c r="L62" s="22"/>
      <c r="M62" s="70">
        <v>0</v>
      </c>
      <c r="N62" s="22"/>
      <c r="O62" s="70">
        <v>0</v>
      </c>
      <c r="P62" s="70"/>
      <c r="Q62" s="70">
        <v>0</v>
      </c>
      <c r="R62" s="22"/>
      <c r="S62" s="51">
        <f>SUM(C62:Q62)</f>
        <v>-935699</v>
      </c>
      <c r="T62" s="22"/>
      <c r="U62" s="70">
        <v>935899</v>
      </c>
      <c r="V62" s="22"/>
      <c r="W62" s="51">
        <f>SUM(S62:U62)</f>
        <v>200</v>
      </c>
    </row>
    <row r="63" spans="1:23" ht="18.75" customHeight="1">
      <c r="A63" s="15" t="s">
        <v>256</v>
      </c>
      <c r="B63" s="20"/>
      <c r="C63" s="70"/>
      <c r="D63" s="70"/>
      <c r="E63" s="70"/>
      <c r="F63" s="22"/>
      <c r="G63" s="70"/>
      <c r="H63" s="22"/>
      <c r="I63" s="70"/>
      <c r="J63" s="22"/>
      <c r="K63" s="70"/>
      <c r="L63" s="22"/>
      <c r="M63" s="70"/>
      <c r="N63" s="22"/>
      <c r="O63" s="70"/>
      <c r="P63" s="70"/>
      <c r="Q63" s="70"/>
      <c r="R63" s="22"/>
      <c r="S63" s="51"/>
      <c r="T63" s="22"/>
      <c r="U63" s="70"/>
      <c r="V63" s="22"/>
      <c r="W63" s="51"/>
    </row>
    <row r="64" spans="1:23" ht="18.75" customHeight="1">
      <c r="A64" s="15" t="s">
        <v>257</v>
      </c>
      <c r="B64" s="20"/>
      <c r="C64" s="70">
        <v>0</v>
      </c>
      <c r="D64" s="70"/>
      <c r="E64" s="70">
        <v>0</v>
      </c>
      <c r="F64" s="22"/>
      <c r="G64" s="70">
        <v>0</v>
      </c>
      <c r="H64" s="22"/>
      <c r="I64" s="70">
        <v>0</v>
      </c>
      <c r="J64" s="22"/>
      <c r="K64" s="70">
        <v>0</v>
      </c>
      <c r="L64" s="22"/>
      <c r="M64" s="70">
        <v>0</v>
      </c>
      <c r="N64" s="22"/>
      <c r="O64" s="70">
        <v>0</v>
      </c>
      <c r="P64" s="70"/>
      <c r="Q64" s="70">
        <v>0</v>
      </c>
      <c r="R64" s="22"/>
      <c r="S64" s="50">
        <f>SUM(C64:Q64)</f>
        <v>0</v>
      </c>
      <c r="T64" s="22"/>
      <c r="U64" s="70">
        <v>-626326</v>
      </c>
      <c r="V64" s="22"/>
      <c r="W64" s="50">
        <f>SUM(S64:U64)</f>
        <v>-626326</v>
      </c>
    </row>
    <row r="65" spans="1:23" s="27" customFormat="1" ht="18.75" customHeight="1">
      <c r="A65" s="36" t="s">
        <v>156</v>
      </c>
      <c r="B65" s="39"/>
      <c r="C65" s="73">
        <f>SUM(C59:C64)</f>
        <v>0</v>
      </c>
      <c r="D65" s="72"/>
      <c r="E65" s="73">
        <f>SUM(E59:E64)</f>
        <v>0</v>
      </c>
      <c r="F65" s="56"/>
      <c r="G65" s="73">
        <f>SUM(G59:G64)</f>
        <v>0</v>
      </c>
      <c r="H65" s="56"/>
      <c r="I65" s="73">
        <f>SUM(I59:I64)</f>
        <v>-935699</v>
      </c>
      <c r="J65" s="56"/>
      <c r="K65" s="73">
        <f>SUM(K59:K64)</f>
        <v>0</v>
      </c>
      <c r="L65" s="56"/>
      <c r="M65" s="73">
        <f>SUM(M59:M64)</f>
        <v>0</v>
      </c>
      <c r="N65" s="56"/>
      <c r="O65" s="73">
        <f>SUM(O59:O64)</f>
        <v>0</v>
      </c>
      <c r="P65" s="72"/>
      <c r="Q65" s="73">
        <f>SUM(Q59:Q64)</f>
        <v>0</v>
      </c>
      <c r="R65" s="56"/>
      <c r="S65" s="73">
        <f>SUM(S59:S64)</f>
        <v>-935699</v>
      </c>
      <c r="T65" s="56"/>
      <c r="U65" s="73">
        <f>SUM(U59:U64)</f>
        <v>309573</v>
      </c>
      <c r="V65" s="56"/>
      <c r="W65" s="73">
        <f>SUM(W59:W64)</f>
        <v>-626126</v>
      </c>
    </row>
    <row r="66" spans="1:23" s="27" customFormat="1" ht="18.75" customHeight="1">
      <c r="A66" s="36"/>
      <c r="B66" s="20"/>
      <c r="C66" s="51"/>
      <c r="D66" s="51"/>
      <c r="E66" s="51"/>
      <c r="F66" s="22"/>
      <c r="G66" s="51"/>
      <c r="H66" s="22"/>
      <c r="I66" s="51"/>
      <c r="J66" s="22"/>
      <c r="K66" s="51"/>
      <c r="L66" s="22"/>
      <c r="M66" s="51"/>
      <c r="N66" s="22"/>
      <c r="O66" s="51"/>
      <c r="P66" s="51"/>
      <c r="Q66" s="51"/>
      <c r="R66" s="22"/>
      <c r="S66" s="51"/>
      <c r="T66" s="22"/>
      <c r="U66" s="51"/>
      <c r="V66" s="22"/>
      <c r="W66" s="51"/>
    </row>
    <row r="67" spans="1:23" s="27" customFormat="1" ht="18.75" customHeight="1">
      <c r="A67" s="12" t="s">
        <v>253</v>
      </c>
      <c r="B67" s="20"/>
      <c r="C67" s="51"/>
      <c r="D67" s="51"/>
      <c r="E67" s="51"/>
      <c r="F67" s="22"/>
      <c r="G67" s="51"/>
      <c r="H67" s="22"/>
      <c r="I67" s="51"/>
      <c r="J67" s="22"/>
      <c r="K67" s="51"/>
      <c r="L67" s="22"/>
      <c r="M67" s="51"/>
      <c r="N67" s="22"/>
      <c r="O67" s="51"/>
      <c r="P67" s="51"/>
      <c r="Q67" s="51"/>
      <c r="R67" s="22"/>
      <c r="S67" s="51"/>
      <c r="T67" s="22"/>
      <c r="U67" s="51"/>
      <c r="V67" s="22"/>
      <c r="W67" s="51"/>
    </row>
    <row r="68" spans="1:23" s="27" customFormat="1" ht="18.75" customHeight="1">
      <c r="A68" s="27" t="s">
        <v>252</v>
      </c>
      <c r="B68" s="39"/>
      <c r="C68" s="4">
        <f>SUM(C58,C65)</f>
        <v>0</v>
      </c>
      <c r="D68" s="72"/>
      <c r="E68" s="4">
        <f>SUM(E58,E65)</f>
        <v>0</v>
      </c>
      <c r="F68" s="56"/>
      <c r="G68" s="4">
        <f>SUM(G58,G65)</f>
        <v>0</v>
      </c>
      <c r="H68" s="56"/>
      <c r="I68" s="4">
        <f>SUM(I58,I65)</f>
        <v>-935699</v>
      </c>
      <c r="J68" s="56"/>
      <c r="K68" s="4">
        <f>SUM(K58,K65)</f>
        <v>0</v>
      </c>
      <c r="L68" s="56"/>
      <c r="M68" s="4">
        <f>SUM(M58,M65)</f>
        <v>-100795626</v>
      </c>
      <c r="N68" s="56"/>
      <c r="O68" s="4">
        <f>SUM(O58,O65)</f>
        <v>0</v>
      </c>
      <c r="P68" s="72"/>
      <c r="Q68" s="4">
        <f>SUM(Q58,Q65)</f>
        <v>0</v>
      </c>
      <c r="R68" s="56"/>
      <c r="S68" s="4">
        <f>SUM(S58,S65)</f>
        <v>-101731325</v>
      </c>
      <c r="T68" s="56"/>
      <c r="U68" s="4">
        <f>SUM(U58,U65)</f>
        <v>309573</v>
      </c>
      <c r="V68" s="56"/>
      <c r="W68" s="4">
        <f>SUM(W58,W65)</f>
        <v>-101421752</v>
      </c>
    </row>
    <row r="69" spans="1:23" ht="18.75" customHeight="1">
      <c r="B69" s="20"/>
      <c r="C69" s="70"/>
      <c r="D69" s="70"/>
      <c r="E69" s="70"/>
      <c r="F69" s="22"/>
      <c r="G69" s="70"/>
      <c r="H69" s="22"/>
      <c r="I69" s="70"/>
      <c r="J69" s="22"/>
      <c r="K69" s="70"/>
      <c r="L69" s="22"/>
      <c r="M69" s="70"/>
      <c r="N69" s="22"/>
      <c r="O69" s="70"/>
      <c r="P69" s="70"/>
      <c r="Q69" s="70"/>
      <c r="R69" s="22"/>
      <c r="S69" s="70"/>
      <c r="T69" s="22"/>
      <c r="U69" s="70"/>
      <c r="V69" s="22"/>
      <c r="W69" s="70"/>
    </row>
    <row r="70" spans="1:23" s="27" customFormat="1" ht="18.75" customHeight="1">
      <c r="A70" s="12" t="s">
        <v>97</v>
      </c>
      <c r="B70" s="20"/>
      <c r="C70" s="75"/>
      <c r="D70" s="75"/>
      <c r="E70" s="75"/>
      <c r="F70" s="22"/>
      <c r="G70" s="68"/>
      <c r="H70" s="22"/>
      <c r="I70" s="75"/>
      <c r="J70" s="22"/>
      <c r="K70" s="75"/>
      <c r="L70" s="22"/>
      <c r="M70" s="75"/>
      <c r="N70" s="22"/>
      <c r="O70" s="68"/>
      <c r="P70" s="68"/>
      <c r="Q70" s="68"/>
      <c r="R70" s="22"/>
      <c r="S70" s="75"/>
      <c r="T70" s="22"/>
      <c r="U70" s="75"/>
      <c r="V70" s="22"/>
      <c r="W70" s="75"/>
    </row>
    <row r="71" spans="1:23" s="27" customFormat="1" ht="18.75" customHeight="1">
      <c r="A71" s="15" t="s">
        <v>157</v>
      </c>
      <c r="B71" s="20"/>
      <c r="C71" s="68">
        <v>0</v>
      </c>
      <c r="D71" s="68"/>
      <c r="E71" s="68">
        <v>0</v>
      </c>
      <c r="F71" s="22"/>
      <c r="G71" s="68">
        <v>0</v>
      </c>
      <c r="H71" s="56"/>
      <c r="I71" s="68">
        <v>0</v>
      </c>
      <c r="J71" s="56"/>
      <c r="K71" s="68">
        <v>0</v>
      </c>
      <c r="L71" s="22"/>
      <c r="M71" s="70">
        <f>'PL8-9'!C55</f>
        <v>145697625</v>
      </c>
      <c r="N71" s="56"/>
      <c r="O71" s="68">
        <v>0</v>
      </c>
      <c r="P71" s="68"/>
      <c r="Q71" s="68">
        <f>SUM(O71)</f>
        <v>0</v>
      </c>
      <c r="R71" s="22"/>
      <c r="S71" s="70">
        <f>SUM(C71:O71)</f>
        <v>145697625</v>
      </c>
      <c r="T71" s="70"/>
      <c r="U71" s="70">
        <f>'PL8-9'!C56</f>
        <v>-131636</v>
      </c>
      <c r="V71" s="22"/>
      <c r="W71" s="70">
        <f>SUM(S71:U71)</f>
        <v>145565989</v>
      </c>
    </row>
    <row r="72" spans="1:23" s="27" customFormat="1" ht="18.75" customHeight="1">
      <c r="A72" s="15" t="s">
        <v>158</v>
      </c>
      <c r="B72" s="20"/>
      <c r="C72" s="70">
        <v>0</v>
      </c>
      <c r="D72" s="70"/>
      <c r="E72" s="4">
        <v>0</v>
      </c>
      <c r="F72" s="22"/>
      <c r="G72" s="70">
        <v>0</v>
      </c>
      <c r="H72" s="22"/>
      <c r="I72" s="70">
        <v>0</v>
      </c>
      <c r="J72" s="22"/>
      <c r="K72" s="70">
        <v>0</v>
      </c>
      <c r="L72" s="22"/>
      <c r="M72" s="70">
        <v>-10866563</v>
      </c>
      <c r="N72" s="22"/>
      <c r="O72" s="70">
        <v>0</v>
      </c>
      <c r="P72" s="70"/>
      <c r="Q72" s="70">
        <v>0</v>
      </c>
      <c r="R72" s="22"/>
      <c r="S72" s="70">
        <f t="shared" ref="S72" si="0">SUM(C72:O72)</f>
        <v>-10866563</v>
      </c>
      <c r="T72" s="70"/>
      <c r="U72" s="70">
        <v>-111287</v>
      </c>
      <c r="V72" s="22"/>
      <c r="W72" s="70">
        <f>SUM(S72:U72)</f>
        <v>-10977850</v>
      </c>
    </row>
    <row r="73" spans="1:23" s="27" customFormat="1" ht="18.75" customHeight="1">
      <c r="A73" s="12" t="s">
        <v>98</v>
      </c>
      <c r="B73" s="20"/>
      <c r="C73" s="74">
        <f>SUM(C71:C71)</f>
        <v>0</v>
      </c>
      <c r="D73" s="51"/>
      <c r="E73" s="50">
        <v>0</v>
      </c>
      <c r="F73" s="22"/>
      <c r="G73" s="74">
        <f>SUM(G71:G71)</f>
        <v>0</v>
      </c>
      <c r="H73" s="22"/>
      <c r="I73" s="74">
        <f>SUM(I71:I71)</f>
        <v>0</v>
      </c>
      <c r="J73" s="22"/>
      <c r="K73" s="74">
        <f>SUM(K71:K71)</f>
        <v>0</v>
      </c>
      <c r="L73" s="73"/>
      <c r="M73" s="73">
        <f>SUM(M71:M72)</f>
        <v>134831062</v>
      </c>
      <c r="N73" s="22"/>
      <c r="O73" s="74">
        <f>SUM(O71:O71)</f>
        <v>0</v>
      </c>
      <c r="P73" s="51"/>
      <c r="Q73" s="73">
        <f>SUM(Q71:Q71)</f>
        <v>0</v>
      </c>
      <c r="R73" s="22"/>
      <c r="S73" s="73">
        <f>SUM(S71:S72)</f>
        <v>134831062</v>
      </c>
      <c r="T73" s="22"/>
      <c r="U73" s="73">
        <f>SUM(U71:U72)</f>
        <v>-242923</v>
      </c>
      <c r="V73" s="22"/>
      <c r="W73" s="73">
        <f>SUM(W71:W72)</f>
        <v>134588139</v>
      </c>
    </row>
    <row r="74" spans="1:23" s="27" customFormat="1" ht="18.75" customHeight="1">
      <c r="A74" s="12"/>
      <c r="B74" s="20"/>
      <c r="C74" s="68"/>
      <c r="D74" s="68"/>
      <c r="E74" s="68"/>
      <c r="F74" s="22"/>
      <c r="G74" s="68"/>
      <c r="H74" s="22"/>
      <c r="I74" s="68"/>
      <c r="J74" s="22"/>
      <c r="K74" s="68"/>
      <c r="L74" s="22"/>
      <c r="M74" s="68"/>
      <c r="N74" s="22"/>
      <c r="O74" s="68"/>
      <c r="P74" s="68"/>
      <c r="Q74" s="68"/>
      <c r="R74" s="22"/>
      <c r="S74" s="68"/>
      <c r="T74" s="22"/>
      <c r="U74" s="68"/>
      <c r="V74" s="22"/>
      <c r="W74" s="68"/>
    </row>
    <row r="75" spans="1:23" ht="18.75" customHeight="1" thickBot="1">
      <c r="A75" s="27" t="s">
        <v>185</v>
      </c>
      <c r="B75" s="20"/>
      <c r="C75" s="76">
        <f>C73+C68+C52</f>
        <v>560000000</v>
      </c>
      <c r="D75" s="72"/>
      <c r="E75" s="76">
        <f>E73+E68+E52</f>
        <v>2031363602</v>
      </c>
      <c r="F75" s="22"/>
      <c r="G75" s="76">
        <f>G73+G68+G52</f>
        <v>-191412548</v>
      </c>
      <c r="H75" s="22"/>
      <c r="I75" s="76">
        <f>I73+I68+I52</f>
        <v>-21709240</v>
      </c>
      <c r="J75" s="22"/>
      <c r="K75" s="76">
        <f>K73+K68+K52</f>
        <v>56000000</v>
      </c>
      <c r="L75" s="22"/>
      <c r="M75" s="76">
        <f>M73+M68+M52</f>
        <v>1310166576</v>
      </c>
      <c r="N75" s="22"/>
      <c r="O75" s="76">
        <f>O73+O68+O52</f>
        <v>1350349</v>
      </c>
      <c r="P75" s="72"/>
      <c r="Q75" s="76">
        <f>Q73+Q68+Q52</f>
        <v>1350349</v>
      </c>
      <c r="R75" s="22"/>
      <c r="S75" s="76">
        <f>S73+S68+S52</f>
        <v>3745758739</v>
      </c>
      <c r="T75" s="22"/>
      <c r="U75" s="76">
        <f>U73+U68+U52</f>
        <v>5293977</v>
      </c>
      <c r="V75" s="22"/>
      <c r="W75" s="76">
        <f>W73+W68+W52</f>
        <v>3751052716</v>
      </c>
    </row>
    <row r="76" spans="1:23" s="10" customFormat="1" ht="16.2" thickTop="1">
      <c r="A76" s="78"/>
      <c r="B76" s="64"/>
      <c r="F76" s="13"/>
      <c r="G76" s="11"/>
      <c r="H76" s="13"/>
      <c r="J76" s="13"/>
      <c r="L76" s="13"/>
      <c r="N76" s="13"/>
      <c r="O76" s="11"/>
      <c r="P76" s="11"/>
      <c r="Q76" s="11"/>
      <c r="R76" s="13"/>
      <c r="T76" s="13"/>
      <c r="V76" s="13"/>
    </row>
    <row r="77" spans="1:23" s="10" customFormat="1" ht="15.6">
      <c r="A77" s="78"/>
      <c r="B77" s="64"/>
      <c r="F77" s="13"/>
      <c r="G77" s="11"/>
      <c r="H77" s="13"/>
      <c r="J77" s="13"/>
      <c r="L77" s="13"/>
      <c r="N77" s="13"/>
      <c r="O77" s="11"/>
      <c r="P77" s="11"/>
      <c r="Q77" s="11"/>
      <c r="R77" s="13"/>
      <c r="T77" s="13"/>
      <c r="V77" s="13"/>
    </row>
    <row r="78" spans="1:23" s="10" customFormat="1" ht="15.6">
      <c r="A78" s="78"/>
      <c r="B78" s="64"/>
      <c r="F78" s="13"/>
      <c r="G78" s="11"/>
      <c r="H78" s="13"/>
      <c r="J78" s="13"/>
      <c r="L78" s="13"/>
      <c r="N78" s="13"/>
      <c r="O78" s="11"/>
      <c r="P78" s="11"/>
      <c r="Q78" s="11"/>
      <c r="R78" s="13"/>
      <c r="T78" s="13"/>
      <c r="V78" s="13"/>
    </row>
    <row r="79" spans="1:23" s="10" customFormat="1" ht="15.6">
      <c r="A79" s="78"/>
      <c r="B79" s="64"/>
      <c r="F79" s="13"/>
      <c r="G79" s="11"/>
      <c r="H79" s="13"/>
      <c r="J79" s="13"/>
      <c r="L79" s="13"/>
      <c r="N79" s="13"/>
      <c r="O79" s="11"/>
      <c r="P79" s="11"/>
      <c r="Q79" s="11"/>
      <c r="R79" s="13"/>
      <c r="T79" s="13"/>
      <c r="V79" s="13"/>
    </row>
    <row r="80" spans="1:23" s="10" customFormat="1" ht="15.6">
      <c r="A80" s="78"/>
      <c r="B80" s="64"/>
      <c r="F80" s="13"/>
      <c r="G80" s="11"/>
      <c r="H80" s="13"/>
      <c r="J80" s="13"/>
      <c r="L80" s="13"/>
      <c r="N80" s="13"/>
      <c r="O80" s="11"/>
      <c r="P80" s="11"/>
      <c r="Q80" s="11"/>
      <c r="R80" s="13"/>
      <c r="T80" s="13"/>
      <c r="V80" s="13"/>
    </row>
    <row r="81" spans="1:22" s="10" customFormat="1" ht="15.6">
      <c r="A81" s="78"/>
      <c r="B81" s="64"/>
      <c r="F81" s="13"/>
      <c r="G81" s="11"/>
      <c r="H81" s="13"/>
      <c r="J81" s="13"/>
      <c r="L81" s="13"/>
      <c r="N81" s="13"/>
      <c r="O81" s="11"/>
      <c r="P81" s="11"/>
      <c r="Q81" s="11"/>
      <c r="R81" s="13"/>
      <c r="T81" s="13"/>
      <c r="V81" s="13"/>
    </row>
    <row r="82" spans="1:22" s="10" customFormat="1" ht="15.6">
      <c r="A82" s="78"/>
      <c r="B82" s="64"/>
      <c r="F82" s="13"/>
      <c r="G82" s="11"/>
      <c r="H82" s="13"/>
      <c r="J82" s="13"/>
      <c r="L82" s="13"/>
      <c r="N82" s="13"/>
      <c r="O82" s="11"/>
      <c r="P82" s="11"/>
      <c r="Q82" s="11"/>
      <c r="R82" s="13"/>
      <c r="T82" s="13"/>
      <c r="V82" s="13"/>
    </row>
    <row r="83" spans="1:22" s="10" customFormat="1" ht="15.6">
      <c r="A83" s="78"/>
      <c r="B83" s="64"/>
      <c r="F83" s="13"/>
      <c r="G83" s="11"/>
      <c r="H83" s="13"/>
      <c r="J83" s="13"/>
      <c r="L83" s="13"/>
      <c r="N83" s="13"/>
      <c r="O83" s="11"/>
      <c r="P83" s="11"/>
      <c r="Q83" s="11"/>
      <c r="R83" s="13"/>
      <c r="T83" s="13"/>
      <c r="V83" s="13"/>
    </row>
    <row r="84" spans="1:22" s="10" customFormat="1" ht="15.6">
      <c r="A84" s="78"/>
      <c r="B84" s="64"/>
      <c r="F84" s="13"/>
      <c r="G84" s="11"/>
      <c r="H84" s="13"/>
      <c r="J84" s="13"/>
      <c r="L84" s="13"/>
      <c r="N84" s="13"/>
      <c r="O84" s="11"/>
      <c r="P84" s="11"/>
      <c r="Q84" s="11"/>
      <c r="R84" s="13"/>
      <c r="T84" s="13"/>
      <c r="V84" s="13"/>
    </row>
    <row r="85" spans="1:22" s="10" customFormat="1" ht="15.6">
      <c r="A85" s="78"/>
      <c r="B85" s="64"/>
      <c r="F85" s="13"/>
      <c r="G85" s="11"/>
      <c r="H85" s="13"/>
      <c r="J85" s="13"/>
      <c r="L85" s="13"/>
      <c r="N85" s="13"/>
      <c r="O85" s="11"/>
      <c r="P85" s="11"/>
      <c r="Q85" s="11"/>
      <c r="R85" s="13"/>
      <c r="T85" s="13"/>
      <c r="V85" s="13"/>
    </row>
    <row r="86" spans="1:22" s="10" customFormat="1" ht="15.6">
      <c r="A86" s="78"/>
      <c r="B86" s="64"/>
      <c r="F86" s="13"/>
      <c r="G86" s="11"/>
      <c r="H86" s="13"/>
      <c r="J86" s="13"/>
      <c r="L86" s="13"/>
      <c r="N86" s="13"/>
      <c r="O86" s="11"/>
      <c r="P86" s="11"/>
      <c r="Q86" s="11"/>
      <c r="R86" s="13"/>
      <c r="T86" s="13"/>
      <c r="V86" s="13"/>
    </row>
    <row r="87" spans="1:22" s="10" customFormat="1" ht="15.6">
      <c r="A87" s="78"/>
      <c r="B87" s="64"/>
      <c r="F87" s="13"/>
      <c r="G87" s="11"/>
      <c r="H87" s="13"/>
      <c r="J87" s="13"/>
      <c r="L87" s="13"/>
      <c r="N87" s="13"/>
      <c r="O87" s="11"/>
      <c r="P87" s="11"/>
      <c r="Q87" s="11"/>
      <c r="R87" s="13"/>
      <c r="T87" s="13"/>
      <c r="V87" s="13"/>
    </row>
    <row r="88" spans="1:22" s="10" customFormat="1" ht="15.6">
      <c r="A88" s="78"/>
      <c r="B88" s="64"/>
      <c r="F88" s="13"/>
      <c r="G88" s="11"/>
      <c r="H88" s="13"/>
      <c r="J88" s="13"/>
      <c r="L88" s="13"/>
      <c r="N88" s="13"/>
      <c r="O88" s="11"/>
      <c r="P88" s="11"/>
      <c r="Q88" s="11"/>
      <c r="R88" s="13"/>
      <c r="T88" s="13"/>
      <c r="V88" s="13"/>
    </row>
    <row r="89" spans="1:22" s="10" customFormat="1" ht="15.6">
      <c r="A89" s="78"/>
      <c r="B89" s="64"/>
      <c r="F89" s="13"/>
      <c r="G89" s="11"/>
      <c r="H89" s="13"/>
      <c r="J89" s="13"/>
      <c r="L89" s="13"/>
      <c r="N89" s="13"/>
      <c r="O89" s="11"/>
      <c r="P89" s="11"/>
      <c r="Q89" s="11"/>
      <c r="R89" s="13"/>
      <c r="T89" s="13"/>
      <c r="V89" s="13"/>
    </row>
    <row r="90" spans="1:22" s="10" customFormat="1" ht="15.6">
      <c r="A90" s="78"/>
      <c r="B90" s="64"/>
      <c r="F90" s="13"/>
      <c r="G90" s="11"/>
      <c r="H90" s="13"/>
      <c r="J90" s="13"/>
      <c r="L90" s="13"/>
      <c r="N90" s="13"/>
      <c r="O90" s="11"/>
      <c r="P90" s="11"/>
      <c r="Q90" s="11"/>
      <c r="R90" s="13"/>
      <c r="T90" s="13"/>
      <c r="V90" s="13"/>
    </row>
    <row r="91" spans="1:22" s="10" customFormat="1" ht="15.6">
      <c r="A91" s="78"/>
      <c r="B91" s="64"/>
      <c r="F91" s="13"/>
      <c r="G91" s="11"/>
      <c r="H91" s="13"/>
      <c r="J91" s="13"/>
      <c r="L91" s="13"/>
      <c r="N91" s="13"/>
      <c r="O91" s="11"/>
      <c r="P91" s="11"/>
      <c r="Q91" s="11"/>
      <c r="R91" s="13"/>
      <c r="T91" s="13"/>
      <c r="V91" s="13"/>
    </row>
    <row r="92" spans="1:22" s="10" customFormat="1" ht="15.6">
      <c r="A92" s="78"/>
      <c r="B92" s="64"/>
      <c r="F92" s="13"/>
      <c r="G92" s="11"/>
      <c r="H92" s="13"/>
      <c r="J92" s="13"/>
      <c r="L92" s="13"/>
      <c r="N92" s="13"/>
      <c r="O92" s="11"/>
      <c r="P92" s="11"/>
      <c r="Q92" s="11"/>
      <c r="R92" s="13"/>
      <c r="T92" s="13"/>
      <c r="V92" s="13"/>
    </row>
    <row r="93" spans="1:22" s="10" customFormat="1" ht="15.6">
      <c r="A93" s="78"/>
      <c r="B93" s="64"/>
      <c r="F93" s="13"/>
      <c r="G93" s="11"/>
      <c r="H93" s="13"/>
      <c r="J93" s="13"/>
      <c r="L93" s="13"/>
      <c r="N93" s="13"/>
      <c r="O93" s="11"/>
      <c r="P93" s="11"/>
      <c r="Q93" s="11"/>
      <c r="R93" s="13"/>
      <c r="T93" s="13"/>
      <c r="V93" s="13"/>
    </row>
    <row r="94" spans="1:22" s="10" customFormat="1" ht="15.6">
      <c r="A94" s="78"/>
      <c r="B94" s="64"/>
      <c r="F94" s="13"/>
      <c r="G94" s="11"/>
      <c r="H94" s="13"/>
      <c r="J94" s="13"/>
      <c r="L94" s="13"/>
      <c r="N94" s="13"/>
      <c r="O94" s="11"/>
      <c r="P94" s="11"/>
      <c r="Q94" s="11"/>
      <c r="R94" s="13"/>
      <c r="T94" s="13"/>
      <c r="V94" s="13"/>
    </row>
    <row r="95" spans="1:22" s="10" customFormat="1" ht="15.6">
      <c r="A95" s="78"/>
      <c r="B95" s="64"/>
      <c r="F95" s="13"/>
      <c r="G95" s="11"/>
      <c r="H95" s="13"/>
      <c r="J95" s="13"/>
      <c r="L95" s="13"/>
      <c r="N95" s="13"/>
      <c r="O95" s="11"/>
      <c r="P95" s="11"/>
      <c r="Q95" s="11"/>
      <c r="R95" s="13"/>
      <c r="T95" s="13"/>
      <c r="V95" s="13"/>
    </row>
    <row r="96" spans="1:22" s="10" customFormat="1" ht="15.6">
      <c r="A96" s="78"/>
      <c r="B96" s="64"/>
      <c r="F96" s="13"/>
      <c r="G96" s="11"/>
      <c r="H96" s="13"/>
      <c r="J96" s="13"/>
      <c r="L96" s="13"/>
      <c r="N96" s="13"/>
      <c r="O96" s="11"/>
      <c r="P96" s="11"/>
      <c r="Q96" s="11"/>
      <c r="R96" s="13"/>
      <c r="T96" s="13"/>
      <c r="V96" s="13"/>
    </row>
    <row r="97" spans="1:22" s="10" customFormat="1" ht="15.6">
      <c r="A97" s="78"/>
      <c r="B97" s="64"/>
      <c r="F97" s="13"/>
      <c r="G97" s="11"/>
      <c r="H97" s="13"/>
      <c r="J97" s="13"/>
      <c r="L97" s="13"/>
      <c r="N97" s="13"/>
      <c r="O97" s="11"/>
      <c r="P97" s="11"/>
      <c r="Q97" s="11"/>
      <c r="R97" s="13"/>
      <c r="T97" s="13"/>
      <c r="V97" s="13"/>
    </row>
    <row r="98" spans="1:22" s="10" customFormat="1" ht="15.6">
      <c r="A98" s="78"/>
      <c r="B98" s="64"/>
      <c r="F98" s="13"/>
      <c r="G98" s="11"/>
      <c r="H98" s="13"/>
      <c r="J98" s="13"/>
      <c r="L98" s="13"/>
      <c r="N98" s="13"/>
      <c r="O98" s="11"/>
      <c r="P98" s="11"/>
      <c r="Q98" s="11"/>
      <c r="R98" s="13"/>
      <c r="T98" s="13"/>
      <c r="V98" s="13"/>
    </row>
    <row r="99" spans="1:22" s="10" customFormat="1" ht="15.6">
      <c r="A99" s="78"/>
      <c r="B99" s="64"/>
      <c r="F99" s="13"/>
      <c r="G99" s="11"/>
      <c r="H99" s="13"/>
      <c r="J99" s="13"/>
      <c r="L99" s="13"/>
      <c r="N99" s="13"/>
      <c r="O99" s="11"/>
      <c r="P99" s="11"/>
      <c r="Q99" s="11"/>
      <c r="R99" s="13"/>
      <c r="T99" s="13"/>
      <c r="V99" s="13"/>
    </row>
    <row r="100" spans="1:22" s="10" customFormat="1" ht="15.6">
      <c r="A100" s="78"/>
      <c r="B100" s="64"/>
      <c r="F100" s="13"/>
      <c r="G100" s="11"/>
      <c r="H100" s="13"/>
      <c r="J100" s="13"/>
      <c r="L100" s="13"/>
      <c r="N100" s="13"/>
      <c r="O100" s="11"/>
      <c r="P100" s="11"/>
      <c r="Q100" s="11"/>
      <c r="R100" s="13"/>
      <c r="T100" s="13"/>
      <c r="V100" s="13"/>
    </row>
    <row r="101" spans="1:22" s="10" customFormat="1" ht="15.6">
      <c r="A101" s="78"/>
      <c r="B101" s="64"/>
      <c r="F101" s="13"/>
      <c r="G101" s="11"/>
      <c r="H101" s="13"/>
      <c r="J101" s="13"/>
      <c r="L101" s="13"/>
      <c r="N101" s="13"/>
      <c r="O101" s="11"/>
      <c r="P101" s="11"/>
      <c r="Q101" s="11"/>
      <c r="R101" s="13"/>
      <c r="T101" s="13"/>
      <c r="V101" s="13"/>
    </row>
    <row r="107" spans="1:22" ht="20.100000000000001" customHeight="1"/>
    <row r="108" spans="1:22" ht="13.8" hidden="1" customHeight="1"/>
    <row r="109" spans="1:22" ht="13.8" hidden="1" customHeight="1"/>
  </sheetData>
  <mergeCells count="8">
    <mergeCell ref="C50:W50"/>
    <mergeCell ref="O43:Q43"/>
    <mergeCell ref="K43:M43"/>
    <mergeCell ref="C42:W42"/>
    <mergeCell ref="C4:W4"/>
    <mergeCell ref="K5:M5"/>
    <mergeCell ref="O5:Q5"/>
    <mergeCell ref="C12:W12"/>
  </mergeCells>
  <pageMargins left="0.8" right="0.8" top="0.48" bottom="0.5" header="0.5" footer="0.5"/>
  <pageSetup paperSize="9" scale="61" firstPageNumber="10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F436-3B5D-4FA6-9027-D928C244A8D1}">
  <sheetPr>
    <pageSetUpPr fitToPage="1"/>
  </sheetPr>
  <dimension ref="A1:L101"/>
  <sheetViews>
    <sheetView view="pageBreakPreview" zoomScale="90" zoomScaleNormal="64" zoomScaleSheetLayoutView="90" workbookViewId="0"/>
  </sheetViews>
  <sheetFormatPr defaultColWidth="9.125" defaultRowHeight="18" customHeight="1"/>
  <cols>
    <col min="1" max="1" width="72.375" style="15" customWidth="1"/>
    <col min="2" max="2" width="9.75" style="40" customWidth="1"/>
    <col min="3" max="3" width="2.125" style="13" customWidth="1"/>
    <col min="4" max="4" width="19.375" style="13" customWidth="1"/>
    <col min="5" max="5" width="2.375" style="13" customWidth="1"/>
    <col min="6" max="6" width="17" style="13" customWidth="1"/>
    <col min="7" max="7" width="2" style="13" customWidth="1"/>
    <col min="8" max="8" width="17.25" style="13" customWidth="1"/>
    <col min="9" max="9" width="2" style="13" customWidth="1"/>
    <col min="10" max="10" width="15.875" style="13" customWidth="1"/>
    <col min="11" max="11" width="1.875" style="13" customWidth="1"/>
    <col min="12" max="12" width="17.125" style="13" customWidth="1"/>
    <col min="13" max="16384" width="9.125" style="13"/>
  </cols>
  <sheetData>
    <row r="1" spans="1:12" s="7" customFormat="1" ht="18" customHeight="1">
      <c r="A1" s="6" t="s">
        <v>152</v>
      </c>
      <c r="B1" s="63"/>
    </row>
    <row r="2" spans="1:12" s="31" customFormat="1" ht="18" customHeight="1">
      <c r="A2" s="31" t="s">
        <v>131</v>
      </c>
      <c r="B2" s="64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0" customFormat="1" ht="18" customHeight="1">
      <c r="A3" s="94"/>
      <c r="B3" s="94"/>
      <c r="C3" s="94"/>
      <c r="D3" s="94"/>
      <c r="E3" s="94"/>
      <c r="F3" s="94"/>
      <c r="G3" s="94"/>
      <c r="H3" s="94"/>
      <c r="I3" s="94"/>
    </row>
    <row r="4" spans="1:12" ht="18" customHeight="1">
      <c r="D4" s="89" t="s">
        <v>2</v>
      </c>
      <c r="E4" s="89"/>
      <c r="F4" s="89"/>
      <c r="G4" s="89"/>
      <c r="H4" s="89"/>
      <c r="I4" s="89"/>
      <c r="J4" s="89"/>
      <c r="K4" s="89"/>
      <c r="L4" s="89"/>
    </row>
    <row r="5" spans="1:12" ht="18" customHeight="1">
      <c r="D5" s="14"/>
      <c r="E5" s="14"/>
      <c r="F5" s="14"/>
      <c r="G5" s="14"/>
      <c r="H5" s="93" t="s">
        <v>130</v>
      </c>
      <c r="I5" s="93"/>
      <c r="J5" s="93"/>
      <c r="K5" s="14"/>
      <c r="L5" s="14"/>
    </row>
    <row r="6" spans="1:12" ht="18" customHeight="1">
      <c r="B6" s="16"/>
      <c r="C6" s="20"/>
      <c r="D6" s="16" t="s">
        <v>43</v>
      </c>
      <c r="E6" s="16"/>
      <c r="F6" s="16"/>
      <c r="G6" s="16"/>
      <c r="H6" s="16"/>
      <c r="J6" s="16"/>
      <c r="K6" s="16"/>
    </row>
    <row r="7" spans="1:12" ht="18" customHeight="1">
      <c r="B7" s="16"/>
      <c r="C7" s="20"/>
      <c r="D7" s="16" t="s">
        <v>46</v>
      </c>
      <c r="E7" s="16"/>
      <c r="F7" s="16" t="s">
        <v>164</v>
      </c>
      <c r="G7" s="16"/>
      <c r="H7" s="16" t="s">
        <v>80</v>
      </c>
      <c r="K7" s="16"/>
      <c r="L7" s="16" t="s">
        <v>41</v>
      </c>
    </row>
    <row r="8" spans="1:12" ht="18" customHeight="1">
      <c r="B8" s="20" t="s">
        <v>5</v>
      </c>
      <c r="C8" s="20"/>
      <c r="D8" s="16" t="s">
        <v>48</v>
      </c>
      <c r="E8" s="16"/>
      <c r="F8" s="16" t="s">
        <v>235</v>
      </c>
      <c r="G8" s="16"/>
      <c r="H8" s="16" t="s">
        <v>81</v>
      </c>
      <c r="J8" s="16" t="s">
        <v>44</v>
      </c>
      <c r="K8" s="16"/>
      <c r="L8" s="16" t="s">
        <v>50</v>
      </c>
    </row>
    <row r="9" spans="1:12" ht="18" customHeight="1">
      <c r="A9" s="13"/>
      <c r="B9" s="20"/>
      <c r="D9" s="90" t="s">
        <v>6</v>
      </c>
      <c r="E9" s="90"/>
      <c r="F9" s="90"/>
      <c r="G9" s="90"/>
      <c r="H9" s="90"/>
      <c r="I9" s="90"/>
      <c r="J9" s="90"/>
      <c r="K9" s="90"/>
      <c r="L9" s="90"/>
    </row>
    <row r="10" spans="1:12" ht="18" customHeight="1">
      <c r="A10" s="12" t="s">
        <v>160</v>
      </c>
      <c r="B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27" customFormat="1" ht="18" customHeight="1">
      <c r="A11" s="27" t="s">
        <v>161</v>
      </c>
      <c r="B11" s="20"/>
      <c r="C11" s="14"/>
      <c r="D11" s="68">
        <v>420000000</v>
      </c>
      <c r="E11" s="68"/>
      <c r="F11" s="68">
        <v>0</v>
      </c>
      <c r="G11" s="68"/>
      <c r="H11" s="68">
        <v>56000000</v>
      </c>
      <c r="I11" s="68"/>
      <c r="J11" s="68">
        <v>581586993</v>
      </c>
      <c r="K11" s="68"/>
      <c r="L11" s="68">
        <f>SUM(D11:J11)</f>
        <v>1057586993</v>
      </c>
    </row>
    <row r="12" spans="1:12" s="27" customFormat="1" ht="18" customHeight="1">
      <c r="B12" s="20"/>
      <c r="C12" s="14"/>
      <c r="D12" s="68"/>
      <c r="E12" s="68"/>
      <c r="F12" s="68"/>
      <c r="G12" s="68"/>
      <c r="H12" s="68"/>
      <c r="I12" s="68"/>
      <c r="J12" s="68"/>
      <c r="K12" s="68"/>
      <c r="L12" s="68"/>
    </row>
    <row r="13" spans="1:12" s="27" customFormat="1" ht="18" customHeight="1">
      <c r="A13" s="12" t="s">
        <v>66</v>
      </c>
      <c r="B13" s="20"/>
      <c r="C13" s="14"/>
      <c r="D13" s="68"/>
      <c r="E13" s="68"/>
      <c r="F13" s="68"/>
      <c r="G13" s="68"/>
      <c r="H13" s="68"/>
      <c r="I13" s="68"/>
      <c r="J13" s="68"/>
      <c r="K13" s="68"/>
      <c r="L13" s="68"/>
    </row>
    <row r="14" spans="1:12" ht="18.75" customHeight="1">
      <c r="A14" s="23" t="s">
        <v>285</v>
      </c>
      <c r="B14" s="20"/>
      <c r="C14" s="14"/>
      <c r="D14" s="68"/>
      <c r="E14" s="68"/>
      <c r="F14" s="68"/>
      <c r="G14" s="68"/>
      <c r="H14" s="68"/>
      <c r="I14" s="68"/>
      <c r="J14" s="68"/>
      <c r="K14" s="68"/>
      <c r="L14" s="68"/>
    </row>
    <row r="15" spans="1:12" ht="18.75" customHeight="1">
      <c r="A15" s="13" t="s">
        <v>169</v>
      </c>
      <c r="B15" s="20">
        <v>23</v>
      </c>
      <c r="C15" s="16"/>
      <c r="D15" s="70">
        <v>140000000</v>
      </c>
      <c r="E15" s="70"/>
      <c r="F15" s="70">
        <v>0</v>
      </c>
      <c r="G15" s="70"/>
      <c r="H15" s="70">
        <v>0</v>
      </c>
      <c r="I15" s="70"/>
      <c r="J15" s="70">
        <v>0</v>
      </c>
      <c r="K15" s="70"/>
      <c r="L15" s="70">
        <f>SUM(D15:J15)</f>
        <v>140000000</v>
      </c>
    </row>
    <row r="16" spans="1:12" ht="18.75" customHeight="1">
      <c r="A16" s="13" t="s">
        <v>236</v>
      </c>
      <c r="B16" s="20">
        <v>23</v>
      </c>
      <c r="C16" s="16"/>
      <c r="D16" s="70">
        <v>0</v>
      </c>
      <c r="E16" s="70"/>
      <c r="F16" s="50">
        <v>2031363602</v>
      </c>
      <c r="G16" s="70"/>
      <c r="H16" s="70">
        <v>0</v>
      </c>
      <c r="I16" s="70"/>
      <c r="J16" s="70">
        <v>0</v>
      </c>
      <c r="K16" s="70"/>
      <c r="L16" s="70">
        <f>SUM(D16:J16)</f>
        <v>2031363602</v>
      </c>
    </row>
    <row r="17" spans="1:12" s="27" customFormat="1" ht="18.75" customHeight="1">
      <c r="A17" s="23" t="s">
        <v>284</v>
      </c>
      <c r="B17" s="23"/>
      <c r="C17" s="14"/>
      <c r="D17" s="73">
        <f>SUM(D14:D16)</f>
        <v>140000000</v>
      </c>
      <c r="E17" s="72"/>
      <c r="F17" s="4">
        <f>SUM(F14:F16)</f>
        <v>2031363602</v>
      </c>
      <c r="G17" s="68"/>
      <c r="H17" s="73">
        <f>SUM(H14:H16)</f>
        <v>0</v>
      </c>
      <c r="I17" s="68"/>
      <c r="J17" s="73">
        <f>SUM(J14:J16)</f>
        <v>0</v>
      </c>
      <c r="K17" s="68"/>
      <c r="L17" s="73">
        <f>SUM(L14:L16)</f>
        <v>2171363602</v>
      </c>
    </row>
    <row r="18" spans="1:12" ht="18.75" customHeight="1">
      <c r="A18" s="27"/>
      <c r="B18" s="20"/>
      <c r="C18" s="14"/>
      <c r="D18" s="68"/>
      <c r="E18" s="68"/>
      <c r="F18" s="68"/>
      <c r="G18" s="68"/>
      <c r="H18" s="68"/>
      <c r="I18" s="68"/>
      <c r="J18" s="68"/>
      <c r="K18" s="68"/>
      <c r="L18" s="68"/>
    </row>
    <row r="19" spans="1:12" s="27" customFormat="1" ht="18" customHeight="1">
      <c r="A19" s="12" t="s">
        <v>150</v>
      </c>
      <c r="B19" s="20"/>
      <c r="C19" s="14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18" customHeight="1">
      <c r="A20" s="15" t="s">
        <v>283</v>
      </c>
      <c r="B20" s="20"/>
      <c r="C20" s="16"/>
      <c r="D20" s="70">
        <v>0</v>
      </c>
      <c r="E20" s="70"/>
      <c r="F20" s="50">
        <v>0</v>
      </c>
      <c r="G20" s="70"/>
      <c r="H20" s="70">
        <v>0</v>
      </c>
      <c r="I20" s="70"/>
      <c r="J20" s="70">
        <f>'PL8-9'!I57</f>
        <v>119604057</v>
      </c>
      <c r="K20" s="66"/>
      <c r="L20" s="70">
        <f>SUM(D20:J20)</f>
        <v>119604057</v>
      </c>
    </row>
    <row r="21" spans="1:12" s="27" customFormat="1" ht="18" customHeight="1">
      <c r="A21" s="12" t="s">
        <v>151</v>
      </c>
      <c r="B21" s="39"/>
      <c r="C21" s="14"/>
      <c r="D21" s="73">
        <f>SUM(D20)</f>
        <v>0</v>
      </c>
      <c r="E21" s="72"/>
      <c r="F21" s="4">
        <f>SUM(F20)</f>
        <v>0</v>
      </c>
      <c r="G21" s="68"/>
      <c r="H21" s="73">
        <v>0</v>
      </c>
      <c r="I21" s="68"/>
      <c r="J21" s="73">
        <f>SUM(J20)</f>
        <v>119604057</v>
      </c>
      <c r="K21" s="68"/>
      <c r="L21" s="73">
        <f>SUM(L20)</f>
        <v>119604057</v>
      </c>
    </row>
    <row r="22" spans="1:12" s="27" customFormat="1" ht="18" customHeight="1">
      <c r="A22" s="12"/>
      <c r="B22" s="20"/>
      <c r="C22" s="14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18" customHeight="1" thickBot="1">
      <c r="A23" s="27" t="s">
        <v>162</v>
      </c>
      <c r="B23" s="20"/>
      <c r="C23" s="16"/>
      <c r="D23" s="76">
        <f>D21+D11+D17</f>
        <v>560000000</v>
      </c>
      <c r="E23" s="72"/>
      <c r="F23" s="76">
        <f>F21+F11+F17</f>
        <v>2031363602</v>
      </c>
      <c r="G23" s="68"/>
      <c r="H23" s="76">
        <f>H21+H11+H17</f>
        <v>56000000</v>
      </c>
      <c r="I23" s="68"/>
      <c r="J23" s="76">
        <f>J21+J11+J17</f>
        <v>701191050</v>
      </c>
      <c r="K23" s="68"/>
      <c r="L23" s="76">
        <f>L21+L11+L17</f>
        <v>3348554652</v>
      </c>
    </row>
    <row r="24" spans="1:12" ht="18" customHeight="1" thickTop="1">
      <c r="A24" s="27"/>
      <c r="B24" s="20"/>
      <c r="C24" s="16"/>
      <c r="D24" s="72"/>
      <c r="E24" s="72"/>
      <c r="F24" s="72"/>
      <c r="G24" s="68"/>
      <c r="H24" s="72"/>
      <c r="I24" s="68"/>
      <c r="J24" s="72"/>
      <c r="K24" s="68"/>
      <c r="L24" s="72"/>
    </row>
    <row r="25" spans="1:12" s="7" customFormat="1" ht="18" customHeight="1">
      <c r="A25" s="6" t="s">
        <v>152</v>
      </c>
      <c r="B25" s="63"/>
    </row>
    <row r="26" spans="1:12" s="31" customFormat="1" ht="18" customHeight="1">
      <c r="A26" s="31" t="s">
        <v>131</v>
      </c>
      <c r="B26" s="64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10" customFormat="1" ht="18" customHeight="1">
      <c r="A27" s="94"/>
      <c r="B27" s="94"/>
      <c r="C27" s="94"/>
      <c r="D27" s="94"/>
      <c r="E27" s="94"/>
      <c r="F27" s="94"/>
      <c r="G27" s="94"/>
      <c r="H27" s="94"/>
      <c r="I27" s="94"/>
    </row>
    <row r="28" spans="1:12" ht="18" customHeight="1">
      <c r="D28" s="89" t="s">
        <v>2</v>
      </c>
      <c r="E28" s="89"/>
      <c r="F28" s="89"/>
      <c r="G28" s="89"/>
      <c r="H28" s="89"/>
      <c r="I28" s="89"/>
      <c r="J28" s="89"/>
      <c r="K28" s="89"/>
      <c r="L28" s="89"/>
    </row>
    <row r="29" spans="1:12" ht="18" customHeight="1">
      <c r="D29" s="14"/>
      <c r="E29" s="14"/>
      <c r="F29" s="14"/>
      <c r="G29" s="14"/>
      <c r="H29" s="93" t="s">
        <v>130</v>
      </c>
      <c r="I29" s="93"/>
      <c r="J29" s="93"/>
      <c r="K29" s="14"/>
      <c r="L29" s="14"/>
    </row>
    <row r="30" spans="1:12" ht="18" customHeight="1">
      <c r="B30" s="16"/>
      <c r="C30" s="20"/>
      <c r="D30" s="16" t="s">
        <v>43</v>
      </c>
      <c r="E30" s="16"/>
      <c r="F30" s="16"/>
      <c r="G30" s="16"/>
      <c r="H30" s="16"/>
      <c r="J30" s="16"/>
      <c r="K30" s="16"/>
    </row>
    <row r="31" spans="1:12" ht="18" customHeight="1">
      <c r="B31" s="16"/>
      <c r="C31" s="20"/>
      <c r="D31" s="16" t="s">
        <v>46</v>
      </c>
      <c r="E31" s="16"/>
      <c r="F31" s="16" t="s">
        <v>164</v>
      </c>
      <c r="G31" s="16"/>
      <c r="H31" s="16" t="s">
        <v>80</v>
      </c>
      <c r="K31" s="16"/>
      <c r="L31" s="16" t="s">
        <v>41</v>
      </c>
    </row>
    <row r="32" spans="1:12" ht="18" customHeight="1">
      <c r="B32" s="20" t="s">
        <v>5</v>
      </c>
      <c r="C32" s="20"/>
      <c r="D32" s="16" t="s">
        <v>48</v>
      </c>
      <c r="E32" s="16"/>
      <c r="F32" s="16" t="s">
        <v>235</v>
      </c>
      <c r="G32" s="16"/>
      <c r="H32" s="16" t="s">
        <v>81</v>
      </c>
      <c r="J32" s="16" t="s">
        <v>44</v>
      </c>
      <c r="K32" s="16"/>
      <c r="L32" s="16" t="s">
        <v>50</v>
      </c>
    </row>
    <row r="33" spans="1:12" ht="18" customHeight="1">
      <c r="A33" s="13"/>
      <c r="B33" s="20"/>
      <c r="D33" s="90" t="s">
        <v>6</v>
      </c>
      <c r="E33" s="90"/>
      <c r="F33" s="90"/>
      <c r="G33" s="90"/>
      <c r="H33" s="90"/>
      <c r="I33" s="90"/>
      <c r="J33" s="90"/>
      <c r="K33" s="90"/>
      <c r="L33" s="90"/>
    </row>
    <row r="34" spans="1:12" ht="18" customHeight="1">
      <c r="A34" s="12" t="s">
        <v>183</v>
      </c>
      <c r="B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s="27" customFormat="1" ht="18" customHeight="1">
      <c r="A35" s="27" t="s">
        <v>184</v>
      </c>
      <c r="B35" s="20"/>
      <c r="C35" s="14"/>
      <c r="D35" s="68">
        <f>D23</f>
        <v>560000000</v>
      </c>
      <c r="E35" s="68"/>
      <c r="F35" s="68">
        <f>F23</f>
        <v>2031363602</v>
      </c>
      <c r="G35" s="68"/>
      <c r="H35" s="68">
        <f>H23</f>
        <v>56000000</v>
      </c>
      <c r="I35" s="68"/>
      <c r="J35" s="68">
        <f>J23</f>
        <v>701191050</v>
      </c>
      <c r="K35" s="68"/>
      <c r="L35" s="68">
        <f>SUM(D35:J35)</f>
        <v>3348554652</v>
      </c>
    </row>
    <row r="36" spans="1:12" s="27" customFormat="1" ht="18" customHeight="1">
      <c r="B36" s="20"/>
      <c r="C36" s="14"/>
      <c r="D36" s="68"/>
      <c r="E36" s="68"/>
      <c r="F36" s="68"/>
      <c r="G36" s="68"/>
      <c r="H36" s="68"/>
      <c r="I36" s="68"/>
      <c r="J36" s="68"/>
      <c r="K36" s="68"/>
      <c r="L36" s="68"/>
    </row>
    <row r="37" spans="1:12" s="27" customFormat="1" ht="18" customHeight="1">
      <c r="A37" s="12" t="s">
        <v>66</v>
      </c>
      <c r="B37" s="20"/>
      <c r="C37" s="14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18.75" customHeight="1">
      <c r="A38" s="23" t="s">
        <v>273</v>
      </c>
      <c r="B38" s="20"/>
      <c r="C38" s="14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18.75" customHeight="1">
      <c r="A39" s="13" t="s">
        <v>258</v>
      </c>
      <c r="B39" s="20">
        <v>29</v>
      </c>
      <c r="C39" s="16"/>
      <c r="D39" s="70">
        <v>0</v>
      </c>
      <c r="E39" s="70"/>
      <c r="F39" s="50">
        <v>0</v>
      </c>
      <c r="G39" s="70"/>
      <c r="H39" s="70">
        <v>0</v>
      </c>
      <c r="I39" s="70"/>
      <c r="J39" s="70">
        <v>-100795626</v>
      </c>
      <c r="K39" s="70"/>
      <c r="L39" s="70">
        <f>SUM(D39:K39)</f>
        <v>-100795626</v>
      </c>
    </row>
    <row r="40" spans="1:12" s="27" customFormat="1" ht="18.75" customHeight="1">
      <c r="A40" s="23" t="s">
        <v>272</v>
      </c>
      <c r="B40" s="23"/>
      <c r="C40" s="14"/>
      <c r="D40" s="73">
        <f>SUM(D38:D39)</f>
        <v>0</v>
      </c>
      <c r="E40" s="72"/>
      <c r="F40" s="4">
        <f>SUM(F38:F39)</f>
        <v>0</v>
      </c>
      <c r="G40" s="68"/>
      <c r="H40" s="73">
        <f>SUM(H38:H39)</f>
        <v>0</v>
      </c>
      <c r="I40" s="68"/>
      <c r="J40" s="73">
        <f>SUM(J38:J39)</f>
        <v>-100795626</v>
      </c>
      <c r="K40" s="68"/>
      <c r="L40" s="73">
        <f>SUM(L38:L39)</f>
        <v>-100795626</v>
      </c>
    </row>
    <row r="41" spans="1:12" ht="18.75" customHeight="1">
      <c r="A41" s="27"/>
      <c r="B41" s="20"/>
      <c r="C41" s="14"/>
      <c r="D41" s="68"/>
      <c r="E41" s="68"/>
      <c r="F41" s="68"/>
      <c r="G41" s="68"/>
      <c r="H41" s="68"/>
      <c r="I41" s="68"/>
      <c r="J41" s="68"/>
      <c r="K41" s="68"/>
      <c r="L41" s="68"/>
    </row>
    <row r="42" spans="1:12" s="27" customFormat="1" ht="18" customHeight="1">
      <c r="A42" s="12" t="s">
        <v>97</v>
      </c>
      <c r="B42" s="20"/>
      <c r="C42" s="14"/>
      <c r="D42" s="75"/>
      <c r="E42" s="75"/>
      <c r="F42" s="75"/>
      <c r="G42" s="75"/>
      <c r="H42" s="75"/>
      <c r="I42" s="75"/>
      <c r="J42" s="75"/>
      <c r="K42" s="75"/>
      <c r="L42" s="75"/>
    </row>
    <row r="43" spans="1:12" ht="18" customHeight="1">
      <c r="A43" s="15" t="s">
        <v>157</v>
      </c>
      <c r="B43" s="20"/>
      <c r="C43" s="16"/>
      <c r="D43" s="70">
        <v>0</v>
      </c>
      <c r="E43" s="70"/>
      <c r="F43" s="70">
        <v>0</v>
      </c>
      <c r="G43" s="70"/>
      <c r="H43" s="70">
        <v>0</v>
      </c>
      <c r="I43" s="70"/>
      <c r="J43" s="70">
        <f>'PL8-9'!G57</f>
        <v>234049799</v>
      </c>
      <c r="K43" s="66"/>
      <c r="L43" s="70">
        <f>SUM(D43:J43)</f>
        <v>234049799</v>
      </c>
    </row>
    <row r="44" spans="1:12" ht="18" customHeight="1">
      <c r="A44" s="15" t="s">
        <v>158</v>
      </c>
      <c r="B44" s="20"/>
      <c r="C44" s="16"/>
      <c r="D44" s="70">
        <v>0</v>
      </c>
      <c r="E44" s="70"/>
      <c r="F44" s="50">
        <v>0</v>
      </c>
      <c r="G44" s="70"/>
      <c r="H44" s="70">
        <v>0</v>
      </c>
      <c r="I44" s="70"/>
      <c r="J44" s="70">
        <v>-5910033</v>
      </c>
      <c r="K44" s="66"/>
      <c r="L44" s="70">
        <f>SUM(D44:J44)</f>
        <v>-5910033</v>
      </c>
    </row>
    <row r="45" spans="1:12" s="27" customFormat="1" ht="18" customHeight="1">
      <c r="A45" s="12" t="s">
        <v>98</v>
      </c>
      <c r="B45" s="39"/>
      <c r="C45" s="14"/>
      <c r="D45" s="73">
        <f>SUM(D44)</f>
        <v>0</v>
      </c>
      <c r="E45" s="72"/>
      <c r="F45" s="4">
        <f>SUM(F44)</f>
        <v>0</v>
      </c>
      <c r="G45" s="68"/>
      <c r="H45" s="73">
        <v>0</v>
      </c>
      <c r="I45" s="68"/>
      <c r="J45" s="73">
        <f>SUM(J43:J44)</f>
        <v>228139766</v>
      </c>
      <c r="K45" s="68"/>
      <c r="L45" s="73">
        <f>SUM(L43:L44)</f>
        <v>228139766</v>
      </c>
    </row>
    <row r="46" spans="1:12" s="27" customFormat="1" ht="18" customHeight="1">
      <c r="A46" s="12"/>
      <c r="B46" s="20"/>
      <c r="C46" s="14"/>
      <c r="D46" s="68"/>
      <c r="E46" s="68"/>
      <c r="F46" s="68"/>
      <c r="G46" s="68"/>
      <c r="H46" s="68"/>
      <c r="I46" s="68"/>
      <c r="J46" s="68"/>
      <c r="K46" s="68"/>
      <c r="L46" s="68"/>
    </row>
    <row r="47" spans="1:12" ht="18" customHeight="1" thickBot="1">
      <c r="A47" s="27" t="s">
        <v>185</v>
      </c>
      <c r="B47" s="20"/>
      <c r="C47" s="16"/>
      <c r="D47" s="76">
        <f>D45+D35+D40</f>
        <v>560000000</v>
      </c>
      <c r="E47" s="72"/>
      <c r="F47" s="76">
        <f>F45+F35+F40</f>
        <v>2031363602</v>
      </c>
      <c r="G47" s="68"/>
      <c r="H47" s="76">
        <f>H45+H35+H40</f>
        <v>56000000</v>
      </c>
      <c r="I47" s="68"/>
      <c r="J47" s="76">
        <f>J45+J35+J40</f>
        <v>828535190</v>
      </c>
      <c r="K47" s="68"/>
      <c r="L47" s="76">
        <f>L45+L35+L40</f>
        <v>3475898792</v>
      </c>
    </row>
    <row r="48" spans="1:12" ht="18" customHeight="1" thickTop="1"/>
    <row r="99" spans="2:12" s="15" customFormat="1" ht="20.100000000000001" customHeight="1">
      <c r="B99" s="40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2" s="15" customFormat="1" ht="18" hidden="1" customHeight="1">
      <c r="B100" s="40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2:12" s="15" customFormat="1" ht="18" hidden="1" customHeight="1">
      <c r="B101" s="40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</sheetData>
  <mergeCells count="8">
    <mergeCell ref="A27:I27"/>
    <mergeCell ref="D28:L28"/>
    <mergeCell ref="H29:J29"/>
    <mergeCell ref="D33:L33"/>
    <mergeCell ref="A3:I3"/>
    <mergeCell ref="D4:L4"/>
    <mergeCell ref="H5:J5"/>
    <mergeCell ref="D9:L9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6"/>
  <sheetViews>
    <sheetView tabSelected="1" view="pageBreakPreview" zoomScaleNormal="54" zoomScaleSheetLayoutView="100" workbookViewId="0"/>
  </sheetViews>
  <sheetFormatPr defaultColWidth="35" defaultRowHeight="21.75" customHeight="1"/>
  <cols>
    <col min="1" max="1" width="53" style="13" customWidth="1"/>
    <col min="2" max="2" width="8.625" style="20" customWidth="1"/>
    <col min="3" max="3" width="17.5" style="70" customWidth="1"/>
    <col min="4" max="4" width="1.375" style="25" customWidth="1"/>
    <col min="5" max="5" width="17.5" style="70" customWidth="1"/>
    <col min="6" max="6" width="1.375" style="13" customWidth="1"/>
    <col min="7" max="7" width="17.375" style="13" customWidth="1"/>
    <col min="8" max="8" width="1.375" style="13" customWidth="1"/>
    <col min="9" max="9" width="17.25" style="13" customWidth="1"/>
    <col min="10" max="16384" width="35" style="13"/>
  </cols>
  <sheetData>
    <row r="1" spans="1:9" s="7" customFormat="1" ht="18">
      <c r="A1" s="6" t="s">
        <v>152</v>
      </c>
      <c r="B1" s="79"/>
      <c r="C1" s="80"/>
      <c r="D1" s="80"/>
      <c r="E1" s="80"/>
    </row>
    <row r="2" spans="1:9" s="10" customFormat="1" ht="21.75" customHeight="1">
      <c r="A2" s="9" t="s">
        <v>51</v>
      </c>
      <c r="B2" s="81"/>
      <c r="C2" s="82"/>
      <c r="D2" s="82"/>
      <c r="E2" s="82"/>
    </row>
    <row r="3" spans="1:9" s="10" customFormat="1" ht="15" customHeight="1">
      <c r="A3" s="12"/>
      <c r="B3" s="81"/>
      <c r="C3" s="82"/>
      <c r="D3" s="82"/>
      <c r="E3" s="82"/>
    </row>
    <row r="4" spans="1:9" ht="18.600000000000001" customHeight="1">
      <c r="A4" s="12"/>
      <c r="C4" s="95" t="s">
        <v>61</v>
      </c>
      <c r="D4" s="95"/>
      <c r="E4" s="95"/>
      <c r="G4" s="89" t="s">
        <v>63</v>
      </c>
      <c r="H4" s="89"/>
      <c r="I4" s="89"/>
    </row>
    <row r="5" spans="1:9" ht="18.600000000000001" customHeight="1">
      <c r="A5" s="15"/>
      <c r="C5" s="96" t="s">
        <v>62</v>
      </c>
      <c r="D5" s="96"/>
      <c r="E5" s="96"/>
      <c r="F5" s="14"/>
      <c r="G5" s="88" t="s">
        <v>62</v>
      </c>
      <c r="H5" s="88"/>
      <c r="I5" s="88"/>
    </row>
    <row r="6" spans="1:9" ht="18.600000000000001" customHeight="1">
      <c r="A6" s="15"/>
      <c r="C6" s="97" t="s">
        <v>30</v>
      </c>
      <c r="D6" s="97"/>
      <c r="E6" s="97"/>
      <c r="F6" s="14"/>
      <c r="G6" s="91" t="s">
        <v>30</v>
      </c>
      <c r="H6" s="91"/>
      <c r="I6" s="91"/>
    </row>
    <row r="7" spans="1:9" ht="18.600000000000001" customHeight="1">
      <c r="A7" s="15"/>
      <c r="B7" s="20" t="s">
        <v>5</v>
      </c>
      <c r="C7" s="16">
        <v>2024</v>
      </c>
      <c r="D7" s="16"/>
      <c r="E7" s="16">
        <v>2023</v>
      </c>
      <c r="F7" s="16"/>
      <c r="G7" s="16">
        <v>2024</v>
      </c>
      <c r="H7" s="16"/>
      <c r="I7" s="16">
        <v>2023</v>
      </c>
    </row>
    <row r="8" spans="1:9" ht="20.100000000000001" customHeight="1">
      <c r="A8" s="15"/>
      <c r="C8" s="90" t="s">
        <v>6</v>
      </c>
      <c r="D8" s="90"/>
      <c r="E8" s="90"/>
      <c r="F8" s="90"/>
      <c r="G8" s="90"/>
      <c r="H8" s="90"/>
      <c r="I8" s="90"/>
    </row>
    <row r="9" spans="1:9" ht="20.100000000000001" customHeight="1">
      <c r="A9" s="23" t="s">
        <v>52</v>
      </c>
      <c r="F9" s="32"/>
      <c r="G9" s="32"/>
      <c r="H9" s="32"/>
      <c r="I9" s="32"/>
    </row>
    <row r="10" spans="1:9" ht="20.100000000000001" customHeight="1">
      <c r="A10" s="13" t="s">
        <v>149</v>
      </c>
      <c r="C10" s="25">
        <v>145565989</v>
      </c>
      <c r="E10" s="25">
        <v>268229343</v>
      </c>
      <c r="F10" s="25"/>
      <c r="G10" s="25">
        <v>234049799</v>
      </c>
      <c r="H10" s="25"/>
      <c r="I10" s="25">
        <v>119604057</v>
      </c>
    </row>
    <row r="11" spans="1:9" ht="20.100000000000001" customHeight="1">
      <c r="A11" s="40" t="s">
        <v>230</v>
      </c>
      <c r="C11" s="25"/>
      <c r="E11" s="25"/>
      <c r="F11" s="25"/>
      <c r="G11" s="25"/>
      <c r="H11" s="25"/>
      <c r="I11" s="25"/>
    </row>
    <row r="12" spans="1:9" ht="20.100000000000001" customHeight="1">
      <c r="A12" s="13" t="s">
        <v>197</v>
      </c>
      <c r="C12" s="70">
        <v>33363837</v>
      </c>
      <c r="E12" s="70">
        <v>65452466</v>
      </c>
      <c r="F12" s="25"/>
      <c r="G12" s="70">
        <v>-18788716</v>
      </c>
      <c r="H12" s="25"/>
      <c r="I12" s="70">
        <v>-1427766</v>
      </c>
    </row>
    <row r="13" spans="1:9" ht="20.100000000000001" customHeight="1">
      <c r="A13" s="13" t="s">
        <v>38</v>
      </c>
      <c r="C13" s="70">
        <v>437585255</v>
      </c>
      <c r="E13" s="70">
        <v>386772809</v>
      </c>
      <c r="F13" s="25"/>
      <c r="G13" s="70">
        <v>11208734</v>
      </c>
      <c r="H13" s="25"/>
      <c r="I13" s="70">
        <v>19802636</v>
      </c>
    </row>
    <row r="14" spans="1:9" ht="20.100000000000001" customHeight="1">
      <c r="A14" s="13" t="s">
        <v>53</v>
      </c>
      <c r="C14" s="70">
        <v>1014387875</v>
      </c>
      <c r="E14" s="70">
        <v>847196465</v>
      </c>
      <c r="F14" s="25"/>
      <c r="G14" s="70">
        <v>38842724</v>
      </c>
      <c r="H14" s="25"/>
      <c r="I14" s="70">
        <v>21809941</v>
      </c>
    </row>
    <row r="15" spans="1:9" ht="20.100000000000001" customHeight="1">
      <c r="A15" s="13" t="s">
        <v>243</v>
      </c>
      <c r="C15" s="70">
        <v>-295141</v>
      </c>
      <c r="E15" s="70">
        <v>-98988</v>
      </c>
      <c r="F15" s="25"/>
      <c r="G15" s="70">
        <v>0</v>
      </c>
      <c r="H15" s="26"/>
      <c r="I15" s="70">
        <v>0</v>
      </c>
    </row>
    <row r="16" spans="1:9" ht="20.100000000000001" customHeight="1">
      <c r="A16" s="13" t="s">
        <v>223</v>
      </c>
      <c r="F16" s="25"/>
      <c r="G16" s="70"/>
      <c r="H16" s="25"/>
      <c r="I16" s="70"/>
    </row>
    <row r="17" spans="1:9" ht="20.100000000000001" customHeight="1">
      <c r="A17" s="13" t="s">
        <v>210</v>
      </c>
      <c r="B17" s="20">
        <v>11</v>
      </c>
      <c r="C17" s="70">
        <v>-89717205</v>
      </c>
      <c r="E17" s="70">
        <v>-3397030</v>
      </c>
      <c r="F17" s="25"/>
      <c r="G17" s="70">
        <v>0</v>
      </c>
      <c r="H17" s="26"/>
      <c r="I17" s="70">
        <v>0</v>
      </c>
    </row>
    <row r="18" spans="1:9" ht="20.100000000000001" customHeight="1">
      <c r="A18" s="13" t="s">
        <v>212</v>
      </c>
      <c r="B18" s="20">
        <v>7</v>
      </c>
      <c r="C18" s="70">
        <v>-763814</v>
      </c>
      <c r="E18" s="70">
        <v>-5992788</v>
      </c>
      <c r="F18" s="25"/>
      <c r="G18" s="70">
        <v>242480</v>
      </c>
      <c r="H18" s="25"/>
      <c r="I18" s="70">
        <v>242432</v>
      </c>
    </row>
    <row r="19" spans="1:9" ht="20.100000000000001" customHeight="1">
      <c r="A19" s="13" t="s">
        <v>241</v>
      </c>
      <c r="C19" s="13"/>
      <c r="D19" s="13"/>
      <c r="E19" s="13"/>
    </row>
    <row r="20" spans="1:9" ht="20.100000000000001" customHeight="1">
      <c r="A20" s="13" t="s">
        <v>242</v>
      </c>
      <c r="C20" s="70">
        <v>4579754</v>
      </c>
      <c r="E20" s="70">
        <v>5566014</v>
      </c>
      <c r="F20" s="25"/>
      <c r="G20" s="70">
        <v>0</v>
      </c>
      <c r="H20" s="26"/>
      <c r="I20" s="70">
        <v>0</v>
      </c>
    </row>
    <row r="21" spans="1:9" ht="20.100000000000001" customHeight="1">
      <c r="A21" s="13" t="s">
        <v>240</v>
      </c>
      <c r="C21" s="13"/>
      <c r="D21" s="13"/>
      <c r="E21" s="13"/>
    </row>
    <row r="22" spans="1:9" ht="19.95" customHeight="1">
      <c r="A22" s="13" t="s">
        <v>259</v>
      </c>
      <c r="C22" s="70">
        <v>-545419</v>
      </c>
      <c r="E22" s="70">
        <v>-8443257</v>
      </c>
      <c r="F22" s="25"/>
      <c r="G22" s="70">
        <v>0</v>
      </c>
      <c r="H22" s="26"/>
      <c r="I22" s="70">
        <v>0</v>
      </c>
    </row>
    <row r="23" spans="1:9" ht="20.100000000000001" customHeight="1">
      <c r="A23" s="13" t="s">
        <v>213</v>
      </c>
      <c r="C23" s="70">
        <v>0</v>
      </c>
      <c r="E23" s="70">
        <v>20013</v>
      </c>
      <c r="F23" s="25"/>
      <c r="G23" s="70">
        <v>0</v>
      </c>
      <c r="H23" s="26"/>
      <c r="I23" s="70">
        <v>0</v>
      </c>
    </row>
    <row r="24" spans="1:9" ht="20.100000000000001" customHeight="1">
      <c r="A24" s="13" t="s">
        <v>238</v>
      </c>
      <c r="C24" s="13"/>
      <c r="D24" s="13"/>
      <c r="E24" s="13"/>
    </row>
    <row r="25" spans="1:9" ht="20.100000000000001" customHeight="1">
      <c r="A25" s="13" t="s">
        <v>239</v>
      </c>
      <c r="C25" s="70">
        <v>626320</v>
      </c>
      <c r="E25" s="70">
        <v>477191</v>
      </c>
      <c r="F25" s="25"/>
      <c r="G25" s="70">
        <v>0</v>
      </c>
      <c r="H25" s="26"/>
      <c r="I25" s="70">
        <v>0</v>
      </c>
    </row>
    <row r="26" spans="1:9" ht="20.100000000000001" customHeight="1">
      <c r="A26" s="13" t="s">
        <v>145</v>
      </c>
      <c r="C26" s="25">
        <v>0</v>
      </c>
      <c r="E26" s="25">
        <v>0</v>
      </c>
      <c r="F26" s="25"/>
      <c r="G26" s="70">
        <v>-299562</v>
      </c>
      <c r="H26" s="25"/>
      <c r="I26" s="70">
        <v>-32311</v>
      </c>
    </row>
    <row r="27" spans="1:9" ht="20.100000000000001" customHeight="1">
      <c r="A27" s="13" t="s">
        <v>227</v>
      </c>
      <c r="B27" s="20">
        <v>22</v>
      </c>
      <c r="C27" s="70">
        <v>21028998</v>
      </c>
      <c r="E27" s="70">
        <v>21143480</v>
      </c>
      <c r="F27" s="25"/>
      <c r="G27" s="70">
        <v>4114100</v>
      </c>
      <c r="H27" s="25"/>
      <c r="I27" s="70">
        <v>4220098</v>
      </c>
    </row>
    <row r="28" spans="1:9" ht="20.100000000000001" customHeight="1">
      <c r="A28" s="13" t="s">
        <v>33</v>
      </c>
      <c r="C28" s="70">
        <v>-5235924</v>
      </c>
      <c r="E28" s="25">
        <v>-2912531</v>
      </c>
      <c r="F28" s="25"/>
      <c r="G28" s="70">
        <v>-31275238</v>
      </c>
      <c r="H28" s="25"/>
      <c r="I28" s="25">
        <v>-30362671</v>
      </c>
    </row>
    <row r="29" spans="1:9" ht="20.100000000000001" customHeight="1">
      <c r="A29" s="13" t="s">
        <v>32</v>
      </c>
      <c r="B29" s="20" t="s">
        <v>204</v>
      </c>
      <c r="C29" s="70">
        <v>0</v>
      </c>
      <c r="D29" s="26"/>
      <c r="E29" s="25">
        <v>0</v>
      </c>
      <c r="F29" s="25"/>
      <c r="G29" s="25">
        <v>-165901874</v>
      </c>
      <c r="H29" s="25"/>
      <c r="I29" s="25">
        <v>-122347449</v>
      </c>
    </row>
    <row r="30" spans="1:9" ht="20.100000000000001" customHeight="1">
      <c r="C30" s="83">
        <f>SUM(C10:C29)</f>
        <v>1560580525</v>
      </c>
      <c r="E30" s="83">
        <f>SUM(E10:E29)</f>
        <v>1574013187</v>
      </c>
      <c r="F30" s="25"/>
      <c r="G30" s="83">
        <f>SUM(G10:G29)</f>
        <v>72192447</v>
      </c>
      <c r="H30" s="25"/>
      <c r="I30" s="83">
        <f>SUM(I10:I29)</f>
        <v>11508967</v>
      </c>
    </row>
    <row r="31" spans="1:9" ht="20.100000000000001" customHeight="1">
      <c r="A31" s="40" t="s">
        <v>54</v>
      </c>
      <c r="F31" s="25"/>
      <c r="G31" s="66"/>
      <c r="H31" s="66"/>
      <c r="I31" s="66"/>
    </row>
    <row r="32" spans="1:9" ht="20.100000000000001" customHeight="1">
      <c r="A32" s="13" t="s">
        <v>135</v>
      </c>
      <c r="C32" s="70">
        <v>561724177</v>
      </c>
      <c r="E32" s="70">
        <v>-238956773</v>
      </c>
      <c r="F32" s="25"/>
      <c r="G32" s="25">
        <v>-14975833</v>
      </c>
      <c r="H32" s="25"/>
      <c r="I32" s="25">
        <v>-3185963</v>
      </c>
    </row>
    <row r="33" spans="1:9" ht="20.100000000000001" customHeight="1">
      <c r="A33" s="13" t="s">
        <v>104</v>
      </c>
      <c r="C33" s="25">
        <v>4206096</v>
      </c>
      <c r="E33" s="25">
        <v>3922535</v>
      </c>
      <c r="F33" s="25"/>
      <c r="G33" s="25">
        <v>180863</v>
      </c>
      <c r="H33" s="26"/>
      <c r="I33" s="25">
        <v>0</v>
      </c>
    </row>
    <row r="34" spans="1:9" ht="20.100000000000001" customHeight="1">
      <c r="A34" s="13" t="s">
        <v>9</v>
      </c>
      <c r="C34" s="25">
        <v>-149058969</v>
      </c>
      <c r="E34" s="25">
        <v>-465878808</v>
      </c>
      <c r="F34" s="25"/>
      <c r="G34" s="25">
        <v>0</v>
      </c>
      <c r="H34" s="26"/>
      <c r="I34" s="25">
        <v>0</v>
      </c>
    </row>
    <row r="35" spans="1:9" ht="20.100000000000001" customHeight="1">
      <c r="A35" s="13" t="s">
        <v>214</v>
      </c>
      <c r="C35" s="25">
        <v>246757083</v>
      </c>
      <c r="E35" s="25">
        <v>243165541</v>
      </c>
      <c r="F35" s="25"/>
      <c r="G35" s="25">
        <v>0</v>
      </c>
      <c r="H35" s="26"/>
      <c r="I35" s="25">
        <v>0</v>
      </c>
    </row>
    <row r="36" spans="1:9" ht="20.100000000000001" customHeight="1">
      <c r="A36" s="13" t="s">
        <v>10</v>
      </c>
      <c r="C36" s="25">
        <v>-33753991</v>
      </c>
      <c r="E36" s="25">
        <v>-5737208</v>
      </c>
      <c r="F36" s="25"/>
      <c r="G36" s="25">
        <v>0</v>
      </c>
      <c r="H36" s="25"/>
      <c r="I36" s="25">
        <v>-409369</v>
      </c>
    </row>
    <row r="37" spans="1:9" ht="20.100000000000001" customHeight="1">
      <c r="A37" s="13" t="s">
        <v>16</v>
      </c>
      <c r="C37" s="25">
        <v>157049</v>
      </c>
      <c r="E37" s="25">
        <v>-3483699</v>
      </c>
      <c r="F37" s="25"/>
      <c r="G37" s="25">
        <v>-1970344</v>
      </c>
      <c r="H37" s="25"/>
      <c r="I37" s="25">
        <v>-188348</v>
      </c>
    </row>
    <row r="38" spans="1:9" ht="20.100000000000001" customHeight="1">
      <c r="A38" s="13" t="s">
        <v>136</v>
      </c>
      <c r="C38" s="70">
        <v>1142604661</v>
      </c>
      <c r="E38" s="70">
        <v>2615709112</v>
      </c>
      <c r="F38" s="25"/>
      <c r="G38" s="25">
        <v>-13074417</v>
      </c>
      <c r="H38" s="25"/>
      <c r="I38" s="25">
        <v>4805717</v>
      </c>
    </row>
    <row r="39" spans="1:9" ht="20.100000000000001" customHeight="1">
      <c r="A39" s="13" t="s">
        <v>21</v>
      </c>
      <c r="C39" s="70">
        <v>1627480</v>
      </c>
      <c r="E39" s="70">
        <v>7096612</v>
      </c>
      <c r="F39" s="25"/>
      <c r="G39" s="25">
        <v>5333558</v>
      </c>
      <c r="H39" s="25"/>
      <c r="I39" s="25">
        <v>-563680</v>
      </c>
    </row>
    <row r="40" spans="1:9" ht="20.100000000000001" customHeight="1">
      <c r="A40" s="13" t="s">
        <v>109</v>
      </c>
      <c r="C40" s="70">
        <v>-1569101</v>
      </c>
      <c r="E40" s="70">
        <v>459779</v>
      </c>
      <c r="F40" s="25"/>
      <c r="G40" s="25">
        <v>0</v>
      </c>
      <c r="H40" s="26"/>
      <c r="I40" s="25">
        <v>0</v>
      </c>
    </row>
    <row r="41" spans="1:9" s="33" customFormat="1" ht="20.100000000000001" customHeight="1">
      <c r="A41" s="13" t="s">
        <v>165</v>
      </c>
      <c r="B41" s="20"/>
      <c r="C41" s="70">
        <v>22476990</v>
      </c>
      <c r="D41" s="25"/>
      <c r="E41" s="70">
        <v>391250</v>
      </c>
      <c r="F41" s="25"/>
      <c r="G41" s="25">
        <v>22476990</v>
      </c>
      <c r="H41" s="25"/>
      <c r="I41" s="25">
        <v>391250</v>
      </c>
    </row>
    <row r="42" spans="1:9" ht="20.100000000000001" customHeight="1">
      <c r="A42" s="13" t="s">
        <v>24</v>
      </c>
      <c r="C42" s="51">
        <v>5074166</v>
      </c>
      <c r="D42" s="49"/>
      <c r="E42" s="51">
        <v>1959167</v>
      </c>
      <c r="F42" s="49"/>
      <c r="G42" s="49">
        <v>8750000</v>
      </c>
      <c r="H42" s="49"/>
      <c r="I42" s="49">
        <v>0</v>
      </c>
    </row>
    <row r="43" spans="1:9" ht="20.100000000000001" customHeight="1">
      <c r="A43" s="13" t="s">
        <v>274</v>
      </c>
      <c r="B43" s="20">
        <v>22</v>
      </c>
      <c r="C43" s="50">
        <v>-6945976</v>
      </c>
      <c r="E43" s="50">
        <v>-9760235</v>
      </c>
      <c r="F43" s="25"/>
      <c r="G43" s="34">
        <v>-954314</v>
      </c>
      <c r="H43" s="25"/>
      <c r="I43" s="34">
        <v>-3300000</v>
      </c>
    </row>
    <row r="44" spans="1:9" ht="20.100000000000001" customHeight="1">
      <c r="A44" s="13" t="s">
        <v>180</v>
      </c>
      <c r="C44" s="25">
        <f>SUM(C30:C43)</f>
        <v>3353880190</v>
      </c>
      <c r="E44" s="25">
        <f>SUM(E30:E43)</f>
        <v>3722900460</v>
      </c>
      <c r="F44" s="25"/>
      <c r="G44" s="25">
        <f>SUM(G30:G43)</f>
        <v>77958950</v>
      </c>
      <c r="H44" s="25"/>
      <c r="I44" s="25">
        <f>SUM(I30:I43)</f>
        <v>9058574</v>
      </c>
    </row>
    <row r="45" spans="1:9" ht="20.100000000000001" customHeight="1">
      <c r="A45" s="13" t="s">
        <v>127</v>
      </c>
      <c r="C45" s="25">
        <v>-138695544</v>
      </c>
      <c r="E45" s="25">
        <v>-98663053</v>
      </c>
      <c r="F45" s="25"/>
      <c r="G45" s="25">
        <v>0</v>
      </c>
      <c r="H45" s="26"/>
      <c r="I45" s="25">
        <v>0</v>
      </c>
    </row>
    <row r="46" spans="1:9" s="33" customFormat="1" ht="20.100000000000001" customHeight="1">
      <c r="A46" s="13" t="s">
        <v>166</v>
      </c>
      <c r="B46" s="20"/>
      <c r="C46" s="25">
        <v>65193108</v>
      </c>
      <c r="D46" s="25"/>
      <c r="E46" s="25">
        <v>64170709</v>
      </c>
      <c r="F46" s="25"/>
      <c r="G46" s="25">
        <v>3221067</v>
      </c>
      <c r="H46" s="25"/>
      <c r="I46" s="25">
        <v>2653450</v>
      </c>
    </row>
    <row r="47" spans="1:9" ht="20.100000000000001" customHeight="1">
      <c r="A47" s="13" t="s">
        <v>75</v>
      </c>
      <c r="C47" s="34">
        <v>-180863987</v>
      </c>
      <c r="E47" s="34">
        <v>-181961702</v>
      </c>
      <c r="F47" s="25"/>
      <c r="G47" s="34">
        <v>-10275071</v>
      </c>
      <c r="H47" s="25"/>
      <c r="I47" s="34">
        <v>-7748664</v>
      </c>
    </row>
    <row r="48" spans="1:9" s="27" customFormat="1" ht="20.100000000000001" customHeight="1">
      <c r="A48" s="27" t="s">
        <v>159</v>
      </c>
      <c r="B48" s="39"/>
      <c r="C48" s="35">
        <f>SUM(C44:C47)</f>
        <v>3099513767</v>
      </c>
      <c r="D48" s="26"/>
      <c r="E48" s="35">
        <f>SUM(E44:E47)</f>
        <v>3506446414</v>
      </c>
      <c r="F48" s="26"/>
      <c r="G48" s="35">
        <f>SUM(G44:G47)</f>
        <v>70904946</v>
      </c>
      <c r="H48" s="26"/>
      <c r="I48" s="35">
        <f>SUM(I44:I47)</f>
        <v>3963360</v>
      </c>
    </row>
    <row r="49" spans="1:9" s="27" customFormat="1" ht="20.100000000000001" customHeight="1">
      <c r="B49" s="39"/>
      <c r="C49" s="29"/>
      <c r="D49" s="26"/>
      <c r="E49" s="29"/>
      <c r="F49" s="26"/>
      <c r="G49" s="29"/>
      <c r="H49" s="26"/>
      <c r="I49" s="29"/>
    </row>
    <row r="50" spans="1:9" s="7" customFormat="1" ht="21.75" customHeight="1">
      <c r="A50" s="6" t="s">
        <v>152</v>
      </c>
      <c r="B50" s="79"/>
      <c r="C50" s="80"/>
      <c r="D50" s="80"/>
      <c r="E50" s="80"/>
    </row>
    <row r="51" spans="1:9" s="10" customFormat="1" ht="21.75" customHeight="1">
      <c r="A51" s="9" t="s">
        <v>51</v>
      </c>
      <c r="B51" s="81"/>
      <c r="C51" s="82"/>
      <c r="D51" s="82"/>
      <c r="E51" s="82"/>
    </row>
    <row r="52" spans="1:9" s="10" customFormat="1" ht="15" customHeight="1">
      <c r="A52" s="12"/>
      <c r="B52" s="81"/>
      <c r="C52" s="82"/>
      <c r="D52" s="82"/>
      <c r="E52" s="82"/>
    </row>
    <row r="53" spans="1:9" ht="18.600000000000001" customHeight="1">
      <c r="A53" s="12"/>
      <c r="C53" s="95" t="s">
        <v>61</v>
      </c>
      <c r="D53" s="95"/>
      <c r="E53" s="95"/>
      <c r="G53" s="89" t="s">
        <v>63</v>
      </c>
      <c r="H53" s="89"/>
      <c r="I53" s="89"/>
    </row>
    <row r="54" spans="1:9" ht="18.600000000000001" customHeight="1">
      <c r="A54" s="15"/>
      <c r="C54" s="96" t="s">
        <v>62</v>
      </c>
      <c r="D54" s="96"/>
      <c r="E54" s="96"/>
      <c r="F54" s="14"/>
      <c r="G54" s="88" t="s">
        <v>62</v>
      </c>
      <c r="H54" s="88"/>
      <c r="I54" s="88"/>
    </row>
    <row r="55" spans="1:9" ht="18.600000000000001" customHeight="1">
      <c r="A55" s="15"/>
      <c r="C55" s="97" t="s">
        <v>30</v>
      </c>
      <c r="D55" s="97"/>
      <c r="E55" s="97"/>
      <c r="F55" s="14"/>
      <c r="G55" s="91" t="s">
        <v>30</v>
      </c>
      <c r="H55" s="91"/>
      <c r="I55" s="91"/>
    </row>
    <row r="56" spans="1:9" ht="18.600000000000001" customHeight="1">
      <c r="A56" s="15"/>
      <c r="B56" s="20" t="s">
        <v>5</v>
      </c>
      <c r="C56" s="16">
        <v>2024</v>
      </c>
      <c r="D56" s="16"/>
      <c r="E56" s="16">
        <v>2023</v>
      </c>
      <c r="F56" s="16"/>
      <c r="G56" s="16">
        <v>2024</v>
      </c>
      <c r="H56" s="16"/>
      <c r="I56" s="16">
        <v>2023</v>
      </c>
    </row>
    <row r="57" spans="1:9" ht="17.55" customHeight="1">
      <c r="A57" s="15"/>
      <c r="C57" s="90" t="s">
        <v>6</v>
      </c>
      <c r="D57" s="90"/>
      <c r="E57" s="90"/>
      <c r="F57" s="90"/>
      <c r="G57" s="90"/>
      <c r="H57" s="90"/>
      <c r="I57" s="90"/>
    </row>
    <row r="58" spans="1:9" ht="20.100000000000001" customHeight="1">
      <c r="A58" s="23" t="s">
        <v>55</v>
      </c>
      <c r="C58" s="84"/>
      <c r="D58" s="84"/>
      <c r="E58" s="84"/>
      <c r="F58" s="20"/>
      <c r="G58" s="20"/>
      <c r="H58" s="20"/>
      <c r="I58" s="20"/>
    </row>
    <row r="59" spans="1:9" ht="20.100000000000001" customHeight="1">
      <c r="A59" s="13" t="s">
        <v>244</v>
      </c>
      <c r="B59" s="20">
        <v>11</v>
      </c>
      <c r="C59" s="25">
        <v>-149999800</v>
      </c>
      <c r="E59" s="25">
        <v>-500000000</v>
      </c>
      <c r="F59" s="25"/>
      <c r="G59" s="25">
        <v>0</v>
      </c>
      <c r="H59" s="25"/>
      <c r="I59" s="25">
        <v>-500000000</v>
      </c>
    </row>
    <row r="60" spans="1:9" ht="20.100000000000001" customHeight="1">
      <c r="A60" s="13" t="s">
        <v>132</v>
      </c>
      <c r="B60" s="20">
        <v>12</v>
      </c>
      <c r="C60" s="25">
        <v>0</v>
      </c>
      <c r="D60" s="26"/>
      <c r="E60" s="25">
        <v>0</v>
      </c>
      <c r="F60" s="25"/>
      <c r="G60" s="25">
        <v>-1014999800</v>
      </c>
      <c r="H60" s="25"/>
      <c r="I60" s="25">
        <v>-105000000</v>
      </c>
    </row>
    <row r="61" spans="1:9" ht="20.100000000000001" customHeight="1">
      <c r="A61" s="13" t="s">
        <v>167</v>
      </c>
      <c r="C61" s="25">
        <v>0</v>
      </c>
      <c r="D61" s="26"/>
      <c r="E61" s="25">
        <v>0</v>
      </c>
      <c r="F61" s="25"/>
      <c r="G61" s="25">
        <v>0</v>
      </c>
      <c r="H61" s="25"/>
      <c r="I61" s="25">
        <v>34184346</v>
      </c>
    </row>
    <row r="62" spans="1:9" ht="20.100000000000001" customHeight="1">
      <c r="A62" s="13" t="s">
        <v>137</v>
      </c>
      <c r="C62" s="25">
        <v>0</v>
      </c>
      <c r="E62" s="25">
        <v>-1236422</v>
      </c>
      <c r="F62" s="25"/>
      <c r="G62" s="25">
        <v>0</v>
      </c>
      <c r="H62" s="25"/>
      <c r="I62" s="25">
        <v>-18064650</v>
      </c>
    </row>
    <row r="63" spans="1:9" ht="20.100000000000001" customHeight="1">
      <c r="A63" s="13" t="s">
        <v>215</v>
      </c>
      <c r="C63" s="25">
        <v>6907759</v>
      </c>
      <c r="E63" s="25">
        <v>18793047</v>
      </c>
      <c r="F63" s="25"/>
      <c r="G63" s="25">
        <v>0</v>
      </c>
      <c r="H63" s="25"/>
      <c r="I63" s="25">
        <v>0</v>
      </c>
    </row>
    <row r="64" spans="1:9" ht="20.100000000000001" customHeight="1">
      <c r="A64" s="13" t="s">
        <v>77</v>
      </c>
      <c r="C64" s="25">
        <v>-101504323</v>
      </c>
      <c r="E64" s="25">
        <v>-300624400</v>
      </c>
      <c r="F64" s="25"/>
      <c r="G64" s="25">
        <v>-6905983</v>
      </c>
      <c r="H64" s="25"/>
      <c r="I64" s="25">
        <v>-11697914</v>
      </c>
    </row>
    <row r="65" spans="1:9" ht="20.100000000000001" customHeight="1">
      <c r="A65" s="13" t="s">
        <v>170</v>
      </c>
      <c r="C65" s="25">
        <v>-41699274</v>
      </c>
      <c r="E65" s="25">
        <v>-58823153</v>
      </c>
      <c r="F65" s="25"/>
      <c r="G65" s="25">
        <v>-26250000</v>
      </c>
      <c r="H65" s="25"/>
      <c r="I65" s="25">
        <v>-17136000</v>
      </c>
    </row>
    <row r="66" spans="1:9" ht="20.100000000000001" customHeight="1">
      <c r="A66" s="13" t="s">
        <v>275</v>
      </c>
    </row>
    <row r="67" spans="1:9" ht="20.100000000000001" customHeight="1">
      <c r="A67" s="13" t="s">
        <v>237</v>
      </c>
      <c r="C67" s="25">
        <v>7000000</v>
      </c>
      <c r="E67" s="25">
        <v>-240000</v>
      </c>
      <c r="F67" s="25"/>
      <c r="G67" s="25">
        <v>0</v>
      </c>
      <c r="H67" s="26"/>
      <c r="I67" s="25">
        <v>0</v>
      </c>
    </row>
    <row r="68" spans="1:9" ht="20.100000000000001" customHeight="1">
      <c r="A68" s="13" t="s">
        <v>78</v>
      </c>
      <c r="C68" s="25">
        <v>-8138395</v>
      </c>
      <c r="E68" s="25">
        <v>-1780504</v>
      </c>
      <c r="F68" s="25"/>
      <c r="G68" s="25">
        <v>-7338796</v>
      </c>
      <c r="H68" s="25"/>
      <c r="I68" s="25">
        <v>-19793</v>
      </c>
    </row>
    <row r="69" spans="1:9" ht="20.100000000000001" customHeight="1">
      <c r="A69" s="13" t="s">
        <v>245</v>
      </c>
      <c r="C69" s="25">
        <v>-243634</v>
      </c>
      <c r="E69" s="25">
        <v>1651463</v>
      </c>
      <c r="F69" s="25"/>
      <c r="G69" s="25">
        <v>0</v>
      </c>
      <c r="H69" s="26"/>
      <c r="I69" s="25">
        <v>0</v>
      </c>
    </row>
    <row r="70" spans="1:9" ht="20.100000000000001" customHeight="1">
      <c r="A70" s="13" t="s">
        <v>216</v>
      </c>
      <c r="C70" s="25">
        <v>0</v>
      </c>
      <c r="E70" s="25">
        <v>0</v>
      </c>
      <c r="F70" s="25"/>
      <c r="G70" s="25">
        <v>1099000000</v>
      </c>
      <c r="H70" s="25"/>
      <c r="I70" s="25">
        <v>564785331</v>
      </c>
    </row>
    <row r="71" spans="1:9" ht="20.100000000000001" customHeight="1">
      <c r="A71" s="13" t="s">
        <v>217</v>
      </c>
      <c r="C71" s="25">
        <v>0</v>
      </c>
      <c r="E71" s="25">
        <v>0</v>
      </c>
      <c r="F71" s="25"/>
      <c r="G71" s="25">
        <v>-194000000</v>
      </c>
      <c r="H71" s="25"/>
      <c r="I71" s="25">
        <v>-1519785331</v>
      </c>
    </row>
    <row r="72" spans="1:9" ht="20.100000000000001" customHeight="1">
      <c r="A72" s="13" t="s">
        <v>76</v>
      </c>
      <c r="C72" s="25">
        <v>21075000</v>
      </c>
      <c r="E72" s="25">
        <v>41347500</v>
      </c>
      <c r="F72" s="25"/>
      <c r="G72" s="25">
        <v>165901874</v>
      </c>
      <c r="H72" s="25"/>
      <c r="I72" s="25">
        <v>122347449</v>
      </c>
    </row>
    <row r="73" spans="1:9" ht="20.100000000000001" customHeight="1">
      <c r="A73" s="13" t="s">
        <v>56</v>
      </c>
      <c r="C73" s="66">
        <v>5235924</v>
      </c>
      <c r="D73" s="84"/>
      <c r="E73" s="66">
        <v>2912531</v>
      </c>
      <c r="F73" s="85"/>
      <c r="G73" s="25">
        <v>34191295</v>
      </c>
      <c r="H73" s="25"/>
      <c r="I73" s="25">
        <v>26657572</v>
      </c>
    </row>
    <row r="74" spans="1:9" ht="20.100000000000001" customHeight="1">
      <c r="A74" s="12" t="s">
        <v>225</v>
      </c>
      <c r="C74" s="86">
        <f>SUM(C59:C73)</f>
        <v>-261366743</v>
      </c>
      <c r="E74" s="86">
        <f>SUM(E59:E73)</f>
        <v>-797999938</v>
      </c>
      <c r="F74" s="22"/>
      <c r="G74" s="86">
        <f>SUM(G59:G73)</f>
        <v>49598590</v>
      </c>
      <c r="H74" s="22"/>
      <c r="I74" s="86">
        <f>SUM(I59:I73)</f>
        <v>-1423728990</v>
      </c>
    </row>
    <row r="75" spans="1:9" s="10" customFormat="1" ht="20.100000000000001" customHeight="1">
      <c r="A75" s="12"/>
      <c r="B75" s="81"/>
      <c r="C75" s="82"/>
      <c r="D75" s="82"/>
      <c r="E75" s="82"/>
      <c r="F75" s="69"/>
      <c r="G75" s="69"/>
      <c r="H75" s="69"/>
      <c r="I75" s="69"/>
    </row>
    <row r="76" spans="1:9" ht="20.100000000000001" customHeight="1">
      <c r="A76" s="23" t="s">
        <v>57</v>
      </c>
      <c r="C76" s="25"/>
      <c r="E76" s="25"/>
      <c r="F76" s="22"/>
      <c r="G76" s="22"/>
      <c r="H76" s="22"/>
      <c r="I76" s="22"/>
    </row>
    <row r="77" spans="1:9" ht="20.100000000000001" customHeight="1">
      <c r="A77" s="13" t="s">
        <v>218</v>
      </c>
      <c r="B77" s="20">
        <v>23</v>
      </c>
      <c r="C77" s="70">
        <v>0</v>
      </c>
      <c r="E77" s="25">
        <v>2171363602</v>
      </c>
      <c r="F77" s="25"/>
      <c r="G77" s="25">
        <v>0</v>
      </c>
      <c r="H77" s="25"/>
      <c r="I77" s="25">
        <v>2171363602</v>
      </c>
    </row>
    <row r="78" spans="1:9" ht="20.100000000000001" customHeight="1">
      <c r="A78" s="13" t="s">
        <v>219</v>
      </c>
      <c r="C78" s="70">
        <v>-62770</v>
      </c>
      <c r="D78" s="70"/>
      <c r="E78" s="70">
        <v>2867442</v>
      </c>
      <c r="F78" s="22"/>
      <c r="G78" s="25">
        <v>0</v>
      </c>
      <c r="H78" s="26"/>
      <c r="I78" s="25">
        <v>0</v>
      </c>
    </row>
    <row r="79" spans="1:9" ht="20.100000000000001" customHeight="1">
      <c r="A79" s="13" t="s">
        <v>122</v>
      </c>
      <c r="C79" s="70">
        <v>9431103428</v>
      </c>
      <c r="D79" s="70"/>
      <c r="E79" s="70">
        <v>8385692749</v>
      </c>
      <c r="F79" s="25"/>
      <c r="G79" s="25">
        <v>0</v>
      </c>
      <c r="H79" s="25"/>
      <c r="I79" s="25">
        <v>0</v>
      </c>
    </row>
    <row r="80" spans="1:9" ht="20.100000000000001" customHeight="1">
      <c r="A80" s="13" t="s">
        <v>123</v>
      </c>
      <c r="C80" s="70">
        <v>-9408575000</v>
      </c>
      <c r="D80" s="70"/>
      <c r="E80" s="70">
        <v>-8442381787</v>
      </c>
      <c r="F80" s="25"/>
      <c r="G80" s="25">
        <v>0</v>
      </c>
      <c r="H80" s="25"/>
      <c r="I80" s="25">
        <v>0</v>
      </c>
    </row>
    <row r="81" spans="1:9" ht="20.100000000000001" customHeight="1">
      <c r="A81" s="13" t="s">
        <v>121</v>
      </c>
      <c r="C81" s="25">
        <v>-907725208</v>
      </c>
      <c r="E81" s="25">
        <v>-862349680</v>
      </c>
      <c r="F81" s="25">
        <v>56000000</v>
      </c>
      <c r="G81" s="25">
        <v>-25704247</v>
      </c>
      <c r="H81" s="25"/>
      <c r="I81" s="25">
        <v>-16153015</v>
      </c>
    </row>
    <row r="82" spans="1:9" ht="20.100000000000001" customHeight="1">
      <c r="A82" s="13" t="s">
        <v>124</v>
      </c>
      <c r="C82" s="25">
        <v>3442500</v>
      </c>
      <c r="E82" s="25">
        <v>210239352</v>
      </c>
      <c r="F82" s="25"/>
      <c r="G82" s="25">
        <v>0</v>
      </c>
      <c r="H82" s="25"/>
      <c r="I82" s="25">
        <v>125000000</v>
      </c>
    </row>
    <row r="83" spans="1:9" ht="20.100000000000001" customHeight="1">
      <c r="A83" s="13" t="s">
        <v>125</v>
      </c>
      <c r="C83" s="25">
        <v>-192192272</v>
      </c>
      <c r="E83" s="25">
        <v>-1629260246</v>
      </c>
      <c r="F83" s="25"/>
      <c r="G83" s="25">
        <v>-14536311</v>
      </c>
      <c r="H83" s="25"/>
      <c r="I83" s="25">
        <v>-574436995</v>
      </c>
    </row>
    <row r="84" spans="1:9" ht="20.100000000000001" customHeight="1">
      <c r="A84" s="13" t="s">
        <v>99</v>
      </c>
      <c r="C84" s="25">
        <v>1222682198</v>
      </c>
      <c r="E84" s="25">
        <v>0</v>
      </c>
      <c r="F84" s="25"/>
      <c r="G84" s="25">
        <v>0</v>
      </c>
      <c r="H84" s="25"/>
      <c r="I84" s="25">
        <v>25000000</v>
      </c>
    </row>
    <row r="85" spans="1:9" ht="20.100000000000001" customHeight="1">
      <c r="A85" s="13" t="s">
        <v>91</v>
      </c>
      <c r="C85" s="25">
        <v>-634656108</v>
      </c>
      <c r="E85" s="25">
        <v>0</v>
      </c>
      <c r="F85" s="25"/>
      <c r="G85" s="25">
        <v>0</v>
      </c>
      <c r="H85" s="25"/>
      <c r="I85" s="25">
        <v>-219372690</v>
      </c>
    </row>
    <row r="86" spans="1:9" ht="20.100000000000001" customHeight="1">
      <c r="A86" s="13" t="s">
        <v>92</v>
      </c>
      <c r="C86" s="25">
        <v>1225034108</v>
      </c>
      <c r="E86" s="25">
        <v>814356230</v>
      </c>
      <c r="F86" s="25"/>
      <c r="G86" s="25">
        <v>0</v>
      </c>
      <c r="H86" s="26"/>
      <c r="I86" s="25">
        <v>0</v>
      </c>
    </row>
    <row r="87" spans="1:9" ht="20.100000000000001" customHeight="1">
      <c r="A87" s="13" t="s">
        <v>93</v>
      </c>
      <c r="C87" s="25">
        <v>-2797837059</v>
      </c>
      <c r="E87" s="25">
        <v>-2678949232</v>
      </c>
      <c r="F87" s="25"/>
      <c r="G87" s="25">
        <v>0</v>
      </c>
      <c r="H87" s="25"/>
      <c r="I87" s="25">
        <v>0</v>
      </c>
    </row>
    <row r="88" spans="1:9" ht="20.100000000000001" customHeight="1">
      <c r="A88" s="13" t="s">
        <v>87</v>
      </c>
      <c r="B88" s="20">
        <v>29</v>
      </c>
      <c r="C88" s="25">
        <v>-100587123</v>
      </c>
      <c r="E88" s="25">
        <v>0</v>
      </c>
      <c r="F88" s="25"/>
      <c r="G88" s="25">
        <v>-100587123</v>
      </c>
      <c r="H88" s="25"/>
      <c r="I88" s="25">
        <v>0</v>
      </c>
    </row>
    <row r="89" spans="1:9" ht="20.100000000000001" customHeight="1">
      <c r="A89" s="13" t="s">
        <v>59</v>
      </c>
      <c r="C89" s="25">
        <v>-626326</v>
      </c>
      <c r="E89" s="25">
        <v>-51</v>
      </c>
      <c r="F89" s="25"/>
      <c r="G89" s="25">
        <v>0</v>
      </c>
      <c r="H89" s="25"/>
      <c r="I89" s="25">
        <v>0</v>
      </c>
    </row>
    <row r="90" spans="1:9" ht="20.100000000000001" customHeight="1">
      <c r="A90" s="13" t="s">
        <v>58</v>
      </c>
      <c r="C90" s="25">
        <v>-407634056</v>
      </c>
      <c r="E90" s="25">
        <v>-336531201</v>
      </c>
      <c r="F90" s="25"/>
      <c r="G90" s="25">
        <v>-1795922</v>
      </c>
      <c r="H90" s="25"/>
      <c r="I90" s="25">
        <v>-17000357</v>
      </c>
    </row>
    <row r="91" spans="1:9" ht="20.100000000000001" customHeight="1">
      <c r="A91" s="13" t="s">
        <v>198</v>
      </c>
      <c r="C91" s="25"/>
      <c r="E91" s="25"/>
      <c r="F91" s="25"/>
      <c r="G91" s="25"/>
      <c r="H91" s="25"/>
      <c r="I91" s="25"/>
    </row>
    <row r="92" spans="1:9" ht="19.95" customHeight="1">
      <c r="A92" s="13" t="s">
        <v>199</v>
      </c>
      <c r="C92" s="25">
        <v>200</v>
      </c>
      <c r="E92" s="25">
        <v>0</v>
      </c>
      <c r="F92" s="25"/>
      <c r="G92" s="25">
        <v>0</v>
      </c>
      <c r="H92" s="25"/>
      <c r="I92" s="25">
        <v>0</v>
      </c>
    </row>
    <row r="93" spans="1:9" s="27" customFormat="1" ht="20.100000000000001" customHeight="1">
      <c r="A93" s="27" t="s">
        <v>226</v>
      </c>
      <c r="B93" s="39"/>
      <c r="C93" s="28">
        <f>SUM(C77:C92)</f>
        <v>-2567633488</v>
      </c>
      <c r="D93" s="26"/>
      <c r="E93" s="28">
        <f>SUM(E77:E92)</f>
        <v>-2364952822</v>
      </c>
      <c r="F93" s="56"/>
      <c r="G93" s="28">
        <f>SUM(G77:G92)</f>
        <v>-142623603</v>
      </c>
      <c r="H93" s="56"/>
      <c r="I93" s="28">
        <f>SUM(I77:I92)</f>
        <v>1494400545</v>
      </c>
    </row>
    <row r="94" spans="1:9" ht="21" customHeight="1"/>
    <row r="95" spans="1:9" s="7" customFormat="1" ht="19.5" customHeight="1">
      <c r="A95" s="6" t="s">
        <v>152</v>
      </c>
      <c r="B95" s="79"/>
      <c r="C95" s="80"/>
      <c r="D95" s="80"/>
      <c r="E95" s="80"/>
    </row>
    <row r="96" spans="1:9" s="10" customFormat="1" ht="19.5" customHeight="1">
      <c r="A96" s="9" t="s">
        <v>51</v>
      </c>
      <c r="B96" s="81"/>
      <c r="C96" s="82"/>
      <c r="D96" s="82"/>
      <c r="E96" s="82"/>
    </row>
    <row r="97" spans="1:9" s="10" customFormat="1" ht="19.5" customHeight="1">
      <c r="A97" s="12"/>
      <c r="B97" s="81"/>
      <c r="C97" s="82"/>
      <c r="D97" s="82"/>
      <c r="E97" s="82"/>
    </row>
    <row r="98" spans="1:9" ht="19.5" customHeight="1">
      <c r="A98" s="12"/>
      <c r="C98" s="95" t="s">
        <v>61</v>
      </c>
      <c r="D98" s="95"/>
      <c r="E98" s="95"/>
      <c r="G98" s="89" t="s">
        <v>63</v>
      </c>
      <c r="H98" s="89"/>
      <c r="I98" s="89"/>
    </row>
    <row r="99" spans="1:9" ht="19.5" customHeight="1">
      <c r="A99" s="15"/>
      <c r="C99" s="96" t="s">
        <v>62</v>
      </c>
      <c r="D99" s="96"/>
      <c r="E99" s="96"/>
      <c r="F99" s="14"/>
      <c r="G99" s="88" t="s">
        <v>62</v>
      </c>
      <c r="H99" s="88"/>
      <c r="I99" s="88"/>
    </row>
    <row r="100" spans="1:9" ht="19.5" customHeight="1">
      <c r="A100" s="15"/>
      <c r="C100" s="97" t="s">
        <v>30</v>
      </c>
      <c r="D100" s="97"/>
      <c r="E100" s="97"/>
      <c r="F100" s="14"/>
      <c r="G100" s="91" t="s">
        <v>30</v>
      </c>
      <c r="H100" s="91"/>
      <c r="I100" s="91"/>
    </row>
    <row r="101" spans="1:9" ht="19.5" customHeight="1">
      <c r="A101" s="15"/>
      <c r="B101" s="20" t="s">
        <v>5</v>
      </c>
      <c r="C101" s="16">
        <v>2024</v>
      </c>
      <c r="D101" s="16"/>
      <c r="E101" s="16">
        <v>2023</v>
      </c>
      <c r="F101" s="16"/>
      <c r="G101" s="16">
        <v>2024</v>
      </c>
      <c r="H101" s="16"/>
      <c r="I101" s="16">
        <v>2023</v>
      </c>
    </row>
    <row r="102" spans="1:9" ht="19.5" customHeight="1">
      <c r="A102" s="15"/>
      <c r="C102" s="90" t="s">
        <v>6</v>
      </c>
      <c r="D102" s="90"/>
      <c r="E102" s="90"/>
      <c r="F102" s="90"/>
      <c r="G102" s="90"/>
      <c r="H102" s="90"/>
      <c r="I102" s="90"/>
    </row>
    <row r="103" spans="1:9" ht="19.5" customHeight="1">
      <c r="A103" s="15" t="s">
        <v>168</v>
      </c>
      <c r="C103" s="22"/>
      <c r="D103" s="22"/>
      <c r="E103" s="22"/>
      <c r="F103" s="22"/>
      <c r="G103" s="22"/>
      <c r="H103" s="22"/>
      <c r="I103" s="22"/>
    </row>
    <row r="104" spans="1:9" ht="19.5" customHeight="1">
      <c r="A104" s="15" t="s">
        <v>171</v>
      </c>
      <c r="C104" s="25">
        <f>C48+C74+C93</f>
        <v>270513536</v>
      </c>
      <c r="E104" s="25">
        <f>E48+E74+E93</f>
        <v>343493654</v>
      </c>
      <c r="F104" s="25"/>
      <c r="G104" s="25">
        <f>G48+G74+G93</f>
        <v>-22120067</v>
      </c>
      <c r="H104" s="25"/>
      <c r="I104" s="25">
        <f>I48+I74+I93</f>
        <v>74634915</v>
      </c>
    </row>
    <row r="105" spans="1:9" ht="19.5" customHeight="1">
      <c r="A105" s="15" t="s">
        <v>276</v>
      </c>
      <c r="B105" s="21"/>
      <c r="C105" s="25"/>
      <c r="E105" s="25"/>
      <c r="F105" s="25"/>
      <c r="G105" s="25"/>
      <c r="H105" s="25"/>
      <c r="I105" s="25"/>
    </row>
    <row r="106" spans="1:9" ht="19.5" customHeight="1">
      <c r="A106" s="15" t="s">
        <v>277</v>
      </c>
      <c r="C106" s="34">
        <v>-76148</v>
      </c>
      <c r="D106" s="85"/>
      <c r="E106" s="34">
        <v>-2819</v>
      </c>
      <c r="F106" s="26"/>
      <c r="G106" s="34">
        <v>0</v>
      </c>
      <c r="H106" s="26"/>
      <c r="I106" s="34">
        <v>0</v>
      </c>
    </row>
    <row r="107" spans="1:9" s="27" customFormat="1" ht="19.5" customHeight="1">
      <c r="A107" s="27" t="s">
        <v>60</v>
      </c>
      <c r="B107" s="39"/>
      <c r="C107" s="26">
        <f>SUM(C104:C106)</f>
        <v>270437388</v>
      </c>
      <c r="D107" s="26">
        <f t="shared" ref="D107:H107" si="0">SUM(D104:D106)</f>
        <v>0</v>
      </c>
      <c r="E107" s="26">
        <f>SUM(E104:E106)</f>
        <v>343490835</v>
      </c>
      <c r="F107" s="26">
        <f t="shared" si="0"/>
        <v>0</v>
      </c>
      <c r="G107" s="26">
        <f>SUM(G104:G106)</f>
        <v>-22120067</v>
      </c>
      <c r="H107" s="26">
        <f t="shared" si="0"/>
        <v>0</v>
      </c>
      <c r="I107" s="26">
        <f>SUM(I104:I106)</f>
        <v>74634915</v>
      </c>
    </row>
    <row r="108" spans="1:9" ht="19.5" customHeight="1">
      <c r="A108" s="15" t="s">
        <v>172</v>
      </c>
      <c r="C108" s="25">
        <f>'BS5-7'!E10</f>
        <v>1034853785</v>
      </c>
      <c r="E108" s="25">
        <v>691362950</v>
      </c>
      <c r="F108" s="25"/>
      <c r="G108" s="25">
        <f>'BS5-7'!I10</f>
        <v>83592280</v>
      </c>
      <c r="H108" s="25"/>
      <c r="I108" s="25">
        <v>8957365</v>
      </c>
    </row>
    <row r="109" spans="1:9" s="27" customFormat="1" ht="19.5" customHeight="1" thickBot="1">
      <c r="A109" s="27" t="s">
        <v>173</v>
      </c>
      <c r="B109" s="20">
        <v>6</v>
      </c>
      <c r="C109" s="52">
        <f>SUM(C107:C108)</f>
        <v>1305291173</v>
      </c>
      <c r="D109" s="26"/>
      <c r="E109" s="52">
        <f>SUM(E107:E108)</f>
        <v>1034853785</v>
      </c>
      <c r="F109" s="56"/>
      <c r="G109" s="52">
        <f>SUM(G107:G108)</f>
        <v>61472213</v>
      </c>
      <c r="H109" s="56"/>
      <c r="I109" s="52">
        <f>SUM(I107:I108)</f>
        <v>83592280</v>
      </c>
    </row>
    <row r="110" spans="1:9" ht="19.5" customHeight="1" thickTop="1">
      <c r="F110" s="22"/>
      <c r="G110" s="22"/>
      <c r="H110" s="22"/>
      <c r="I110" s="22"/>
    </row>
    <row r="111" spans="1:9" ht="19.5" customHeight="1">
      <c r="A111" s="23" t="s">
        <v>82</v>
      </c>
      <c r="F111" s="22"/>
      <c r="G111" s="22"/>
      <c r="H111" s="22"/>
      <c r="I111" s="22"/>
    </row>
    <row r="112" spans="1:9" ht="21.75" customHeight="1">
      <c r="A112" s="13" t="s">
        <v>260</v>
      </c>
      <c r="F112" s="22"/>
      <c r="G112" s="70"/>
      <c r="H112" s="22"/>
      <c r="I112" s="70"/>
    </row>
    <row r="113" spans="1:9" ht="21.75" customHeight="1">
      <c r="A113" s="13" t="s">
        <v>155</v>
      </c>
      <c r="C113" s="70">
        <v>-13773729</v>
      </c>
      <c r="E113" s="70">
        <v>-1157046</v>
      </c>
      <c r="F113" s="22"/>
      <c r="G113" s="70">
        <v>-3175730</v>
      </c>
      <c r="H113" s="22"/>
      <c r="I113" s="70">
        <v>-3175730</v>
      </c>
    </row>
    <row r="114" spans="1:9" ht="21.75" customHeight="1">
      <c r="A114" s="13" t="s">
        <v>278</v>
      </c>
      <c r="C114" s="70">
        <v>498620</v>
      </c>
      <c r="E114" s="70">
        <v>0</v>
      </c>
      <c r="F114" s="22"/>
      <c r="G114" s="70">
        <v>70620</v>
      </c>
      <c r="H114" s="22"/>
      <c r="I114" s="70">
        <v>0</v>
      </c>
    </row>
    <row r="115" spans="1:9" ht="21.75" customHeight="1">
      <c r="A115" s="13" t="s">
        <v>174</v>
      </c>
      <c r="C115" s="70">
        <v>0</v>
      </c>
      <c r="E115" s="70">
        <v>0</v>
      </c>
      <c r="F115" s="22"/>
      <c r="G115" s="70">
        <v>0</v>
      </c>
      <c r="H115" s="22"/>
      <c r="I115" s="70">
        <v>7456610</v>
      </c>
    </row>
    <row r="116" spans="1:9" ht="21.75" customHeight="1">
      <c r="A116" s="13" t="s">
        <v>205</v>
      </c>
      <c r="C116" s="70">
        <v>56217980</v>
      </c>
      <c r="E116" s="70">
        <v>0</v>
      </c>
      <c r="F116" s="22"/>
      <c r="G116" s="70">
        <v>0</v>
      </c>
      <c r="H116" s="22"/>
      <c r="I116" s="70">
        <v>0</v>
      </c>
    </row>
    <row r="117" spans="1:9" ht="21.75" customHeight="1">
      <c r="A117" s="13" t="s">
        <v>221</v>
      </c>
      <c r="C117" s="13"/>
      <c r="D117" s="13"/>
      <c r="E117" s="13"/>
    </row>
    <row r="118" spans="1:9" ht="21.75" customHeight="1">
      <c r="A118" s="13" t="s">
        <v>222</v>
      </c>
      <c r="C118" s="70">
        <v>1758943</v>
      </c>
      <c r="E118" s="70">
        <v>-147410</v>
      </c>
      <c r="F118" s="22"/>
      <c r="G118" s="70">
        <v>0</v>
      </c>
      <c r="H118" s="22"/>
      <c r="I118" s="70">
        <v>0</v>
      </c>
    </row>
    <row r="119" spans="1:9" ht="19.5" customHeight="1">
      <c r="A119" s="13" t="s">
        <v>290</v>
      </c>
      <c r="C119" s="70">
        <v>215396823</v>
      </c>
      <c r="D119" s="22"/>
      <c r="E119" s="70">
        <v>259258013</v>
      </c>
      <c r="F119" s="22"/>
      <c r="G119" s="25">
        <v>0</v>
      </c>
      <c r="H119" s="22"/>
      <c r="I119" s="25">
        <v>0</v>
      </c>
    </row>
    <row r="120" spans="1:9" ht="21.75" customHeight="1">
      <c r="A120" s="13" t="s">
        <v>175</v>
      </c>
      <c r="C120" s="70">
        <v>385032.199121641</v>
      </c>
      <c r="E120" s="70">
        <v>1143676</v>
      </c>
      <c r="F120" s="22"/>
      <c r="G120" s="70">
        <v>-1599972</v>
      </c>
      <c r="H120" s="22"/>
      <c r="I120" s="70">
        <v>-153176</v>
      </c>
    </row>
    <row r="121" spans="1:9" ht="21.75" customHeight="1">
      <c r="A121" s="13" t="s">
        <v>291</v>
      </c>
      <c r="C121" s="13"/>
      <c r="D121" s="13"/>
      <c r="E121" s="13"/>
    </row>
    <row r="122" spans="1:9" ht="21.75" customHeight="1">
      <c r="A122" s="13" t="s">
        <v>280</v>
      </c>
      <c r="B122" s="87"/>
      <c r="C122" s="70">
        <v>80712873</v>
      </c>
      <c r="E122" s="70">
        <v>115783785</v>
      </c>
      <c r="F122" s="22"/>
      <c r="G122" s="70">
        <v>0</v>
      </c>
      <c r="H122" s="22"/>
      <c r="I122" s="70">
        <v>0</v>
      </c>
    </row>
    <row r="123" spans="1:9" ht="21.75" customHeight="1">
      <c r="A123" s="13" t="s">
        <v>279</v>
      </c>
      <c r="F123" s="22"/>
      <c r="G123" s="70"/>
      <c r="H123" s="22"/>
      <c r="I123" s="70"/>
    </row>
    <row r="124" spans="1:9" ht="21.75" customHeight="1">
      <c r="A124" s="13" t="s">
        <v>280</v>
      </c>
      <c r="C124" s="70">
        <v>8540339</v>
      </c>
      <c r="E124" s="70">
        <v>6919167</v>
      </c>
      <c r="F124" s="22"/>
      <c r="G124" s="70">
        <v>0</v>
      </c>
      <c r="H124" s="22"/>
      <c r="I124" s="70">
        <v>0</v>
      </c>
    </row>
    <row r="125" spans="1:9" ht="21.75" customHeight="1">
      <c r="A125" s="13" t="s">
        <v>181</v>
      </c>
      <c r="F125" s="22"/>
      <c r="G125" s="70"/>
      <c r="H125" s="22"/>
      <c r="I125" s="70"/>
    </row>
    <row r="126" spans="1:9" ht="21.75" customHeight="1">
      <c r="A126" s="13" t="s">
        <v>182</v>
      </c>
      <c r="C126" s="70">
        <v>12392322</v>
      </c>
      <c r="E126" s="70">
        <v>8531461.4600000028</v>
      </c>
      <c r="F126" s="22"/>
      <c r="G126" s="70">
        <v>0</v>
      </c>
      <c r="H126" s="22"/>
      <c r="I126" s="70">
        <v>0</v>
      </c>
    </row>
    <row r="127" spans="1:9" ht="21.75" customHeight="1">
      <c r="A127" s="13" t="s">
        <v>292</v>
      </c>
      <c r="B127" s="87"/>
      <c r="C127" s="70">
        <v>0</v>
      </c>
      <c r="E127" s="70">
        <v>8315199</v>
      </c>
      <c r="F127" s="22"/>
      <c r="G127" s="70">
        <v>0</v>
      </c>
      <c r="H127" s="22"/>
      <c r="I127" s="70">
        <v>0</v>
      </c>
    </row>
    <row r="128" spans="1:9" ht="19.5" customHeight="1">
      <c r="A128" s="13" t="s">
        <v>220</v>
      </c>
      <c r="C128" s="70">
        <v>856977879</v>
      </c>
      <c r="E128" s="70">
        <v>1786143658</v>
      </c>
      <c r="F128" s="22"/>
      <c r="G128" s="70">
        <v>131317258</v>
      </c>
      <c r="H128" s="22"/>
      <c r="I128" s="70">
        <v>49702563</v>
      </c>
    </row>
    <row r="129" spans="1:9" ht="21.75" customHeight="1">
      <c r="A129" s="13" t="s">
        <v>128</v>
      </c>
      <c r="C129" s="25">
        <v>0</v>
      </c>
      <c r="E129" s="25">
        <v>0</v>
      </c>
      <c r="F129" s="22"/>
      <c r="G129" s="70">
        <v>7884831</v>
      </c>
      <c r="H129" s="22"/>
      <c r="I129" s="70">
        <v>2343765</v>
      </c>
    </row>
    <row r="130" spans="1:9" ht="21.75" customHeight="1">
      <c r="A130" s="13" t="s">
        <v>129</v>
      </c>
      <c r="C130" s="70">
        <v>57335</v>
      </c>
      <c r="E130" s="70">
        <v>19289024</v>
      </c>
      <c r="F130" s="22"/>
      <c r="G130" s="70">
        <v>0</v>
      </c>
      <c r="H130" s="22"/>
      <c r="I130" s="70">
        <v>0</v>
      </c>
    </row>
    <row r="131" spans="1:9" ht="21.45" customHeight="1">
      <c r="A131" s="13" t="s">
        <v>142</v>
      </c>
      <c r="C131" s="70">
        <v>0</v>
      </c>
      <c r="E131" s="70">
        <v>320246</v>
      </c>
      <c r="F131" s="25"/>
      <c r="G131" s="25">
        <v>0</v>
      </c>
      <c r="H131" s="25"/>
      <c r="I131" s="25">
        <v>0</v>
      </c>
    </row>
    <row r="132" spans="1:9" ht="21.75" customHeight="1">
      <c r="A132" s="13" t="s">
        <v>146</v>
      </c>
      <c r="C132" s="70">
        <v>0</v>
      </c>
      <c r="E132" s="70">
        <v>0</v>
      </c>
      <c r="F132" s="22"/>
      <c r="G132" s="25">
        <v>0</v>
      </c>
      <c r="H132" s="22"/>
      <c r="I132" s="25">
        <v>320246</v>
      </c>
    </row>
    <row r="133" spans="1:9" ht="21.75" customHeight="1">
      <c r="A133" s="13" t="s">
        <v>147</v>
      </c>
      <c r="C133" s="70">
        <v>0</v>
      </c>
      <c r="E133" s="70">
        <v>405220</v>
      </c>
      <c r="F133" s="22"/>
      <c r="G133" s="25">
        <v>0</v>
      </c>
      <c r="H133" s="22"/>
      <c r="I133" s="25">
        <v>0</v>
      </c>
    </row>
    <row r="134" spans="1:9" ht="21.75" customHeight="1">
      <c r="A134" s="13" t="s">
        <v>148</v>
      </c>
      <c r="C134" s="70">
        <v>0</v>
      </c>
      <c r="E134" s="70">
        <v>0</v>
      </c>
      <c r="F134" s="22"/>
      <c r="G134" s="25">
        <v>0</v>
      </c>
      <c r="H134" s="22"/>
      <c r="I134" s="25">
        <v>405220</v>
      </c>
    </row>
    <row r="135" spans="1:9" ht="21.75" customHeight="1">
      <c r="A135" s="13" t="s">
        <v>282</v>
      </c>
      <c r="F135" s="22"/>
      <c r="G135" s="22"/>
      <c r="H135" s="22"/>
      <c r="I135" s="22"/>
    </row>
    <row r="136" spans="1:9" ht="21.75" customHeight="1">
      <c r="A136" s="13" t="s">
        <v>281</v>
      </c>
      <c r="C136" s="70">
        <v>1794591449</v>
      </c>
      <c r="E136" s="70">
        <v>-1868688291</v>
      </c>
      <c r="F136" s="22"/>
      <c r="G136" s="25">
        <v>0</v>
      </c>
      <c r="H136" s="22"/>
      <c r="I136" s="25">
        <v>0</v>
      </c>
    </row>
  </sheetData>
  <mergeCells count="21">
    <mergeCell ref="C55:E55"/>
    <mergeCell ref="G55:I55"/>
    <mergeCell ref="C4:E4"/>
    <mergeCell ref="G4:I4"/>
    <mergeCell ref="C5:E5"/>
    <mergeCell ref="G5:I5"/>
    <mergeCell ref="C6:E6"/>
    <mergeCell ref="G6:I6"/>
    <mergeCell ref="C8:I8"/>
    <mergeCell ref="C53:E53"/>
    <mergeCell ref="G53:I53"/>
    <mergeCell ref="C54:E54"/>
    <mergeCell ref="G54:I54"/>
    <mergeCell ref="C102:I102"/>
    <mergeCell ref="C57:I57"/>
    <mergeCell ref="C98:E98"/>
    <mergeCell ref="G98:I98"/>
    <mergeCell ref="C99:E99"/>
    <mergeCell ref="G99:I99"/>
    <mergeCell ref="C100:E100"/>
    <mergeCell ref="G100:I100"/>
  </mergeCells>
  <pageMargins left="0.8" right="0.8" top="0.48" bottom="0.5" header="0.5" footer="0.5"/>
  <pageSetup paperSize="9" scale="71" firstPageNumber="14" fitToWidth="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9" max="16383" man="1"/>
    <brk id="9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821CE0-E409-40FC-ACC5-82AE1138F8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2C49A-BD37-477E-AEFF-4F536E74F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BS5-7</vt:lpstr>
      <vt:lpstr>PL8-9</vt:lpstr>
      <vt:lpstr>SH10-11</vt:lpstr>
      <vt:lpstr>SH12-13</vt:lpstr>
      <vt:lpstr>CF14-16</vt:lpstr>
      <vt:lpstr>'BS5-7'!Print_Area</vt:lpstr>
      <vt:lpstr>'CF14-16'!Print_Area</vt:lpstr>
      <vt:lpstr>'PL8-9'!Print_Area</vt:lpstr>
      <vt:lpstr>'SH10-11'!Print_Area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Nattakarn, Sangvichit</cp:lastModifiedBy>
  <cp:lastPrinted>2025-02-24T08:35:24Z</cp:lastPrinted>
  <dcterms:created xsi:type="dcterms:W3CDTF">2016-03-31T13:40:24Z</dcterms:created>
  <dcterms:modified xsi:type="dcterms:W3CDTF">2025-02-25T08:57:29Z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</Properties>
</file>