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rue Corporation Public Company Limited\True Corporation_Dec24\"/>
    </mc:Choice>
  </mc:AlternateContent>
  <xr:revisionPtr revIDLastSave="0" documentId="13_ncr:1_{314DF816-D860-4C3F-AFBE-C0138C8B5845}" xr6:coauthVersionLast="47" xr6:coauthVersionMax="47" xr10:uidLastSave="{00000000-0000-0000-0000-000000000000}"/>
  <bookViews>
    <workbookView xWindow="-120" yWindow="-120" windowWidth="21840" windowHeight="13020" tabRatio="837" activeTab="5" xr2:uid="{00000000-000D-0000-FFFF-FFFF00000000}"/>
  </bookViews>
  <sheets>
    <sheet name="Eng 8-10" sheetId="1" r:id="rId1"/>
    <sheet name="Eng11-12" sheetId="2" r:id="rId2"/>
    <sheet name="Eng 13" sheetId="3" r:id="rId3"/>
    <sheet name="Eng 14" sheetId="4" r:id="rId4"/>
    <sheet name="Eng 15" sheetId="5" r:id="rId5"/>
    <sheet name="Eng 16-17" sheetId="6" r:id="rId6"/>
  </sheets>
  <externalReferences>
    <externalReference r:id="rId7"/>
  </externalReferences>
  <definedNames>
    <definedName name="BeforTaxVSP" localSheetId="0">#REF!</definedName>
    <definedName name="BeforTaxW7" localSheetId="0">#REF!</definedName>
    <definedName name="BeforTaxWW" localSheetId="0">#REF!</definedName>
    <definedName name="Net_profit__loss">'[1]PL-01'!$D$1259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7" i="1" l="1"/>
  <c r="T35" i="3" l="1"/>
  <c r="T34" i="3" l="1"/>
  <c r="V34" i="3" s="1"/>
  <c r="Z34" i="3" s="1"/>
  <c r="V35" i="3"/>
  <c r="Z35" i="3" s="1"/>
  <c r="H77" i="1"/>
  <c r="H20" i="2" l="1"/>
  <c r="H26" i="2"/>
  <c r="M28" i="4"/>
  <c r="I28" i="4"/>
  <c r="G28" i="4"/>
  <c r="E28" i="4"/>
  <c r="C28" i="4"/>
  <c r="O24" i="4"/>
  <c r="O23" i="4"/>
  <c r="T37" i="3"/>
  <c r="T33" i="3"/>
  <c r="V33" i="3" s="1"/>
  <c r="Z33" i="3" s="1"/>
  <c r="T31" i="3"/>
  <c r="Z30" i="3"/>
  <c r="T30" i="3"/>
  <c r="A59" i="2"/>
  <c r="H28" i="2" l="1"/>
  <c r="H48" i="6" l="1"/>
  <c r="H34" i="6"/>
  <c r="D48" i="6"/>
  <c r="D34" i="6"/>
  <c r="F34" i="6"/>
  <c r="F48" i="6"/>
  <c r="D26" i="2"/>
  <c r="D20" i="2"/>
  <c r="H140" i="1"/>
  <c r="H143" i="1" s="1"/>
  <c r="H93" i="1"/>
  <c r="H79" i="1"/>
  <c r="H47" i="1"/>
  <c r="H26" i="1"/>
  <c r="J26" i="1"/>
  <c r="J47" i="1"/>
  <c r="J77" i="1"/>
  <c r="J79" i="1" s="1"/>
  <c r="J93" i="1"/>
  <c r="J140" i="1"/>
  <c r="J143" i="1" s="1"/>
  <c r="D140" i="1"/>
  <c r="D143" i="1" s="1"/>
  <c r="D93" i="1"/>
  <c r="D79" i="1"/>
  <c r="D47" i="1"/>
  <c r="D26" i="1"/>
  <c r="F26" i="1"/>
  <c r="F47" i="1"/>
  <c r="F77" i="1"/>
  <c r="F79" i="1" s="1"/>
  <c r="F93" i="1"/>
  <c r="F140" i="1"/>
  <c r="F143" i="1" s="1"/>
  <c r="G49" i="5"/>
  <c r="J49" i="1" l="1"/>
  <c r="H49" i="1"/>
  <c r="H36" i="2"/>
  <c r="D95" i="1"/>
  <c r="D145" i="1" s="1"/>
  <c r="H95" i="1"/>
  <c r="H145" i="1" s="1"/>
  <c r="F95" i="1"/>
  <c r="F145" i="1" s="1"/>
  <c r="D49" i="1"/>
  <c r="J95" i="1"/>
  <c r="J145" i="1" s="1"/>
  <c r="F49" i="1"/>
  <c r="D28" i="2"/>
  <c r="D36" i="2" s="1"/>
  <c r="K49" i="5"/>
  <c r="H39" i="2" l="1"/>
  <c r="I49" i="5"/>
  <c r="I55" i="5" s="1"/>
  <c r="H57" i="6" s="1"/>
  <c r="D39" i="2"/>
  <c r="D53" i="2" s="1"/>
  <c r="D86" i="2" s="1"/>
  <c r="D83" i="2" s="1"/>
  <c r="E49" i="5"/>
  <c r="E55" i="5" s="1"/>
  <c r="D57" i="6" s="1"/>
  <c r="J26" i="2"/>
  <c r="F26" i="2"/>
  <c r="J20" i="2"/>
  <c r="F20" i="2"/>
  <c r="H76" i="2" l="1"/>
  <c r="H53" i="2"/>
  <c r="H86" i="2" s="1"/>
  <c r="D79" i="2"/>
  <c r="D76" i="2" s="1"/>
  <c r="F28" i="2"/>
  <c r="F36" i="2" s="1"/>
  <c r="F39" i="2" s="1"/>
  <c r="F79" i="2" s="1"/>
  <c r="F76" i="2" s="1"/>
  <c r="F91" i="2" s="1"/>
  <c r="J28" i="2"/>
  <c r="J36" i="2" s="1"/>
  <c r="J39" i="2" s="1"/>
  <c r="J76" i="2" s="1"/>
  <c r="T19" i="3"/>
  <c r="O16" i="4"/>
  <c r="E20" i="4"/>
  <c r="H79" i="2" l="1"/>
  <c r="H91" i="2"/>
  <c r="V37" i="3"/>
  <c r="Z37" i="3" s="1"/>
  <c r="D91" i="2"/>
  <c r="K28" i="4"/>
  <c r="O26" i="4"/>
  <c r="O28" i="4" s="1"/>
  <c r="H83" i="2"/>
  <c r="T21" i="3"/>
  <c r="T18" i="3"/>
  <c r="Z18" i="3"/>
  <c r="V21" i="3" l="1"/>
  <c r="Z21" i="3" s="1"/>
  <c r="T23" i="3"/>
  <c r="O15" i="4" l="1"/>
  <c r="T16" i="3"/>
  <c r="V16" i="3" s="1"/>
  <c r="Z16" i="3" s="1"/>
  <c r="A3" i="3" l="1"/>
  <c r="A3" i="4" s="1"/>
  <c r="A3" i="5" s="1"/>
  <c r="A3" i="6" s="1"/>
  <c r="A62" i="6" s="1"/>
  <c r="J48" i="6" l="1"/>
  <c r="N25" i="3" l="1"/>
  <c r="N39" i="3" s="1"/>
  <c r="J34" i="6" l="1"/>
  <c r="K55" i="5"/>
  <c r="G55" i="5"/>
  <c r="F57" i="6" s="1"/>
  <c r="I20" i="4"/>
  <c r="G20" i="4"/>
  <c r="C20" i="4"/>
  <c r="R25" i="3"/>
  <c r="R39" i="3" s="1"/>
  <c r="H25" i="3"/>
  <c r="H39" i="3" s="1"/>
  <c r="X25" i="3"/>
  <c r="P25" i="3"/>
  <c r="P39" i="3" s="1"/>
  <c r="L25" i="3"/>
  <c r="A118" i="2"/>
  <c r="A44" i="3" s="1"/>
  <c r="A33" i="4" s="1"/>
  <c r="A165" i="1"/>
  <c r="A110" i="1"/>
  <c r="T28" i="3" l="1"/>
  <c r="X39" i="3"/>
  <c r="L39" i="3"/>
  <c r="J57" i="6"/>
  <c r="A58" i="5"/>
  <c r="B25" i="3"/>
  <c r="T25" i="3"/>
  <c r="T39" i="3" l="1"/>
  <c r="A117" i="6"/>
  <c r="A59" i="6"/>
  <c r="O18" i="4"/>
  <c r="J53" i="2"/>
  <c r="F53" i="2"/>
  <c r="F86" i="2" s="1"/>
  <c r="F83" i="2" s="1"/>
  <c r="B39" i="3" l="1"/>
  <c r="J86" i="2"/>
  <c r="J83" i="2"/>
  <c r="K20" i="4"/>
  <c r="J25" i="3"/>
  <c r="V28" i="3" s="1"/>
  <c r="Z28" i="3" s="1"/>
  <c r="V23" i="3"/>
  <c r="Z23" i="3" s="1"/>
  <c r="Z25" i="3" s="1"/>
  <c r="J79" i="2"/>
  <c r="J91" i="2"/>
  <c r="J39" i="3" l="1"/>
  <c r="Z39" i="3"/>
  <c r="V25" i="3"/>
  <c r="M20" i="4"/>
  <c r="O20" i="4"/>
  <c r="V39" i="3" l="1"/>
</calcChain>
</file>

<file path=xl/sharedStrings.xml><?xml version="1.0" encoding="utf-8"?>
<sst xmlns="http://schemas.openxmlformats.org/spreadsheetml/2006/main" count="629" uniqueCount="268">
  <si>
    <t>True Corporation Public Company Limited</t>
  </si>
  <si>
    <t>Notes</t>
  </si>
  <si>
    <t>Baht Thousand</t>
  </si>
  <si>
    <t>Assets</t>
  </si>
  <si>
    <t>Current assets</t>
  </si>
  <si>
    <t>Cash and cash equivalents</t>
  </si>
  <si>
    <t>Restricted cash at bank</t>
  </si>
  <si>
    <t>Short-term loans to related parties</t>
  </si>
  <si>
    <t>Inventories</t>
  </si>
  <si>
    <t>Income tax deducted at source</t>
  </si>
  <si>
    <t>Claimable value added tax</t>
  </si>
  <si>
    <t>Other current assets</t>
  </si>
  <si>
    <t>Total current assets</t>
  </si>
  <si>
    <t>Non-current assets</t>
  </si>
  <si>
    <t>Long-term loans to related parties</t>
  </si>
  <si>
    <t>Investment in subsidiaries</t>
  </si>
  <si>
    <t>Investment property</t>
  </si>
  <si>
    <t>Property, plant and equipment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</si>
  <si>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</si>
  <si>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</si>
  <si>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</si>
  <si>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</si>
  <si>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</si>
  <si>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</si>
  <si>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</si>
  <si>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</si>
  <si>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</si>
  <si>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</t>
  </si>
  <si>
    <t>Current portion of long-term borrowings</t>
  </si>
  <si>
    <t>Current portion of lease liabilities</t>
  </si>
  <si>
    <t>Short-term loans from related parties</t>
  </si>
  <si>
    <t>Other current liabilities</t>
  </si>
  <si>
    <t>Total current liabilities</t>
  </si>
  <si>
    <t>Non-current liabilities</t>
  </si>
  <si>
    <t>Long-term borrowings</t>
  </si>
  <si>
    <t xml:space="preserve">Deferred tax liabilities </t>
  </si>
  <si>
    <t>Lease liabilities</t>
  </si>
  <si>
    <t>Provisions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</si>
  <si>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</si>
  <si>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</si>
  <si>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</si>
  <si>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</si>
  <si>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</si>
  <si>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</si>
  <si>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  Authorised share capital </t>
  </si>
  <si>
    <t xml:space="preserve">  Issued and fully paid-up share capital</t>
  </si>
  <si>
    <t xml:space="preserve">Premium on share capital </t>
  </si>
  <si>
    <t xml:space="preserve">Retained earnings </t>
  </si>
  <si>
    <t xml:space="preserve">   Appropriated - legal reserve</t>
  </si>
  <si>
    <t xml:space="preserve">   Retained earnings (deficits)</t>
  </si>
  <si>
    <t>Other components of equity</t>
  </si>
  <si>
    <t>Non-controlling interests</t>
  </si>
  <si>
    <t>Total equity</t>
  </si>
  <si>
    <t>Total liabilities and equity</t>
  </si>
  <si>
    <t>Revenues</t>
  </si>
  <si>
    <t>Revenues from telephone and other services</t>
  </si>
  <si>
    <t>Revenues from product sales</t>
  </si>
  <si>
    <t>Costs</t>
  </si>
  <si>
    <t>Cost of providing services</t>
  </si>
  <si>
    <t>Cost of sales</t>
  </si>
  <si>
    <t>Total costs</t>
  </si>
  <si>
    <t xml:space="preserve">Other income </t>
  </si>
  <si>
    <t>Administrative expenses</t>
  </si>
  <si>
    <t>Other expenses</t>
  </si>
  <si>
    <t>Finance costs</t>
  </si>
  <si>
    <t xml:space="preserve">Item that will be reclassified subsequently to profit or loss:         </t>
  </si>
  <si>
    <t xml:space="preserve">   Exchange differences on translation</t>
  </si>
  <si>
    <t xml:space="preserve">   Non-controlling interests</t>
  </si>
  <si>
    <t>Total comprehensive income (expense)</t>
  </si>
  <si>
    <t>Basic (Baht per share)</t>
  </si>
  <si>
    <t>Attributable to owners of the parent</t>
  </si>
  <si>
    <t xml:space="preserve">Issued and </t>
  </si>
  <si>
    <t>fully paid-up</t>
  </si>
  <si>
    <t>Measurement of</t>
  </si>
  <si>
    <t>Translating</t>
  </si>
  <si>
    <t>Change in</t>
  </si>
  <si>
    <t>Total other</t>
  </si>
  <si>
    <t>Total</t>
  </si>
  <si>
    <t>Non-</t>
  </si>
  <si>
    <t>Premium</t>
  </si>
  <si>
    <t>Legal</t>
  </si>
  <si>
    <t>shares</t>
  </si>
  <si>
    <t xml:space="preserve">equity investment </t>
  </si>
  <si>
    <t>financial</t>
  </si>
  <si>
    <t>non-controlling</t>
  </si>
  <si>
    <t xml:space="preserve"> components</t>
  </si>
  <si>
    <t>owners of</t>
  </si>
  <si>
    <t>Controlling</t>
  </si>
  <si>
    <t>reserve</t>
  </si>
  <si>
    <t>Deficits</t>
  </si>
  <si>
    <t>at fair value</t>
  </si>
  <si>
    <t>statements</t>
  </si>
  <si>
    <t>interest</t>
  </si>
  <si>
    <t xml:space="preserve">of equity </t>
  </si>
  <si>
    <t>the parent</t>
  </si>
  <si>
    <t>Issued and</t>
  </si>
  <si>
    <t xml:space="preserve">Retained </t>
  </si>
  <si>
    <t>earnings</t>
  </si>
  <si>
    <t>Cash flows from operating activities</t>
  </si>
  <si>
    <t>Adjustments for:</t>
  </si>
  <si>
    <t>Interest expense</t>
  </si>
  <si>
    <t>Finance costs related to licences</t>
  </si>
  <si>
    <t>Dividends received</t>
  </si>
  <si>
    <t xml:space="preserve">   at fair value recognised in profit or loss </t>
  </si>
  <si>
    <t>Increase in employee benefits obligations</t>
  </si>
  <si>
    <t xml:space="preserve">Share of results </t>
  </si>
  <si>
    <t>Changes in operating assets and liabilities</t>
  </si>
  <si>
    <t xml:space="preserve">   - Inventories</t>
  </si>
  <si>
    <t xml:space="preserve">   - Other current assets</t>
  </si>
  <si>
    <t xml:space="preserve">   - Film and program rights</t>
  </si>
  <si>
    <t xml:space="preserve">   - Other non-current assets</t>
  </si>
  <si>
    <t xml:space="preserve">   - Other current liabilities</t>
  </si>
  <si>
    <t xml:space="preserve">   - Other non-current liabilities</t>
  </si>
  <si>
    <t>Add</t>
  </si>
  <si>
    <t>Interest received</t>
  </si>
  <si>
    <t>Less</t>
  </si>
  <si>
    <t>Interest paid</t>
  </si>
  <si>
    <t>Income tax paid</t>
  </si>
  <si>
    <t>Cash flows from investing activities</t>
  </si>
  <si>
    <t>Loans made to related parties</t>
  </si>
  <si>
    <t>Acquisition of investment property</t>
  </si>
  <si>
    <t>Net cash used in investing activities</t>
  </si>
  <si>
    <t>Cash flows from financing activities</t>
  </si>
  <si>
    <t>Proceeds from short-term borrowings</t>
  </si>
  <si>
    <t>Proceeds from borrowings</t>
  </si>
  <si>
    <t>Effects of exchange rate changes</t>
  </si>
  <si>
    <t>Non-cash transactions</t>
  </si>
  <si>
    <t>The significant non-cash transactions are as follows:</t>
  </si>
  <si>
    <t>Baht Million</t>
  </si>
  <si>
    <t>Acquisition of right-of-use assets</t>
  </si>
  <si>
    <t>(date of amalgamation)</t>
  </si>
  <si>
    <t>Opening balance at 1 March 2023</t>
  </si>
  <si>
    <t>Premium on treasury shares</t>
  </si>
  <si>
    <t>on treasury</t>
  </si>
  <si>
    <t>Cash flow</t>
  </si>
  <si>
    <t>hedges</t>
  </si>
  <si>
    <t>Expected credit loss (reversal)</t>
  </si>
  <si>
    <t>Cash generated from operations</t>
  </si>
  <si>
    <t>on share</t>
  </si>
  <si>
    <t>capital</t>
  </si>
  <si>
    <t xml:space="preserve">Loss from revaluation of financial assets </t>
  </si>
  <si>
    <t>interests</t>
  </si>
  <si>
    <t xml:space="preserve">Total comprehensive income (expense) </t>
  </si>
  <si>
    <t>Financial assets at fair value through profit or loss</t>
  </si>
  <si>
    <t>Derivative assets</t>
  </si>
  <si>
    <t>Derivative liabilities</t>
  </si>
  <si>
    <t>Other comprehensive income (expense)</t>
  </si>
  <si>
    <t xml:space="preserve"> income (expense)</t>
  </si>
  <si>
    <t>Other comprehensive</t>
  </si>
  <si>
    <t>Income tax received</t>
  </si>
  <si>
    <t>Repayments to short-term borrowings</t>
  </si>
  <si>
    <t xml:space="preserve">Dilution due to increase in </t>
  </si>
  <si>
    <t xml:space="preserve">   non-controlling interests</t>
  </si>
  <si>
    <t xml:space="preserve">    shares from non-controlling interests</t>
  </si>
  <si>
    <t>Loss (gain) on termination of right-of-use assets</t>
  </si>
  <si>
    <t>share</t>
  </si>
  <si>
    <t>Repayments to borrowings</t>
  </si>
  <si>
    <t xml:space="preserve">Proceeds from loans from related parties </t>
  </si>
  <si>
    <t>Net cash (used in) received from financing activities</t>
  </si>
  <si>
    <t>Statements of Financial Position</t>
  </si>
  <si>
    <t>Closing balance at 31 December 2023</t>
  </si>
  <si>
    <t>Statements of Cash Flows</t>
  </si>
  <si>
    <r>
      <t xml:space="preserve">Statements of Changes in Equity </t>
    </r>
    <r>
      <rPr>
        <sz val="9"/>
        <rFont val="Arial"/>
        <family val="2"/>
      </rPr>
      <t>(Cont’d)</t>
    </r>
  </si>
  <si>
    <t>Statements of Changes in Equity</t>
  </si>
  <si>
    <r>
      <t xml:space="preserve">Statements of Cash Flows </t>
    </r>
    <r>
      <rPr>
        <sz val="9"/>
        <rFont val="Arial"/>
        <family val="2"/>
      </rPr>
      <t>(Cont’d)</t>
    </r>
  </si>
  <si>
    <t>Statements of Comprehensive Income</t>
  </si>
  <si>
    <r>
      <t xml:space="preserve">Statements of Financial Position </t>
    </r>
    <r>
      <rPr>
        <sz val="9"/>
        <rFont val="Arial"/>
        <family val="2"/>
      </rPr>
      <t>(Cont’d)</t>
    </r>
  </si>
  <si>
    <t>-</t>
  </si>
  <si>
    <t xml:space="preserve">Item that will not be reclassified to profit or loss: </t>
  </si>
  <si>
    <t>Repayments to loans from related parties</t>
  </si>
  <si>
    <t xml:space="preserve">   for the period</t>
  </si>
  <si>
    <t xml:space="preserve">   non-controlling interest</t>
  </si>
  <si>
    <t xml:space="preserve">   and intangible assets</t>
  </si>
  <si>
    <t>Investment in subsidiary by purchasing shares from</t>
  </si>
  <si>
    <t>Appropriation of legal reserve (Note 38)</t>
  </si>
  <si>
    <t xml:space="preserve">   intangible assets, not yet paid</t>
  </si>
  <si>
    <t>Acquisition of property, plant and equipment, and</t>
  </si>
  <si>
    <t>As at 31 December 2024</t>
  </si>
  <si>
    <t>2024</t>
  </si>
  <si>
    <t>2023</t>
  </si>
  <si>
    <t xml:space="preserve">Financial assets at fair value </t>
  </si>
  <si>
    <t xml:space="preserve">   through other comprehensive income</t>
  </si>
  <si>
    <t xml:space="preserve">Investment in associates and </t>
  </si>
  <si>
    <t>Liabilities under agreements and</t>
  </si>
  <si>
    <t xml:space="preserve">   licences for operation</t>
  </si>
  <si>
    <t xml:space="preserve">       Common shares, 34,552,100,801 shares</t>
  </si>
  <si>
    <t xml:space="preserve">         of par Baht 4 each</t>
  </si>
  <si>
    <t xml:space="preserve">         of paid-up Baht 4 each</t>
  </si>
  <si>
    <t>For the period</t>
  </si>
  <si>
    <t>from 1 March</t>
  </si>
  <si>
    <t>2023 (date of</t>
  </si>
  <si>
    <t>amalgamation)</t>
  </si>
  <si>
    <t>For the year ended</t>
  </si>
  <si>
    <t>31 December</t>
  </si>
  <si>
    <t>For the year ended 31 December 2024</t>
  </si>
  <si>
    <t xml:space="preserve">Remeasurements of post </t>
  </si>
  <si>
    <t>- employment benefit obligation, net of tax</t>
  </si>
  <si>
    <t xml:space="preserve">   Measurement of equity instruments at fair value</t>
  </si>
  <si>
    <t xml:space="preserve">   to owners of the parent</t>
  </si>
  <si>
    <t>Opening balance at 1 January 2024</t>
  </si>
  <si>
    <t xml:space="preserve">   for the year</t>
  </si>
  <si>
    <t>Closing balance at 31 December 2024</t>
  </si>
  <si>
    <t xml:space="preserve">Acquisition of financial assets </t>
  </si>
  <si>
    <t xml:space="preserve">   at fair value through profit or loss</t>
  </si>
  <si>
    <t xml:space="preserve">Proceeds from disposals of equipment </t>
  </si>
  <si>
    <t xml:space="preserve">Net (decrease) increase in </t>
  </si>
  <si>
    <t xml:space="preserve">   cash and cash equivalents</t>
  </si>
  <si>
    <t>Trade and other current payables</t>
  </si>
  <si>
    <t>to 31 December</t>
  </si>
  <si>
    <t xml:space="preserve">     through other comprehensive income, net of tax</t>
  </si>
  <si>
    <t>Consolidated</t>
  </si>
  <si>
    <t>Separate</t>
  </si>
  <si>
    <t xml:space="preserve"> financial statements</t>
  </si>
  <si>
    <t>Consolidated financial statements</t>
  </si>
  <si>
    <t>Separate financial statements</t>
  </si>
  <si>
    <t>Gain on sale investment</t>
  </si>
  <si>
    <t xml:space="preserve">Acquisition of investment in associate </t>
  </si>
  <si>
    <t xml:space="preserve">   and interests joint ventures</t>
  </si>
  <si>
    <t>Dividend paid to non-controlling interest</t>
  </si>
  <si>
    <t>Dissolution of subsidiary</t>
  </si>
  <si>
    <t>Dividends paid to non-controlling interests</t>
  </si>
  <si>
    <t>Equity attributable to owners of the company</t>
  </si>
  <si>
    <t>Gross profit (loss)</t>
  </si>
  <si>
    <t>Selling expenses and distribution costs</t>
  </si>
  <si>
    <t xml:space="preserve">Profit (loss) before income tax </t>
  </si>
  <si>
    <t>Income tax expense (income)</t>
  </si>
  <si>
    <t>Other comprehensive income:</t>
  </si>
  <si>
    <t>Unrealised (gain) loss on foreign exchange</t>
  </si>
  <si>
    <t>(Increase) decrease in restricted cash at bank</t>
  </si>
  <si>
    <t xml:space="preserve">   joint ventures</t>
  </si>
  <si>
    <t>Share of results</t>
  </si>
  <si>
    <t>Profit (loss) for the year/period</t>
  </si>
  <si>
    <t>Loss on liquidate investment</t>
  </si>
  <si>
    <t>Proceeds from loan to related parties</t>
  </si>
  <si>
    <t xml:space="preserve">   for the year/period</t>
  </si>
  <si>
    <t xml:space="preserve">Loss (gain) on disposals of property, </t>
  </si>
  <si>
    <t xml:space="preserve">   plant and equipment and intangible assets</t>
  </si>
  <si>
    <t xml:space="preserve">    for the year/period attributable to:</t>
  </si>
  <si>
    <t xml:space="preserve">   - Trade and other current receivables</t>
  </si>
  <si>
    <t xml:space="preserve">   - Trade and other current payables</t>
  </si>
  <si>
    <t>Cash and cash equivalents at the beginning</t>
  </si>
  <si>
    <t xml:space="preserve">   of the year/period</t>
  </si>
  <si>
    <t>Cash and cash equivalents at the end</t>
  </si>
  <si>
    <t>Loss from retirement/impairment of asset (reversal)</t>
  </si>
  <si>
    <t>21, 23</t>
  </si>
  <si>
    <t>(Reversal) loss on obsolete inventories</t>
  </si>
  <si>
    <t>Trade and other current receivables, net</t>
  </si>
  <si>
    <t>Repayments of lease liabilities</t>
  </si>
  <si>
    <t>Acquisition of property, plant and equipment</t>
  </si>
  <si>
    <t>Depreciation and amortisation</t>
  </si>
  <si>
    <t>Interest income</t>
  </si>
  <si>
    <t>Acquisition of intangible assets</t>
  </si>
  <si>
    <t>Total revenues</t>
  </si>
  <si>
    <t>Net cash received from operating activities</t>
  </si>
  <si>
    <t>Provisions for employee benefits</t>
  </si>
  <si>
    <t>Corporate income tax payable</t>
  </si>
  <si>
    <t>Capital distribution from investment in subsidiary</t>
  </si>
  <si>
    <t xml:space="preserve">   Loss on cash flow hedges</t>
  </si>
  <si>
    <t xml:space="preserve">   Hedging loss (gain) reclassified to profit or loss</t>
  </si>
  <si>
    <t>Employee benefit obligations - Benefit paid</t>
  </si>
  <si>
    <t>Profit (loss) for the year/period attributable to:</t>
  </si>
  <si>
    <t xml:space="preserve">Basic earnings (loss) per share attributable </t>
  </si>
  <si>
    <t>Dividends income</t>
  </si>
  <si>
    <t>Loss from unclaimed tax</t>
  </si>
  <si>
    <t xml:space="preserve">Proceeds from financial assets </t>
  </si>
  <si>
    <t>Addition investment in subsidiaries by purchasing</t>
  </si>
  <si>
    <t xml:space="preserve">   Owners of the company</t>
  </si>
  <si>
    <t>The accompanying notes on pages 18 to 102 are an integral part of this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</si>
</sst>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;\(#,##0\)"/>
    <numFmt numFmtId="167" formatCode="#,##0;\(#,##0\);&quot;-&quot;;@"/>
    <numFmt numFmtId="168" formatCode="#,##0;\(#,##0\);\-"/>
    <numFmt numFmtId="169" formatCode="#,##0.00;\(#,##0.00\);\-"/>
    <numFmt numFmtId="170" formatCode="#,##0.00;\(#,##0.00\);&quot;-&quot;;@"/>
    <numFmt numFmtId="171" formatCode="#,##0.0;\(#,##0.0\)"/>
    <numFmt numFmtId="172" formatCode="_(* #,##0_);_(* \(#,##0\);_(* &quot;-&quot;??_);_(@_)"/>
  </numFmts>
  <fonts count="9">
    <font>
      <sz val="14"/>
      <name val="Cordia New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u/>
      <sz val="9"/>
      <name val="Arial"/>
      <family val="2"/>
    </font>
    <font>
      <sz val="14"/>
      <name val="Cordia New"/>
      <family val="2"/>
      <charset val="22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0" fontId="7" fillId="0" borderId="0"/>
    <xf numFmtId="43" fontId="4" fillId="0" borderId="0" applyFont="0" applyFill="0" applyBorder="0" applyAlignment="0" applyProtection="0"/>
  </cellStyleXfs>
  <cellXfs count="90">
    <xf numFmtId="0" fontId="0" fillId="0" borderId="0" xfId="0"/>
    <xf numFmtId="170" fontId="2" fillId="0" borderId="0" xfId="1" applyNumberFormat="1" applyFont="1" applyFill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horizontal="center" vertical="center"/>
    </xf>
    <xf numFmtId="1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horizontal="right" vertical="center"/>
    </xf>
    <xf numFmtId="40" fontId="2" fillId="0" borderId="0" xfId="1" applyNumberFormat="1" applyFont="1" applyFill="1" applyAlignment="1">
      <alignment horizontal="right" vertical="center"/>
    </xf>
    <xf numFmtId="40" fontId="2" fillId="0" borderId="0" xfId="1" applyNumberFormat="1" applyFont="1" applyFill="1" applyBorder="1" applyAlignment="1">
      <alignment horizontal="right" vertical="center"/>
    </xf>
    <xf numFmtId="172" fontId="2" fillId="0" borderId="1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Alignment="1">
      <alignment horizontal="center" vertical="center"/>
    </xf>
    <xf numFmtId="172" fontId="2" fillId="0" borderId="0" xfId="1" applyNumberFormat="1" applyFont="1" applyFill="1" applyAlignment="1">
      <alignment horizontal="right" vertical="center"/>
    </xf>
    <xf numFmtId="172" fontId="2" fillId="0" borderId="1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2" xfId="1" applyNumberFormat="1" applyFont="1" applyFill="1" applyBorder="1" applyAlignment="1">
      <alignment horizontal="right" vertical="center"/>
    </xf>
    <xf numFmtId="164" fontId="2" fillId="0" borderId="0" xfId="1" applyFont="1" applyFill="1" applyAlignment="1">
      <alignment horizontal="right" vertical="center"/>
    </xf>
    <xf numFmtId="167" fontId="2" fillId="0" borderId="1" xfId="1" applyNumberFormat="1" applyFont="1" applyFill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70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7" fontId="1" fillId="0" borderId="1" xfId="0" applyNumberFormat="1" applyFont="1" applyBorder="1" applyAlignment="1">
      <alignment horizontal="right" vertical="center"/>
    </xf>
    <xf numFmtId="170" fontId="1" fillId="0" borderId="1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horizontal="center" vertical="center"/>
    </xf>
    <xf numFmtId="167" fontId="1" fillId="0" borderId="0" xfId="0" quotePrefix="1" applyNumberFormat="1" applyFont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70" fontId="1" fillId="0" borderId="0" xfId="0" applyNumberFormat="1" applyFont="1" applyAlignment="1">
      <alignment horizontal="center" vertical="center"/>
    </xf>
    <xf numFmtId="167" fontId="2" fillId="0" borderId="0" xfId="2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70" fontId="2" fillId="0" borderId="0" xfId="0" applyNumberFormat="1" applyFont="1" applyAlignment="1">
      <alignment vertical="center"/>
    </xf>
    <xf numFmtId="167" fontId="2" fillId="0" borderId="2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vertical="center"/>
    </xf>
    <xf numFmtId="167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70" fontId="2" fillId="0" borderId="1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horizontal="center" vertical="center" wrapText="1"/>
    </xf>
    <xf numFmtId="167" fontId="1" fillId="0" borderId="0" xfId="0" quotePrefix="1" applyNumberFormat="1" applyFont="1" applyAlignment="1">
      <alignment horizontal="center" vertical="center" wrapText="1"/>
    </xf>
    <xf numFmtId="168" fontId="2" fillId="0" borderId="0" xfId="2" applyNumberFormat="1" applyFont="1" applyAlignment="1">
      <alignment horizontal="right" vertical="center"/>
    </xf>
    <xf numFmtId="168" fontId="2" fillId="0" borderId="1" xfId="2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left" vertical="center" indent="1"/>
    </xf>
    <xf numFmtId="165" fontId="2" fillId="0" borderId="0" xfId="0" quotePrefix="1" applyNumberFormat="1" applyFont="1" applyAlignment="1">
      <alignment horizontal="left" vertical="center" indent="2"/>
    </xf>
    <xf numFmtId="168" fontId="2" fillId="0" borderId="2" xfId="2" applyNumberFormat="1" applyFont="1" applyBorder="1" applyAlignment="1">
      <alignment horizontal="right" vertical="center"/>
    </xf>
    <xf numFmtId="168" fontId="2" fillId="0" borderId="1" xfId="2" applyNumberFormat="1" applyFont="1" applyBorder="1" applyAlignment="1">
      <alignment horizontal="center" vertical="center"/>
    </xf>
    <xf numFmtId="165" fontId="2" fillId="0" borderId="0" xfId="0" quotePrefix="1" applyNumberFormat="1" applyFont="1" applyAlignment="1">
      <alignment vertical="center"/>
    </xf>
    <xf numFmtId="169" fontId="2" fillId="0" borderId="0" xfId="2" applyNumberFormat="1" applyFont="1" applyAlignment="1">
      <alignment horizontal="right" vertical="center"/>
    </xf>
    <xf numFmtId="167" fontId="1" fillId="0" borderId="0" xfId="0" applyNumberFormat="1" applyFont="1" applyAlignment="1">
      <alignment vertical="center"/>
    </xf>
    <xf numFmtId="167" fontId="1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left" vertical="center" indent="1"/>
    </xf>
    <xf numFmtId="165" fontId="2" fillId="0" borderId="0" xfId="0" applyNumberFormat="1" applyFont="1" applyAlignment="1">
      <alignment horizontal="left" vertical="center"/>
    </xf>
    <xf numFmtId="1" fontId="2" fillId="0" borderId="0" xfId="0" applyNumberFormat="1" applyFont="1" applyAlignment="1">
      <alignment horizontal="right" vertical="center"/>
    </xf>
    <xf numFmtId="165" fontId="2" fillId="0" borderId="0" xfId="5" applyNumberFormat="1" applyFont="1" applyAlignment="1">
      <alignment horizontal="left" vertical="center"/>
    </xf>
    <xf numFmtId="167" fontId="2" fillId="0" borderId="4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7" fontId="2" fillId="0" borderId="0" xfId="0" quotePrefix="1" applyNumberFormat="1" applyFont="1" applyAlignment="1">
      <alignment horizontal="center" vertical="center"/>
    </xf>
    <xf numFmtId="167" fontId="2" fillId="0" borderId="0" xfId="3" applyNumberFormat="1" applyFont="1" applyAlignment="1">
      <alignment horizontal="right" vertical="center"/>
    </xf>
    <xf numFmtId="171" fontId="2" fillId="0" borderId="0" xfId="0" applyNumberFormat="1" applyFont="1" applyAlignment="1">
      <alignment horizontal="center" vertical="center"/>
    </xf>
    <xf numFmtId="167" fontId="2" fillId="0" borderId="0" xfId="3" applyNumberFormat="1" applyFont="1" applyAlignment="1">
      <alignment vertical="center"/>
    </xf>
    <xf numFmtId="167" fontId="2" fillId="0" borderId="1" xfId="3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167" fontId="2" fillId="0" borderId="0" xfId="0" applyNumberFormat="1" applyFont="1" applyAlignment="1">
      <alignment horizontal="justify" vertical="center"/>
    </xf>
    <xf numFmtId="165" fontId="8" fillId="0" borderId="0" xfId="0" applyNumberFormat="1" applyFont="1" applyAlignment="1">
      <alignment vertical="center"/>
    </xf>
    <xf numFmtId="167" fontId="1" fillId="0" borderId="0" xfId="0" applyNumberFormat="1" applyFont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167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right" vertical="center"/>
    </xf>
    <xf numFmtId="167" fontId="1" fillId="0" borderId="3" xfId="0" applyNumberFormat="1" applyFont="1" applyBorder="1" applyAlignment="1">
      <alignment horizontal="center" vertical="center"/>
    </xf>
  </cellXfs>
  <cellStyles count="7">
    <cellStyle name="Comma" xfId="1" builtinId="3"/>
    <cellStyle name="Comma 2" xfId="6" xr:uid="{EFF85EE9-C25F-4581-A048-D775CD6D7F53}"/>
    <cellStyle name="Normal" xfId="0" builtinId="0"/>
    <cellStyle name="Normal 2" xfId="5" xr:uid="{BFB18AEE-B6CB-4326-A53E-7F94684E2B3F}"/>
    <cellStyle name="Normal 275" xfId="4" xr:uid="{00000000-0005-0000-0000-000002000000}"/>
    <cellStyle name="Normal 3" xfId="3" xr:uid="{00000000-0005-0000-0000-000003000000}"/>
    <cellStyle name="Normal_EGCO_June10 TE" xfId="2" xr:uid="{00000000-0005-0000-0000-000004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ackup%20D\Master%202009\New%20Related%202009\Rel-Master%20q1%2020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-PL"/>
      <sheetName val="Code-BS"/>
      <sheetName val="ForConso Data"/>
      <sheetName val="ForConso"/>
      <sheetName val="Adjustment"/>
      <sheetName val="PLสะสม01-12"/>
      <sheetName val="BS-12"/>
      <sheetName val="PLสะสม01-03"/>
      <sheetName val="PL-01"/>
      <sheetName val="PL-02"/>
      <sheetName val="PL-03"/>
      <sheetName val="BS-01"/>
      <sheetName val="BS-02"/>
      <sheetName val="BS-03"/>
      <sheetName val="BS"/>
      <sheetName val="PL"/>
      <sheetName val="Mis BS"/>
      <sheetName val="Mis PL"/>
      <sheetName val="Mis ไตรมาส"/>
      <sheetName val="Mis BS N"/>
      <sheetName val="Mis PL N"/>
      <sheetName val="Mis ไตรมาส N"/>
      <sheetName val="fib PL"/>
      <sheetName val="fib PLไตรมาส"/>
      <sheetName val="fib BS"/>
      <sheetName val="Rel-Master q1 2009"/>
      <sheetName val="Data"/>
      <sheetName val="global"/>
      <sheetName val="Input 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259">
          <cell r="D1259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5"/>
  <sheetViews>
    <sheetView showZeros="0" topLeftCell="A139" zoomScale="85" zoomScaleNormal="85" zoomScaleSheetLayoutView="100" workbookViewId="0">
      <selection activeCell="D163" sqref="D163"/>
    </sheetView>
  </sheetViews>
  <sheetFormatPr defaultColWidth="9.140625" defaultRowHeight="16.5" customHeight="1"/>
  <cols>
    <col min="1" max="1" width="40.7109375" style="24" customWidth="1"/>
    <col min="2" max="2" width="6" style="35" customWidth="1"/>
    <col min="3" max="3" width="0.85546875" style="36" customWidth="1"/>
    <col min="4" max="4" width="14.7109375" style="37" customWidth="1"/>
    <col min="5" max="5" width="0.85546875" style="36" customWidth="1"/>
    <col min="6" max="6" width="14.7109375" style="37" customWidth="1"/>
    <col min="7" max="7" width="0.85546875" style="38" customWidth="1"/>
    <col min="8" max="8" width="14.7109375" style="37" customWidth="1"/>
    <col min="9" max="9" width="0.85546875" style="38" customWidth="1"/>
    <col min="10" max="10" width="14.7109375" style="37" customWidth="1"/>
    <col min="11" max="16384" width="9.140625" style="24"/>
  </cols>
  <sheetData>
    <row r="1" spans="1:10" ht="16.5" customHeight="1">
      <c r="A1" s="19" t="s">
        <v>0</v>
      </c>
      <c r="B1" s="20"/>
      <c r="C1" s="21"/>
      <c r="D1" s="22"/>
      <c r="E1" s="21"/>
      <c r="F1" s="22"/>
      <c r="G1" s="23"/>
      <c r="H1" s="22"/>
      <c r="I1" s="23"/>
      <c r="J1" s="22"/>
    </row>
    <row r="2" spans="1:10" ht="16.5" customHeight="1">
      <c r="A2" s="19" t="s">
        <v>159</v>
      </c>
      <c r="B2" s="20"/>
      <c r="C2" s="21"/>
      <c r="D2" s="22"/>
      <c r="E2" s="21"/>
      <c r="F2" s="22"/>
      <c r="G2" s="23"/>
      <c r="H2" s="22"/>
      <c r="I2" s="23"/>
      <c r="J2" s="22"/>
    </row>
    <row r="3" spans="1:10" ht="16.5" customHeight="1">
      <c r="A3" s="25" t="s">
        <v>177</v>
      </c>
      <c r="B3" s="26"/>
      <c r="C3" s="27"/>
      <c r="D3" s="28"/>
      <c r="E3" s="27"/>
      <c r="F3" s="28"/>
      <c r="G3" s="29"/>
      <c r="H3" s="28"/>
      <c r="I3" s="29"/>
      <c r="J3" s="28"/>
    </row>
    <row r="4" spans="1:10" ht="16.5" customHeight="1">
      <c r="A4" s="19"/>
      <c r="B4" s="20"/>
      <c r="C4" s="21"/>
      <c r="D4" s="22"/>
      <c r="E4" s="21"/>
      <c r="F4" s="22"/>
      <c r="G4" s="23"/>
      <c r="H4" s="22"/>
      <c r="I4" s="23"/>
      <c r="J4" s="22"/>
    </row>
    <row r="5" spans="1:10" ht="16.5" customHeight="1">
      <c r="A5" s="19"/>
      <c r="B5" s="20"/>
      <c r="C5" s="21"/>
      <c r="D5" s="22"/>
      <c r="E5" s="21"/>
      <c r="F5" s="22"/>
      <c r="G5" s="23"/>
      <c r="H5" s="22"/>
      <c r="I5" s="23"/>
      <c r="J5" s="22"/>
    </row>
    <row r="6" spans="1:10" ht="16.5" customHeight="1">
      <c r="A6" s="19"/>
      <c r="B6" s="20"/>
      <c r="C6" s="21"/>
      <c r="D6" s="84" t="s">
        <v>210</v>
      </c>
      <c r="E6" s="84"/>
      <c r="F6" s="84"/>
      <c r="G6" s="23"/>
      <c r="H6" s="84" t="s">
        <v>211</v>
      </c>
      <c r="I6" s="84"/>
      <c r="J6" s="84"/>
    </row>
    <row r="7" spans="1:10" ht="16.5" customHeight="1">
      <c r="A7" s="19"/>
      <c r="B7" s="20"/>
      <c r="C7" s="21"/>
      <c r="D7" s="85" t="s">
        <v>212</v>
      </c>
      <c r="E7" s="85"/>
      <c r="F7" s="85"/>
      <c r="G7" s="23"/>
      <c r="H7" s="85" t="s">
        <v>212</v>
      </c>
      <c r="I7" s="85"/>
      <c r="J7" s="85"/>
    </row>
    <row r="8" spans="1:10" ht="16.5" customHeight="1">
      <c r="A8" s="19"/>
      <c r="B8" s="20"/>
      <c r="C8" s="21"/>
      <c r="D8" s="31" t="s">
        <v>178</v>
      </c>
      <c r="E8" s="21"/>
      <c r="F8" s="31" t="s">
        <v>179</v>
      </c>
      <c r="G8" s="23"/>
      <c r="H8" s="31" t="s">
        <v>178</v>
      </c>
      <c r="I8" s="21"/>
      <c r="J8" s="31" t="s">
        <v>179</v>
      </c>
    </row>
    <row r="9" spans="1:10" ht="16.5" customHeight="1">
      <c r="A9" s="19"/>
      <c r="B9" s="26" t="s">
        <v>1</v>
      </c>
      <c r="C9" s="21"/>
      <c r="D9" s="32" t="s">
        <v>2</v>
      </c>
      <c r="E9" s="21"/>
      <c r="F9" s="32" t="s">
        <v>2</v>
      </c>
      <c r="G9" s="33"/>
      <c r="H9" s="32" t="s">
        <v>2</v>
      </c>
      <c r="I9" s="33"/>
      <c r="J9" s="32" t="s">
        <v>2</v>
      </c>
    </row>
    <row r="10" spans="1:10" ht="16.5" customHeight="1">
      <c r="A10" s="19"/>
      <c r="B10" s="20"/>
      <c r="C10" s="21"/>
      <c r="D10" s="34"/>
      <c r="E10" s="21"/>
      <c r="F10" s="34"/>
      <c r="G10" s="23"/>
      <c r="H10" s="34"/>
      <c r="I10" s="23"/>
      <c r="J10" s="34"/>
    </row>
    <row r="11" spans="1:10" ht="16.5" customHeight="1">
      <c r="A11" s="19" t="s">
        <v>3</v>
      </c>
      <c r="B11" s="20"/>
      <c r="C11" s="21"/>
      <c r="D11" s="34"/>
      <c r="E11" s="21"/>
      <c r="F11" s="34"/>
      <c r="G11" s="23"/>
      <c r="H11" s="34"/>
      <c r="I11" s="23"/>
      <c r="J11" s="34"/>
    </row>
    <row r="12" spans="1:10" ht="16.5" customHeight="1">
      <c r="A12" s="19"/>
      <c r="B12" s="20"/>
      <c r="C12" s="21"/>
      <c r="D12" s="34"/>
      <c r="E12" s="21"/>
      <c r="F12" s="34"/>
      <c r="G12" s="23"/>
      <c r="H12" s="34"/>
      <c r="I12" s="23"/>
      <c r="J12" s="34"/>
    </row>
    <row r="13" spans="1:10" ht="16.5" customHeight="1">
      <c r="A13" s="19" t="s">
        <v>4</v>
      </c>
      <c r="B13" s="20"/>
      <c r="C13" s="21"/>
      <c r="D13" s="34"/>
      <c r="E13" s="21"/>
      <c r="F13" s="34"/>
      <c r="G13" s="23"/>
      <c r="H13" s="34"/>
      <c r="I13" s="23"/>
      <c r="J13" s="34"/>
    </row>
    <row r="14" spans="1:10" ht="16.5" customHeight="1">
      <c r="A14" s="19"/>
      <c r="B14" s="20"/>
      <c r="C14" s="21"/>
      <c r="D14" s="34"/>
      <c r="E14" s="21"/>
      <c r="F14" s="34"/>
      <c r="G14" s="23"/>
      <c r="H14" s="34"/>
      <c r="I14" s="23"/>
      <c r="J14" s="34"/>
    </row>
    <row r="15" spans="1:10" ht="16.5" customHeight="1">
      <c r="A15" s="24" t="s">
        <v>5</v>
      </c>
      <c r="B15" s="35">
        <v>14</v>
      </c>
      <c r="D15" s="37">
        <v>26831693</v>
      </c>
      <c r="F15" s="37">
        <v>33579809</v>
      </c>
      <c r="H15" s="37">
        <v>12059508</v>
      </c>
      <c r="J15" s="37">
        <v>7691230</v>
      </c>
    </row>
    <row r="16" spans="1:10" ht="16.5" customHeight="1">
      <c r="A16" s="24" t="s">
        <v>6</v>
      </c>
      <c r="B16" s="35">
        <v>15</v>
      </c>
      <c r="D16" s="37">
        <v>22749</v>
      </c>
      <c r="F16" s="37">
        <v>13716</v>
      </c>
      <c r="H16" s="37">
        <v>22594</v>
      </c>
      <c r="J16" s="37">
        <v>13561</v>
      </c>
    </row>
    <row r="17" spans="1:10" ht="16.5" customHeight="1">
      <c r="A17" s="24" t="s">
        <v>143</v>
      </c>
      <c r="B17" s="35">
        <v>9</v>
      </c>
      <c r="D17" s="37">
        <v>118</v>
      </c>
      <c r="F17" s="37">
        <v>114</v>
      </c>
      <c r="H17" s="39">
        <v>0</v>
      </c>
      <c r="J17" s="39" t="s">
        <v>167</v>
      </c>
    </row>
    <row r="18" spans="1:10" ht="16.5" customHeight="1">
      <c r="A18" s="24" t="s">
        <v>144</v>
      </c>
      <c r="B18" s="35">
        <v>9</v>
      </c>
      <c r="D18" s="37">
        <v>173077</v>
      </c>
      <c r="F18" s="37">
        <v>379816</v>
      </c>
      <c r="H18" s="39">
        <v>0</v>
      </c>
      <c r="J18" s="39" t="s">
        <v>167</v>
      </c>
    </row>
    <row r="19" spans="1:10" ht="16.5" customHeight="1">
      <c r="A19" s="24" t="s">
        <v>246</v>
      </c>
      <c r="B19" s="35">
        <v>16</v>
      </c>
      <c r="D19" s="37">
        <v>46188880</v>
      </c>
      <c r="F19" s="37">
        <v>51793647</v>
      </c>
      <c r="H19" s="37">
        <v>7323629</v>
      </c>
      <c r="J19" s="37">
        <v>16295793</v>
      </c>
    </row>
    <row r="20" spans="1:10" ht="16.5" customHeight="1">
      <c r="A20" s="24" t="s">
        <v>7</v>
      </c>
      <c r="B20" s="35">
        <v>43</v>
      </c>
      <c r="D20" s="37">
        <v>7000</v>
      </c>
      <c r="F20" s="37">
        <v>2000</v>
      </c>
      <c r="G20" s="40"/>
      <c r="H20" s="37">
        <v>4039631</v>
      </c>
      <c r="I20" s="40"/>
      <c r="J20" s="37">
        <v>5000000</v>
      </c>
    </row>
    <row r="21" spans="1:10" ht="16.5" customHeight="1">
      <c r="A21" s="24" t="s">
        <v>8</v>
      </c>
      <c r="B21" s="35">
        <v>18</v>
      </c>
      <c r="D21" s="37">
        <v>2584661</v>
      </c>
      <c r="F21" s="37">
        <v>2281149</v>
      </c>
      <c r="H21" s="37">
        <v>4610</v>
      </c>
      <c r="J21" s="37">
        <v>11756</v>
      </c>
    </row>
    <row r="22" spans="1:10" ht="16.5" customHeight="1">
      <c r="A22" s="24" t="s">
        <v>9</v>
      </c>
      <c r="D22" s="37">
        <v>8262707</v>
      </c>
      <c r="F22" s="37">
        <v>9841057</v>
      </c>
      <c r="H22" s="37">
        <v>961187</v>
      </c>
      <c r="J22" s="37">
        <v>675651</v>
      </c>
    </row>
    <row r="23" spans="1:10" ht="16.5" customHeight="1">
      <c r="A23" s="24" t="s">
        <v>10</v>
      </c>
      <c r="D23" s="37">
        <v>3627189</v>
      </c>
      <c r="F23" s="37">
        <v>4923397</v>
      </c>
      <c r="H23" s="37">
        <v>15481</v>
      </c>
      <c r="J23" s="37">
        <v>16657</v>
      </c>
    </row>
    <row r="24" spans="1:10" ht="16.5" customHeight="1">
      <c r="A24" s="24" t="s">
        <v>11</v>
      </c>
      <c r="B24" s="35">
        <v>19</v>
      </c>
      <c r="D24" s="18">
        <v>6310892</v>
      </c>
      <c r="F24" s="18">
        <v>6148562</v>
      </c>
      <c r="H24" s="18">
        <v>76254</v>
      </c>
      <c r="J24" s="18">
        <v>111186</v>
      </c>
    </row>
    <row r="25" spans="1:10" ht="16.5" customHeight="1">
      <c r="A25" s="19"/>
    </row>
    <row r="26" spans="1:10" ht="16.5" customHeight="1">
      <c r="A26" s="19" t="s">
        <v>12</v>
      </c>
      <c r="D26" s="18">
        <f>SUM(D15:D24)</f>
        <v>94008966</v>
      </c>
      <c r="F26" s="18">
        <f>SUM(F15:F24)</f>
        <v>108963267</v>
      </c>
      <c r="H26" s="18">
        <f>SUM(H15:H24)</f>
        <v>24502894</v>
      </c>
      <c r="J26" s="18">
        <f>SUM(J15:J24)</f>
        <v>29815834</v>
      </c>
    </row>
    <row r="28" spans="1:10" ht="16.5" customHeight="1">
      <c r="A28" s="19" t="s">
        <v>13</v>
      </c>
    </row>
    <row r="29" spans="1:10" ht="16.5" customHeight="1">
      <c r="A29" s="19"/>
    </row>
    <row r="30" spans="1:10" ht="16.5" customHeight="1">
      <c r="A30" s="24" t="s">
        <v>6</v>
      </c>
      <c r="B30" s="35">
        <v>15</v>
      </c>
      <c r="D30" s="37">
        <v>18492</v>
      </c>
      <c r="F30" s="37">
        <v>15508</v>
      </c>
      <c r="H30" s="39">
        <v>0</v>
      </c>
      <c r="J30" s="39" t="s">
        <v>167</v>
      </c>
    </row>
    <row r="31" spans="1:10" ht="16.5" customHeight="1">
      <c r="A31" s="24" t="s">
        <v>14</v>
      </c>
      <c r="B31" s="35">
        <v>43</v>
      </c>
      <c r="D31" s="39">
        <v>0</v>
      </c>
      <c r="F31" s="39">
        <v>0</v>
      </c>
      <c r="H31" s="41">
        <v>175375800</v>
      </c>
      <c r="J31" s="41">
        <v>162175800</v>
      </c>
    </row>
    <row r="32" spans="1:10" ht="16.5" customHeight="1">
      <c r="A32" s="24" t="s">
        <v>143</v>
      </c>
      <c r="B32" s="35">
        <v>9</v>
      </c>
      <c r="D32" s="41">
        <v>1708244</v>
      </c>
      <c r="F32" s="41">
        <v>1845391</v>
      </c>
      <c r="G32" s="42"/>
      <c r="H32" s="41">
        <v>1600</v>
      </c>
      <c r="I32" s="42"/>
      <c r="J32" s="41">
        <v>1600</v>
      </c>
    </row>
    <row r="33" spans="1:10" ht="16.5" customHeight="1">
      <c r="A33" s="24" t="s">
        <v>180</v>
      </c>
      <c r="B33" s="24"/>
      <c r="C33" s="24"/>
      <c r="D33" s="24"/>
      <c r="E33" s="24"/>
      <c r="F33" s="24"/>
      <c r="G33" s="24"/>
      <c r="H33" s="24"/>
      <c r="I33" s="24"/>
      <c r="J33" s="24"/>
    </row>
    <row r="34" spans="1:10" ht="16.5" customHeight="1">
      <c r="A34" s="24" t="s">
        <v>181</v>
      </c>
      <c r="B34" s="35">
        <v>9</v>
      </c>
      <c r="D34" s="37">
        <v>109289</v>
      </c>
      <c r="F34" s="37">
        <v>261065</v>
      </c>
      <c r="G34" s="40"/>
      <c r="H34" s="41">
        <v>1200</v>
      </c>
      <c r="I34" s="40"/>
      <c r="J34" s="41">
        <v>1200</v>
      </c>
    </row>
    <row r="35" spans="1:10" ht="16.5" customHeight="1">
      <c r="A35" s="24" t="s">
        <v>144</v>
      </c>
      <c r="B35" s="35">
        <v>9</v>
      </c>
      <c r="D35" s="37">
        <v>261563</v>
      </c>
      <c r="F35" s="37">
        <v>509347</v>
      </c>
      <c r="G35" s="40"/>
      <c r="H35" s="39">
        <v>0</v>
      </c>
      <c r="I35" s="40"/>
      <c r="J35" s="39" t="s">
        <v>167</v>
      </c>
    </row>
    <row r="36" spans="1:10" ht="16.5" customHeight="1">
      <c r="A36" s="24" t="s">
        <v>15</v>
      </c>
      <c r="B36" s="35">
        <v>20</v>
      </c>
      <c r="D36" s="39">
        <v>0</v>
      </c>
      <c r="F36" s="39">
        <v>0</v>
      </c>
      <c r="H36" s="6">
        <v>307551622</v>
      </c>
      <c r="J36" s="6">
        <v>307551622</v>
      </c>
    </row>
    <row r="37" spans="1:10" ht="16.5" customHeight="1">
      <c r="A37" s="24" t="s">
        <v>182</v>
      </c>
      <c r="B37" s="24"/>
      <c r="C37" s="24"/>
      <c r="D37" s="24"/>
      <c r="E37" s="24"/>
      <c r="F37" s="24"/>
      <c r="G37" s="24"/>
      <c r="H37" s="24"/>
      <c r="I37" s="24"/>
      <c r="J37" s="24"/>
    </row>
    <row r="38" spans="1:10" ht="16.5" customHeight="1">
      <c r="A38" s="24" t="s">
        <v>229</v>
      </c>
      <c r="B38" s="35">
        <v>20</v>
      </c>
      <c r="D38" s="37">
        <v>20669751</v>
      </c>
      <c r="F38" s="37">
        <v>21711014</v>
      </c>
      <c r="H38" s="37">
        <v>27055406</v>
      </c>
      <c r="J38" s="37">
        <v>27055406</v>
      </c>
    </row>
    <row r="39" spans="1:10" ht="16.5" customHeight="1">
      <c r="A39" s="24" t="s">
        <v>16</v>
      </c>
      <c r="D39" s="37">
        <v>1056317</v>
      </c>
      <c r="F39" s="37">
        <v>1187970</v>
      </c>
      <c r="H39" s="39">
        <v>0</v>
      </c>
      <c r="J39" s="39">
        <v>0</v>
      </c>
    </row>
    <row r="40" spans="1:10" ht="16.5" customHeight="1">
      <c r="A40" s="24" t="s">
        <v>17</v>
      </c>
      <c r="B40" s="35">
        <v>21</v>
      </c>
      <c r="D40" s="37">
        <v>208701109</v>
      </c>
      <c r="F40" s="37">
        <v>222628353</v>
      </c>
      <c r="H40" s="37">
        <v>2590472</v>
      </c>
      <c r="J40" s="37">
        <v>3029718</v>
      </c>
    </row>
    <row r="41" spans="1:10" ht="16.5" customHeight="1">
      <c r="A41" s="24" t="s">
        <v>18</v>
      </c>
      <c r="B41" s="35">
        <v>22</v>
      </c>
      <c r="D41" s="37">
        <v>84861417</v>
      </c>
      <c r="F41" s="37">
        <v>99577719</v>
      </c>
      <c r="H41" s="37">
        <v>445739</v>
      </c>
      <c r="J41" s="37">
        <v>637437</v>
      </c>
    </row>
    <row r="42" spans="1:10" ht="16.5" customHeight="1">
      <c r="A42" s="24" t="s">
        <v>19</v>
      </c>
      <c r="B42" s="35">
        <v>24</v>
      </c>
      <c r="D42" s="37">
        <v>126365793</v>
      </c>
      <c r="F42" s="37">
        <v>142849514</v>
      </c>
      <c r="H42" s="37">
        <v>385849</v>
      </c>
      <c r="J42" s="37">
        <v>398162</v>
      </c>
    </row>
    <row r="43" spans="1:10" ht="16.5" customHeight="1">
      <c r="A43" s="24" t="s">
        <v>20</v>
      </c>
      <c r="B43" s="35">
        <v>23</v>
      </c>
      <c r="D43" s="37">
        <v>121908757</v>
      </c>
      <c r="F43" s="37">
        <v>126328698</v>
      </c>
      <c r="H43" s="37">
        <v>34957698</v>
      </c>
      <c r="J43" s="37">
        <v>34957698</v>
      </c>
    </row>
    <row r="44" spans="1:10" ht="16.5" customHeight="1">
      <c r="A44" s="24" t="s">
        <v>21</v>
      </c>
      <c r="B44" s="35">
        <v>25</v>
      </c>
      <c r="D44" s="37">
        <v>11838760</v>
      </c>
      <c r="F44" s="37">
        <v>11585846</v>
      </c>
      <c r="H44" s="39">
        <v>0</v>
      </c>
      <c r="J44" s="39">
        <v>0</v>
      </c>
    </row>
    <row r="45" spans="1:10" ht="16.5" customHeight="1">
      <c r="A45" s="24" t="s">
        <v>22</v>
      </c>
      <c r="B45" s="35">
        <v>26</v>
      </c>
      <c r="D45" s="18">
        <v>3975153</v>
      </c>
      <c r="F45" s="18">
        <v>7258159</v>
      </c>
      <c r="H45" s="18">
        <v>149022</v>
      </c>
      <c r="J45" s="18">
        <v>236407</v>
      </c>
    </row>
    <row r="47" spans="1:10" ht="16.5" customHeight="1">
      <c r="A47" s="19" t="s">
        <v>23</v>
      </c>
      <c r="D47" s="18">
        <f>SUM(D30:D45)</f>
        <v>581474645</v>
      </c>
      <c r="F47" s="18">
        <f>SUM(F30:F45)</f>
        <v>635758584</v>
      </c>
      <c r="H47" s="18">
        <f>SUM(H30:H45)</f>
        <v>548514408</v>
      </c>
      <c r="J47" s="18">
        <f>SUM(J30:J45)</f>
        <v>536045050</v>
      </c>
    </row>
    <row r="48" spans="1:10" ht="16.5" customHeight="1">
      <c r="A48" s="19"/>
    </row>
    <row r="49" spans="1:10" ht="16.5" customHeight="1" thickBot="1">
      <c r="A49" s="19" t="s">
        <v>24</v>
      </c>
      <c r="D49" s="43">
        <f>SUM(D26,D47)</f>
        <v>675483611</v>
      </c>
      <c r="F49" s="43">
        <f>SUM(F26,F47)</f>
        <v>744721851</v>
      </c>
      <c r="H49" s="43">
        <f>SUM(H26,H47)</f>
        <v>573017302</v>
      </c>
      <c r="J49" s="43">
        <f>SUM(J26,J47)</f>
        <v>565860884</v>
      </c>
    </row>
    <row r="50" spans="1:10" ht="16.5" customHeight="1" thickTop="1">
      <c r="A50" s="19"/>
    </row>
    <row r="51" spans="1:10" ht="16.5" customHeight="1">
      <c r="A51" s="19"/>
    </row>
    <row r="52" spans="1:10" ht="16.5" customHeight="1">
      <c r="A52" s="19"/>
    </row>
    <row r="53" spans="1:10" ht="16.5" customHeight="1">
      <c r="A53" s="19"/>
    </row>
    <row r="54" spans="1:10" ht="7.5" customHeight="1">
      <c r="A54" s="19"/>
    </row>
    <row r="55" spans="1:10" ht="22.15" customHeight="1">
      <c r="A55" s="86" t="s">
        <v>267</v>
      </c>
      <c r="B55" s="86"/>
      <c r="C55" s="86"/>
      <c r="D55" s="86"/>
      <c r="E55" s="86"/>
      <c r="F55" s="86"/>
      <c r="G55" s="86"/>
      <c r="H55" s="86"/>
      <c r="I55" s="86"/>
      <c r="J55" s="86"/>
    </row>
    <row r="56" spans="1:10" ht="16.5" customHeight="1">
      <c r="A56" s="19" t="s">
        <v>0</v>
      </c>
      <c r="B56" s="20"/>
      <c r="C56" s="21"/>
      <c r="D56" s="22"/>
      <c r="E56" s="21"/>
      <c r="F56" s="22"/>
      <c r="G56" s="23"/>
      <c r="H56" s="22"/>
      <c r="I56" s="23"/>
      <c r="J56" s="22"/>
    </row>
    <row r="57" spans="1:10" ht="16.5" customHeight="1">
      <c r="A57" s="19" t="s">
        <v>166</v>
      </c>
      <c r="B57" s="20"/>
      <c r="C57" s="21"/>
      <c r="D57" s="22"/>
      <c r="E57" s="21"/>
      <c r="F57" s="22"/>
      <c r="G57" s="23"/>
      <c r="H57" s="22"/>
      <c r="I57" s="23"/>
      <c r="J57" s="22"/>
    </row>
    <row r="58" spans="1:10" ht="16.5" customHeight="1">
      <c r="A58" s="25" t="s">
        <v>177</v>
      </c>
      <c r="B58" s="26"/>
      <c r="C58" s="27"/>
      <c r="D58" s="28"/>
      <c r="E58" s="27"/>
      <c r="F58" s="28"/>
      <c r="G58" s="29"/>
      <c r="H58" s="28"/>
      <c r="I58" s="29"/>
      <c r="J58" s="28"/>
    </row>
    <row r="59" spans="1:10" ht="16.5" customHeight="1">
      <c r="A59" s="19"/>
      <c r="B59" s="20"/>
      <c r="C59" s="21"/>
      <c r="D59" s="22"/>
      <c r="E59" s="21"/>
      <c r="F59" s="22"/>
      <c r="G59" s="23"/>
      <c r="H59" s="22"/>
      <c r="I59" s="23"/>
      <c r="J59" s="22"/>
    </row>
    <row r="60" spans="1:10" ht="16.5" customHeight="1">
      <c r="A60" s="19"/>
      <c r="B60" s="20"/>
      <c r="C60" s="21"/>
      <c r="D60" s="22"/>
      <c r="E60" s="21"/>
      <c r="F60" s="22"/>
      <c r="G60" s="23"/>
      <c r="H60" s="22"/>
      <c r="I60" s="23"/>
      <c r="J60" s="22"/>
    </row>
    <row r="61" spans="1:10" ht="16.5" customHeight="1">
      <c r="A61" s="19"/>
      <c r="B61" s="20"/>
      <c r="C61" s="21"/>
      <c r="D61" s="84" t="s">
        <v>210</v>
      </c>
      <c r="E61" s="84"/>
      <c r="F61" s="84"/>
      <c r="G61" s="23"/>
      <c r="H61" s="84" t="s">
        <v>211</v>
      </c>
      <c r="I61" s="84"/>
      <c r="J61" s="84"/>
    </row>
    <row r="62" spans="1:10" ht="16.5" customHeight="1">
      <c r="A62" s="19"/>
      <c r="B62" s="20"/>
      <c r="C62" s="21"/>
      <c r="D62" s="85" t="s">
        <v>212</v>
      </c>
      <c r="E62" s="85"/>
      <c r="F62" s="85"/>
      <c r="G62" s="23"/>
      <c r="H62" s="85" t="s">
        <v>212</v>
      </c>
      <c r="I62" s="85"/>
      <c r="J62" s="85"/>
    </row>
    <row r="63" spans="1:10" ht="16.5" customHeight="1">
      <c r="A63" s="19"/>
      <c r="B63" s="20"/>
      <c r="C63" s="21"/>
      <c r="D63" s="31" t="s">
        <v>178</v>
      </c>
      <c r="E63" s="21"/>
      <c r="F63" s="31" t="s">
        <v>179</v>
      </c>
      <c r="G63" s="23"/>
      <c r="H63" s="31" t="s">
        <v>178</v>
      </c>
      <c r="I63" s="21"/>
      <c r="J63" s="31" t="s">
        <v>179</v>
      </c>
    </row>
    <row r="64" spans="1:10" ht="16.5" customHeight="1">
      <c r="A64" s="19"/>
      <c r="B64" s="26" t="s">
        <v>1</v>
      </c>
      <c r="C64" s="21"/>
      <c r="D64" s="32" t="s">
        <v>2</v>
      </c>
      <c r="E64" s="21"/>
      <c r="F64" s="32" t="s">
        <v>2</v>
      </c>
      <c r="G64" s="33"/>
      <c r="H64" s="32" t="s">
        <v>2</v>
      </c>
      <c r="I64" s="33"/>
      <c r="J64" s="32" t="s">
        <v>2</v>
      </c>
    </row>
    <row r="65" spans="1:10" ht="16.5" customHeight="1">
      <c r="A65" s="19"/>
      <c r="D65" s="34"/>
      <c r="F65" s="34"/>
      <c r="H65" s="34"/>
      <c r="J65" s="34"/>
    </row>
    <row r="66" spans="1:10" ht="16.5" customHeight="1">
      <c r="A66" s="19" t="s">
        <v>25</v>
      </c>
      <c r="D66" s="34"/>
      <c r="F66" s="34"/>
      <c r="H66" s="34"/>
      <c r="J66" s="34"/>
    </row>
    <row r="67" spans="1:10" ht="16.5" customHeight="1">
      <c r="A67" s="19"/>
      <c r="D67" s="34"/>
      <c r="F67" s="34"/>
      <c r="H67" s="34"/>
      <c r="J67" s="34"/>
    </row>
    <row r="68" spans="1:10" ht="16.5" customHeight="1">
      <c r="A68" s="19" t="s">
        <v>26</v>
      </c>
      <c r="D68" s="34"/>
      <c r="F68" s="34"/>
      <c r="H68" s="34"/>
      <c r="J68" s="34"/>
    </row>
    <row r="69" spans="1:10" ht="16.5" customHeight="1">
      <c r="A69" s="19"/>
      <c r="D69" s="34"/>
      <c r="F69" s="34"/>
      <c r="H69" s="34"/>
      <c r="J69" s="34"/>
    </row>
    <row r="70" spans="1:10" ht="16.5" customHeight="1">
      <c r="A70" s="24" t="s">
        <v>27</v>
      </c>
      <c r="B70" s="35">
        <v>27</v>
      </c>
      <c r="D70" s="37">
        <v>882</v>
      </c>
      <c r="F70" s="37">
        <v>14589320</v>
      </c>
      <c r="H70" s="39">
        <v>0</v>
      </c>
      <c r="J70" s="41">
        <v>14589320</v>
      </c>
    </row>
    <row r="71" spans="1:10" ht="16.5" customHeight="1">
      <c r="A71" s="24" t="s">
        <v>145</v>
      </c>
      <c r="B71" s="35">
        <v>9</v>
      </c>
      <c r="D71" s="37">
        <v>49152</v>
      </c>
      <c r="F71" s="37">
        <v>367544</v>
      </c>
      <c r="H71" s="39">
        <v>0</v>
      </c>
      <c r="J71" s="41">
        <v>206834</v>
      </c>
    </row>
    <row r="72" spans="1:10" ht="16.5" customHeight="1">
      <c r="A72" s="24" t="s">
        <v>207</v>
      </c>
      <c r="B72" s="35">
        <v>28</v>
      </c>
      <c r="D72" s="37">
        <v>101100460</v>
      </c>
      <c r="F72" s="37">
        <v>101386783</v>
      </c>
      <c r="H72" s="37">
        <v>11405553</v>
      </c>
      <c r="J72" s="37">
        <v>12136432</v>
      </c>
    </row>
    <row r="73" spans="1:10" ht="16.5" customHeight="1">
      <c r="A73" s="24" t="s">
        <v>28</v>
      </c>
      <c r="B73" s="35">
        <v>27</v>
      </c>
      <c r="D73" s="37">
        <v>89053949</v>
      </c>
      <c r="F73" s="37">
        <v>65131730</v>
      </c>
      <c r="H73" s="37">
        <v>53523189</v>
      </c>
      <c r="J73" s="37">
        <v>32866676</v>
      </c>
    </row>
    <row r="74" spans="1:10" ht="16.5" customHeight="1">
      <c r="A74" s="24" t="s">
        <v>29</v>
      </c>
      <c r="B74" s="35">
        <v>30</v>
      </c>
      <c r="D74" s="37">
        <v>16084640</v>
      </c>
      <c r="F74" s="37">
        <v>18620095</v>
      </c>
      <c r="H74" s="37">
        <v>180020</v>
      </c>
      <c r="J74" s="37">
        <v>222816</v>
      </c>
    </row>
    <row r="75" spans="1:10" ht="16.5" customHeight="1">
      <c r="A75" s="24" t="s">
        <v>30</v>
      </c>
      <c r="B75" s="35">
        <v>43</v>
      </c>
      <c r="D75" s="39">
        <v>0</v>
      </c>
      <c r="F75" s="39">
        <v>0</v>
      </c>
      <c r="H75" s="39">
        <v>0</v>
      </c>
      <c r="J75" s="37">
        <v>735508</v>
      </c>
    </row>
    <row r="76" spans="1:10" ht="16.5" customHeight="1">
      <c r="A76" s="24" t="s">
        <v>255</v>
      </c>
      <c r="B76" s="24"/>
      <c r="C76" s="24"/>
      <c r="D76" s="37">
        <v>205481</v>
      </c>
      <c r="E76" s="24"/>
      <c r="F76" s="37">
        <v>394457</v>
      </c>
      <c r="H76" s="39">
        <v>0</v>
      </c>
      <c r="J76" s="37">
        <v>252654</v>
      </c>
    </row>
    <row r="77" spans="1:10" ht="16.5" customHeight="1">
      <c r="A77" s="24" t="s">
        <v>31</v>
      </c>
      <c r="B77" s="35">
        <v>29</v>
      </c>
      <c r="D77" s="18">
        <f>2916934</f>
        <v>2916934</v>
      </c>
      <c r="F77" s="18">
        <f>2641016</f>
        <v>2641016</v>
      </c>
      <c r="H77" s="18">
        <f>444728-1</f>
        <v>444727</v>
      </c>
      <c r="J77" s="18">
        <f>162711-2</f>
        <v>162709</v>
      </c>
    </row>
    <row r="78" spans="1:10" ht="16.5" customHeight="1">
      <c r="A78" s="19"/>
    </row>
    <row r="79" spans="1:10" ht="16.5" customHeight="1">
      <c r="A79" s="19" t="s">
        <v>32</v>
      </c>
      <c r="D79" s="18">
        <f>SUM(D70:D77)</f>
        <v>209411498</v>
      </c>
      <c r="F79" s="18">
        <f>SUM(F70:F77)</f>
        <v>203130945</v>
      </c>
      <c r="H79" s="18">
        <f>SUM(H70:H77)</f>
        <v>65553489</v>
      </c>
      <c r="J79" s="18">
        <f>SUM(J70:J77)</f>
        <v>61172949</v>
      </c>
    </row>
    <row r="81" spans="1:10" ht="16.5" customHeight="1">
      <c r="A81" s="19" t="s">
        <v>33</v>
      </c>
    </row>
    <row r="82" spans="1:10" ht="16.5" customHeight="1">
      <c r="A82" s="19"/>
    </row>
    <row r="83" spans="1:10" ht="16.5" customHeight="1">
      <c r="A83" s="24" t="s">
        <v>34</v>
      </c>
      <c r="B83" s="35">
        <v>27</v>
      </c>
      <c r="D83" s="37">
        <v>250602967</v>
      </c>
      <c r="F83" s="37">
        <v>285501012</v>
      </c>
      <c r="H83" s="37">
        <v>196700539</v>
      </c>
      <c r="J83" s="37">
        <v>196130960</v>
      </c>
    </row>
    <row r="84" spans="1:10" ht="16.5" customHeight="1">
      <c r="A84" s="24" t="s">
        <v>145</v>
      </c>
      <c r="B84" s="35">
        <v>9</v>
      </c>
      <c r="D84" s="37">
        <v>3799003</v>
      </c>
      <c r="F84" s="37">
        <v>1165300</v>
      </c>
      <c r="G84" s="40"/>
      <c r="H84" s="37">
        <v>3382303</v>
      </c>
      <c r="I84" s="40"/>
      <c r="J84" s="37">
        <v>1114652</v>
      </c>
    </row>
    <row r="85" spans="1:10" ht="16.5" customHeight="1">
      <c r="A85" s="24" t="s">
        <v>35</v>
      </c>
      <c r="B85" s="35">
        <v>25</v>
      </c>
      <c r="D85" s="37">
        <v>4631206</v>
      </c>
      <c r="F85" s="37">
        <v>4873812</v>
      </c>
      <c r="H85" s="37">
        <v>20518</v>
      </c>
      <c r="J85" s="37">
        <v>55947</v>
      </c>
    </row>
    <row r="86" spans="1:10" ht="16.5" customHeight="1">
      <c r="A86" s="24" t="s">
        <v>36</v>
      </c>
      <c r="B86" s="35">
        <v>30</v>
      </c>
      <c r="D86" s="37">
        <v>80222776</v>
      </c>
      <c r="F86" s="37">
        <v>93680624</v>
      </c>
      <c r="H86" s="37">
        <v>79131</v>
      </c>
      <c r="J86" s="37">
        <v>219576</v>
      </c>
    </row>
    <row r="87" spans="1:10" ht="16.5" customHeight="1">
      <c r="A87" s="24" t="s">
        <v>183</v>
      </c>
      <c r="B87" s="24"/>
      <c r="C87" s="24"/>
      <c r="D87" s="24"/>
      <c r="E87" s="24"/>
      <c r="F87" s="24"/>
      <c r="G87" s="24"/>
      <c r="H87" s="24"/>
      <c r="I87" s="24"/>
      <c r="J87" s="24"/>
    </row>
    <row r="88" spans="1:10" ht="16.5" customHeight="1">
      <c r="A88" s="24" t="s">
        <v>184</v>
      </c>
      <c r="B88" s="35">
        <v>31</v>
      </c>
      <c r="D88" s="41">
        <v>33686601</v>
      </c>
      <c r="F88" s="41">
        <v>50669779</v>
      </c>
      <c r="G88" s="42"/>
      <c r="H88" s="39">
        <v>0</v>
      </c>
      <c r="I88" s="42"/>
      <c r="J88" s="39">
        <v>0</v>
      </c>
    </row>
    <row r="89" spans="1:10" ht="16.5" customHeight="1">
      <c r="A89" s="24" t="s">
        <v>254</v>
      </c>
      <c r="B89" s="35">
        <v>32</v>
      </c>
      <c r="D89" s="41">
        <v>2747627</v>
      </c>
      <c r="F89" s="41">
        <v>3185927</v>
      </c>
      <c r="G89" s="42"/>
      <c r="H89" s="41">
        <v>1181443</v>
      </c>
      <c r="I89" s="42"/>
      <c r="J89" s="41">
        <v>1773295</v>
      </c>
    </row>
    <row r="90" spans="1:10" ht="16.5" customHeight="1">
      <c r="A90" s="24" t="s">
        <v>37</v>
      </c>
      <c r="B90" s="35">
        <v>33</v>
      </c>
      <c r="D90" s="41">
        <v>8148741</v>
      </c>
      <c r="F90" s="41">
        <v>7215214</v>
      </c>
      <c r="G90" s="42"/>
      <c r="H90" s="41">
        <v>103952</v>
      </c>
      <c r="I90" s="42"/>
      <c r="J90" s="41">
        <v>231507</v>
      </c>
    </row>
    <row r="91" spans="1:10" ht="16.5" customHeight="1">
      <c r="A91" s="24" t="s">
        <v>38</v>
      </c>
      <c r="B91" s="35">
        <v>34</v>
      </c>
      <c r="D91" s="44">
        <v>8048505</v>
      </c>
      <c r="F91" s="44">
        <v>9158823</v>
      </c>
      <c r="G91" s="42"/>
      <c r="H91" s="45">
        <v>0</v>
      </c>
      <c r="I91" s="42"/>
      <c r="J91" s="45" t="s">
        <v>167</v>
      </c>
    </row>
    <row r="92" spans="1:10" ht="16.5" customHeight="1">
      <c r="A92" s="19"/>
    </row>
    <row r="93" spans="1:10" ht="16.5" customHeight="1">
      <c r="A93" s="19" t="s">
        <v>39</v>
      </c>
      <c r="D93" s="18">
        <f>SUM(D83:D91)</f>
        <v>391887426</v>
      </c>
      <c r="F93" s="18">
        <f>SUM(F83:F91)</f>
        <v>455450491</v>
      </c>
      <c r="H93" s="18">
        <f>SUM(H83:H91)</f>
        <v>201467886</v>
      </c>
      <c r="J93" s="18">
        <f>SUM(J83:J91)</f>
        <v>199525937</v>
      </c>
    </row>
    <row r="94" spans="1:10" ht="16.5" customHeight="1">
      <c r="A94" s="19"/>
    </row>
    <row r="95" spans="1:10" ht="16.5" customHeight="1">
      <c r="A95" s="19" t="s">
        <v>40</v>
      </c>
      <c r="D95" s="18">
        <f>SUM(D79,D93)</f>
        <v>601298924</v>
      </c>
      <c r="F95" s="18">
        <f>SUM(F79,F93)</f>
        <v>658581436</v>
      </c>
      <c r="H95" s="18">
        <f>SUM(H79,H93)</f>
        <v>267021375</v>
      </c>
      <c r="J95" s="18">
        <f>SUM(J79,J93)</f>
        <v>260698886</v>
      </c>
    </row>
    <row r="109" spans="1:10" ht="8.25" customHeight="1"/>
    <row r="110" spans="1:10" ht="22.15" customHeight="1">
      <c r="A110" s="46" t="str">
        <f>A55</f>
        <v>The accompanying notes on pages 18 to 102 are an integral part of this financial statements.</v>
      </c>
      <c r="B110" s="47"/>
      <c r="C110" s="48"/>
      <c r="D110" s="18"/>
      <c r="E110" s="48"/>
      <c r="F110" s="18"/>
      <c r="G110" s="49"/>
      <c r="H110" s="18"/>
      <c r="I110" s="49"/>
      <c r="J110" s="18"/>
    </row>
    <row r="111" spans="1:10" ht="16.5" customHeight="1">
      <c r="A111" s="19" t="s">
        <v>0</v>
      </c>
      <c r="B111" s="20"/>
      <c r="C111" s="21"/>
      <c r="D111" s="22"/>
      <c r="E111" s="21"/>
      <c r="F111" s="22"/>
      <c r="G111" s="23"/>
      <c r="H111" s="22"/>
      <c r="I111" s="23"/>
      <c r="J111" s="22"/>
    </row>
    <row r="112" spans="1:10" ht="16.5" customHeight="1">
      <c r="A112" s="19" t="s">
        <v>166</v>
      </c>
      <c r="B112" s="20"/>
      <c r="C112" s="21"/>
      <c r="D112" s="22"/>
      <c r="E112" s="21"/>
      <c r="F112" s="22"/>
      <c r="G112" s="23"/>
      <c r="H112" s="22"/>
      <c r="I112" s="23"/>
      <c r="J112" s="22"/>
    </row>
    <row r="113" spans="1:10" ht="16.5" customHeight="1">
      <c r="A113" s="25" t="s">
        <v>177</v>
      </c>
      <c r="B113" s="26"/>
      <c r="C113" s="27"/>
      <c r="D113" s="28"/>
      <c r="E113" s="27"/>
      <c r="F113" s="28"/>
      <c r="G113" s="29"/>
      <c r="H113" s="28"/>
      <c r="I113" s="29"/>
      <c r="J113" s="28"/>
    </row>
    <row r="114" spans="1:10" ht="16.5" customHeight="1">
      <c r="A114" s="19"/>
      <c r="B114" s="20"/>
      <c r="C114" s="21"/>
      <c r="D114" s="22"/>
      <c r="E114" s="21"/>
      <c r="F114" s="22"/>
      <c r="G114" s="23"/>
      <c r="H114" s="22"/>
      <c r="I114" s="23"/>
      <c r="J114" s="22"/>
    </row>
    <row r="115" spans="1:10" ht="16.5" customHeight="1">
      <c r="A115" s="19"/>
      <c r="B115" s="20"/>
      <c r="C115" s="21"/>
      <c r="D115" s="22"/>
      <c r="E115" s="21"/>
      <c r="F115" s="22"/>
      <c r="G115" s="23"/>
      <c r="H115" s="22"/>
      <c r="I115" s="23"/>
      <c r="J115" s="22"/>
    </row>
    <row r="116" spans="1:10" ht="16.5" customHeight="1">
      <c r="A116" s="19"/>
      <c r="B116" s="20"/>
      <c r="C116" s="21"/>
      <c r="D116" s="84" t="s">
        <v>210</v>
      </c>
      <c r="E116" s="84"/>
      <c r="F116" s="84"/>
      <c r="G116" s="23"/>
      <c r="H116" s="84" t="s">
        <v>211</v>
      </c>
      <c r="I116" s="84"/>
      <c r="J116" s="84"/>
    </row>
    <row r="117" spans="1:10" ht="16.5" customHeight="1">
      <c r="A117" s="19"/>
      <c r="B117" s="20"/>
      <c r="C117" s="21"/>
      <c r="D117" s="85" t="s">
        <v>212</v>
      </c>
      <c r="E117" s="85"/>
      <c r="F117" s="85"/>
      <c r="G117" s="23"/>
      <c r="H117" s="85" t="s">
        <v>212</v>
      </c>
      <c r="I117" s="85"/>
      <c r="J117" s="85"/>
    </row>
    <row r="118" spans="1:10" ht="16.5" customHeight="1">
      <c r="A118" s="19"/>
      <c r="B118" s="20"/>
      <c r="C118" s="21"/>
      <c r="D118" s="31" t="s">
        <v>178</v>
      </c>
      <c r="E118" s="21"/>
      <c r="F118" s="31" t="s">
        <v>179</v>
      </c>
      <c r="G118" s="23"/>
      <c r="H118" s="31" t="s">
        <v>178</v>
      </c>
      <c r="I118" s="21"/>
      <c r="J118" s="31" t="s">
        <v>179</v>
      </c>
    </row>
    <row r="119" spans="1:10" ht="16.5" customHeight="1">
      <c r="A119" s="19"/>
      <c r="B119" s="26" t="s">
        <v>1</v>
      </c>
      <c r="C119" s="21"/>
      <c r="D119" s="32" t="s">
        <v>2</v>
      </c>
      <c r="E119" s="21"/>
      <c r="F119" s="32" t="s">
        <v>2</v>
      </c>
      <c r="G119" s="33"/>
      <c r="H119" s="32" t="s">
        <v>2</v>
      </c>
      <c r="I119" s="33"/>
      <c r="J119" s="32" t="s">
        <v>2</v>
      </c>
    </row>
    <row r="120" spans="1:10" ht="16.5" customHeight="1">
      <c r="A120" s="19"/>
      <c r="D120" s="34"/>
      <c r="F120" s="34"/>
      <c r="H120" s="34"/>
      <c r="J120" s="34"/>
    </row>
    <row r="121" spans="1:10" ht="16.5" customHeight="1">
      <c r="A121" s="19" t="s">
        <v>41</v>
      </c>
      <c r="D121" s="34"/>
      <c r="F121" s="34"/>
      <c r="H121" s="34"/>
      <c r="J121" s="34"/>
    </row>
    <row r="122" spans="1:10" ht="16.5" customHeight="1">
      <c r="A122" s="19"/>
      <c r="D122" s="34"/>
      <c r="F122" s="34"/>
      <c r="H122" s="34"/>
      <c r="J122" s="34"/>
    </row>
    <row r="123" spans="1:10" ht="16.5" customHeight="1">
      <c r="A123" s="19" t="s">
        <v>42</v>
      </c>
    </row>
    <row r="124" spans="1:10" ht="16.5" customHeight="1">
      <c r="A124" s="19"/>
    </row>
    <row r="125" spans="1:10" ht="16.5" customHeight="1">
      <c r="A125" s="24" t="s">
        <v>43</v>
      </c>
      <c r="B125" s="35">
        <v>37</v>
      </c>
    </row>
    <row r="126" spans="1:10" ht="16.5" customHeight="1">
      <c r="A126" s="24" t="s">
        <v>44</v>
      </c>
    </row>
    <row r="127" spans="1:10" ht="16.5" customHeight="1">
      <c r="A127" s="24" t="s">
        <v>185</v>
      </c>
      <c r="D127" s="24"/>
      <c r="E127" s="24"/>
      <c r="F127" s="24"/>
      <c r="G127" s="24"/>
      <c r="H127" s="24"/>
      <c r="I127" s="24"/>
      <c r="J127" s="24"/>
    </row>
    <row r="128" spans="1:10" ht="16.5" customHeight="1" thickBot="1">
      <c r="A128" s="24" t="s">
        <v>186</v>
      </c>
      <c r="D128" s="43">
        <v>138208403</v>
      </c>
      <c r="F128" s="43">
        <v>138208403</v>
      </c>
      <c r="H128" s="43">
        <v>138208403</v>
      </c>
      <c r="J128" s="43">
        <v>138208403</v>
      </c>
    </row>
    <row r="129" spans="1:10" ht="16.5" customHeight="1" thickTop="1">
      <c r="A129" s="19"/>
      <c r="D129" s="39"/>
      <c r="F129" s="39"/>
      <c r="H129" s="39"/>
      <c r="J129" s="39"/>
    </row>
    <row r="130" spans="1:10" ht="16.5" customHeight="1">
      <c r="A130" s="24" t="s">
        <v>45</v>
      </c>
    </row>
    <row r="131" spans="1:10" ht="16.5" customHeight="1">
      <c r="A131" s="24" t="s">
        <v>185</v>
      </c>
      <c r="D131" s="24"/>
      <c r="E131" s="24"/>
      <c r="F131" s="24"/>
      <c r="G131" s="24"/>
      <c r="H131" s="24"/>
      <c r="I131" s="24"/>
      <c r="J131" s="24"/>
    </row>
    <row r="132" spans="1:10" ht="16.5" customHeight="1">
      <c r="A132" s="24" t="s">
        <v>187</v>
      </c>
      <c r="D132" s="37">
        <v>138208403</v>
      </c>
      <c r="F132" s="37">
        <v>138208403</v>
      </c>
      <c r="H132" s="37">
        <v>138208403</v>
      </c>
      <c r="J132" s="37">
        <v>138208403</v>
      </c>
    </row>
    <row r="133" spans="1:10" ht="16.5" customHeight="1">
      <c r="A133" s="24" t="s">
        <v>46</v>
      </c>
      <c r="B133" s="35">
        <v>37</v>
      </c>
      <c r="D133" s="37">
        <v>145075526</v>
      </c>
      <c r="F133" s="37">
        <v>145075526</v>
      </c>
      <c r="H133" s="37">
        <v>137722481</v>
      </c>
      <c r="J133" s="37">
        <v>137722481</v>
      </c>
    </row>
    <row r="134" spans="1:10" ht="16.5" customHeight="1">
      <c r="A134" s="24" t="s">
        <v>132</v>
      </c>
      <c r="B134" s="35">
        <v>37</v>
      </c>
      <c r="D134" s="37">
        <v>51060</v>
      </c>
      <c r="F134" s="37">
        <v>51060</v>
      </c>
      <c r="H134" s="37">
        <v>51060</v>
      </c>
      <c r="J134" s="37">
        <v>51060</v>
      </c>
    </row>
    <row r="135" spans="1:10" ht="16.5" customHeight="1">
      <c r="A135" s="24" t="s">
        <v>47</v>
      </c>
    </row>
    <row r="136" spans="1:10" ht="16.5" customHeight="1">
      <c r="A136" s="24" t="s">
        <v>48</v>
      </c>
      <c r="B136" s="35">
        <v>38</v>
      </c>
      <c r="D136" s="37">
        <v>1927081</v>
      </c>
      <c r="F136" s="37">
        <v>1854957</v>
      </c>
      <c r="G136" s="1"/>
      <c r="H136" s="37">
        <v>2401497</v>
      </c>
      <c r="I136" s="1"/>
      <c r="J136" s="37">
        <v>2329373</v>
      </c>
    </row>
    <row r="137" spans="1:10" ht="16.5" customHeight="1">
      <c r="A137" s="24" t="s">
        <v>49</v>
      </c>
      <c r="D137" s="37">
        <v>-210142655</v>
      </c>
      <c r="F137" s="37">
        <v>-196969868</v>
      </c>
      <c r="G137" s="1"/>
      <c r="H137" s="37">
        <v>28205527</v>
      </c>
      <c r="I137" s="1"/>
      <c r="J137" s="37">
        <v>27128454</v>
      </c>
    </row>
    <row r="138" spans="1:10" ht="16.5" customHeight="1">
      <c r="A138" s="24" t="s">
        <v>50</v>
      </c>
      <c r="D138" s="44">
        <v>-1229902</v>
      </c>
      <c r="F138" s="44">
        <v>-2441011</v>
      </c>
      <c r="G138" s="42"/>
      <c r="H138" s="44">
        <v>-593041</v>
      </c>
      <c r="I138" s="42"/>
      <c r="J138" s="44">
        <v>-277773</v>
      </c>
    </row>
    <row r="139" spans="1:10" ht="16.5" customHeight="1">
      <c r="A139" s="19"/>
    </row>
    <row r="140" spans="1:10" ht="16.5" customHeight="1">
      <c r="A140" s="19" t="s">
        <v>221</v>
      </c>
      <c r="D140" s="37">
        <f>SUM(D132:D138)</f>
        <v>73889513</v>
      </c>
      <c r="F140" s="37">
        <f>SUM(F132:F138)</f>
        <v>85779067</v>
      </c>
      <c r="H140" s="37">
        <f>SUM(H132:H138)</f>
        <v>305995927</v>
      </c>
      <c r="J140" s="37">
        <f>SUM(J132:J138)</f>
        <v>305161998</v>
      </c>
    </row>
    <row r="141" spans="1:10" ht="16.5" customHeight="1">
      <c r="A141" s="24" t="s">
        <v>51</v>
      </c>
      <c r="B141" s="35">
        <v>20</v>
      </c>
      <c r="D141" s="18">
        <v>295174</v>
      </c>
      <c r="F141" s="18">
        <v>361348</v>
      </c>
      <c r="H141" s="45">
        <v>0</v>
      </c>
      <c r="J141" s="45">
        <v>0</v>
      </c>
    </row>
    <row r="142" spans="1:10" ht="16.5" customHeight="1">
      <c r="A142" s="19"/>
    </row>
    <row r="143" spans="1:10" ht="16.5" customHeight="1">
      <c r="A143" s="19" t="s">
        <v>52</v>
      </c>
      <c r="D143" s="18">
        <f>SUM(D140:D141)</f>
        <v>74184687</v>
      </c>
      <c r="F143" s="18">
        <f>SUM(F140:F141)</f>
        <v>86140415</v>
      </c>
      <c r="H143" s="18">
        <f>SUM(H140:H141)</f>
        <v>305995927</v>
      </c>
      <c r="J143" s="18">
        <f>SUM(J140:J141)</f>
        <v>305161998</v>
      </c>
    </row>
    <row r="144" spans="1:10" ht="16.5" customHeight="1">
      <c r="A144" s="19"/>
      <c r="B144" s="19"/>
      <c r="D144" s="34"/>
      <c r="F144" s="34"/>
    </row>
    <row r="145" spans="1:10" ht="16.5" customHeight="1" thickBot="1">
      <c r="A145" s="19" t="s">
        <v>53</v>
      </c>
      <c r="B145" s="19"/>
      <c r="D145" s="43">
        <f>SUM(D95,D143)</f>
        <v>675483611</v>
      </c>
      <c r="F145" s="43">
        <f>SUM(F95,F143)</f>
        <v>744721851</v>
      </c>
      <c r="H145" s="43">
        <f>SUM(H95,H143)</f>
        <v>573017302</v>
      </c>
      <c r="J145" s="43">
        <f>SUM(J95,J143)</f>
        <v>565860884</v>
      </c>
    </row>
    <row r="146" spans="1:10" ht="16.5" customHeight="1" thickTop="1">
      <c r="A146" s="19"/>
      <c r="B146" s="19"/>
      <c r="D146" s="34"/>
      <c r="F146" s="34"/>
      <c r="G146" s="34"/>
      <c r="H146" s="34"/>
      <c r="I146" s="34"/>
      <c r="J146" s="34"/>
    </row>
    <row r="147" spans="1:10" ht="16.5" customHeight="1">
      <c r="A147" s="19"/>
      <c r="B147" s="19"/>
      <c r="D147" s="34"/>
      <c r="F147" s="34"/>
      <c r="G147" s="34"/>
      <c r="H147" s="34"/>
      <c r="J147" s="34"/>
    </row>
    <row r="148" spans="1:10" ht="16.5" customHeight="1">
      <c r="A148" s="19"/>
      <c r="B148" s="19"/>
      <c r="D148" s="34"/>
      <c r="F148" s="34"/>
      <c r="H148" s="34"/>
      <c r="J148" s="34"/>
    </row>
    <row r="149" spans="1:10" ht="16.5" customHeight="1">
      <c r="A149" s="19"/>
      <c r="B149" s="19"/>
      <c r="D149" s="34"/>
      <c r="F149" s="34"/>
      <c r="H149" s="34"/>
      <c r="J149" s="34"/>
    </row>
    <row r="150" spans="1:10" ht="16.5" customHeight="1">
      <c r="A150" s="19"/>
      <c r="B150" s="19"/>
      <c r="D150" s="34"/>
      <c r="F150" s="34"/>
      <c r="H150" s="34"/>
      <c r="J150" s="34"/>
    </row>
    <row r="151" spans="1:10" ht="16.5" customHeight="1">
      <c r="A151" s="19"/>
      <c r="B151" s="19"/>
      <c r="D151" s="34"/>
      <c r="F151" s="34"/>
      <c r="H151" s="34"/>
      <c r="J151" s="34"/>
    </row>
    <row r="152" spans="1:10" ht="16.5" customHeight="1">
      <c r="A152" s="19"/>
      <c r="B152" s="19"/>
      <c r="D152" s="34"/>
      <c r="F152" s="34"/>
      <c r="H152" s="34"/>
      <c r="J152" s="34"/>
    </row>
    <row r="153" spans="1:10" ht="16.5" customHeight="1">
      <c r="A153" s="19"/>
      <c r="B153" s="19"/>
      <c r="D153" s="34"/>
      <c r="F153" s="34"/>
      <c r="H153" s="34"/>
      <c r="J153" s="34"/>
    </row>
    <row r="154" spans="1:10" ht="16.5" customHeight="1">
      <c r="A154" s="19"/>
      <c r="B154" s="19"/>
      <c r="D154" s="34"/>
      <c r="F154" s="34"/>
      <c r="H154" s="34"/>
      <c r="J154" s="34"/>
    </row>
    <row r="155" spans="1:10" ht="16.5" customHeight="1">
      <c r="A155" s="19"/>
      <c r="B155" s="19"/>
      <c r="D155" s="34"/>
      <c r="F155" s="34"/>
      <c r="H155" s="38"/>
      <c r="J155" s="38"/>
    </row>
    <row r="156" spans="1:10" ht="16.5" customHeight="1">
      <c r="A156" s="19"/>
      <c r="B156" s="19"/>
      <c r="D156" s="34"/>
      <c r="F156" s="34"/>
      <c r="H156" s="38"/>
      <c r="J156" s="38"/>
    </row>
    <row r="157" spans="1:10" ht="16.5" customHeight="1">
      <c r="A157" s="19"/>
      <c r="B157" s="19"/>
      <c r="D157" s="34"/>
      <c r="F157" s="34"/>
      <c r="H157" s="34"/>
      <c r="J157" s="34"/>
    </row>
    <row r="158" spans="1:10" ht="16.5" customHeight="1">
      <c r="A158" s="19"/>
      <c r="B158" s="19"/>
      <c r="D158" s="34"/>
      <c r="F158" s="34"/>
      <c r="H158" s="34"/>
      <c r="J158" s="34"/>
    </row>
    <row r="159" spans="1:10" ht="16.5" customHeight="1">
      <c r="A159" s="19"/>
      <c r="B159" s="19"/>
      <c r="D159" s="34"/>
      <c r="F159" s="34"/>
      <c r="H159" s="34"/>
      <c r="J159" s="34"/>
    </row>
    <row r="160" spans="1:10" ht="16.5" customHeight="1">
      <c r="A160" s="19"/>
      <c r="B160" s="19"/>
      <c r="D160" s="34"/>
      <c r="F160" s="34"/>
      <c r="H160" s="34"/>
      <c r="J160" s="34"/>
    </row>
    <row r="161" spans="1:10" ht="16.5" customHeight="1">
      <c r="A161" s="19"/>
      <c r="B161" s="19"/>
      <c r="D161" s="34"/>
      <c r="F161" s="34"/>
      <c r="H161" s="34"/>
      <c r="J161" s="34"/>
    </row>
    <row r="162" spans="1:10" ht="16.5" customHeight="1">
      <c r="A162" s="19"/>
      <c r="B162" s="19"/>
      <c r="D162" s="34"/>
      <c r="F162" s="34"/>
      <c r="H162" s="34"/>
      <c r="J162" s="34"/>
    </row>
    <row r="163" spans="1:10" ht="16.5" customHeight="1">
      <c r="A163" s="19"/>
      <c r="B163" s="19"/>
      <c r="D163" s="34"/>
      <c r="F163" s="34"/>
      <c r="H163" s="34"/>
      <c r="J163" s="34"/>
    </row>
    <row r="164" spans="1:10" ht="6.75" customHeight="1">
      <c r="A164" s="19"/>
      <c r="B164" s="19"/>
      <c r="D164" s="34"/>
      <c r="F164" s="34"/>
      <c r="H164" s="34"/>
      <c r="J164" s="34"/>
    </row>
    <row r="165" spans="1:10" ht="22.15" customHeight="1">
      <c r="A165" s="86" t="str">
        <f>+A55</f>
        <v>The accompanying notes on pages 18 to 102 are an integral part of this financial statements.</v>
      </c>
      <c r="B165" s="86"/>
      <c r="C165" s="86"/>
      <c r="D165" s="86"/>
      <c r="E165" s="86"/>
      <c r="F165" s="86"/>
      <c r="G165" s="86"/>
      <c r="H165" s="86"/>
      <c r="I165" s="86"/>
      <c r="J165" s="86"/>
    </row>
  </sheetData>
  <mergeCells count="14">
    <mergeCell ref="A165:J165"/>
    <mergeCell ref="A55:J55"/>
    <mergeCell ref="D7:F7"/>
    <mergeCell ref="H7:J7"/>
    <mergeCell ref="D116:F116"/>
    <mergeCell ref="H116:J116"/>
    <mergeCell ref="D117:F117"/>
    <mergeCell ref="H117:J117"/>
    <mergeCell ref="D6:F6"/>
    <mergeCell ref="H6:J6"/>
    <mergeCell ref="D61:F61"/>
    <mergeCell ref="H61:J61"/>
    <mergeCell ref="D62:F62"/>
    <mergeCell ref="H62:J62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0" max="16383" man="1"/>
  </rowBreaks>
  <customProperties>
    <customPr name="FPMExcelClientCellBasedFunctionStatus" r:id="rId2"/>
  </customProperties>
  <ignoredErrors>
    <ignoredError sqref="D63:J63 D118:J118 D8:J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8"/>
  <sheetViews>
    <sheetView showZeros="0" topLeftCell="A92" zoomScale="85" zoomScaleNormal="85" zoomScaleSheetLayoutView="100" workbookViewId="0">
      <selection activeCell="N111" sqref="N111"/>
    </sheetView>
  </sheetViews>
  <sheetFormatPr defaultColWidth="9.140625" defaultRowHeight="16.5" customHeight="1"/>
  <cols>
    <col min="1" max="1" width="44.28515625" style="24" customWidth="1"/>
    <col min="2" max="2" width="6.42578125" style="35" customWidth="1"/>
    <col min="3" max="3" width="0.7109375" style="36" customWidth="1"/>
    <col min="4" max="4" width="16.28515625" style="37" customWidth="1"/>
    <col min="5" max="5" width="0.7109375" style="36" customWidth="1"/>
    <col min="6" max="6" width="16" style="37" customWidth="1"/>
    <col min="7" max="7" width="0.7109375" style="37" customWidth="1"/>
    <col min="8" max="8" width="16.28515625" style="37" customWidth="1"/>
    <col min="9" max="9" width="0.7109375" style="37" customWidth="1"/>
    <col min="10" max="10" width="16" style="37" customWidth="1"/>
    <col min="11" max="16384" width="9.140625" style="24"/>
  </cols>
  <sheetData>
    <row r="1" spans="1:10" ht="16.5" customHeight="1">
      <c r="A1" s="19" t="s">
        <v>0</v>
      </c>
      <c r="B1" s="20"/>
      <c r="C1" s="21"/>
      <c r="D1" s="22"/>
      <c r="E1" s="21"/>
      <c r="F1" s="22"/>
      <c r="G1" s="22"/>
      <c r="H1" s="22"/>
      <c r="I1" s="22"/>
      <c r="J1" s="22"/>
    </row>
    <row r="2" spans="1:10" ht="16.5" customHeight="1">
      <c r="A2" s="19" t="s">
        <v>165</v>
      </c>
      <c r="B2" s="20"/>
      <c r="C2" s="21"/>
      <c r="D2" s="22"/>
      <c r="E2" s="21"/>
      <c r="F2" s="22"/>
      <c r="G2" s="22"/>
      <c r="H2" s="22"/>
      <c r="I2" s="22"/>
      <c r="J2" s="22"/>
    </row>
    <row r="3" spans="1:10" ht="16.5" customHeight="1">
      <c r="A3" s="25" t="s">
        <v>194</v>
      </c>
      <c r="B3" s="26"/>
      <c r="C3" s="27"/>
      <c r="D3" s="28"/>
      <c r="E3" s="27"/>
      <c r="F3" s="28"/>
      <c r="G3" s="28"/>
      <c r="H3" s="28"/>
      <c r="I3" s="28"/>
      <c r="J3" s="28"/>
    </row>
    <row r="4" spans="1:10" ht="16.5" customHeight="1">
      <c r="A4" s="19"/>
      <c r="B4" s="20"/>
      <c r="C4" s="21"/>
      <c r="D4" s="22"/>
      <c r="E4" s="21"/>
      <c r="F4" s="22"/>
      <c r="G4" s="22"/>
      <c r="H4" s="22"/>
      <c r="I4" s="22"/>
      <c r="J4" s="22"/>
    </row>
    <row r="5" spans="1:10" ht="16.5" customHeight="1">
      <c r="A5" s="19"/>
      <c r="B5" s="20"/>
      <c r="C5" s="21"/>
      <c r="D5" s="22"/>
      <c r="E5" s="21"/>
      <c r="F5" s="22"/>
      <c r="G5" s="22"/>
      <c r="H5" s="22"/>
      <c r="I5" s="22"/>
      <c r="J5" s="22"/>
    </row>
    <row r="6" spans="1:10" ht="16.5" customHeight="1">
      <c r="A6" s="19"/>
      <c r="B6" s="20"/>
      <c r="C6" s="21"/>
      <c r="D6" s="84" t="s">
        <v>210</v>
      </c>
      <c r="E6" s="84"/>
      <c r="F6" s="84"/>
      <c r="G6" s="23"/>
      <c r="H6" s="84" t="s">
        <v>211</v>
      </c>
      <c r="I6" s="84"/>
      <c r="J6" s="84"/>
    </row>
    <row r="7" spans="1:10" ht="16.5" customHeight="1">
      <c r="A7" s="19"/>
      <c r="B7" s="20"/>
      <c r="C7" s="21"/>
      <c r="D7" s="85" t="s">
        <v>212</v>
      </c>
      <c r="E7" s="85"/>
      <c r="F7" s="85"/>
      <c r="G7" s="23"/>
      <c r="H7" s="85" t="s">
        <v>212</v>
      </c>
      <c r="I7" s="85"/>
      <c r="J7" s="85"/>
    </row>
    <row r="8" spans="1:10" ht="16.5" customHeight="1">
      <c r="A8" s="19"/>
      <c r="B8" s="20"/>
      <c r="C8" s="21"/>
      <c r="D8" s="50"/>
      <c r="E8" s="50"/>
      <c r="F8" s="50" t="s">
        <v>188</v>
      </c>
      <c r="G8" s="23"/>
      <c r="H8" s="50"/>
      <c r="I8" s="50"/>
      <c r="J8" s="50" t="s">
        <v>188</v>
      </c>
    </row>
    <row r="9" spans="1:10" ht="16.5" customHeight="1">
      <c r="A9" s="19"/>
      <c r="B9" s="20"/>
      <c r="C9" s="21"/>
      <c r="D9" s="50"/>
      <c r="E9" s="50"/>
      <c r="F9" s="50" t="s">
        <v>189</v>
      </c>
      <c r="G9" s="23"/>
      <c r="H9" s="50"/>
      <c r="I9" s="50"/>
      <c r="J9" s="50" t="s">
        <v>189</v>
      </c>
    </row>
    <row r="10" spans="1:10" ht="16.5" customHeight="1">
      <c r="A10" s="19"/>
      <c r="B10" s="20"/>
      <c r="C10" s="21"/>
      <c r="D10" s="24"/>
      <c r="E10" s="50"/>
      <c r="F10" s="51" t="s">
        <v>190</v>
      </c>
      <c r="G10" s="23"/>
      <c r="H10" s="24"/>
      <c r="I10" s="50"/>
      <c r="J10" s="51" t="s">
        <v>190</v>
      </c>
    </row>
    <row r="11" spans="1:10" ht="16.5" customHeight="1">
      <c r="A11" s="19"/>
      <c r="B11" s="20"/>
      <c r="C11" s="21"/>
      <c r="D11" s="30" t="s">
        <v>192</v>
      </c>
      <c r="E11" s="50"/>
      <c r="F11" s="50" t="s">
        <v>191</v>
      </c>
      <c r="G11" s="23"/>
      <c r="H11" s="30" t="s">
        <v>192</v>
      </c>
      <c r="I11" s="50"/>
      <c r="J11" s="50" t="s">
        <v>191</v>
      </c>
    </row>
    <row r="12" spans="1:10" ht="16.5" customHeight="1">
      <c r="A12" s="19"/>
      <c r="B12" s="20"/>
      <c r="C12" s="21"/>
      <c r="D12" s="51" t="s">
        <v>193</v>
      </c>
      <c r="E12" s="50"/>
      <c r="F12" s="50" t="s">
        <v>208</v>
      </c>
      <c r="G12" s="23"/>
      <c r="H12" s="51" t="s">
        <v>193</v>
      </c>
      <c r="I12" s="50"/>
      <c r="J12" s="50" t="s">
        <v>208</v>
      </c>
    </row>
    <row r="13" spans="1:10" ht="16.5" customHeight="1">
      <c r="A13" s="19"/>
      <c r="B13" s="20"/>
      <c r="C13" s="21"/>
      <c r="D13" s="51" t="s">
        <v>178</v>
      </c>
      <c r="E13" s="50"/>
      <c r="F13" s="51" t="s">
        <v>179</v>
      </c>
      <c r="G13" s="23"/>
      <c r="H13" s="51" t="s">
        <v>178</v>
      </c>
      <c r="I13" s="50"/>
      <c r="J13" s="51" t="s">
        <v>179</v>
      </c>
    </row>
    <row r="14" spans="1:10" ht="16.5" customHeight="1">
      <c r="A14" s="19"/>
      <c r="B14" s="26" t="s">
        <v>1</v>
      </c>
      <c r="C14" s="21"/>
      <c r="D14" s="32" t="s">
        <v>2</v>
      </c>
      <c r="E14" s="21"/>
      <c r="F14" s="32" t="s">
        <v>2</v>
      </c>
      <c r="G14" s="30"/>
      <c r="H14" s="32" t="s">
        <v>2</v>
      </c>
      <c r="I14" s="30"/>
      <c r="J14" s="32" t="s">
        <v>2</v>
      </c>
    </row>
    <row r="15" spans="1:10" ht="16.5" customHeight="1">
      <c r="A15" s="19"/>
      <c r="B15" s="20"/>
      <c r="C15" s="21"/>
      <c r="D15" s="30"/>
      <c r="E15" s="21"/>
      <c r="F15" s="30"/>
      <c r="G15" s="30"/>
      <c r="H15" s="30"/>
      <c r="I15" s="30"/>
      <c r="J15" s="30"/>
    </row>
    <row r="16" spans="1:10" ht="16.5" customHeight="1">
      <c r="A16" s="19" t="s">
        <v>54</v>
      </c>
      <c r="D16" s="52"/>
      <c r="F16" s="52"/>
      <c r="H16" s="52"/>
      <c r="J16" s="52"/>
    </row>
    <row r="17" spans="1:10" ht="16.5" customHeight="1">
      <c r="A17" s="24" t="s">
        <v>55</v>
      </c>
      <c r="D17" s="52">
        <v>187154644</v>
      </c>
      <c r="F17" s="52">
        <v>152386507</v>
      </c>
      <c r="H17" s="37">
        <v>11890108</v>
      </c>
      <c r="J17" s="37">
        <v>14680880</v>
      </c>
    </row>
    <row r="18" spans="1:10" ht="16.5" customHeight="1">
      <c r="A18" s="24" t="s">
        <v>56</v>
      </c>
      <c r="D18" s="53">
        <v>18865651</v>
      </c>
      <c r="F18" s="53">
        <v>16687620</v>
      </c>
      <c r="H18" s="45">
        <v>0</v>
      </c>
      <c r="J18" s="45">
        <v>0</v>
      </c>
    </row>
    <row r="19" spans="1:10" ht="16.5" customHeight="1">
      <c r="D19" s="52"/>
      <c r="F19" s="52"/>
    </row>
    <row r="20" spans="1:10" ht="16.5" customHeight="1">
      <c r="A20" s="19" t="s">
        <v>252</v>
      </c>
      <c r="D20" s="53">
        <f>SUM(D17:D18)</f>
        <v>206020295</v>
      </c>
      <c r="F20" s="53">
        <f>SUM(F17:F18)</f>
        <v>169074127</v>
      </c>
      <c r="H20" s="53">
        <f>SUM(H17:H18)</f>
        <v>11890108</v>
      </c>
      <c r="J20" s="53">
        <f>SUM(J17:J18)</f>
        <v>14680880</v>
      </c>
    </row>
    <row r="21" spans="1:10" ht="16.5" customHeight="1">
      <c r="D21" s="52"/>
      <c r="F21" s="52"/>
    </row>
    <row r="22" spans="1:10" ht="16.5" customHeight="1">
      <c r="A22" s="19" t="s">
        <v>57</v>
      </c>
      <c r="D22" s="52"/>
      <c r="F22" s="52"/>
    </row>
    <row r="23" spans="1:10" ht="16.5" customHeight="1">
      <c r="A23" s="24" t="s">
        <v>58</v>
      </c>
      <c r="B23" s="35">
        <v>35</v>
      </c>
      <c r="D23" s="52">
        <v>125607449</v>
      </c>
      <c r="F23" s="52">
        <v>104242367</v>
      </c>
      <c r="H23" s="37">
        <v>5136827</v>
      </c>
      <c r="J23" s="37">
        <v>4646610</v>
      </c>
    </row>
    <row r="24" spans="1:10" ht="16.5" customHeight="1">
      <c r="A24" s="24" t="s">
        <v>59</v>
      </c>
      <c r="D24" s="53">
        <v>19461458</v>
      </c>
      <c r="F24" s="53">
        <v>17823130</v>
      </c>
      <c r="H24" s="45">
        <v>0</v>
      </c>
      <c r="J24" s="45">
        <v>0</v>
      </c>
    </row>
    <row r="25" spans="1:10" ht="16.5" customHeight="1">
      <c r="D25" s="52"/>
      <c r="F25" s="52"/>
    </row>
    <row r="26" spans="1:10" ht="16.5" customHeight="1">
      <c r="A26" s="19" t="s">
        <v>60</v>
      </c>
      <c r="D26" s="53">
        <f>SUM(D23:D24)</f>
        <v>145068907</v>
      </c>
      <c r="F26" s="53">
        <f>SUM(F23:F24)</f>
        <v>122065497</v>
      </c>
      <c r="H26" s="53">
        <f>SUM(H23:H24)</f>
        <v>5136827</v>
      </c>
      <c r="J26" s="53">
        <f>SUM(J23:J24)</f>
        <v>4646610</v>
      </c>
    </row>
    <row r="27" spans="1:10" ht="16.5" customHeight="1">
      <c r="D27" s="52"/>
      <c r="F27" s="52"/>
    </row>
    <row r="28" spans="1:10" ht="16.5" customHeight="1">
      <c r="A28" s="19" t="s">
        <v>222</v>
      </c>
      <c r="D28" s="52">
        <f>+D20-D26</f>
        <v>60951388</v>
      </c>
      <c r="F28" s="52">
        <f>+F20-F26</f>
        <v>47008630</v>
      </c>
      <c r="H28" s="52">
        <f>+H20-H26</f>
        <v>6753281</v>
      </c>
      <c r="J28" s="52">
        <f>+J20-J26</f>
        <v>10034270</v>
      </c>
    </row>
    <row r="29" spans="1:10" ht="16.5" customHeight="1">
      <c r="A29" s="24" t="s">
        <v>61</v>
      </c>
      <c r="B29" s="35">
        <v>36</v>
      </c>
      <c r="D29" s="52">
        <v>1784991</v>
      </c>
      <c r="F29" s="52">
        <v>3976828</v>
      </c>
      <c r="H29" s="37">
        <v>9434416</v>
      </c>
      <c r="J29" s="37">
        <v>6712103</v>
      </c>
    </row>
    <row r="30" spans="1:10" ht="16.5" customHeight="1">
      <c r="A30" s="24" t="s">
        <v>223</v>
      </c>
      <c r="D30" s="52">
        <v>-21243836</v>
      </c>
      <c r="F30" s="52">
        <v>-22558698</v>
      </c>
      <c r="H30" s="37">
        <v>-1970192</v>
      </c>
      <c r="J30" s="37">
        <v>-1964727</v>
      </c>
    </row>
    <row r="31" spans="1:10" ht="16.5" customHeight="1">
      <c r="A31" s="24" t="s">
        <v>62</v>
      </c>
      <c r="D31" s="52">
        <v>-10757099</v>
      </c>
      <c r="F31" s="52">
        <v>-10349024</v>
      </c>
      <c r="H31" s="37">
        <v>-1359878</v>
      </c>
      <c r="J31" s="37">
        <v>-1539247</v>
      </c>
    </row>
    <row r="32" spans="1:10" ht="16.5" customHeight="1">
      <c r="A32" s="24" t="s">
        <v>63</v>
      </c>
      <c r="B32" s="35" t="s">
        <v>244</v>
      </c>
      <c r="D32" s="52">
        <v>-19698299</v>
      </c>
      <c r="F32" s="52">
        <v>-11652857</v>
      </c>
      <c r="H32" s="37">
        <v>-241365</v>
      </c>
      <c r="J32" s="37">
        <v>-1272473</v>
      </c>
    </row>
    <row r="33" spans="1:10" ht="16.5" customHeight="1">
      <c r="A33" s="24" t="s">
        <v>64</v>
      </c>
      <c r="B33" s="35">
        <v>11</v>
      </c>
      <c r="D33" s="52">
        <v>-22825101</v>
      </c>
      <c r="F33" s="52">
        <v>-20525780</v>
      </c>
      <c r="H33" s="37">
        <v>-11014672</v>
      </c>
      <c r="J33" s="37">
        <v>-7547101</v>
      </c>
    </row>
    <row r="34" spans="1:10" ht="16.5" customHeight="1">
      <c r="A34" s="80" t="s">
        <v>230</v>
      </c>
      <c r="B34" s="35">
        <v>20</v>
      </c>
      <c r="D34" s="53">
        <v>1015768</v>
      </c>
      <c r="F34" s="53">
        <v>1373254</v>
      </c>
      <c r="H34" s="45">
        <v>0</v>
      </c>
      <c r="J34" s="45">
        <v>0</v>
      </c>
    </row>
    <row r="35" spans="1:10" ht="16.5" customHeight="1">
      <c r="D35" s="52"/>
      <c r="F35" s="52"/>
    </row>
    <row r="36" spans="1:10" ht="16.5" customHeight="1">
      <c r="A36" s="19" t="s">
        <v>224</v>
      </c>
      <c r="D36" s="52">
        <f>SUM(D28:D34)</f>
        <v>-10772188</v>
      </c>
      <c r="F36" s="52">
        <f>SUM(F28:F34)</f>
        <v>-12727647</v>
      </c>
      <c r="H36" s="52">
        <f>SUM(H28:H34)</f>
        <v>1601590</v>
      </c>
      <c r="J36" s="52">
        <f>SUM(J28:J34)</f>
        <v>4422825</v>
      </c>
    </row>
    <row r="37" spans="1:10" ht="16.5" customHeight="1">
      <c r="A37" s="24" t="s">
        <v>225</v>
      </c>
      <c r="B37" s="35">
        <v>12</v>
      </c>
      <c r="D37" s="53">
        <v>-181522</v>
      </c>
      <c r="F37" s="53">
        <v>-1908916</v>
      </c>
      <c r="H37" s="18">
        <v>-159122</v>
      </c>
      <c r="J37" s="18">
        <v>-423747</v>
      </c>
    </row>
    <row r="38" spans="1:10" ht="16.5" customHeight="1">
      <c r="D38" s="52"/>
      <c r="F38" s="52"/>
    </row>
    <row r="39" spans="1:10" ht="16.5" customHeight="1">
      <c r="A39" s="19" t="s">
        <v>231</v>
      </c>
      <c r="D39" s="52">
        <f>SUM(D36:D37)</f>
        <v>-10953710</v>
      </c>
      <c r="F39" s="52">
        <f>SUM(F36:F37)</f>
        <v>-14636563</v>
      </c>
      <c r="H39" s="52">
        <f>SUM(H36:H37)</f>
        <v>1442468</v>
      </c>
      <c r="J39" s="52">
        <f>SUM(J36:J37)</f>
        <v>3999078</v>
      </c>
    </row>
    <row r="40" spans="1:10" ht="16.5" customHeight="1">
      <c r="D40" s="52"/>
      <c r="F40" s="52"/>
    </row>
    <row r="41" spans="1:10" ht="16.5" customHeight="1">
      <c r="A41" s="19" t="s">
        <v>226</v>
      </c>
      <c r="D41" s="52"/>
      <c r="F41" s="52"/>
    </row>
    <row r="42" spans="1:10" ht="16.5" customHeight="1">
      <c r="A42" s="83" t="s">
        <v>168</v>
      </c>
      <c r="D42" s="52"/>
      <c r="F42" s="52"/>
    </row>
    <row r="43" spans="1:10" ht="16.5" customHeight="1">
      <c r="A43" s="54" t="s">
        <v>195</v>
      </c>
      <c r="D43" s="52"/>
      <c r="F43" s="52"/>
    </row>
    <row r="44" spans="1:10" ht="16.5" customHeight="1">
      <c r="A44" s="55" t="s">
        <v>196</v>
      </c>
      <c r="D44" s="52">
        <v>-447022</v>
      </c>
      <c r="F44" s="52">
        <v>-642770</v>
      </c>
      <c r="H44" s="37">
        <v>-293271</v>
      </c>
      <c r="J44" s="37">
        <v>-497050</v>
      </c>
    </row>
    <row r="45" spans="1:10" ht="16.5" customHeight="1">
      <c r="A45" s="24" t="s">
        <v>197</v>
      </c>
      <c r="D45" s="52"/>
      <c r="F45" s="52"/>
    </row>
    <row r="46" spans="1:10" ht="16.5" customHeight="1">
      <c r="A46" s="24" t="s">
        <v>209</v>
      </c>
      <c r="B46" s="35">
        <v>9</v>
      </c>
      <c r="D46" s="52">
        <v>-151776</v>
      </c>
      <c r="F46" s="52">
        <v>86</v>
      </c>
      <c r="H46" s="39">
        <v>0</v>
      </c>
      <c r="J46" s="39">
        <v>0</v>
      </c>
    </row>
    <row r="47" spans="1:10" ht="16.5" customHeight="1">
      <c r="A47" s="83" t="s">
        <v>65</v>
      </c>
      <c r="D47" s="52"/>
      <c r="F47" s="52"/>
    </row>
    <row r="48" spans="1:10" ht="16.5" customHeight="1">
      <c r="A48" s="24" t="s">
        <v>257</v>
      </c>
      <c r="D48" s="37">
        <v>-593041</v>
      </c>
      <c r="F48" s="37">
        <v>-277773</v>
      </c>
      <c r="H48" s="37">
        <v>-593041</v>
      </c>
      <c r="J48" s="37">
        <v>-277773</v>
      </c>
    </row>
    <row r="49" spans="1:10" ht="16.5" customHeight="1">
      <c r="A49" s="24" t="s">
        <v>258</v>
      </c>
      <c r="D49" s="37">
        <v>277773</v>
      </c>
      <c r="F49" s="37">
        <v>-3941</v>
      </c>
      <c r="H49" s="37">
        <v>277773</v>
      </c>
      <c r="J49" s="37">
        <v>-3941</v>
      </c>
    </row>
    <row r="50" spans="1:10" ht="16.5" customHeight="1">
      <c r="A50" s="24" t="s">
        <v>66</v>
      </c>
      <c r="D50" s="53">
        <v>-10242</v>
      </c>
      <c r="F50" s="53">
        <v>-10981</v>
      </c>
      <c r="H50" s="45">
        <v>0</v>
      </c>
      <c r="J50" s="45">
        <v>0</v>
      </c>
    </row>
    <row r="51" spans="1:10" ht="16.5" customHeight="1">
      <c r="D51" s="52"/>
      <c r="F51" s="52"/>
    </row>
    <row r="52" spans="1:10" ht="16.5" customHeight="1">
      <c r="A52" s="19" t="s">
        <v>142</v>
      </c>
    </row>
    <row r="53" spans="1:10" ht="16.5" customHeight="1" thickBot="1">
      <c r="A53" s="19" t="s">
        <v>234</v>
      </c>
      <c r="D53" s="56">
        <f>SUM(D39:D50)</f>
        <v>-11878018</v>
      </c>
      <c r="F53" s="56">
        <f>SUM(F39:F50)</f>
        <v>-15571942</v>
      </c>
      <c r="H53" s="43">
        <f>SUM(H39:H50)</f>
        <v>833929</v>
      </c>
      <c r="J53" s="43">
        <f>SUM(J39:J50)</f>
        <v>3220314</v>
      </c>
    </row>
    <row r="54" spans="1:10" ht="16.5" customHeight="1" thickTop="1">
      <c r="D54" s="52"/>
      <c r="F54" s="52"/>
    </row>
    <row r="55" spans="1:10" ht="16.5" customHeight="1">
      <c r="D55" s="52"/>
      <c r="F55" s="52"/>
    </row>
    <row r="56" spans="1:10" ht="16.5" customHeight="1">
      <c r="D56" s="52"/>
      <c r="F56" s="52"/>
    </row>
    <row r="57" spans="1:10" ht="16.5" customHeight="1">
      <c r="D57" s="52"/>
      <c r="F57" s="52"/>
    </row>
    <row r="58" spans="1:10" ht="16.5" customHeight="1">
      <c r="D58" s="52"/>
      <c r="F58" s="52"/>
    </row>
    <row r="59" spans="1:10" ht="22.15" customHeight="1">
      <c r="A59" s="46" t="str">
        <f>+'Eng 8-10'!A55:J55</f>
        <v>The accompanying notes on pages 18 to 102 are an integral part of this financial statements.</v>
      </c>
      <c r="B59" s="47"/>
      <c r="C59" s="48"/>
      <c r="D59" s="53"/>
      <c r="E59" s="48"/>
      <c r="F59" s="53"/>
      <c r="G59" s="18"/>
      <c r="H59" s="18"/>
      <c r="I59" s="18"/>
      <c r="J59" s="18"/>
    </row>
    <row r="60" spans="1:10" ht="16.5" customHeight="1">
      <c r="A60" s="19" t="s">
        <v>0</v>
      </c>
      <c r="B60" s="20"/>
      <c r="C60" s="21"/>
      <c r="D60" s="22"/>
      <c r="E60" s="21"/>
      <c r="F60" s="22"/>
      <c r="G60" s="22"/>
      <c r="H60" s="22"/>
      <c r="I60" s="22"/>
      <c r="J60" s="22"/>
    </row>
    <row r="61" spans="1:10" ht="16.5" customHeight="1">
      <c r="A61" s="19" t="s">
        <v>165</v>
      </c>
      <c r="B61" s="20"/>
      <c r="C61" s="21"/>
      <c r="D61" s="22"/>
      <c r="E61" s="21"/>
      <c r="F61" s="22"/>
      <c r="G61" s="22"/>
      <c r="H61" s="22"/>
      <c r="I61" s="22"/>
      <c r="J61" s="22"/>
    </row>
    <row r="62" spans="1:10" ht="16.5" customHeight="1">
      <c r="A62" s="25" t="s">
        <v>194</v>
      </c>
      <c r="B62" s="26"/>
      <c r="C62" s="27"/>
      <c r="D62" s="28"/>
      <c r="E62" s="27"/>
      <c r="F62" s="28"/>
      <c r="G62" s="28"/>
      <c r="H62" s="28"/>
      <c r="I62" s="28"/>
      <c r="J62" s="28"/>
    </row>
    <row r="63" spans="1:10" ht="16.5" customHeight="1">
      <c r="A63" s="19"/>
      <c r="B63" s="20"/>
      <c r="C63" s="21"/>
      <c r="D63" s="22"/>
      <c r="E63" s="21"/>
      <c r="F63" s="22"/>
      <c r="G63" s="22"/>
      <c r="H63" s="22"/>
      <c r="I63" s="22"/>
      <c r="J63" s="22"/>
    </row>
    <row r="64" spans="1:10" ht="16.5" customHeight="1">
      <c r="A64" s="19"/>
      <c r="B64" s="20"/>
      <c r="C64" s="21"/>
      <c r="D64" s="22"/>
      <c r="E64" s="21"/>
      <c r="F64" s="22"/>
      <c r="G64" s="22"/>
      <c r="H64" s="22"/>
      <c r="I64" s="22"/>
      <c r="J64" s="22"/>
    </row>
    <row r="65" spans="1:10" ht="16.5" customHeight="1">
      <c r="A65" s="19"/>
      <c r="B65" s="20"/>
      <c r="C65" s="21"/>
      <c r="D65" s="84" t="s">
        <v>210</v>
      </c>
      <c r="E65" s="84"/>
      <c r="F65" s="84"/>
      <c r="G65" s="23"/>
      <c r="H65" s="84" t="s">
        <v>211</v>
      </c>
      <c r="I65" s="84"/>
      <c r="J65" s="84"/>
    </row>
    <row r="66" spans="1:10" ht="16.5" customHeight="1">
      <c r="A66" s="19"/>
      <c r="B66" s="20"/>
      <c r="C66" s="21"/>
      <c r="D66" s="85" t="s">
        <v>212</v>
      </c>
      <c r="E66" s="85"/>
      <c r="F66" s="85"/>
      <c r="G66" s="23"/>
      <c r="H66" s="85" t="s">
        <v>212</v>
      </c>
      <c r="I66" s="85"/>
      <c r="J66" s="85"/>
    </row>
    <row r="67" spans="1:10" ht="16.5" customHeight="1">
      <c r="A67" s="19"/>
      <c r="B67" s="20"/>
      <c r="C67" s="21"/>
      <c r="D67" s="50"/>
      <c r="E67" s="50"/>
      <c r="F67" s="50" t="s">
        <v>188</v>
      </c>
      <c r="G67" s="23"/>
      <c r="H67" s="50"/>
      <c r="I67" s="50"/>
      <c r="J67" s="50" t="s">
        <v>188</v>
      </c>
    </row>
    <row r="68" spans="1:10" ht="16.5" customHeight="1">
      <c r="A68" s="19"/>
      <c r="B68" s="20"/>
      <c r="C68" s="21"/>
      <c r="D68" s="50"/>
      <c r="E68" s="50"/>
      <c r="F68" s="50" t="s">
        <v>189</v>
      </c>
      <c r="G68" s="23"/>
      <c r="H68" s="50"/>
      <c r="I68" s="50"/>
      <c r="J68" s="50" t="s">
        <v>189</v>
      </c>
    </row>
    <row r="69" spans="1:10" ht="16.5" customHeight="1">
      <c r="A69" s="19"/>
      <c r="B69" s="20"/>
      <c r="C69" s="21"/>
      <c r="D69" s="24"/>
      <c r="E69" s="50"/>
      <c r="F69" s="51" t="s">
        <v>190</v>
      </c>
      <c r="G69" s="23"/>
      <c r="H69" s="24"/>
      <c r="I69" s="50"/>
      <c r="J69" s="51" t="s">
        <v>190</v>
      </c>
    </row>
    <row r="70" spans="1:10" ht="16.5" customHeight="1">
      <c r="A70" s="19"/>
      <c r="B70" s="20"/>
      <c r="C70" s="21"/>
      <c r="D70" s="30" t="s">
        <v>192</v>
      </c>
      <c r="E70" s="50"/>
      <c r="F70" s="50" t="s">
        <v>191</v>
      </c>
      <c r="G70" s="23"/>
      <c r="H70" s="30" t="s">
        <v>192</v>
      </c>
      <c r="I70" s="50"/>
      <c r="J70" s="50" t="s">
        <v>191</v>
      </c>
    </row>
    <row r="71" spans="1:10" ht="16.5" customHeight="1">
      <c r="A71" s="19"/>
      <c r="B71" s="20"/>
      <c r="C71" s="21"/>
      <c r="D71" s="51" t="s">
        <v>193</v>
      </c>
      <c r="E71" s="50"/>
      <c r="F71" s="50" t="s">
        <v>208</v>
      </c>
      <c r="G71" s="23"/>
      <c r="H71" s="51" t="s">
        <v>193</v>
      </c>
      <c r="I71" s="50"/>
      <c r="J71" s="50" t="s">
        <v>208</v>
      </c>
    </row>
    <row r="72" spans="1:10" ht="16.5" customHeight="1">
      <c r="A72" s="19"/>
      <c r="B72" s="20"/>
      <c r="C72" s="21"/>
      <c r="D72" s="51" t="s">
        <v>178</v>
      </c>
      <c r="E72" s="50"/>
      <c r="F72" s="51" t="s">
        <v>179</v>
      </c>
      <c r="G72" s="23"/>
      <c r="H72" s="51" t="s">
        <v>178</v>
      </c>
      <c r="I72" s="50"/>
      <c r="J72" s="51" t="s">
        <v>179</v>
      </c>
    </row>
    <row r="73" spans="1:10" ht="16.5" customHeight="1">
      <c r="A73" s="19"/>
      <c r="B73" s="26" t="s">
        <v>1</v>
      </c>
      <c r="C73" s="21"/>
      <c r="D73" s="32" t="s">
        <v>2</v>
      </c>
      <c r="E73" s="21"/>
      <c r="F73" s="32" t="s">
        <v>2</v>
      </c>
      <c r="G73" s="30"/>
      <c r="H73" s="32" t="s">
        <v>2</v>
      </c>
      <c r="I73" s="30"/>
      <c r="J73" s="32" t="s">
        <v>2</v>
      </c>
    </row>
    <row r="74" spans="1:10" ht="16.5" customHeight="1">
      <c r="A74" s="19"/>
      <c r="B74" s="20"/>
      <c r="C74" s="21"/>
      <c r="D74" s="30"/>
      <c r="E74" s="21"/>
      <c r="F74" s="30"/>
      <c r="G74" s="30"/>
      <c r="H74" s="30"/>
      <c r="I74" s="30"/>
      <c r="J74" s="30"/>
    </row>
    <row r="75" spans="1:10" ht="16.5" customHeight="1">
      <c r="A75" s="19" t="s">
        <v>260</v>
      </c>
      <c r="D75" s="52"/>
      <c r="F75" s="52"/>
    </row>
    <row r="76" spans="1:10" ht="16.5" customHeight="1">
      <c r="A76" s="24" t="s">
        <v>266</v>
      </c>
      <c r="D76" s="52">
        <f>+D79-D77</f>
        <v>-10965859</v>
      </c>
      <c r="F76" s="52">
        <f>+F79-F77</f>
        <v>-14580963</v>
      </c>
      <c r="H76" s="37">
        <f>H39</f>
        <v>1442468</v>
      </c>
      <c r="J76" s="37">
        <f>J39</f>
        <v>3999078</v>
      </c>
    </row>
    <row r="77" spans="1:10" ht="16.5" customHeight="1">
      <c r="A77" s="24" t="s">
        <v>67</v>
      </c>
      <c r="D77" s="53">
        <v>12149</v>
      </c>
      <c r="F77" s="53">
        <v>-55600</v>
      </c>
      <c r="H77" s="57">
        <v>0</v>
      </c>
      <c r="J77" s="57">
        <v>0</v>
      </c>
    </row>
    <row r="78" spans="1:10" ht="16.5" customHeight="1">
      <c r="D78" s="52"/>
      <c r="F78" s="52"/>
    </row>
    <row r="79" spans="1:10" ht="16.5" customHeight="1" thickBot="1">
      <c r="A79" s="19"/>
      <c r="D79" s="56">
        <f>+D39</f>
        <v>-10953710</v>
      </c>
      <c r="F79" s="56">
        <f>+F39</f>
        <v>-14636563</v>
      </c>
      <c r="H79" s="43">
        <f>SUM(H76:H78)</f>
        <v>1442468</v>
      </c>
      <c r="J79" s="43">
        <f>SUM(J76:J78)</f>
        <v>3999078</v>
      </c>
    </row>
    <row r="80" spans="1:10" ht="16.5" customHeight="1" thickTop="1">
      <c r="D80" s="52"/>
      <c r="F80" s="52"/>
    </row>
    <row r="81" spans="1:10" ht="16.5" customHeight="1">
      <c r="A81" s="19" t="s">
        <v>68</v>
      </c>
      <c r="D81" s="52"/>
      <c r="F81" s="52"/>
    </row>
    <row r="82" spans="1:10" ht="16.5" customHeight="1">
      <c r="A82" s="19" t="s">
        <v>237</v>
      </c>
      <c r="D82" s="52"/>
      <c r="F82" s="52"/>
    </row>
    <row r="83" spans="1:10" ht="16.5" customHeight="1">
      <c r="A83" s="24" t="s">
        <v>266</v>
      </c>
      <c r="D83" s="52">
        <f>+D86-D84</f>
        <v>-11890271</v>
      </c>
      <c r="F83" s="52">
        <f>+F86-F84</f>
        <v>-15516406</v>
      </c>
      <c r="H83" s="52">
        <f>H53</f>
        <v>833929</v>
      </c>
      <c r="J83" s="52">
        <f>J53</f>
        <v>3220314</v>
      </c>
    </row>
    <row r="84" spans="1:10" ht="16.5" customHeight="1">
      <c r="A84" s="24" t="s">
        <v>67</v>
      </c>
      <c r="D84" s="53">
        <v>12253</v>
      </c>
      <c r="F84" s="53">
        <v>-55536</v>
      </c>
      <c r="H84" s="57">
        <v>0</v>
      </c>
      <c r="J84" s="57">
        <v>0</v>
      </c>
    </row>
    <row r="85" spans="1:10" ht="16.5" customHeight="1">
      <c r="D85" s="52"/>
      <c r="F85" s="52"/>
    </row>
    <row r="86" spans="1:10" ht="16.5" customHeight="1" thickBot="1">
      <c r="A86" s="19"/>
      <c r="D86" s="56">
        <f>+D53</f>
        <v>-11878018</v>
      </c>
      <c r="F86" s="56">
        <f>+F53</f>
        <v>-15571942</v>
      </c>
      <c r="H86" s="43">
        <f>+H53</f>
        <v>833929</v>
      </c>
      <c r="J86" s="43">
        <f>+J53</f>
        <v>3220314</v>
      </c>
    </row>
    <row r="87" spans="1:10" ht="16.5" customHeight="1" thickTop="1">
      <c r="A87" s="19"/>
      <c r="D87" s="52"/>
      <c r="F87" s="52"/>
      <c r="G87" s="7"/>
      <c r="H87" s="8"/>
      <c r="I87" s="7"/>
      <c r="J87" s="8"/>
    </row>
    <row r="88" spans="1:10" ht="16.5" customHeight="1">
      <c r="A88" s="19"/>
      <c r="D88" s="52"/>
      <c r="F88" s="52"/>
      <c r="G88" s="7"/>
      <c r="H88" s="8"/>
      <c r="I88" s="7"/>
      <c r="J88" s="8"/>
    </row>
    <row r="89" spans="1:10" ht="16.5" customHeight="1">
      <c r="A89" s="19" t="s">
        <v>261</v>
      </c>
      <c r="D89" s="52"/>
      <c r="F89" s="52"/>
      <c r="G89" s="24"/>
      <c r="H89" s="24"/>
      <c r="I89" s="24"/>
      <c r="J89" s="24"/>
    </row>
    <row r="90" spans="1:10" ht="16.5" customHeight="1">
      <c r="A90" s="19" t="s">
        <v>198</v>
      </c>
      <c r="D90" s="52"/>
      <c r="F90" s="52"/>
      <c r="G90" s="24"/>
      <c r="H90" s="24"/>
      <c r="I90" s="24"/>
      <c r="J90" s="24"/>
    </row>
    <row r="91" spans="1:10" ht="16.5" customHeight="1">
      <c r="A91" s="58" t="s">
        <v>69</v>
      </c>
      <c r="B91" s="35">
        <v>13</v>
      </c>
      <c r="D91" s="59">
        <f>(+(D76*1000)/34552100801)</f>
        <v>-0.31737170087448424</v>
      </c>
      <c r="F91" s="59">
        <f>(+(F76*1000)/33368195301)+0.02</f>
        <v>-0.41697187901447663</v>
      </c>
      <c r="H91" s="38">
        <f>+(H76*1000)/34552100801</f>
        <v>4.1747620739699058E-2</v>
      </c>
      <c r="J91" s="38">
        <f>+(J76*1000)/33368195301</f>
        <v>0.11984699693603607</v>
      </c>
    </row>
    <row r="92" spans="1:10" ht="16.5" customHeight="1">
      <c r="A92" s="58"/>
      <c r="D92" s="59"/>
      <c r="F92" s="59"/>
      <c r="H92" s="38"/>
      <c r="J92" s="38"/>
    </row>
    <row r="93" spans="1:10" ht="16.5" customHeight="1">
      <c r="A93" s="58"/>
      <c r="D93" s="59"/>
      <c r="F93" s="59"/>
      <c r="H93" s="38"/>
      <c r="J93" s="38"/>
    </row>
    <row r="94" spans="1:10" ht="16.5" customHeight="1">
      <c r="A94" s="58"/>
      <c r="D94" s="59"/>
      <c r="F94" s="59"/>
      <c r="H94" s="38"/>
      <c r="J94" s="38"/>
    </row>
    <row r="95" spans="1:10" ht="16.5" customHeight="1">
      <c r="A95" s="58"/>
      <c r="D95" s="59"/>
      <c r="F95" s="59"/>
      <c r="H95" s="38"/>
      <c r="J95" s="38"/>
    </row>
    <row r="96" spans="1:10" ht="16.5" customHeight="1">
      <c r="A96" s="58"/>
      <c r="D96" s="59"/>
      <c r="F96" s="59"/>
      <c r="H96" s="38"/>
      <c r="J96" s="38"/>
    </row>
    <row r="97" spans="1:10" ht="16.5" customHeight="1">
      <c r="A97" s="58"/>
      <c r="D97" s="59"/>
      <c r="F97" s="59"/>
      <c r="H97" s="38"/>
      <c r="J97" s="38"/>
    </row>
    <row r="98" spans="1:10" ht="16.5" customHeight="1">
      <c r="A98" s="58"/>
      <c r="D98" s="59"/>
      <c r="F98" s="59"/>
      <c r="H98" s="38"/>
      <c r="J98" s="38"/>
    </row>
    <row r="99" spans="1:10" ht="16.5" customHeight="1">
      <c r="A99" s="58"/>
      <c r="D99" s="59"/>
      <c r="F99" s="59"/>
      <c r="H99" s="38"/>
      <c r="J99" s="38"/>
    </row>
    <row r="100" spans="1:10" ht="16.5" customHeight="1">
      <c r="A100" s="58"/>
      <c r="D100" s="59"/>
      <c r="F100" s="59"/>
      <c r="H100" s="38"/>
      <c r="J100" s="38"/>
    </row>
    <row r="101" spans="1:10" ht="16.5" customHeight="1">
      <c r="A101" s="58"/>
      <c r="D101" s="59"/>
      <c r="F101" s="59"/>
      <c r="H101" s="38"/>
      <c r="J101" s="38"/>
    </row>
    <row r="102" spans="1:10" ht="16.5" customHeight="1">
      <c r="A102" s="58"/>
      <c r="D102" s="59"/>
      <c r="F102" s="59"/>
      <c r="H102" s="38"/>
      <c r="J102" s="38"/>
    </row>
    <row r="103" spans="1:10" ht="16.5" customHeight="1">
      <c r="A103" s="58"/>
      <c r="D103" s="59"/>
      <c r="F103" s="59"/>
      <c r="H103" s="38"/>
      <c r="J103" s="38"/>
    </row>
    <row r="104" spans="1:10" ht="16.5" customHeight="1">
      <c r="A104" s="58"/>
      <c r="D104" s="59"/>
      <c r="F104" s="59"/>
      <c r="H104" s="38"/>
      <c r="J104" s="38"/>
    </row>
    <row r="105" spans="1:10" ht="16.5" customHeight="1">
      <c r="A105" s="58"/>
      <c r="D105" s="59"/>
      <c r="F105" s="59"/>
      <c r="H105" s="38"/>
      <c r="J105" s="38"/>
    </row>
    <row r="106" spans="1:10" ht="16.5" customHeight="1">
      <c r="A106" s="58"/>
      <c r="D106" s="59"/>
      <c r="F106" s="59"/>
      <c r="H106" s="38"/>
      <c r="J106" s="38"/>
    </row>
    <row r="107" spans="1:10" ht="16.5" customHeight="1">
      <c r="A107" s="58"/>
      <c r="D107" s="59"/>
      <c r="F107" s="59"/>
      <c r="H107" s="38"/>
      <c r="J107" s="38"/>
    </row>
    <row r="108" spans="1:10" ht="16.5" customHeight="1">
      <c r="A108" s="58"/>
      <c r="D108" s="59"/>
      <c r="F108" s="59"/>
      <c r="H108" s="38"/>
      <c r="J108" s="38"/>
    </row>
    <row r="109" spans="1:10" ht="16.5" customHeight="1">
      <c r="A109" s="58"/>
      <c r="D109" s="59"/>
      <c r="F109" s="59"/>
      <c r="H109" s="38"/>
      <c r="J109" s="38"/>
    </row>
    <row r="110" spans="1:10" ht="16.5" customHeight="1">
      <c r="A110" s="58"/>
      <c r="D110" s="59"/>
      <c r="F110" s="59"/>
      <c r="H110" s="38"/>
      <c r="J110" s="38"/>
    </row>
    <row r="111" spans="1:10" ht="16.5" customHeight="1">
      <c r="A111" s="58"/>
      <c r="D111" s="59"/>
      <c r="F111" s="59"/>
      <c r="H111" s="38"/>
      <c r="J111" s="38"/>
    </row>
    <row r="112" spans="1:10" ht="16.5" customHeight="1">
      <c r="A112" s="58"/>
      <c r="D112" s="59"/>
      <c r="F112" s="59"/>
      <c r="H112" s="38"/>
      <c r="J112" s="38"/>
    </row>
    <row r="113" spans="1:10" ht="16.5" customHeight="1">
      <c r="A113" s="58"/>
      <c r="D113" s="59"/>
      <c r="F113" s="59"/>
      <c r="H113" s="38"/>
      <c r="J113" s="38"/>
    </row>
    <row r="114" spans="1:10" ht="16.5" customHeight="1">
      <c r="A114" s="58"/>
      <c r="D114" s="59"/>
      <c r="F114" s="59"/>
      <c r="H114" s="38"/>
      <c r="J114" s="38"/>
    </row>
    <row r="115" spans="1:10" ht="16.5" customHeight="1">
      <c r="A115" s="58"/>
      <c r="D115" s="59"/>
      <c r="F115" s="59"/>
      <c r="H115" s="38"/>
      <c r="J115" s="38"/>
    </row>
    <row r="116" spans="1:10" ht="16.5" customHeight="1">
      <c r="A116" s="58"/>
      <c r="D116" s="59"/>
      <c r="F116" s="59"/>
      <c r="H116" s="38"/>
      <c r="J116" s="38"/>
    </row>
    <row r="117" spans="1:10" ht="16.5" customHeight="1">
      <c r="A117" s="58"/>
      <c r="D117" s="59"/>
      <c r="F117" s="59"/>
      <c r="H117" s="38"/>
      <c r="J117" s="38"/>
    </row>
    <row r="118" spans="1:10" ht="22.15" customHeight="1">
      <c r="A118" s="86" t="str">
        <f>'Eng 8-10'!A55</f>
        <v>The accompanying notes on pages 18 to 102 are an integral part of this financial statements.</v>
      </c>
      <c r="B118" s="86"/>
      <c r="C118" s="86"/>
      <c r="D118" s="86"/>
      <c r="E118" s="86"/>
      <c r="F118" s="86"/>
      <c r="G118" s="86"/>
      <c r="H118" s="86"/>
      <c r="I118" s="86"/>
      <c r="J118" s="86"/>
    </row>
  </sheetData>
  <mergeCells count="9">
    <mergeCell ref="A118:J118"/>
    <mergeCell ref="D66:F66"/>
    <mergeCell ref="H66:J66"/>
    <mergeCell ref="D6:F6"/>
    <mergeCell ref="H6:J6"/>
    <mergeCell ref="D7:F7"/>
    <mergeCell ref="H7:J7"/>
    <mergeCell ref="D65:F65"/>
    <mergeCell ref="H65:J65"/>
  </mergeCells>
  <pageMargins left="0.8" right="0.5" top="0.5" bottom="0.6" header="0.49" footer="0.4"/>
  <pageSetup paperSize="9" scale="83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  <customProperties>
    <customPr name="FPMExcelClientCellBasedFunctionStatus" r:id="rId2"/>
  </customProperties>
  <ignoredErrors>
    <ignoredError sqref="D72:J72 D13:J1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4"/>
  <sheetViews>
    <sheetView showZeros="0" topLeftCell="A10" zoomScale="85" zoomScaleNormal="85" zoomScaleSheetLayoutView="90" workbookViewId="0">
      <selection activeCell="A13" sqref="A13"/>
    </sheetView>
  </sheetViews>
  <sheetFormatPr defaultColWidth="9.140625" defaultRowHeight="16.5" customHeight="1"/>
  <cols>
    <col min="1" max="1" width="40.5703125" style="24" customWidth="1"/>
    <col min="2" max="2" width="12.85546875" style="37" bestFit="1" customWidth="1"/>
    <col min="3" max="3" width="0.5703125" style="37" customWidth="1"/>
    <col min="4" max="4" width="12.140625" style="41" bestFit="1" customWidth="1"/>
    <col min="5" max="5" width="0.5703125" style="41" customWidth="1"/>
    <col min="6" max="6" width="11" style="41" customWidth="1"/>
    <col min="7" max="7" width="0.5703125" style="41" customWidth="1"/>
    <col min="8" max="8" width="9.85546875" style="41" customWidth="1"/>
    <col min="9" max="9" width="0.5703125" style="41" customWidth="1"/>
    <col min="10" max="10" width="13.7109375" style="41" customWidth="1"/>
    <col min="11" max="11" width="0.5703125" style="41" customWidth="1"/>
    <col min="12" max="12" width="15.140625" style="41" customWidth="1"/>
    <col min="13" max="13" width="0.5703125" style="41" customWidth="1"/>
    <col min="14" max="14" width="11.5703125" style="41" customWidth="1"/>
    <col min="15" max="15" width="0.5703125" style="41" customWidth="1"/>
    <col min="16" max="16" width="11.140625" style="41" customWidth="1"/>
    <col min="17" max="17" width="0.5703125" style="41" customWidth="1"/>
    <col min="18" max="18" width="12.42578125" style="41" customWidth="1"/>
    <col min="19" max="19" width="0.5703125" style="41" customWidth="1"/>
    <col min="20" max="20" width="11" style="41" customWidth="1"/>
    <col min="21" max="21" width="0.5703125" style="41" customWidth="1"/>
    <col min="22" max="22" width="12.140625" style="41" bestFit="1" customWidth="1"/>
    <col min="23" max="23" width="0.5703125" style="41" customWidth="1"/>
    <col min="24" max="24" width="11" style="41" customWidth="1"/>
    <col min="25" max="25" width="0.5703125" style="41" customWidth="1"/>
    <col min="26" max="26" width="11.28515625" style="41" customWidth="1"/>
    <col min="27" max="16384" width="9.140625" style="24"/>
  </cols>
  <sheetData>
    <row r="1" spans="1:26" ht="16.5" customHeight="1">
      <c r="A1" s="19" t="s">
        <v>0</v>
      </c>
      <c r="B1" s="22"/>
      <c r="C1" s="22"/>
      <c r="D1" s="60"/>
      <c r="E1" s="60"/>
      <c r="G1" s="60"/>
      <c r="Z1" s="60"/>
    </row>
    <row r="2" spans="1:26" ht="16.5" customHeight="1">
      <c r="A2" s="19" t="s">
        <v>163</v>
      </c>
      <c r="B2" s="22"/>
      <c r="C2" s="22"/>
      <c r="D2" s="60"/>
      <c r="E2" s="60"/>
      <c r="G2" s="60"/>
    </row>
    <row r="3" spans="1:26" ht="16.5" customHeight="1">
      <c r="A3" s="25" t="str">
        <f>'Eng11-12'!A3</f>
        <v>For the year ended 31 December 2024</v>
      </c>
      <c r="B3" s="28"/>
      <c r="C3" s="28"/>
      <c r="D3" s="61"/>
      <c r="E3" s="61"/>
      <c r="F3" s="44"/>
      <c r="G3" s="61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</row>
    <row r="4" spans="1:26" s="62" customFormat="1" ht="16.5" customHeight="1">
      <c r="A4" s="19"/>
      <c r="B4" s="2"/>
      <c r="C4" s="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s="62" customFormat="1" ht="16.5" customHeight="1"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</row>
    <row r="6" spans="1:26" s="62" customFormat="1" ht="16.5" customHeight="1">
      <c r="B6" s="87" t="s">
        <v>213</v>
      </c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61"/>
      <c r="X6" s="88" t="s">
        <v>2</v>
      </c>
      <c r="Y6" s="88"/>
      <c r="Z6" s="88"/>
    </row>
    <row r="7" spans="1:26" s="62" customFormat="1" ht="16.5" customHeight="1">
      <c r="B7" s="89" t="s">
        <v>70</v>
      </c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30"/>
      <c r="X7" s="30"/>
      <c r="Y7" s="30"/>
      <c r="Z7" s="30"/>
    </row>
    <row r="8" spans="1:26" s="62" customFormat="1" ht="16.5" customHeight="1">
      <c r="C8" s="30"/>
      <c r="D8" s="30"/>
      <c r="E8" s="30"/>
      <c r="F8" s="30"/>
      <c r="G8" s="30"/>
      <c r="H8" s="30"/>
      <c r="I8" s="30"/>
      <c r="J8" s="30"/>
      <c r="K8" s="22"/>
      <c r="L8" s="89" t="s">
        <v>50</v>
      </c>
      <c r="M8" s="89"/>
      <c r="N8" s="89"/>
      <c r="O8" s="89"/>
      <c r="P8" s="89"/>
      <c r="Q8" s="89"/>
      <c r="R8" s="89"/>
      <c r="S8" s="89"/>
      <c r="T8" s="89"/>
      <c r="U8" s="22"/>
      <c r="V8" s="22"/>
      <c r="W8" s="22"/>
      <c r="X8" s="22"/>
      <c r="Y8" s="22"/>
      <c r="Z8" s="22"/>
    </row>
    <row r="9" spans="1:26" s="62" customFormat="1" ht="16.5" customHeight="1">
      <c r="C9" s="30"/>
      <c r="D9" s="30"/>
      <c r="E9" s="30"/>
      <c r="F9" s="30"/>
      <c r="G9" s="30"/>
      <c r="H9" s="30"/>
      <c r="I9" s="30"/>
      <c r="J9" s="30"/>
      <c r="K9" s="22"/>
      <c r="L9" s="89" t="s">
        <v>146</v>
      </c>
      <c r="M9" s="89"/>
      <c r="N9" s="89"/>
      <c r="O9" s="89"/>
      <c r="P9" s="89"/>
      <c r="Q9" s="30"/>
      <c r="R9" s="30"/>
      <c r="S9" s="30"/>
      <c r="T9" s="30"/>
      <c r="U9" s="22"/>
      <c r="V9" s="22"/>
      <c r="W9" s="22"/>
      <c r="X9" s="22"/>
      <c r="Y9" s="22"/>
      <c r="Z9" s="22"/>
    </row>
    <row r="10" spans="1:26" s="62" customFormat="1" ht="16.5" customHeight="1">
      <c r="B10" s="30" t="s">
        <v>71</v>
      </c>
      <c r="C10" s="30"/>
      <c r="D10" s="30"/>
      <c r="E10" s="30"/>
      <c r="F10" s="30"/>
      <c r="G10" s="30"/>
      <c r="H10" s="30"/>
      <c r="I10" s="30"/>
      <c r="J10" s="30"/>
      <c r="K10" s="22"/>
      <c r="L10" s="63"/>
      <c r="M10" s="30"/>
      <c r="N10" s="30"/>
      <c r="O10" s="30"/>
      <c r="P10" s="30"/>
      <c r="Q10" s="30"/>
      <c r="R10" s="30"/>
      <c r="S10" s="30"/>
      <c r="T10" s="30"/>
      <c r="U10" s="22"/>
      <c r="V10" s="22"/>
      <c r="W10" s="22"/>
      <c r="X10" s="22"/>
      <c r="Y10" s="22"/>
      <c r="Z10" s="22"/>
    </row>
    <row r="11" spans="1:26" s="62" customFormat="1" ht="16.5" customHeight="1">
      <c r="B11" s="30" t="s">
        <v>72</v>
      </c>
      <c r="C11" s="30"/>
      <c r="D11" s="30" t="s">
        <v>79</v>
      </c>
      <c r="E11" s="30"/>
      <c r="F11" s="30" t="s">
        <v>79</v>
      </c>
      <c r="G11" s="30"/>
      <c r="H11" s="30"/>
      <c r="I11" s="30"/>
      <c r="J11" s="30"/>
      <c r="K11" s="22"/>
      <c r="L11" s="30" t="s">
        <v>73</v>
      </c>
      <c r="M11" s="30"/>
      <c r="N11" s="30"/>
      <c r="O11" s="30"/>
      <c r="P11" s="30" t="s">
        <v>74</v>
      </c>
      <c r="Q11" s="30"/>
      <c r="R11" s="30" t="s">
        <v>75</v>
      </c>
      <c r="S11" s="30"/>
      <c r="T11" s="30" t="s">
        <v>76</v>
      </c>
      <c r="U11" s="30"/>
      <c r="V11" s="30" t="s">
        <v>77</v>
      </c>
      <c r="W11" s="30"/>
      <c r="X11" s="30" t="s">
        <v>78</v>
      </c>
      <c r="Y11" s="30"/>
      <c r="Z11" s="30"/>
    </row>
    <row r="12" spans="1:26" s="62" customFormat="1" ht="16.5" customHeight="1">
      <c r="B12" s="30" t="s">
        <v>155</v>
      </c>
      <c r="C12" s="30"/>
      <c r="D12" s="30" t="s">
        <v>138</v>
      </c>
      <c r="E12" s="30"/>
      <c r="F12" s="30" t="s">
        <v>133</v>
      </c>
      <c r="G12" s="30"/>
      <c r="H12" s="30" t="s">
        <v>80</v>
      </c>
      <c r="I12" s="30"/>
      <c r="J12" s="30"/>
      <c r="K12" s="22"/>
      <c r="L12" s="30" t="s">
        <v>82</v>
      </c>
      <c r="M12" s="63"/>
      <c r="N12" s="30" t="s">
        <v>134</v>
      </c>
      <c r="O12" s="30"/>
      <c r="P12" s="30" t="s">
        <v>83</v>
      </c>
      <c r="Q12" s="30"/>
      <c r="R12" s="30" t="s">
        <v>84</v>
      </c>
      <c r="S12" s="30"/>
      <c r="T12" s="30" t="s">
        <v>85</v>
      </c>
      <c r="U12" s="30"/>
      <c r="V12" s="30" t="s">
        <v>86</v>
      </c>
      <c r="W12" s="30"/>
      <c r="X12" s="30" t="s">
        <v>87</v>
      </c>
      <c r="Y12" s="30"/>
      <c r="Z12" s="30"/>
    </row>
    <row r="13" spans="1:26" s="62" customFormat="1" ht="16.5" customHeight="1">
      <c r="B13" s="32" t="s">
        <v>139</v>
      </c>
      <c r="C13" s="30"/>
      <c r="D13" s="32" t="s">
        <v>139</v>
      </c>
      <c r="E13" s="30"/>
      <c r="F13" s="32" t="s">
        <v>81</v>
      </c>
      <c r="G13" s="30"/>
      <c r="H13" s="32" t="s">
        <v>88</v>
      </c>
      <c r="I13" s="30"/>
      <c r="J13" s="32" t="s">
        <v>89</v>
      </c>
      <c r="K13" s="22"/>
      <c r="L13" s="32" t="s">
        <v>90</v>
      </c>
      <c r="M13" s="63"/>
      <c r="N13" s="32" t="s">
        <v>135</v>
      </c>
      <c r="O13" s="30"/>
      <c r="P13" s="32" t="s">
        <v>91</v>
      </c>
      <c r="Q13" s="30"/>
      <c r="R13" s="32" t="s">
        <v>92</v>
      </c>
      <c r="S13" s="30"/>
      <c r="T13" s="32" t="s">
        <v>93</v>
      </c>
      <c r="U13" s="30"/>
      <c r="V13" s="32" t="s">
        <v>94</v>
      </c>
      <c r="W13" s="30"/>
      <c r="X13" s="32" t="s">
        <v>141</v>
      </c>
      <c r="Y13" s="30"/>
      <c r="Z13" s="32" t="s">
        <v>77</v>
      </c>
    </row>
    <row r="14" spans="1:26" s="62" customFormat="1" ht="16.5" customHeight="1">
      <c r="A14" s="19"/>
      <c r="B14" s="2"/>
      <c r="C14" s="3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s="62" customFormat="1" ht="16.5" customHeight="1">
      <c r="A15" s="19" t="s">
        <v>131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s="62" customFormat="1" ht="16.5" customHeight="1">
      <c r="A16" s="64" t="s">
        <v>130</v>
      </c>
      <c r="B16" s="5">
        <v>138208403</v>
      </c>
      <c r="C16" s="4"/>
      <c r="D16" s="5">
        <v>145075526</v>
      </c>
      <c r="E16" s="4"/>
      <c r="F16" s="5">
        <v>51060</v>
      </c>
      <c r="G16" s="4"/>
      <c r="H16" s="5">
        <v>1655003</v>
      </c>
      <c r="I16" s="4"/>
      <c r="J16" s="5">
        <v>-181546181</v>
      </c>
      <c r="K16" s="4"/>
      <c r="L16" s="5">
        <v>-313308</v>
      </c>
      <c r="M16" s="4"/>
      <c r="N16" s="5">
        <v>3941</v>
      </c>
      <c r="O16" s="4"/>
      <c r="P16" s="5">
        <v>10637</v>
      </c>
      <c r="Q16" s="4"/>
      <c r="R16" s="5">
        <v>-1844995</v>
      </c>
      <c r="S16" s="4"/>
      <c r="T16" s="5">
        <f>SUM(L16:R16)</f>
        <v>-2143725</v>
      </c>
      <c r="U16" s="5"/>
      <c r="V16" s="5">
        <f>SUM(T16,B16:J16)</f>
        <v>101300086</v>
      </c>
      <c r="W16" s="5"/>
      <c r="X16" s="5">
        <v>416596</v>
      </c>
      <c r="Y16" s="5"/>
      <c r="Z16" s="5">
        <f>SUM(V16:X16)</f>
        <v>101716682</v>
      </c>
    </row>
    <row r="17" spans="1:26" s="62" customFormat="1" ht="16.5" customHeight="1">
      <c r="A17" s="24" t="s">
        <v>265</v>
      </c>
      <c r="B17" s="3"/>
      <c r="C17" s="5"/>
      <c r="D17" s="3"/>
      <c r="E17" s="3"/>
      <c r="F17" s="3"/>
      <c r="G17" s="3"/>
      <c r="H17" s="3"/>
      <c r="I17" s="5"/>
      <c r="J17" s="5"/>
      <c r="K17" s="5"/>
      <c r="L17" s="5"/>
      <c r="M17" s="5"/>
      <c r="N17" s="3"/>
      <c r="O17" s="5"/>
      <c r="P17" s="3"/>
      <c r="Q17" s="5"/>
      <c r="R17" s="3"/>
      <c r="S17" s="5"/>
      <c r="T17" s="3"/>
      <c r="U17" s="5"/>
      <c r="V17" s="5"/>
      <c r="W17" s="5"/>
      <c r="X17" s="3"/>
      <c r="Y17" s="5"/>
      <c r="Z17" s="5"/>
    </row>
    <row r="18" spans="1:26" s="62" customFormat="1" ht="16.5" customHeight="1">
      <c r="A18" s="24" t="s">
        <v>153</v>
      </c>
      <c r="B18" s="3" t="s">
        <v>167</v>
      </c>
      <c r="C18" s="39"/>
      <c r="D18" s="3" t="s">
        <v>167</v>
      </c>
      <c r="E18" s="39"/>
      <c r="F18" s="3" t="s">
        <v>167</v>
      </c>
      <c r="G18" s="39"/>
      <c r="H18" s="3" t="s">
        <v>167</v>
      </c>
      <c r="I18" s="5"/>
      <c r="J18" s="3" t="s">
        <v>167</v>
      </c>
      <c r="K18" s="39"/>
      <c r="L18" s="3" t="s">
        <v>167</v>
      </c>
      <c r="M18" s="39"/>
      <c r="N18" s="3" t="s">
        <v>167</v>
      </c>
      <c r="O18" s="39"/>
      <c r="P18" s="3" t="s">
        <v>167</v>
      </c>
      <c r="Q18" s="5"/>
      <c r="R18" s="3" t="s">
        <v>167</v>
      </c>
      <c r="S18" s="5"/>
      <c r="T18" s="3">
        <f>SUM(L18:R18)</f>
        <v>0</v>
      </c>
      <c r="U18" s="3"/>
      <c r="V18" s="3" t="s">
        <v>167</v>
      </c>
      <c r="W18" s="5"/>
      <c r="X18" s="5">
        <v>-4325</v>
      </c>
      <c r="Y18" s="5"/>
      <c r="Z18" s="5">
        <f>SUM(V18:X18)</f>
        <v>-4325</v>
      </c>
    </row>
    <row r="19" spans="1:26" s="62" customFormat="1" ht="16.5" customHeight="1">
      <c r="A19" s="24" t="s">
        <v>174</v>
      </c>
      <c r="B19" s="3" t="s">
        <v>167</v>
      </c>
      <c r="C19" s="39"/>
      <c r="D19" s="3" t="s">
        <v>167</v>
      </c>
      <c r="E19" s="39"/>
      <c r="F19" s="3" t="s">
        <v>167</v>
      </c>
      <c r="G19" s="39"/>
      <c r="H19" s="2">
        <v>199954</v>
      </c>
      <c r="I19" s="2"/>
      <c r="J19" s="2">
        <v>-199954</v>
      </c>
      <c r="K19" s="39"/>
      <c r="L19" s="3" t="s">
        <v>167</v>
      </c>
      <c r="M19" s="39"/>
      <c r="N19" s="3" t="s">
        <v>167</v>
      </c>
      <c r="O19" s="39"/>
      <c r="P19" s="3" t="s">
        <v>167</v>
      </c>
      <c r="Q19" s="5"/>
      <c r="R19" s="3" t="s">
        <v>167</v>
      </c>
      <c r="S19" s="5"/>
      <c r="T19" s="3">
        <f>SUM(L19:R19)</f>
        <v>0</v>
      </c>
      <c r="U19" s="3"/>
      <c r="V19" s="3" t="s">
        <v>167</v>
      </c>
      <c r="W19" s="5"/>
      <c r="X19" s="3" t="s">
        <v>167</v>
      </c>
      <c r="Y19" s="5"/>
      <c r="Z19" s="3" t="s">
        <v>167</v>
      </c>
    </row>
    <row r="20" spans="1:26" s="62" customFormat="1" ht="16.5" customHeight="1">
      <c r="A20" s="24" t="s">
        <v>151</v>
      </c>
      <c r="B20" s="3"/>
      <c r="C20" s="5"/>
      <c r="D20" s="3"/>
      <c r="E20" s="3"/>
      <c r="F20" s="3"/>
      <c r="G20" s="3"/>
      <c r="H20" s="3"/>
      <c r="I20" s="5"/>
      <c r="J20" s="5"/>
      <c r="K20" s="5"/>
      <c r="L20" s="5"/>
      <c r="M20" s="5"/>
      <c r="N20" s="3"/>
      <c r="O20" s="5"/>
      <c r="P20" s="3"/>
      <c r="Q20" s="5"/>
      <c r="R20" s="3"/>
      <c r="S20" s="5"/>
      <c r="T20" s="3"/>
      <c r="U20" s="5"/>
      <c r="V20" s="5"/>
      <c r="W20" s="5"/>
      <c r="X20" s="3"/>
      <c r="Y20" s="5"/>
      <c r="Z20" s="5"/>
    </row>
    <row r="21" spans="1:26" s="62" customFormat="1" ht="16.5" customHeight="1">
      <c r="A21" s="24" t="s">
        <v>152</v>
      </c>
      <c r="B21" s="3" t="s">
        <v>167</v>
      </c>
      <c r="C21" s="39"/>
      <c r="D21" s="3" t="s">
        <v>167</v>
      </c>
      <c r="E21" s="39"/>
      <c r="F21" s="3" t="s">
        <v>167</v>
      </c>
      <c r="G21" s="39"/>
      <c r="H21" s="3" t="s">
        <v>167</v>
      </c>
      <c r="I21" s="5"/>
      <c r="J21" s="3" t="s">
        <v>167</v>
      </c>
      <c r="K21" s="39"/>
      <c r="L21" s="3" t="s">
        <v>167</v>
      </c>
      <c r="M21" s="39"/>
      <c r="N21" s="3" t="s">
        <v>167</v>
      </c>
      <c r="O21" s="39"/>
      <c r="P21" s="3" t="s">
        <v>167</v>
      </c>
      <c r="Q21" s="5"/>
      <c r="R21" s="5">
        <v>-4613</v>
      </c>
      <c r="S21" s="5"/>
      <c r="T21" s="5">
        <f>SUM(L21:R21)</f>
        <v>-4613</v>
      </c>
      <c r="U21" s="5"/>
      <c r="V21" s="5">
        <f>SUM(T21,B21:J21)</f>
        <v>-4613</v>
      </c>
      <c r="W21" s="5"/>
      <c r="X21" s="5">
        <v>4613</v>
      </c>
      <c r="Y21" s="5"/>
      <c r="Z21" s="3">
        <f>SUM(V21:X21)</f>
        <v>0</v>
      </c>
    </row>
    <row r="22" spans="1:26" s="62" customFormat="1" ht="16.5" customHeight="1">
      <c r="A22" s="24" t="s">
        <v>68</v>
      </c>
      <c r="B22" s="3"/>
      <c r="C22" s="5"/>
      <c r="D22" s="3"/>
      <c r="E22" s="3"/>
      <c r="F22" s="3"/>
      <c r="G22" s="3"/>
      <c r="H22" s="3"/>
      <c r="I22" s="5"/>
      <c r="J22" s="5"/>
      <c r="K22" s="5"/>
      <c r="L22" s="5"/>
      <c r="M22" s="5"/>
      <c r="N22" s="3"/>
      <c r="O22" s="5"/>
      <c r="P22" s="3"/>
      <c r="Q22" s="5"/>
      <c r="R22" s="3"/>
      <c r="S22" s="5"/>
      <c r="T22" s="3"/>
      <c r="U22" s="5"/>
      <c r="V22" s="5"/>
      <c r="W22" s="5"/>
      <c r="X22" s="3"/>
      <c r="Y22" s="5"/>
      <c r="Z22" s="5"/>
    </row>
    <row r="23" spans="1:26" s="62" customFormat="1" ht="16.5" customHeight="1">
      <c r="A23" s="65" t="s">
        <v>170</v>
      </c>
      <c r="B23" s="13" t="s">
        <v>167</v>
      </c>
      <c r="C23" s="39"/>
      <c r="D23" s="13" t="s">
        <v>167</v>
      </c>
      <c r="E23" s="39"/>
      <c r="F23" s="13" t="s">
        <v>167</v>
      </c>
      <c r="G23" s="39"/>
      <c r="H23" s="13" t="s">
        <v>167</v>
      </c>
      <c r="I23" s="37"/>
      <c r="J23" s="14">
        <v>-15223733</v>
      </c>
      <c r="K23" s="37"/>
      <c r="L23" s="17">
        <v>86</v>
      </c>
      <c r="M23" s="37"/>
      <c r="N23" s="14">
        <v>-281714</v>
      </c>
      <c r="O23" s="37"/>
      <c r="P23" s="14">
        <v>-11045</v>
      </c>
      <c r="Q23" s="37"/>
      <c r="R23" s="13" t="s">
        <v>167</v>
      </c>
      <c r="S23" s="37"/>
      <c r="T23" s="14">
        <f>SUM(L23:R23)</f>
        <v>-292673</v>
      </c>
      <c r="U23" s="37"/>
      <c r="V23" s="14">
        <f>SUM(T23,B23:J23)</f>
        <v>-15516406</v>
      </c>
      <c r="W23" s="6"/>
      <c r="X23" s="14">
        <v>-55536</v>
      </c>
      <c r="Y23" s="6"/>
      <c r="Z23" s="14">
        <f>SUM(V23:X23)</f>
        <v>-15571942</v>
      </c>
    </row>
    <row r="24" spans="1:26" s="62" customFormat="1" ht="16.5" customHeight="1">
      <c r="A24" s="65"/>
      <c r="B24" s="6"/>
      <c r="D24" s="6"/>
      <c r="F24" s="6"/>
      <c r="H24" s="6"/>
      <c r="J24" s="6"/>
      <c r="L24" s="6"/>
      <c r="N24" s="6"/>
      <c r="P24" s="6"/>
      <c r="R24" s="6"/>
      <c r="T24" s="6"/>
      <c r="V24" s="6"/>
      <c r="X24" s="6"/>
      <c r="Z24" s="6"/>
    </row>
    <row r="25" spans="1:26" s="62" customFormat="1" ht="16.5" customHeight="1" thickBot="1">
      <c r="A25" s="19" t="s">
        <v>160</v>
      </c>
      <c r="B25" s="15">
        <f>SUM(B16:B23)</f>
        <v>138208403</v>
      </c>
      <c r="C25" s="5"/>
      <c r="D25" s="15">
        <v>145075526</v>
      </c>
      <c r="E25" s="3"/>
      <c r="F25" s="15">
        <v>51060</v>
      </c>
      <c r="G25" s="3"/>
      <c r="H25" s="15">
        <f>SUM(H16:H23)</f>
        <v>1854957</v>
      </c>
      <c r="I25" s="5"/>
      <c r="J25" s="15">
        <f>SUM(J16:J23)</f>
        <v>-196969868</v>
      </c>
      <c r="K25" s="5"/>
      <c r="L25" s="15">
        <f>SUM(L16:L23)</f>
        <v>-313222</v>
      </c>
      <c r="M25" s="5"/>
      <c r="N25" s="15">
        <f>SUM(N16:N23)</f>
        <v>-277773</v>
      </c>
      <c r="O25" s="5"/>
      <c r="P25" s="15">
        <f>SUM(P16:P23)</f>
        <v>-408</v>
      </c>
      <c r="Q25" s="5"/>
      <c r="R25" s="15">
        <f>SUM(R16:R23)</f>
        <v>-1849608</v>
      </c>
      <c r="S25" s="5"/>
      <c r="T25" s="15">
        <f>SUM(T16:T23)</f>
        <v>-2441011</v>
      </c>
      <c r="U25" s="5"/>
      <c r="V25" s="15">
        <f>SUM(B25:K25,T25)</f>
        <v>85779067</v>
      </c>
      <c r="W25" s="5"/>
      <c r="X25" s="15">
        <f>SUM(X16:X23)</f>
        <v>361348</v>
      </c>
      <c r="Y25" s="5"/>
      <c r="Z25" s="15">
        <f>SUM(Z16:Z23)</f>
        <v>86140415</v>
      </c>
    </row>
    <row r="26" spans="1:26" s="62" customFormat="1" ht="16.5" customHeight="1" thickTop="1">
      <c r="A26" s="19"/>
      <c r="B26" s="5"/>
      <c r="C26" s="5"/>
      <c r="D26" s="5"/>
      <c r="E26" s="3"/>
      <c r="F26" s="5"/>
      <c r="G26" s="3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s="62" customFormat="1" ht="16.5" customHeight="1">
      <c r="A27" s="19"/>
      <c r="B27" s="5"/>
      <c r="C27" s="5"/>
      <c r="D27" s="5"/>
      <c r="E27" s="3"/>
      <c r="F27" s="5"/>
      <c r="G27" s="3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s="62" customFormat="1" ht="16.5" customHeight="1">
      <c r="A28" s="19" t="s">
        <v>199</v>
      </c>
      <c r="B28" s="5">
        <v>138208403</v>
      </c>
      <c r="C28" s="4"/>
      <c r="D28" s="5">
        <v>145075526</v>
      </c>
      <c r="E28" s="4"/>
      <c r="F28" s="5">
        <v>51060</v>
      </c>
      <c r="G28" s="4"/>
      <c r="H28" s="5">
        <v>1854957</v>
      </c>
      <c r="I28" s="4"/>
      <c r="J28" s="5">
        <v>-196969868</v>
      </c>
      <c r="K28" s="4"/>
      <c r="L28" s="5">
        <v>-313222</v>
      </c>
      <c r="M28" s="4"/>
      <c r="N28" s="5">
        <v>-277773</v>
      </c>
      <c r="O28" s="4"/>
      <c r="P28" s="5">
        <v>-408</v>
      </c>
      <c r="Q28" s="4"/>
      <c r="R28" s="5">
        <v>-1849608</v>
      </c>
      <c r="S28" s="4"/>
      <c r="T28" s="5">
        <f>SUM(L28:R28)</f>
        <v>-2441011</v>
      </c>
      <c r="U28" s="5"/>
      <c r="V28" s="5">
        <f>SUM(T28,B28:J28)</f>
        <v>85779067</v>
      </c>
      <c r="W28" s="5"/>
      <c r="X28" s="5">
        <v>361348</v>
      </c>
      <c r="Y28" s="5"/>
      <c r="Z28" s="5">
        <f>SUM(V28:X28)</f>
        <v>86140415</v>
      </c>
    </row>
    <row r="29" spans="1:26" s="62" customFormat="1" ht="16.5" customHeight="1">
      <c r="A29" s="24" t="s">
        <v>265</v>
      </c>
      <c r="B29" s="3"/>
      <c r="C29" s="5"/>
      <c r="D29" s="3"/>
      <c r="E29" s="3"/>
      <c r="F29" s="3"/>
      <c r="G29" s="3"/>
      <c r="H29" s="3"/>
      <c r="I29" s="5"/>
      <c r="J29" s="5"/>
      <c r="K29" s="5"/>
      <c r="L29" s="5"/>
      <c r="M29" s="5"/>
      <c r="N29" s="3"/>
      <c r="O29" s="5"/>
      <c r="P29" s="3"/>
      <c r="Q29" s="5"/>
      <c r="R29" s="3"/>
      <c r="S29" s="5"/>
      <c r="T29" s="3"/>
      <c r="U29" s="5"/>
      <c r="V29" s="5"/>
      <c r="W29" s="5"/>
      <c r="X29" s="3"/>
      <c r="Y29" s="5"/>
      <c r="Z29" s="5"/>
    </row>
    <row r="30" spans="1:26" s="62" customFormat="1" ht="16.5" customHeight="1">
      <c r="A30" s="24" t="s">
        <v>153</v>
      </c>
      <c r="B30" s="3" t="s">
        <v>167</v>
      </c>
      <c r="C30" s="39"/>
      <c r="D30" s="3" t="s">
        <v>167</v>
      </c>
      <c r="E30" s="39"/>
      <c r="F30" s="3" t="s">
        <v>167</v>
      </c>
      <c r="G30" s="39"/>
      <c r="H30" s="3" t="s">
        <v>167</v>
      </c>
      <c r="I30" s="5"/>
      <c r="J30" s="3" t="s">
        <v>167</v>
      </c>
      <c r="K30" s="39"/>
      <c r="L30" s="3" t="s">
        <v>167</v>
      </c>
      <c r="M30" s="39"/>
      <c r="N30" s="3" t="s">
        <v>167</v>
      </c>
      <c r="O30" s="39"/>
      <c r="P30" s="3" t="s">
        <v>167</v>
      </c>
      <c r="Q30" s="5"/>
      <c r="R30" s="3" t="s">
        <v>167</v>
      </c>
      <c r="S30" s="5"/>
      <c r="T30" s="3">
        <f>SUM(L30:R30)</f>
        <v>0</v>
      </c>
      <c r="U30" s="3"/>
      <c r="V30" s="3" t="s">
        <v>167</v>
      </c>
      <c r="W30" s="5"/>
      <c r="X30" s="5">
        <v>-4358</v>
      </c>
      <c r="Y30" s="5"/>
      <c r="Z30" s="5">
        <f>SUM(V30:X30)</f>
        <v>-4358</v>
      </c>
    </row>
    <row r="31" spans="1:26" s="62" customFormat="1" ht="16.5" customHeight="1">
      <c r="A31" s="24" t="s">
        <v>174</v>
      </c>
      <c r="B31" s="3" t="s">
        <v>167</v>
      </c>
      <c r="C31" s="39"/>
      <c r="D31" s="3" t="s">
        <v>167</v>
      </c>
      <c r="E31" s="39"/>
      <c r="F31" s="3" t="s">
        <v>167</v>
      </c>
      <c r="G31" s="39"/>
      <c r="H31" s="2">
        <v>72124</v>
      </c>
      <c r="I31" s="2"/>
      <c r="J31" s="2">
        <v>-72124</v>
      </c>
      <c r="K31" s="39"/>
      <c r="L31" s="3" t="s">
        <v>167</v>
      </c>
      <c r="M31" s="39"/>
      <c r="N31" s="3" t="s">
        <v>167</v>
      </c>
      <c r="O31" s="39"/>
      <c r="P31" s="3" t="s">
        <v>167</v>
      </c>
      <c r="Q31" s="5"/>
      <c r="R31" s="3" t="s">
        <v>167</v>
      </c>
      <c r="S31" s="5"/>
      <c r="T31" s="3">
        <f>SUM(L31:R31)</f>
        <v>0</v>
      </c>
      <c r="U31" s="3"/>
      <c r="V31" s="3" t="s">
        <v>167</v>
      </c>
      <c r="W31" s="5"/>
      <c r="X31" s="3" t="s">
        <v>167</v>
      </c>
      <c r="Y31" s="5"/>
      <c r="Z31" s="3" t="s">
        <v>167</v>
      </c>
    </row>
    <row r="32" spans="1:26" s="62" customFormat="1" ht="16.5" customHeight="1">
      <c r="A32" s="24" t="s">
        <v>151</v>
      </c>
      <c r="B32" s="3"/>
      <c r="C32" s="5"/>
      <c r="D32" s="3"/>
      <c r="E32" s="3"/>
      <c r="F32" s="3"/>
      <c r="G32" s="3"/>
      <c r="H32" s="3"/>
      <c r="I32" s="5"/>
      <c r="J32" s="5"/>
      <c r="K32" s="5"/>
      <c r="L32" s="5"/>
      <c r="M32" s="5"/>
      <c r="N32" s="3"/>
      <c r="O32" s="5"/>
      <c r="P32" s="3"/>
      <c r="Q32" s="5"/>
      <c r="R32" s="3"/>
      <c r="S32" s="5"/>
      <c r="T32" s="3"/>
      <c r="U32" s="5"/>
      <c r="V32" s="5"/>
      <c r="W32" s="5"/>
      <c r="X32" s="3"/>
      <c r="Y32" s="5"/>
      <c r="Z32" s="5"/>
    </row>
    <row r="33" spans="1:26" s="62" customFormat="1" ht="16.5" customHeight="1">
      <c r="A33" s="24" t="s">
        <v>152</v>
      </c>
      <c r="B33" s="3" t="s">
        <v>167</v>
      </c>
      <c r="C33" s="39"/>
      <c r="D33" s="3" t="s">
        <v>167</v>
      </c>
      <c r="E33" s="39"/>
      <c r="F33" s="3" t="s">
        <v>167</v>
      </c>
      <c r="G33" s="39"/>
      <c r="H33" s="3" t="s">
        <v>167</v>
      </c>
      <c r="I33" s="5"/>
      <c r="J33" s="3" t="s">
        <v>167</v>
      </c>
      <c r="K33" s="39"/>
      <c r="L33" s="3" t="s">
        <v>167</v>
      </c>
      <c r="M33" s="39"/>
      <c r="N33" s="3" t="s">
        <v>167</v>
      </c>
      <c r="O33" s="39"/>
      <c r="P33" s="3" t="s">
        <v>167</v>
      </c>
      <c r="Q33" s="5"/>
      <c r="R33" s="2">
        <v>717</v>
      </c>
      <c r="S33" s="2"/>
      <c r="T33" s="2">
        <f>SUM(L33:R33)</f>
        <v>717</v>
      </c>
      <c r="U33" s="2"/>
      <c r="V33" s="2">
        <f>SUM(T33,B33:J33)</f>
        <v>717</v>
      </c>
      <c r="W33" s="5"/>
      <c r="X33" s="5">
        <v>-717</v>
      </c>
      <c r="Y33" s="5"/>
      <c r="Z33" s="3">
        <f>SUM(V33:X33)</f>
        <v>0</v>
      </c>
    </row>
    <row r="34" spans="1:26" s="62" customFormat="1" ht="16.5" customHeight="1">
      <c r="A34" s="24" t="s">
        <v>220</v>
      </c>
      <c r="B34" s="3" t="s">
        <v>167</v>
      </c>
      <c r="C34" s="39"/>
      <c r="D34" s="3" t="s">
        <v>167</v>
      </c>
      <c r="E34" s="39"/>
      <c r="F34" s="3" t="s">
        <v>167</v>
      </c>
      <c r="G34" s="39"/>
      <c r="H34" s="3" t="s">
        <v>167</v>
      </c>
      <c r="I34" s="5"/>
      <c r="J34" s="3" t="s">
        <v>167</v>
      </c>
      <c r="K34" s="39"/>
      <c r="L34" s="3" t="s">
        <v>167</v>
      </c>
      <c r="M34" s="39"/>
      <c r="N34" s="3" t="s">
        <v>167</v>
      </c>
      <c r="O34" s="39"/>
      <c r="P34" s="3" t="s">
        <v>167</v>
      </c>
      <c r="Q34" s="5"/>
      <c r="R34" s="3" t="s">
        <v>167</v>
      </c>
      <c r="S34" s="5"/>
      <c r="T34" s="3">
        <f>SUM(L34:R34)</f>
        <v>0</v>
      </c>
      <c r="U34" s="3"/>
      <c r="V34" s="3">
        <f>SUM(T34,B34:J34)</f>
        <v>0</v>
      </c>
      <c r="W34" s="5"/>
      <c r="X34" s="5">
        <v>-20616</v>
      </c>
      <c r="Y34" s="5"/>
      <c r="Z34" s="5">
        <f>SUM(V34:X34)</f>
        <v>-20616</v>
      </c>
    </row>
    <row r="35" spans="1:26" s="62" customFormat="1" ht="16.5" customHeight="1">
      <c r="A35" s="24" t="s">
        <v>219</v>
      </c>
      <c r="B35" s="3" t="s">
        <v>167</v>
      </c>
      <c r="C35" s="39"/>
      <c r="D35" s="3" t="s">
        <v>167</v>
      </c>
      <c r="E35" s="39"/>
      <c r="F35" s="3" t="s">
        <v>167</v>
      </c>
      <c r="G35" s="39"/>
      <c r="H35" s="3" t="s">
        <v>167</v>
      </c>
      <c r="I35" s="5"/>
      <c r="J35" s="2">
        <v>-1687782</v>
      </c>
      <c r="K35" s="39"/>
      <c r="L35" s="3" t="s">
        <v>167</v>
      </c>
      <c r="M35" s="39"/>
      <c r="N35" s="3" t="s">
        <v>167</v>
      </c>
      <c r="O35" s="39"/>
      <c r="P35" s="3" t="s">
        <v>167</v>
      </c>
      <c r="Q35" s="5"/>
      <c r="R35" s="5">
        <v>1687782</v>
      </c>
      <c r="S35" s="5"/>
      <c r="T35" s="5">
        <f>SUM(L35:R35)</f>
        <v>1687782</v>
      </c>
      <c r="U35" s="5"/>
      <c r="V35" s="3">
        <f>SUM(T35,B35:J35)</f>
        <v>0</v>
      </c>
      <c r="W35" s="5"/>
      <c r="X35" s="5">
        <v>-52736</v>
      </c>
      <c r="Y35" s="5"/>
      <c r="Z35" s="5">
        <f>SUM(V35:X35)</f>
        <v>-52736</v>
      </c>
    </row>
    <row r="36" spans="1:26" s="62" customFormat="1" ht="16.5" customHeight="1">
      <c r="A36" s="24" t="s">
        <v>68</v>
      </c>
      <c r="B36" s="3"/>
      <c r="C36" s="5"/>
      <c r="D36" s="3"/>
      <c r="E36" s="3"/>
      <c r="F36" s="3"/>
      <c r="G36" s="3"/>
      <c r="H36" s="3"/>
      <c r="I36" s="5"/>
      <c r="J36" s="5"/>
      <c r="K36" s="5"/>
      <c r="L36" s="5"/>
      <c r="M36" s="5"/>
      <c r="N36" s="3"/>
      <c r="O36" s="5"/>
      <c r="P36" s="3"/>
      <c r="Q36" s="5"/>
      <c r="R36" s="3"/>
      <c r="S36" s="5"/>
      <c r="T36" s="3"/>
      <c r="U36" s="5"/>
      <c r="V36" s="5"/>
      <c r="W36" s="5"/>
      <c r="X36" s="3"/>
      <c r="Y36" s="5"/>
      <c r="Z36" s="5"/>
    </row>
    <row r="37" spans="1:26" s="62" customFormat="1" ht="16.5" customHeight="1">
      <c r="A37" s="65" t="s">
        <v>200</v>
      </c>
      <c r="B37" s="13" t="s">
        <v>167</v>
      </c>
      <c r="C37" s="39"/>
      <c r="D37" s="13" t="s">
        <v>167</v>
      </c>
      <c r="E37" s="39"/>
      <c r="F37" s="13" t="s">
        <v>167</v>
      </c>
      <c r="G37" s="39"/>
      <c r="H37" s="13" t="s">
        <v>167</v>
      </c>
      <c r="I37" s="37"/>
      <c r="J37" s="14">
        <v>-11412881</v>
      </c>
      <c r="K37" s="37"/>
      <c r="L37" s="17">
        <v>-151776</v>
      </c>
      <c r="M37" s="37"/>
      <c r="N37" s="14">
        <v>-315268</v>
      </c>
      <c r="O37" s="37"/>
      <c r="P37" s="14">
        <v>-10346</v>
      </c>
      <c r="Q37" s="37"/>
      <c r="R37" s="13" t="s">
        <v>167</v>
      </c>
      <c r="S37" s="37"/>
      <c r="T37" s="14">
        <f>SUM(L37:R37)</f>
        <v>-477390</v>
      </c>
      <c r="U37" s="37"/>
      <c r="V37" s="14">
        <f>SUM(T37,B37:J37)</f>
        <v>-11890271</v>
      </c>
      <c r="W37" s="6"/>
      <c r="X37" s="14">
        <v>12253</v>
      </c>
      <c r="Y37" s="6"/>
      <c r="Z37" s="14">
        <f>SUM(V37:X37)</f>
        <v>-11878018</v>
      </c>
    </row>
    <row r="38" spans="1:26" s="62" customFormat="1" ht="16.5" customHeight="1">
      <c r="A38" s="65"/>
      <c r="B38" s="6"/>
      <c r="D38" s="6"/>
      <c r="F38" s="6"/>
      <c r="H38" s="6"/>
      <c r="J38" s="6"/>
      <c r="L38" s="6"/>
      <c r="N38" s="6"/>
      <c r="P38" s="6"/>
      <c r="R38" s="6"/>
      <c r="T38" s="6"/>
      <c r="V38" s="6"/>
      <c r="X38" s="6"/>
      <c r="Z38" s="6"/>
    </row>
    <row r="39" spans="1:26" s="62" customFormat="1" ht="16.5" customHeight="1" thickBot="1">
      <c r="A39" s="19" t="s">
        <v>201</v>
      </c>
      <c r="B39" s="15">
        <f>SUM(B28:B37)</f>
        <v>138208403</v>
      </c>
      <c r="C39" s="5"/>
      <c r="D39" s="15">
        <v>145075526</v>
      </c>
      <c r="E39" s="3"/>
      <c r="F39" s="15">
        <v>51060</v>
      </c>
      <c r="G39" s="3"/>
      <c r="H39" s="15">
        <f>SUM(H28:H37)</f>
        <v>1927081</v>
      </c>
      <c r="I39" s="5"/>
      <c r="J39" s="15">
        <f>SUM(J28:J37)</f>
        <v>-210142655</v>
      </c>
      <c r="K39" s="5"/>
      <c r="L39" s="15">
        <f>SUM(L28:L37)</f>
        <v>-464998</v>
      </c>
      <c r="M39" s="5"/>
      <c r="N39" s="15">
        <f>SUM(N28:N37)</f>
        <v>-593041</v>
      </c>
      <c r="O39" s="5"/>
      <c r="P39" s="15">
        <f>SUM(P28:P37)</f>
        <v>-10754</v>
      </c>
      <c r="Q39" s="5"/>
      <c r="R39" s="15">
        <f>SUM(R28:R37)</f>
        <v>-161109</v>
      </c>
      <c r="S39" s="5"/>
      <c r="T39" s="15">
        <f>SUM(T28:T37)</f>
        <v>-1229902</v>
      </c>
      <c r="U39" s="5"/>
      <c r="V39" s="15">
        <f>SUM(B39:K39,T39)</f>
        <v>73889513</v>
      </c>
      <c r="W39" s="5"/>
      <c r="X39" s="15">
        <f>SUM(X28:X37)</f>
        <v>295174</v>
      </c>
      <c r="Y39" s="5"/>
      <c r="Z39" s="15">
        <f>SUM(Z28:Z37)</f>
        <v>74184687</v>
      </c>
    </row>
    <row r="40" spans="1:26" s="62" customFormat="1" ht="16.5" customHeight="1" thickTop="1">
      <c r="A40" s="19"/>
      <c r="B40" s="5"/>
      <c r="C40" s="5"/>
      <c r="D40" s="5"/>
      <c r="E40" s="3"/>
      <c r="F40" s="5"/>
      <c r="G40" s="3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s="62" customFormat="1" ht="16.5" customHeight="1">
      <c r="A41" s="19"/>
      <c r="B41" s="5"/>
      <c r="C41" s="5"/>
      <c r="D41" s="5"/>
      <c r="E41" s="3"/>
      <c r="F41" s="5"/>
      <c r="G41" s="3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s="62" customFormat="1" ht="16.5" customHeight="1">
      <c r="A42" s="19"/>
      <c r="B42" s="5"/>
      <c r="C42" s="5"/>
      <c r="D42" s="5"/>
      <c r="E42" s="3"/>
      <c r="F42" s="5"/>
      <c r="G42" s="3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s="62" customFormat="1" ht="16.5" customHeight="1">
      <c r="A43" s="19"/>
      <c r="B43" s="5"/>
      <c r="C43" s="5"/>
      <c r="D43" s="5"/>
      <c r="E43" s="3"/>
      <c r="F43" s="5"/>
      <c r="G43" s="3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22.15" customHeight="1">
      <c r="A44" s="46" t="str">
        <f>+'Eng11-12'!A118:J118</f>
        <v>The accompanying notes on pages 18 to 102 are an integral part of this financial statements.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</row>
  </sheetData>
  <mergeCells count="5">
    <mergeCell ref="B6:V6"/>
    <mergeCell ref="X6:Z6"/>
    <mergeCell ref="B7:V7"/>
    <mergeCell ref="L8:T8"/>
    <mergeCell ref="L9:P9"/>
  </mergeCells>
  <pageMargins left="0.45" right="0.45" top="0.5" bottom="0.6" header="0.49" footer="0.4"/>
  <pageSetup paperSize="9" scale="75" firstPageNumber="13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3"/>
  <sheetViews>
    <sheetView showZeros="0" topLeftCell="A11" zoomScaleNormal="100" zoomScaleSheetLayoutView="85" workbookViewId="0">
      <selection activeCell="R16" sqref="R16"/>
    </sheetView>
  </sheetViews>
  <sheetFormatPr defaultColWidth="9.140625" defaultRowHeight="16.5" customHeight="1"/>
  <cols>
    <col min="1" max="1" width="34.140625" style="24" customWidth="1"/>
    <col min="2" max="2" width="0.7109375" style="24" customWidth="1"/>
    <col min="3" max="3" width="14" style="37" customWidth="1"/>
    <col min="4" max="4" width="1" style="37" customWidth="1"/>
    <col min="5" max="5" width="13.7109375" style="37" customWidth="1"/>
    <col min="6" max="6" width="1" style="41" customWidth="1"/>
    <col min="7" max="7" width="13.5703125" style="41" customWidth="1"/>
    <col min="8" max="8" width="1" style="41" customWidth="1"/>
    <col min="9" max="9" width="14" style="41" customWidth="1"/>
    <col min="10" max="10" width="1" style="41" customWidth="1"/>
    <col min="11" max="11" width="13.5703125" style="41" customWidth="1"/>
    <col min="12" max="12" width="1" style="41" customWidth="1"/>
    <col min="13" max="13" width="20.5703125" style="41" customWidth="1"/>
    <col min="14" max="14" width="1" style="41" customWidth="1"/>
    <col min="15" max="15" width="14.7109375" style="41" customWidth="1"/>
    <col min="16" max="16384" width="9.140625" style="24"/>
  </cols>
  <sheetData>
    <row r="1" spans="1:15" ht="16.5" customHeight="1">
      <c r="A1" s="19" t="s">
        <v>0</v>
      </c>
      <c r="B1" s="19"/>
      <c r="F1" s="37"/>
      <c r="G1" s="37"/>
      <c r="H1" s="37"/>
      <c r="I1" s="37"/>
      <c r="J1" s="37"/>
      <c r="K1" s="37"/>
      <c r="L1" s="37"/>
      <c r="M1" s="37"/>
      <c r="N1" s="37"/>
      <c r="O1" s="22"/>
    </row>
    <row r="2" spans="1:15" ht="16.5" customHeight="1">
      <c r="A2" s="19" t="s">
        <v>162</v>
      </c>
      <c r="B2" s="19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5" ht="16.5" customHeight="1">
      <c r="A3" s="25" t="str">
        <f>'Eng 13'!A3</f>
        <v>For the year ended 31 December 2024</v>
      </c>
      <c r="B3" s="25"/>
      <c r="C3" s="18"/>
      <c r="D3" s="18"/>
      <c r="E3" s="18"/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15" ht="16.5" customHeight="1">
      <c r="A4" s="19"/>
      <c r="B4" s="19"/>
    </row>
    <row r="5" spans="1:15" ht="16.5" customHeight="1">
      <c r="A5" s="19"/>
      <c r="B5" s="19"/>
    </row>
    <row r="6" spans="1:15" s="62" customFormat="1" ht="16.5" customHeight="1">
      <c r="C6" s="87" t="s">
        <v>214</v>
      </c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28" t="s">
        <v>2</v>
      </c>
    </row>
    <row r="7" spans="1:15" s="62" customFormat="1" ht="16.5" customHeight="1">
      <c r="C7" s="30"/>
      <c r="D7" s="30"/>
      <c r="E7" s="30"/>
      <c r="F7" s="30"/>
      <c r="G7" s="30"/>
      <c r="H7" s="30"/>
      <c r="I7" s="30"/>
      <c r="J7" s="30"/>
      <c r="K7" s="30"/>
      <c r="L7" s="30"/>
      <c r="M7" s="30" t="s">
        <v>148</v>
      </c>
      <c r="N7" s="30"/>
      <c r="O7" s="22"/>
    </row>
    <row r="8" spans="1:15" s="62" customFormat="1" ht="16.5" customHeight="1">
      <c r="C8" s="30"/>
      <c r="D8" s="30"/>
      <c r="E8" s="30"/>
      <c r="F8" s="30"/>
      <c r="G8" s="30"/>
      <c r="H8" s="30"/>
      <c r="I8" s="30"/>
      <c r="J8" s="30"/>
      <c r="K8" s="30"/>
      <c r="L8" s="30"/>
      <c r="M8" s="32" t="s">
        <v>147</v>
      </c>
      <c r="N8" s="30"/>
      <c r="O8" s="22"/>
    </row>
    <row r="9" spans="1:15" s="62" customFormat="1" ht="16.5" customHeight="1">
      <c r="C9" s="30" t="s">
        <v>95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</row>
    <row r="10" spans="1:15" s="62" customFormat="1" ht="16.5" customHeight="1">
      <c r="C10" s="30" t="s">
        <v>72</v>
      </c>
      <c r="D10" s="30"/>
      <c r="E10" s="30" t="s">
        <v>79</v>
      </c>
      <c r="F10" s="30"/>
      <c r="G10" s="30" t="s">
        <v>79</v>
      </c>
      <c r="H10" s="30"/>
      <c r="I10" s="30"/>
      <c r="J10" s="30"/>
      <c r="K10" s="63"/>
      <c r="L10" s="30"/>
      <c r="O10" s="30"/>
    </row>
    <row r="11" spans="1:15" s="62" customFormat="1" ht="16.5" customHeight="1">
      <c r="C11" s="30" t="s">
        <v>155</v>
      </c>
      <c r="D11" s="30"/>
      <c r="E11" s="30" t="s">
        <v>138</v>
      </c>
      <c r="F11" s="30"/>
      <c r="G11" s="30" t="s">
        <v>133</v>
      </c>
      <c r="H11" s="30"/>
      <c r="I11" s="30" t="s">
        <v>80</v>
      </c>
      <c r="J11" s="30"/>
      <c r="K11" s="30" t="s">
        <v>96</v>
      </c>
      <c r="L11" s="30"/>
      <c r="M11" s="30" t="s">
        <v>134</v>
      </c>
      <c r="N11" s="30"/>
      <c r="O11" s="30"/>
    </row>
    <row r="12" spans="1:15" s="62" customFormat="1" ht="16.5" customHeight="1">
      <c r="C12" s="32" t="s">
        <v>139</v>
      </c>
      <c r="D12" s="30"/>
      <c r="E12" s="32" t="s">
        <v>139</v>
      </c>
      <c r="F12" s="30"/>
      <c r="G12" s="32" t="s">
        <v>81</v>
      </c>
      <c r="H12" s="30"/>
      <c r="I12" s="32" t="s">
        <v>88</v>
      </c>
      <c r="J12" s="30"/>
      <c r="K12" s="32" t="s">
        <v>97</v>
      </c>
      <c r="L12" s="30"/>
      <c r="M12" s="32" t="s">
        <v>135</v>
      </c>
      <c r="N12" s="30"/>
      <c r="O12" s="32" t="s">
        <v>77</v>
      </c>
    </row>
    <row r="13" spans="1:15" ht="16.5" customHeight="1">
      <c r="F13" s="37"/>
      <c r="G13" s="37"/>
      <c r="H13" s="37"/>
      <c r="I13" s="37"/>
      <c r="J13" s="37"/>
      <c r="K13" s="37"/>
      <c r="L13" s="37"/>
      <c r="M13" s="37"/>
      <c r="N13" s="37"/>
      <c r="O13" s="37"/>
    </row>
    <row r="14" spans="1:15" ht="16.5" customHeight="1">
      <c r="A14" s="19" t="s">
        <v>131</v>
      </c>
      <c r="B14" s="19"/>
      <c r="E14" s="10"/>
      <c r="F14" s="37"/>
      <c r="G14" s="37"/>
      <c r="H14" s="37"/>
      <c r="I14" s="37"/>
      <c r="J14" s="37"/>
      <c r="K14" s="37"/>
      <c r="L14" s="37"/>
      <c r="M14" s="37"/>
      <c r="N14" s="37"/>
      <c r="O14" s="37"/>
    </row>
    <row r="15" spans="1:15" ht="16.5" customHeight="1">
      <c r="A15" s="64" t="s">
        <v>130</v>
      </c>
      <c r="B15" s="19"/>
      <c r="C15" s="6">
        <v>138208403</v>
      </c>
      <c r="E15" s="6">
        <v>137722481</v>
      </c>
      <c r="F15" s="39"/>
      <c r="G15" s="6">
        <v>51060</v>
      </c>
      <c r="H15" s="39"/>
      <c r="I15" s="6">
        <v>2129419</v>
      </c>
      <c r="J15" s="37"/>
      <c r="K15" s="6">
        <v>23826380</v>
      </c>
      <c r="L15" s="37"/>
      <c r="M15" s="6">
        <v>3941</v>
      </c>
      <c r="N15" s="37"/>
      <c r="O15" s="6">
        <f>SUM(C15:N15)</f>
        <v>301941684</v>
      </c>
    </row>
    <row r="16" spans="1:15" ht="16.5" customHeight="1">
      <c r="A16" s="24" t="s">
        <v>174</v>
      </c>
      <c r="B16" s="19"/>
      <c r="C16" s="10" t="s">
        <v>167</v>
      </c>
      <c r="E16" s="10" t="s">
        <v>167</v>
      </c>
      <c r="F16" s="39"/>
      <c r="G16" s="10" t="s">
        <v>167</v>
      </c>
      <c r="H16" s="39"/>
      <c r="I16" s="6">
        <v>199954</v>
      </c>
      <c r="J16" s="37"/>
      <c r="K16" s="6">
        <v>-199954</v>
      </c>
      <c r="L16" s="37"/>
      <c r="M16" s="10" t="s">
        <v>167</v>
      </c>
      <c r="N16" s="37"/>
      <c r="O16" s="10">
        <f>SUM(C16:N16)</f>
        <v>0</v>
      </c>
    </row>
    <row r="17" spans="1:15" ht="16.5" customHeight="1">
      <c r="A17" s="24" t="s">
        <v>142</v>
      </c>
      <c r="B17" s="19"/>
      <c r="C17" s="6"/>
      <c r="E17" s="6"/>
      <c r="F17" s="39"/>
      <c r="G17" s="6"/>
      <c r="H17" s="39"/>
      <c r="I17" s="6"/>
      <c r="J17" s="37"/>
      <c r="K17" s="6"/>
      <c r="L17" s="37"/>
      <c r="M17" s="6"/>
      <c r="N17" s="37"/>
      <c r="O17" s="6"/>
    </row>
    <row r="18" spans="1:15" ht="16.5" customHeight="1">
      <c r="A18" s="65" t="s">
        <v>170</v>
      </c>
      <c r="B18" s="65"/>
      <c r="C18" s="13" t="s">
        <v>167</v>
      </c>
      <c r="D18" s="39"/>
      <c r="E18" s="13" t="s">
        <v>167</v>
      </c>
      <c r="F18" s="39"/>
      <c r="G18" s="13" t="s">
        <v>167</v>
      </c>
      <c r="H18" s="39"/>
      <c r="I18" s="13" t="s">
        <v>167</v>
      </c>
      <c r="J18" s="39"/>
      <c r="K18" s="14">
        <v>3502028</v>
      </c>
      <c r="L18" s="39"/>
      <c r="M18" s="14">
        <v>-281714</v>
      </c>
      <c r="N18" s="39"/>
      <c r="O18" s="14">
        <f>SUM(C18:N18)</f>
        <v>3220314</v>
      </c>
    </row>
    <row r="19" spans="1:15" ht="16.5" customHeight="1">
      <c r="A19" s="19"/>
      <c r="B19" s="19"/>
      <c r="C19" s="6"/>
      <c r="E19" s="10"/>
      <c r="F19" s="39"/>
      <c r="G19" s="10"/>
      <c r="H19" s="39"/>
      <c r="I19" s="10"/>
      <c r="J19" s="37"/>
      <c r="K19" s="6"/>
      <c r="L19" s="37"/>
      <c r="M19" s="6"/>
      <c r="N19" s="37"/>
      <c r="O19" s="6"/>
    </row>
    <row r="20" spans="1:15" ht="16.5" customHeight="1" thickBot="1">
      <c r="A20" s="19" t="s">
        <v>160</v>
      </c>
      <c r="B20" s="19"/>
      <c r="C20" s="15">
        <f>SUM(C15:C18)</f>
        <v>138208403</v>
      </c>
      <c r="E20" s="15">
        <f>SUM(E15:E18)</f>
        <v>137722481</v>
      </c>
      <c r="F20" s="39"/>
      <c r="G20" s="15">
        <f>SUM(G15:G18)</f>
        <v>51060</v>
      </c>
      <c r="H20" s="39"/>
      <c r="I20" s="15">
        <f>SUM(I15:I18)</f>
        <v>2329373</v>
      </c>
      <c r="J20" s="37"/>
      <c r="K20" s="15">
        <f>SUM(K15:K18)</f>
        <v>27128454</v>
      </c>
      <c r="L20" s="37"/>
      <c r="M20" s="15">
        <f>SUM(M15:M18)</f>
        <v>-277773</v>
      </c>
      <c r="N20" s="37"/>
      <c r="O20" s="15">
        <f>SUM(O15:O18)</f>
        <v>305161998</v>
      </c>
    </row>
    <row r="21" spans="1:15" ht="16.5" customHeight="1" thickTop="1">
      <c r="A21" s="19"/>
      <c r="B21" s="19"/>
      <c r="C21" s="16"/>
      <c r="D21" s="66"/>
      <c r="E21" s="16"/>
      <c r="F21" s="66"/>
      <c r="G21" s="16"/>
      <c r="H21" s="66"/>
      <c r="I21" s="16"/>
      <c r="J21" s="66"/>
      <c r="K21" s="16"/>
      <c r="L21" s="66"/>
      <c r="M21" s="16"/>
      <c r="N21" s="66"/>
      <c r="O21" s="16"/>
    </row>
    <row r="22" spans="1:15" ht="16.5" customHeight="1">
      <c r="A22" s="19"/>
      <c r="B22" s="19"/>
      <c r="F22" s="37"/>
      <c r="G22" s="37"/>
      <c r="H22" s="37"/>
      <c r="I22" s="37"/>
      <c r="J22" s="37"/>
      <c r="K22" s="37"/>
      <c r="L22" s="37"/>
      <c r="M22" s="37"/>
      <c r="N22" s="37"/>
      <c r="O22" s="37"/>
    </row>
    <row r="23" spans="1:15" ht="16.5" customHeight="1">
      <c r="A23" s="19" t="s">
        <v>199</v>
      </c>
      <c r="B23" s="19"/>
      <c r="C23" s="6">
        <v>138208403</v>
      </c>
      <c r="E23" s="6">
        <v>137722481</v>
      </c>
      <c r="F23" s="39"/>
      <c r="G23" s="6">
        <v>51060</v>
      </c>
      <c r="H23" s="39"/>
      <c r="I23" s="6">
        <v>2329373</v>
      </c>
      <c r="J23" s="37"/>
      <c r="K23" s="6">
        <v>27128454</v>
      </c>
      <c r="L23" s="37"/>
      <c r="M23" s="6">
        <v>-277773</v>
      </c>
      <c r="N23" s="37"/>
      <c r="O23" s="6">
        <f>SUM(C23:N23)</f>
        <v>305161998</v>
      </c>
    </row>
    <row r="24" spans="1:15" ht="16.5" customHeight="1">
      <c r="A24" s="24" t="s">
        <v>174</v>
      </c>
      <c r="B24" s="19"/>
      <c r="C24" s="10" t="s">
        <v>167</v>
      </c>
      <c r="E24" s="10" t="s">
        <v>167</v>
      </c>
      <c r="F24" s="39"/>
      <c r="G24" s="10" t="s">
        <v>167</v>
      </c>
      <c r="H24" s="39"/>
      <c r="I24" s="6">
        <v>72124</v>
      </c>
      <c r="J24" s="37"/>
      <c r="K24" s="6">
        <v>-72124</v>
      </c>
      <c r="L24" s="37"/>
      <c r="M24" s="10" t="s">
        <v>167</v>
      </c>
      <c r="N24" s="37"/>
      <c r="O24" s="10">
        <f>SUM(C24:N24)</f>
        <v>0</v>
      </c>
    </row>
    <row r="25" spans="1:15" ht="16.5" customHeight="1">
      <c r="A25" s="24" t="s">
        <v>142</v>
      </c>
      <c r="B25" s="19"/>
      <c r="C25" s="6"/>
      <c r="E25" s="6"/>
      <c r="F25" s="39"/>
      <c r="G25" s="6"/>
      <c r="H25" s="39"/>
      <c r="I25" s="6"/>
      <c r="J25" s="37"/>
      <c r="K25" s="6"/>
      <c r="L25" s="37"/>
      <c r="M25" s="6"/>
      <c r="N25" s="37"/>
      <c r="O25" s="6"/>
    </row>
    <row r="26" spans="1:15" ht="16.5" customHeight="1">
      <c r="A26" s="65" t="s">
        <v>200</v>
      </c>
      <c r="B26" s="65"/>
      <c r="C26" s="13" t="s">
        <v>167</v>
      </c>
      <c r="D26" s="39"/>
      <c r="E26" s="13" t="s">
        <v>167</v>
      </c>
      <c r="F26" s="39"/>
      <c r="G26" s="13" t="s">
        <v>167</v>
      </c>
      <c r="H26" s="39"/>
      <c r="I26" s="13" t="s">
        <v>167</v>
      </c>
      <c r="J26" s="39"/>
      <c r="K26" s="14">
        <v>1149197</v>
      </c>
      <c r="L26" s="39"/>
      <c r="M26" s="14">
        <v>-315268</v>
      </c>
      <c r="N26" s="39"/>
      <c r="O26" s="14">
        <f>SUM(C26:N26)</f>
        <v>833929</v>
      </c>
    </row>
    <row r="27" spans="1:15" ht="16.5" customHeight="1">
      <c r="A27" s="19"/>
      <c r="B27" s="19"/>
      <c r="C27" s="6"/>
      <c r="E27" s="10"/>
      <c r="F27" s="39"/>
      <c r="G27" s="10"/>
      <c r="H27" s="39"/>
      <c r="I27" s="10"/>
      <c r="J27" s="37"/>
      <c r="K27" s="6"/>
      <c r="L27" s="37"/>
      <c r="M27" s="6"/>
      <c r="N27" s="37"/>
      <c r="O27" s="6"/>
    </row>
    <row r="28" spans="1:15" ht="16.5" customHeight="1" thickBot="1">
      <c r="A28" s="19" t="s">
        <v>201</v>
      </c>
      <c r="B28" s="19"/>
      <c r="C28" s="15">
        <f>SUM(C23:C26)</f>
        <v>138208403</v>
      </c>
      <c r="E28" s="15">
        <f>SUM(E23:E26)</f>
        <v>137722481</v>
      </c>
      <c r="F28" s="39"/>
      <c r="G28" s="15">
        <f>SUM(G23:G26)</f>
        <v>51060</v>
      </c>
      <c r="H28" s="39"/>
      <c r="I28" s="15">
        <f>SUM(I23:I26)</f>
        <v>2401497</v>
      </c>
      <c r="J28" s="37"/>
      <c r="K28" s="15">
        <f>SUM(K23:K26)</f>
        <v>28205527</v>
      </c>
      <c r="L28" s="37"/>
      <c r="M28" s="15">
        <f>SUM(M23:M26)</f>
        <v>-593041</v>
      </c>
      <c r="N28" s="37"/>
      <c r="O28" s="15">
        <f>SUM(O23:O26)</f>
        <v>305995927</v>
      </c>
    </row>
    <row r="29" spans="1:15" ht="16.5" customHeight="1" thickTop="1">
      <c r="A29" s="19"/>
      <c r="B29" s="19"/>
      <c r="F29" s="37"/>
      <c r="G29" s="37"/>
      <c r="H29" s="37"/>
      <c r="I29" s="37"/>
      <c r="J29" s="37"/>
      <c r="K29" s="37"/>
      <c r="L29" s="37"/>
      <c r="M29" s="37"/>
      <c r="N29" s="37"/>
      <c r="O29" s="37"/>
    </row>
    <row r="30" spans="1:15" ht="16.5" customHeight="1">
      <c r="A30" s="67"/>
      <c r="B30" s="19"/>
      <c r="F30" s="37"/>
      <c r="G30" s="37"/>
      <c r="H30" s="37"/>
      <c r="I30" s="37"/>
      <c r="J30" s="37"/>
      <c r="K30" s="37"/>
      <c r="L30" s="37"/>
      <c r="M30" s="37"/>
      <c r="N30" s="37"/>
      <c r="O30" s="37"/>
    </row>
    <row r="31" spans="1:15" ht="16.5" customHeight="1">
      <c r="A31" s="19"/>
      <c r="B31" s="19"/>
      <c r="F31" s="37"/>
      <c r="G31" s="37"/>
      <c r="H31" s="37"/>
      <c r="I31" s="37"/>
      <c r="J31" s="37"/>
      <c r="K31" s="37"/>
      <c r="L31" s="37"/>
      <c r="M31" s="37"/>
      <c r="N31" s="37"/>
      <c r="O31" s="37"/>
    </row>
    <row r="32" spans="1:15" ht="15" customHeight="1">
      <c r="A32" s="19"/>
      <c r="B32" s="19"/>
      <c r="F32" s="37"/>
      <c r="G32" s="37"/>
      <c r="H32" s="37"/>
      <c r="I32" s="37"/>
      <c r="J32" s="37"/>
      <c r="K32" s="37"/>
      <c r="L32" s="37"/>
      <c r="M32" s="37"/>
      <c r="N32" s="37"/>
      <c r="O32" s="37"/>
    </row>
    <row r="33" spans="1:15" ht="22.15" customHeight="1">
      <c r="A33" s="46" t="str">
        <f>+_xlfn.SINGLE('Eng 13'!A44)</f>
        <v>The accompanying notes on pages 18 to 102 are an integral part of this financial statements.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</row>
  </sheetData>
  <mergeCells count="1">
    <mergeCell ref="C6:N6"/>
  </mergeCells>
  <pageMargins left="0.7" right="0.7" top="0.5" bottom="0.6" header="0.49" footer="0.4"/>
  <pageSetup paperSize="9" firstPageNumber="14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8"/>
  <sheetViews>
    <sheetView zoomScaleNormal="100" zoomScaleSheetLayoutView="100" workbookViewId="0">
      <selection activeCell="M3" sqref="M3"/>
    </sheetView>
  </sheetViews>
  <sheetFormatPr defaultColWidth="9.140625" defaultRowHeight="16.5" customHeight="1"/>
  <cols>
    <col min="1" max="1" width="5.140625" style="79" customWidth="1"/>
    <col min="2" max="2" width="36" style="79" customWidth="1"/>
    <col min="3" max="3" width="5.7109375" style="79" customWidth="1"/>
    <col min="4" max="4" width="0.85546875" style="79" customWidth="1"/>
    <col min="5" max="5" width="16.28515625" style="41" customWidth="1"/>
    <col min="6" max="6" width="0.85546875" style="79" customWidth="1"/>
    <col min="7" max="7" width="16.28515625" style="41" customWidth="1"/>
    <col min="8" max="8" width="0.85546875" style="41" customWidth="1"/>
    <col min="9" max="9" width="16.28515625" style="41" customWidth="1"/>
    <col min="10" max="10" width="0.85546875" style="41" customWidth="1"/>
    <col min="11" max="11" width="16.28515625" style="41" customWidth="1"/>
    <col min="12" max="12" width="19.140625" style="79" customWidth="1"/>
    <col min="13" max="16384" width="9.140625" style="79"/>
  </cols>
  <sheetData>
    <row r="1" spans="1:11" s="24" customFormat="1" ht="16.5" customHeight="1">
      <c r="A1" s="19" t="s">
        <v>0</v>
      </c>
      <c r="B1" s="19"/>
      <c r="C1" s="20"/>
      <c r="D1" s="21"/>
      <c r="E1" s="22"/>
      <c r="F1" s="21"/>
      <c r="G1" s="22"/>
      <c r="H1" s="22"/>
      <c r="I1" s="22"/>
      <c r="J1" s="22"/>
      <c r="K1" s="22"/>
    </row>
    <row r="2" spans="1:11" s="24" customFormat="1" ht="16.5" customHeight="1">
      <c r="A2" s="19" t="s">
        <v>161</v>
      </c>
      <c r="B2" s="19"/>
      <c r="C2" s="20"/>
      <c r="D2" s="21"/>
      <c r="E2" s="22"/>
      <c r="F2" s="21"/>
      <c r="G2" s="22"/>
      <c r="H2" s="22"/>
      <c r="I2" s="30"/>
      <c r="J2" s="22"/>
      <c r="K2" s="30"/>
    </row>
    <row r="3" spans="1:11" s="24" customFormat="1" ht="16.5" customHeight="1">
      <c r="A3" s="25" t="str">
        <f>'Eng 14'!A3</f>
        <v>For the year ended 31 December 2024</v>
      </c>
      <c r="B3" s="25"/>
      <c r="C3" s="26"/>
      <c r="D3" s="27"/>
      <c r="E3" s="28"/>
      <c r="F3" s="27"/>
      <c r="G3" s="28"/>
      <c r="H3" s="28"/>
      <c r="I3" s="32"/>
      <c r="J3" s="28"/>
      <c r="K3" s="32"/>
    </row>
    <row r="4" spans="1:11" s="24" customFormat="1" ht="16.5" customHeight="1">
      <c r="A4" s="19"/>
      <c r="B4" s="19"/>
      <c r="C4" s="20"/>
      <c r="D4" s="21"/>
      <c r="E4" s="22"/>
      <c r="F4" s="21"/>
      <c r="G4" s="22"/>
      <c r="H4" s="22"/>
      <c r="I4" s="30"/>
      <c r="J4" s="22"/>
      <c r="K4" s="30"/>
    </row>
    <row r="5" spans="1:11" s="24" customFormat="1" ht="16.5" customHeight="1">
      <c r="A5" s="19"/>
      <c r="B5" s="19"/>
      <c r="C5" s="20"/>
      <c r="D5" s="21"/>
      <c r="E5" s="22"/>
      <c r="F5" s="21"/>
      <c r="G5" s="22"/>
      <c r="H5" s="22"/>
      <c r="I5" s="22"/>
      <c r="J5" s="22"/>
      <c r="K5" s="22"/>
    </row>
    <row r="6" spans="1:11" s="24" customFormat="1" ht="16.5" customHeight="1">
      <c r="C6" s="35"/>
      <c r="D6" s="36"/>
      <c r="E6" s="84" t="s">
        <v>210</v>
      </c>
      <c r="F6" s="84"/>
      <c r="G6" s="84"/>
      <c r="H6" s="37"/>
      <c r="I6" s="84" t="s">
        <v>211</v>
      </c>
      <c r="J6" s="84"/>
      <c r="K6" s="84"/>
    </row>
    <row r="7" spans="1:11" s="24" customFormat="1" ht="16.5" customHeight="1">
      <c r="C7" s="35"/>
      <c r="D7" s="36"/>
      <c r="E7" s="85" t="s">
        <v>212</v>
      </c>
      <c r="F7" s="85"/>
      <c r="G7" s="85"/>
      <c r="H7" s="22"/>
      <c r="I7" s="85" t="s">
        <v>212</v>
      </c>
      <c r="J7" s="85"/>
      <c r="K7" s="85"/>
    </row>
    <row r="8" spans="1:11" s="24" customFormat="1" ht="16.5" customHeight="1">
      <c r="C8" s="35"/>
      <c r="D8" s="36"/>
      <c r="E8" s="50"/>
      <c r="F8" s="50"/>
      <c r="G8" s="50" t="s">
        <v>188</v>
      </c>
      <c r="H8" s="23"/>
      <c r="I8" s="50"/>
      <c r="J8" s="50"/>
      <c r="K8" s="50" t="s">
        <v>188</v>
      </c>
    </row>
    <row r="9" spans="1:11" s="24" customFormat="1" ht="16.5" customHeight="1">
      <c r="C9" s="35"/>
      <c r="D9" s="36"/>
      <c r="E9" s="50"/>
      <c r="F9" s="50"/>
      <c r="G9" s="50" t="s">
        <v>189</v>
      </c>
      <c r="H9" s="23"/>
      <c r="I9" s="50"/>
      <c r="J9" s="50"/>
      <c r="K9" s="50" t="s">
        <v>189</v>
      </c>
    </row>
    <row r="10" spans="1:11" s="24" customFormat="1" ht="16.5" customHeight="1">
      <c r="C10" s="35"/>
      <c r="D10" s="36"/>
      <c r="F10" s="50"/>
      <c r="G10" s="51" t="s">
        <v>190</v>
      </c>
      <c r="H10" s="23"/>
      <c r="J10" s="50"/>
      <c r="K10" s="51" t="s">
        <v>190</v>
      </c>
    </row>
    <row r="11" spans="1:11" s="24" customFormat="1" ht="16.5" customHeight="1">
      <c r="C11" s="35"/>
      <c r="D11" s="36"/>
      <c r="E11" s="30" t="s">
        <v>192</v>
      </c>
      <c r="F11" s="50"/>
      <c r="G11" s="50" t="s">
        <v>191</v>
      </c>
      <c r="H11" s="23"/>
      <c r="I11" s="30" t="s">
        <v>192</v>
      </c>
      <c r="J11" s="50"/>
      <c r="K11" s="50" t="s">
        <v>191</v>
      </c>
    </row>
    <row r="12" spans="1:11" s="24" customFormat="1" ht="15" customHeight="1">
      <c r="C12" s="35"/>
      <c r="D12" s="36"/>
      <c r="E12" s="51" t="s">
        <v>193</v>
      </c>
      <c r="F12" s="50"/>
      <c r="G12" s="50" t="s">
        <v>208</v>
      </c>
      <c r="H12" s="23"/>
      <c r="I12" s="51" t="s">
        <v>193</v>
      </c>
      <c r="J12" s="50"/>
      <c r="K12" s="50" t="s">
        <v>208</v>
      </c>
    </row>
    <row r="13" spans="1:11" s="24" customFormat="1" ht="16.5" customHeight="1">
      <c r="C13" s="35"/>
      <c r="D13" s="36"/>
      <c r="E13" s="51" t="s">
        <v>178</v>
      </c>
      <c r="F13" s="50"/>
      <c r="G13" s="51" t="s">
        <v>179</v>
      </c>
      <c r="H13" s="23"/>
      <c r="I13" s="51" t="s">
        <v>178</v>
      </c>
      <c r="J13" s="50"/>
      <c r="K13" s="51" t="s">
        <v>179</v>
      </c>
    </row>
    <row r="14" spans="1:11" s="24" customFormat="1" ht="16.5" customHeight="1">
      <c r="C14" s="26" t="s">
        <v>1</v>
      </c>
      <c r="D14" s="36"/>
      <c r="E14" s="32" t="s">
        <v>2</v>
      </c>
      <c r="F14" s="36"/>
      <c r="G14" s="32" t="s">
        <v>2</v>
      </c>
      <c r="H14" s="30"/>
      <c r="I14" s="32" t="s">
        <v>2</v>
      </c>
      <c r="J14" s="30"/>
      <c r="K14" s="32" t="s">
        <v>2</v>
      </c>
    </row>
    <row r="15" spans="1:11" s="24" customFormat="1" ht="16.5" customHeight="1">
      <c r="C15" s="35"/>
      <c r="D15" s="36"/>
      <c r="E15" s="68"/>
      <c r="F15" s="36"/>
      <c r="G15" s="68"/>
      <c r="H15" s="37"/>
      <c r="I15" s="68"/>
      <c r="J15" s="37"/>
      <c r="K15" s="68"/>
    </row>
    <row r="16" spans="1:11" s="24" customFormat="1" ht="16.5" customHeight="1">
      <c r="A16" s="19" t="s">
        <v>98</v>
      </c>
      <c r="B16" s="19"/>
      <c r="C16" s="35"/>
      <c r="D16" s="36"/>
      <c r="E16" s="37"/>
      <c r="F16" s="36"/>
      <c r="G16" s="37"/>
      <c r="H16" s="37"/>
      <c r="I16" s="37"/>
      <c r="J16" s="37"/>
      <c r="K16" s="37"/>
    </row>
    <row r="17" spans="1:11" s="24" customFormat="1" ht="16.5" customHeight="1">
      <c r="A17" s="24" t="s">
        <v>224</v>
      </c>
      <c r="C17" s="35"/>
      <c r="D17" s="36"/>
      <c r="E17" s="37">
        <v>-10772188</v>
      </c>
      <c r="F17" s="36"/>
      <c r="G17" s="37">
        <v>-12727647</v>
      </c>
      <c r="H17" s="69"/>
      <c r="I17" s="69">
        <v>1601590</v>
      </c>
      <c r="J17" s="69"/>
      <c r="K17" s="69">
        <v>4422825</v>
      </c>
    </row>
    <row r="18" spans="1:11" s="24" customFormat="1" ht="16.5" customHeight="1">
      <c r="A18" s="24" t="s">
        <v>99</v>
      </c>
      <c r="C18" s="35"/>
      <c r="D18" s="36"/>
      <c r="E18" s="37"/>
      <c r="F18" s="36"/>
      <c r="G18" s="37"/>
      <c r="H18" s="37"/>
      <c r="I18" s="37"/>
      <c r="J18" s="37"/>
      <c r="K18" s="37"/>
    </row>
    <row r="19" spans="1:11" s="24" customFormat="1" ht="16.5" customHeight="1">
      <c r="A19" s="24" t="s">
        <v>249</v>
      </c>
      <c r="C19" s="35"/>
      <c r="D19" s="36"/>
      <c r="E19" s="37">
        <v>72024747</v>
      </c>
      <c r="F19" s="36"/>
      <c r="G19" s="37">
        <v>61616911</v>
      </c>
      <c r="H19" s="69"/>
      <c r="I19" s="69">
        <v>1396051</v>
      </c>
      <c r="J19" s="69"/>
      <c r="K19" s="69">
        <v>1066528</v>
      </c>
    </row>
    <row r="20" spans="1:11" s="24" customFormat="1" ht="16.5" customHeight="1">
      <c r="A20" s="24" t="s">
        <v>250</v>
      </c>
      <c r="C20" s="35"/>
      <c r="D20" s="36"/>
      <c r="E20" s="37">
        <v>-484322</v>
      </c>
      <c r="F20" s="36"/>
      <c r="G20" s="37">
        <v>-889873</v>
      </c>
      <c r="H20" s="69"/>
      <c r="I20" s="69">
        <v>-7313927</v>
      </c>
      <c r="J20" s="69"/>
      <c r="K20" s="69">
        <v>-4480166</v>
      </c>
    </row>
    <row r="21" spans="1:11" s="24" customFormat="1" ht="16.5" customHeight="1">
      <c r="A21" s="24" t="s">
        <v>100</v>
      </c>
      <c r="C21" s="35">
        <v>11</v>
      </c>
      <c r="D21" s="36"/>
      <c r="E21" s="37">
        <v>19840564</v>
      </c>
      <c r="F21" s="36"/>
      <c r="G21" s="37">
        <v>17345892</v>
      </c>
      <c r="H21" s="69"/>
      <c r="I21" s="69">
        <v>10428507</v>
      </c>
      <c r="J21" s="69"/>
      <c r="K21" s="69">
        <v>7050911</v>
      </c>
    </row>
    <row r="22" spans="1:11" s="24" customFormat="1" ht="16.5" customHeight="1">
      <c r="A22" s="24" t="s">
        <v>101</v>
      </c>
      <c r="C22" s="35">
        <v>11</v>
      </c>
      <c r="D22" s="36"/>
      <c r="E22" s="37">
        <v>2137486</v>
      </c>
      <c r="F22" s="36"/>
      <c r="G22" s="37">
        <v>2101865</v>
      </c>
      <c r="H22" s="69"/>
      <c r="I22" s="39" t="s">
        <v>167</v>
      </c>
      <c r="J22" s="69"/>
      <c r="K22" s="39" t="s">
        <v>167</v>
      </c>
    </row>
    <row r="23" spans="1:11" s="24" customFormat="1" ht="16.5" customHeight="1">
      <c r="A23" s="24" t="s">
        <v>262</v>
      </c>
      <c r="C23" s="35"/>
      <c r="D23" s="36"/>
      <c r="E23" s="37">
        <v>-73793</v>
      </c>
      <c r="F23" s="36"/>
      <c r="G23" s="37">
        <v>-2981</v>
      </c>
      <c r="H23" s="69"/>
      <c r="I23" s="69">
        <v>-1968406</v>
      </c>
      <c r="J23" s="69"/>
      <c r="K23" s="69">
        <v>-2102517</v>
      </c>
    </row>
    <row r="24" spans="1:11" s="24" customFormat="1" ht="16.5" customHeight="1">
      <c r="A24" s="24" t="s">
        <v>235</v>
      </c>
      <c r="C24" s="35"/>
      <c r="D24" s="36"/>
      <c r="E24" s="37"/>
      <c r="F24" s="36"/>
      <c r="G24" s="37"/>
      <c r="H24" s="69"/>
      <c r="I24" s="69"/>
      <c r="J24" s="69"/>
      <c r="K24" s="69"/>
    </row>
    <row r="25" spans="1:11" s="24" customFormat="1" ht="16.5" customHeight="1">
      <c r="A25" s="24" t="s">
        <v>236</v>
      </c>
      <c r="C25" s="35"/>
      <c r="D25" s="36"/>
      <c r="E25" s="37">
        <v>35044</v>
      </c>
      <c r="F25" s="36"/>
      <c r="G25" s="37">
        <v>-58487</v>
      </c>
      <c r="H25" s="69"/>
      <c r="I25" s="70">
        <v>35467</v>
      </c>
      <c r="J25" s="69"/>
      <c r="K25" s="70">
        <v>-14091</v>
      </c>
    </row>
    <row r="26" spans="1:11" s="24" customFormat="1" ht="16.5" customHeight="1">
      <c r="A26" s="24" t="s">
        <v>154</v>
      </c>
      <c r="C26" s="35"/>
      <c r="D26" s="36"/>
      <c r="E26" s="37">
        <v>986570</v>
      </c>
      <c r="F26" s="36"/>
      <c r="G26" s="37">
        <v>3130068</v>
      </c>
      <c r="H26" s="69"/>
      <c r="I26" s="69">
        <v>-4222</v>
      </c>
      <c r="J26" s="69"/>
      <c r="K26" s="69">
        <v>-15478</v>
      </c>
    </row>
    <row r="27" spans="1:11" s="24" customFormat="1" ht="16.5" customHeight="1">
      <c r="A27" s="24" t="s">
        <v>245</v>
      </c>
      <c r="C27" s="35"/>
      <c r="D27" s="36"/>
      <c r="E27" s="37">
        <v>-51486</v>
      </c>
      <c r="F27" s="36"/>
      <c r="G27" s="37">
        <v>4885</v>
      </c>
      <c r="H27" s="69"/>
      <c r="I27" s="39" t="s">
        <v>167</v>
      </c>
      <c r="J27" s="69"/>
      <c r="K27" s="39" t="s">
        <v>167</v>
      </c>
    </row>
    <row r="28" spans="1:11" s="24" customFormat="1" ht="16.5" customHeight="1">
      <c r="A28" s="24" t="s">
        <v>136</v>
      </c>
      <c r="C28" s="35">
        <v>16</v>
      </c>
      <c r="D28" s="36"/>
      <c r="E28" s="37">
        <v>2580597</v>
      </c>
      <c r="F28" s="36"/>
      <c r="G28" s="37">
        <v>2259078</v>
      </c>
      <c r="H28" s="69"/>
      <c r="I28" s="70">
        <v>-1199</v>
      </c>
      <c r="J28" s="69"/>
      <c r="K28" s="70">
        <v>-727</v>
      </c>
    </row>
    <row r="29" spans="1:11" s="24" customFormat="1" ht="16.5" customHeight="1">
      <c r="A29" s="24" t="s">
        <v>243</v>
      </c>
      <c r="C29" s="35"/>
      <c r="D29" s="36"/>
      <c r="E29" s="37">
        <v>16524915</v>
      </c>
      <c r="F29" s="36"/>
      <c r="G29" s="37">
        <v>3764892</v>
      </c>
      <c r="H29" s="69"/>
      <c r="I29" s="70">
        <v>-105000</v>
      </c>
      <c r="J29" s="69"/>
      <c r="K29" s="35" t="s">
        <v>167</v>
      </c>
    </row>
    <row r="30" spans="1:11" s="24" customFormat="1" ht="16.5" customHeight="1">
      <c r="A30" s="24" t="s">
        <v>140</v>
      </c>
      <c r="C30" s="35"/>
      <c r="D30" s="36"/>
      <c r="E30" s="37"/>
      <c r="F30" s="36"/>
      <c r="G30" s="37"/>
      <c r="H30" s="37"/>
      <c r="I30" s="71"/>
      <c r="J30" s="37"/>
      <c r="K30" s="71"/>
    </row>
    <row r="31" spans="1:11" s="24" customFormat="1" ht="16.5" customHeight="1">
      <c r="A31" s="24" t="s">
        <v>103</v>
      </c>
      <c r="C31" s="35">
        <v>9</v>
      </c>
      <c r="D31" s="36"/>
      <c r="E31" s="37">
        <v>146715</v>
      </c>
      <c r="F31" s="36"/>
      <c r="G31" s="37">
        <v>410223</v>
      </c>
      <c r="H31" s="69"/>
      <c r="I31" s="39" t="s">
        <v>167</v>
      </c>
      <c r="J31" s="69"/>
      <c r="K31" s="39" t="s">
        <v>167</v>
      </c>
    </row>
    <row r="32" spans="1:11" s="24" customFormat="1" ht="16.5" customHeight="1">
      <c r="A32" s="24" t="s">
        <v>232</v>
      </c>
      <c r="C32" s="35">
        <v>20</v>
      </c>
      <c r="D32" s="36"/>
      <c r="E32" s="37">
        <v>6508</v>
      </c>
      <c r="F32" s="36"/>
      <c r="G32" s="39">
        <v>0</v>
      </c>
      <c r="H32" s="69"/>
      <c r="I32" s="39">
        <v>0</v>
      </c>
      <c r="J32" s="69"/>
      <c r="K32" s="39">
        <v>0</v>
      </c>
    </row>
    <row r="33" spans="1:11" s="24" customFormat="1" ht="16.5" customHeight="1">
      <c r="A33" s="24" t="s">
        <v>215</v>
      </c>
      <c r="C33" s="35">
        <v>20</v>
      </c>
      <c r="D33" s="36"/>
      <c r="E33" s="37">
        <v>-26001</v>
      </c>
      <c r="F33" s="36"/>
      <c r="G33" s="39">
        <v>0</v>
      </c>
      <c r="H33" s="69"/>
      <c r="I33" s="39">
        <v>0</v>
      </c>
      <c r="J33" s="69"/>
      <c r="K33" s="39">
        <v>0</v>
      </c>
    </row>
    <row r="34" spans="1:11" s="24" customFormat="1" ht="16.5" customHeight="1">
      <c r="A34" s="24" t="s">
        <v>263</v>
      </c>
      <c r="C34" s="35"/>
      <c r="D34" s="36"/>
      <c r="E34" s="39">
        <v>0</v>
      </c>
      <c r="F34" s="36"/>
      <c r="G34" s="39">
        <v>0</v>
      </c>
      <c r="H34" s="69"/>
      <c r="I34" s="70">
        <v>879</v>
      </c>
      <c r="J34" s="69"/>
      <c r="K34" s="70">
        <v>185</v>
      </c>
    </row>
    <row r="35" spans="1:11" s="24" customFormat="1" ht="16.5" customHeight="1">
      <c r="A35" s="24" t="s">
        <v>104</v>
      </c>
      <c r="C35" s="35">
        <v>32</v>
      </c>
      <c r="D35" s="36"/>
      <c r="E35" s="37">
        <v>317930</v>
      </c>
      <c r="F35" s="36"/>
      <c r="G35" s="37">
        <v>346508</v>
      </c>
      <c r="H35" s="69"/>
      <c r="I35" s="69">
        <v>171285</v>
      </c>
      <c r="J35" s="69"/>
      <c r="K35" s="69">
        <v>152435</v>
      </c>
    </row>
    <row r="36" spans="1:11" s="24" customFormat="1" ht="16.5" customHeight="1">
      <c r="A36" s="24" t="s">
        <v>227</v>
      </c>
      <c r="C36" s="35"/>
      <c r="D36" s="36"/>
      <c r="E36" s="37">
        <v>-184336</v>
      </c>
      <c r="F36" s="36"/>
      <c r="G36" s="37">
        <v>-1637021</v>
      </c>
      <c r="H36" s="69"/>
      <c r="I36" s="70">
        <v>1213</v>
      </c>
      <c r="J36" s="69"/>
      <c r="K36" s="70">
        <v>-1197</v>
      </c>
    </row>
    <row r="37" spans="1:11" s="24" customFormat="1" ht="16.5" customHeight="1">
      <c r="A37" s="24" t="s">
        <v>105</v>
      </c>
      <c r="C37" s="35">
        <v>20</v>
      </c>
      <c r="D37" s="36"/>
      <c r="E37" s="37">
        <v>-1053456</v>
      </c>
      <c r="F37" s="36"/>
      <c r="G37" s="37">
        <v>-1403604</v>
      </c>
      <c r="H37" s="69"/>
      <c r="I37" s="39" t="s">
        <v>167</v>
      </c>
      <c r="J37" s="69"/>
      <c r="K37" s="39" t="s">
        <v>167</v>
      </c>
    </row>
    <row r="38" spans="1:11" s="24" customFormat="1" ht="16.5" customHeight="1">
      <c r="A38" s="24" t="s">
        <v>259</v>
      </c>
      <c r="C38" s="35">
        <v>32</v>
      </c>
      <c r="D38" s="36"/>
      <c r="E38" s="37">
        <v>-1277675</v>
      </c>
      <c r="F38" s="36"/>
      <c r="G38" s="37">
        <v>-1433416</v>
      </c>
      <c r="H38" s="69"/>
      <c r="I38" s="70">
        <v>-772458</v>
      </c>
      <c r="J38" s="69"/>
      <c r="K38" s="70">
        <v>-696692</v>
      </c>
    </row>
    <row r="39" spans="1:11" s="24" customFormat="1" ht="16.5" customHeight="1">
      <c r="A39" s="24" t="s">
        <v>106</v>
      </c>
      <c r="C39" s="35"/>
      <c r="D39" s="36"/>
      <c r="E39" s="37"/>
      <c r="F39" s="36"/>
      <c r="G39" s="37"/>
      <c r="H39" s="37"/>
      <c r="I39" s="37"/>
      <c r="J39" s="37"/>
      <c r="K39" s="37"/>
    </row>
    <row r="40" spans="1:11" s="24" customFormat="1" ht="16.5" customHeight="1">
      <c r="A40" s="58" t="s">
        <v>238</v>
      </c>
      <c r="B40" s="58"/>
      <c r="C40" s="35"/>
      <c r="D40" s="36"/>
      <c r="E40" s="72">
        <v>1988846</v>
      </c>
      <c r="F40" s="36"/>
      <c r="G40" s="72">
        <v>-3277837</v>
      </c>
      <c r="H40" s="69"/>
      <c r="I40" s="37">
        <v>10141488</v>
      </c>
      <c r="J40" s="69"/>
      <c r="K40" s="37">
        <v>7543585</v>
      </c>
    </row>
    <row r="41" spans="1:11" s="24" customFormat="1" ht="16.5" customHeight="1">
      <c r="A41" s="58" t="s">
        <v>107</v>
      </c>
      <c r="B41" s="58"/>
      <c r="C41" s="73"/>
      <c r="D41" s="36"/>
      <c r="E41" s="72">
        <v>-147730</v>
      </c>
      <c r="F41" s="36"/>
      <c r="G41" s="72">
        <v>1231102</v>
      </c>
      <c r="H41" s="69"/>
      <c r="I41" s="69">
        <v>7146</v>
      </c>
      <c r="J41" s="69"/>
      <c r="K41" s="69">
        <v>-346</v>
      </c>
    </row>
    <row r="42" spans="1:11" s="24" customFormat="1" ht="16.5" customHeight="1">
      <c r="A42" s="58" t="s">
        <v>108</v>
      </c>
      <c r="B42" s="58"/>
      <c r="C42" s="35"/>
      <c r="D42" s="36"/>
      <c r="E42" s="74">
        <v>-2516867</v>
      </c>
      <c r="F42" s="36"/>
      <c r="G42" s="74">
        <v>-3749889</v>
      </c>
      <c r="H42" s="69"/>
      <c r="I42" s="69">
        <v>31838</v>
      </c>
      <c r="J42" s="69"/>
      <c r="K42" s="69">
        <v>38797</v>
      </c>
    </row>
    <row r="43" spans="1:11" s="24" customFormat="1" ht="16.5" customHeight="1">
      <c r="A43" s="58" t="s">
        <v>109</v>
      </c>
      <c r="B43" s="58"/>
      <c r="C43" s="35"/>
      <c r="D43" s="36"/>
      <c r="E43" s="74">
        <v>-2000271</v>
      </c>
      <c r="F43" s="36"/>
      <c r="G43" s="74">
        <v>-2073666</v>
      </c>
      <c r="H43" s="69"/>
      <c r="I43" s="35" t="s">
        <v>167</v>
      </c>
      <c r="J43" s="69"/>
      <c r="K43" s="35" t="s">
        <v>167</v>
      </c>
    </row>
    <row r="44" spans="1:11" s="24" customFormat="1" ht="16.5" customHeight="1">
      <c r="A44" s="58" t="s">
        <v>110</v>
      </c>
      <c r="B44" s="58"/>
      <c r="C44" s="73"/>
      <c r="D44" s="36"/>
      <c r="E44" s="72">
        <v>3072971</v>
      </c>
      <c r="F44" s="36"/>
      <c r="G44" s="72">
        <v>6821743</v>
      </c>
      <c r="H44" s="69"/>
      <c r="I44" s="70">
        <v>84445</v>
      </c>
      <c r="J44" s="69"/>
      <c r="K44" s="69">
        <v>65299</v>
      </c>
    </row>
    <row r="45" spans="1:11" s="24" customFormat="1" ht="16.5" customHeight="1">
      <c r="A45" s="58" t="s">
        <v>239</v>
      </c>
      <c r="B45" s="58"/>
      <c r="C45" s="35"/>
      <c r="D45" s="36"/>
      <c r="E45" s="72">
        <v>-3552406</v>
      </c>
      <c r="F45" s="36"/>
      <c r="G45" s="72">
        <v>-4086471</v>
      </c>
      <c r="H45" s="69"/>
      <c r="I45" s="69">
        <v>-1167762</v>
      </c>
      <c r="J45" s="69"/>
      <c r="K45" s="69">
        <v>-4131593</v>
      </c>
    </row>
    <row r="46" spans="1:11" s="24" customFormat="1" ht="16.5" customHeight="1">
      <c r="A46" s="58" t="s">
        <v>111</v>
      </c>
      <c r="B46" s="58"/>
      <c r="C46" s="35"/>
      <c r="D46" s="36"/>
      <c r="E46" s="72">
        <v>275918</v>
      </c>
      <c r="F46" s="36"/>
      <c r="G46" s="72">
        <v>-1311067</v>
      </c>
      <c r="H46" s="69"/>
      <c r="I46" s="69">
        <v>282046</v>
      </c>
      <c r="J46" s="69"/>
      <c r="K46" s="69">
        <v>-749369</v>
      </c>
    </row>
    <row r="47" spans="1:11" s="24" customFormat="1" ht="16.5" customHeight="1">
      <c r="A47" s="58" t="s">
        <v>112</v>
      </c>
      <c r="B47" s="58"/>
      <c r="C47" s="35"/>
      <c r="D47" s="36"/>
      <c r="E47" s="75">
        <v>-495663</v>
      </c>
      <c r="F47" s="36"/>
      <c r="G47" s="75">
        <v>598445</v>
      </c>
      <c r="H47" s="69"/>
      <c r="I47" s="76">
        <v>-136301</v>
      </c>
      <c r="J47" s="69"/>
      <c r="K47" s="47" t="s">
        <v>167</v>
      </c>
    </row>
    <row r="48" spans="1:11" s="24" customFormat="1" ht="16.5" customHeight="1">
      <c r="A48" s="19"/>
      <c r="B48" s="19"/>
      <c r="C48" s="19"/>
      <c r="D48" s="19"/>
      <c r="E48" s="10"/>
      <c r="F48" s="19"/>
      <c r="G48" s="10"/>
      <c r="H48" s="37"/>
      <c r="I48" s="6"/>
      <c r="J48" s="37"/>
      <c r="K48" s="6"/>
    </row>
    <row r="49" spans="1:11" s="24" customFormat="1" ht="16.5" customHeight="1">
      <c r="A49" s="24" t="s">
        <v>137</v>
      </c>
      <c r="C49" s="35"/>
      <c r="D49" s="36"/>
      <c r="E49" s="37">
        <f>SUM(E17:E47)</f>
        <v>97302617</v>
      </c>
      <c r="F49" s="36"/>
      <c r="G49" s="37">
        <f>SUM(G17:G47)</f>
        <v>66979653</v>
      </c>
      <c r="H49" s="37"/>
      <c r="I49" s="37">
        <f>SUM(I17:I47)</f>
        <v>12712680</v>
      </c>
      <c r="J49" s="37"/>
      <c r="K49" s="37">
        <f>SUM(K17:K47)</f>
        <v>8148389</v>
      </c>
    </row>
    <row r="50" spans="1:11" s="24" customFormat="1" ht="16.5" customHeight="1">
      <c r="A50" s="77" t="s">
        <v>113</v>
      </c>
      <c r="B50" s="24" t="s">
        <v>114</v>
      </c>
      <c r="C50" s="35"/>
      <c r="D50" s="36"/>
      <c r="E50" s="72">
        <v>453897</v>
      </c>
      <c r="F50" s="36"/>
      <c r="G50" s="72">
        <v>356969</v>
      </c>
      <c r="H50" s="69"/>
      <c r="I50" s="69">
        <v>6163895</v>
      </c>
      <c r="J50" s="69"/>
      <c r="K50" s="69">
        <v>4033367</v>
      </c>
    </row>
    <row r="51" spans="1:11" s="24" customFormat="1" ht="16.5" customHeight="1">
      <c r="A51" s="77"/>
      <c r="B51" s="24" t="s">
        <v>149</v>
      </c>
      <c r="C51" s="35"/>
      <c r="D51" s="36"/>
      <c r="E51" s="72">
        <v>3178440</v>
      </c>
      <c r="F51" s="36"/>
      <c r="G51" s="72">
        <v>3621054</v>
      </c>
      <c r="H51" s="69"/>
      <c r="I51" s="35" t="s">
        <v>167</v>
      </c>
      <c r="J51" s="69"/>
      <c r="K51" s="69">
        <v>735827</v>
      </c>
    </row>
    <row r="52" spans="1:11" s="24" customFormat="1" ht="16.5" customHeight="1">
      <c r="A52" s="77" t="s">
        <v>115</v>
      </c>
      <c r="B52" s="24" t="s">
        <v>116</v>
      </c>
      <c r="C52" s="35"/>
      <c r="D52" s="36"/>
      <c r="E52" s="72">
        <v>-20200921</v>
      </c>
      <c r="F52" s="36"/>
      <c r="G52" s="72">
        <v>-16868434</v>
      </c>
      <c r="H52" s="69"/>
      <c r="I52" s="11">
        <v>-10829598</v>
      </c>
      <c r="J52" s="69"/>
      <c r="K52" s="11">
        <v>-6840985</v>
      </c>
    </row>
    <row r="53" spans="1:11" s="24" customFormat="1" ht="16.5" customHeight="1">
      <c r="A53" s="58"/>
      <c r="B53" s="58" t="s">
        <v>117</v>
      </c>
      <c r="C53" s="35"/>
      <c r="D53" s="36"/>
      <c r="E53" s="75">
        <v>-2287834</v>
      </c>
      <c r="F53" s="36"/>
      <c r="G53" s="75">
        <v>-1925813</v>
      </c>
      <c r="H53" s="69"/>
      <c r="I53" s="12">
        <v>-580903</v>
      </c>
      <c r="J53" s="69"/>
      <c r="K53" s="12">
        <v>-296258</v>
      </c>
    </row>
    <row r="54" spans="1:11" s="24" customFormat="1" ht="16.5" customHeight="1">
      <c r="C54" s="35"/>
      <c r="D54" s="36"/>
      <c r="E54" s="39"/>
      <c r="F54" s="36"/>
      <c r="G54" s="39"/>
      <c r="H54" s="37"/>
      <c r="I54" s="37"/>
      <c r="J54" s="37"/>
      <c r="K54" s="37"/>
    </row>
    <row r="55" spans="1:11" s="24" customFormat="1" ht="16.5" customHeight="1">
      <c r="A55" s="24" t="s">
        <v>253</v>
      </c>
      <c r="C55" s="35"/>
      <c r="D55" s="36"/>
      <c r="E55" s="18">
        <f>SUM(E49:E53)</f>
        <v>78446199</v>
      </c>
      <c r="F55" s="36"/>
      <c r="G55" s="18">
        <f>SUM(G49:G53)</f>
        <v>52163429</v>
      </c>
      <c r="H55" s="37"/>
      <c r="I55" s="18">
        <f>SUM(I49:I53)</f>
        <v>7466074</v>
      </c>
      <c r="J55" s="37"/>
      <c r="K55" s="18">
        <f>SUM(K49:K53)</f>
        <v>5780340</v>
      </c>
    </row>
    <row r="56" spans="1:11" s="24" customFormat="1" ht="16.5" customHeight="1">
      <c r="C56" s="35"/>
      <c r="D56" s="36"/>
      <c r="E56" s="37"/>
      <c r="F56" s="36"/>
      <c r="G56" s="37"/>
      <c r="H56" s="37"/>
      <c r="I56" s="37"/>
      <c r="J56" s="37"/>
      <c r="K56" s="37"/>
    </row>
    <row r="57" spans="1:11" s="24" customFormat="1" ht="12.75" customHeight="1">
      <c r="C57" s="35"/>
      <c r="D57" s="36"/>
      <c r="E57" s="37"/>
      <c r="F57" s="36"/>
      <c r="G57" s="37"/>
      <c r="H57" s="37"/>
      <c r="I57" s="37"/>
      <c r="J57" s="37"/>
      <c r="K57" s="37"/>
    </row>
    <row r="58" spans="1:11" ht="22.15" customHeight="1">
      <c r="A58" s="46" t="str">
        <f>'Eng 14'!A33</f>
        <v>The accompanying notes on pages 18 to 102 are an integral part of this financial statements.</v>
      </c>
      <c r="B58" s="46"/>
      <c r="C58" s="78"/>
      <c r="D58" s="78"/>
      <c r="E58" s="18"/>
      <c r="F58" s="78"/>
      <c r="G58" s="18"/>
      <c r="H58" s="18"/>
      <c r="I58" s="18"/>
      <c r="J58" s="18"/>
      <c r="K58" s="18"/>
    </row>
  </sheetData>
  <mergeCells count="4">
    <mergeCell ref="E6:G6"/>
    <mergeCell ref="I6:K6"/>
    <mergeCell ref="E7:G7"/>
    <mergeCell ref="I7:K7"/>
  </mergeCells>
  <pageMargins left="0.8" right="0.5" top="0.5" bottom="0.6" header="0.49" footer="0.4"/>
  <pageSetup paperSize="9" scale="85" firstPageNumber="15" fitToWidth="0" orientation="portrait" useFirstPageNumber="1" horizontalDpi="1200" verticalDpi="1200" r:id="rId1"/>
  <headerFooter>
    <oddFooter>&amp;R&amp;"Arial,Regular"&amp;9&amp;P</oddFooter>
  </headerFooter>
  <ignoredErrors>
    <ignoredError sqref="E13:K13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17"/>
  <sheetViews>
    <sheetView tabSelected="1" topLeftCell="A22" zoomScaleNormal="100" zoomScaleSheetLayoutView="90" workbookViewId="0">
      <selection activeCell="O8" sqref="O8"/>
    </sheetView>
  </sheetViews>
  <sheetFormatPr defaultColWidth="9.140625" defaultRowHeight="16.5" customHeight="1"/>
  <cols>
    <col min="1" max="1" width="41.85546875" style="79" customWidth="1"/>
    <col min="2" max="2" width="5.42578125" style="79" customWidth="1"/>
    <col min="3" max="3" width="0.7109375" style="79" customWidth="1"/>
    <col min="4" max="4" width="16.5703125" style="41" customWidth="1"/>
    <col min="5" max="5" width="0.7109375" style="79" customWidth="1"/>
    <col min="6" max="6" width="16" style="41" customWidth="1"/>
    <col min="7" max="7" width="0.7109375" style="41" customWidth="1"/>
    <col min="8" max="8" width="16.5703125" style="41" customWidth="1"/>
    <col min="9" max="9" width="0.7109375" style="41" customWidth="1"/>
    <col min="10" max="10" width="16" style="41" customWidth="1"/>
    <col min="11" max="16384" width="9.140625" style="79"/>
  </cols>
  <sheetData>
    <row r="1" spans="1:10" s="24" customFormat="1" ht="16.5" customHeight="1">
      <c r="A1" s="19" t="s">
        <v>0</v>
      </c>
      <c r="B1" s="20"/>
      <c r="C1" s="21"/>
      <c r="D1" s="22"/>
      <c r="E1" s="21"/>
      <c r="F1" s="22"/>
      <c r="G1" s="22"/>
      <c r="H1" s="22"/>
      <c r="I1" s="22"/>
      <c r="J1" s="22"/>
    </row>
    <row r="2" spans="1:10" s="24" customFormat="1" ht="16.5" customHeight="1">
      <c r="A2" s="19" t="s">
        <v>164</v>
      </c>
      <c r="B2" s="20"/>
      <c r="C2" s="21"/>
      <c r="D2" s="22"/>
      <c r="E2" s="21"/>
      <c r="F2" s="22"/>
      <c r="G2" s="22"/>
      <c r="H2" s="30"/>
      <c r="I2" s="22"/>
      <c r="J2" s="30"/>
    </row>
    <row r="3" spans="1:10" s="24" customFormat="1" ht="16.5" customHeight="1">
      <c r="A3" s="25" t="str">
        <f>'Eng 15'!A3</f>
        <v>For the year ended 31 December 2024</v>
      </c>
      <c r="B3" s="26"/>
      <c r="C3" s="27"/>
      <c r="D3" s="28"/>
      <c r="E3" s="27"/>
      <c r="F3" s="28"/>
      <c r="G3" s="28"/>
      <c r="H3" s="32"/>
      <c r="I3" s="28"/>
      <c r="J3" s="32"/>
    </row>
    <row r="4" spans="1:10" s="24" customFormat="1" ht="16.149999999999999" customHeight="1">
      <c r="A4" s="19"/>
      <c r="B4" s="20"/>
      <c r="C4" s="21"/>
      <c r="D4" s="22"/>
      <c r="E4" s="21"/>
      <c r="F4" s="22"/>
      <c r="G4" s="22"/>
      <c r="H4" s="30"/>
      <c r="I4" s="22"/>
      <c r="J4" s="30"/>
    </row>
    <row r="5" spans="1:10" s="24" customFormat="1" ht="16.149999999999999" customHeight="1">
      <c r="A5" s="19"/>
      <c r="B5" s="20"/>
      <c r="C5" s="21"/>
      <c r="D5" s="22"/>
      <c r="E5" s="21"/>
      <c r="F5" s="22"/>
      <c r="G5" s="22"/>
      <c r="H5" s="22"/>
      <c r="I5" s="22"/>
      <c r="J5" s="22"/>
    </row>
    <row r="6" spans="1:10" s="24" customFormat="1" ht="16.149999999999999" customHeight="1">
      <c r="A6" s="19"/>
      <c r="B6" s="20"/>
      <c r="C6" s="21"/>
      <c r="D6" s="84" t="s">
        <v>210</v>
      </c>
      <c r="E6" s="84"/>
      <c r="F6" s="84"/>
      <c r="G6" s="22"/>
      <c r="H6" s="84" t="s">
        <v>211</v>
      </c>
      <c r="I6" s="84"/>
      <c r="J6" s="84"/>
    </row>
    <row r="7" spans="1:10" s="24" customFormat="1" ht="16.149999999999999" customHeight="1">
      <c r="B7" s="35"/>
      <c r="C7" s="36"/>
      <c r="D7" s="85" t="s">
        <v>212</v>
      </c>
      <c r="E7" s="85"/>
      <c r="F7" s="85"/>
      <c r="G7" s="23"/>
      <c r="H7" s="85" t="s">
        <v>212</v>
      </c>
      <c r="I7" s="85"/>
      <c r="J7" s="85"/>
    </row>
    <row r="8" spans="1:10" s="24" customFormat="1" ht="16.149999999999999" customHeight="1">
      <c r="B8" s="35"/>
      <c r="C8" s="36"/>
      <c r="D8" s="50"/>
      <c r="E8" s="50"/>
      <c r="F8" s="50" t="s">
        <v>188</v>
      </c>
      <c r="G8" s="23"/>
      <c r="H8" s="50"/>
      <c r="I8" s="50"/>
      <c r="J8" s="50" t="s">
        <v>188</v>
      </c>
    </row>
    <row r="9" spans="1:10" s="24" customFormat="1" ht="16.149999999999999" customHeight="1">
      <c r="B9" s="35"/>
      <c r="C9" s="36"/>
      <c r="D9" s="50"/>
      <c r="E9" s="50"/>
      <c r="F9" s="50" t="s">
        <v>189</v>
      </c>
      <c r="G9" s="23"/>
      <c r="H9" s="50"/>
      <c r="I9" s="50"/>
      <c r="J9" s="50" t="s">
        <v>189</v>
      </c>
    </row>
    <row r="10" spans="1:10" s="24" customFormat="1" ht="16.149999999999999" customHeight="1">
      <c r="B10" s="35"/>
      <c r="C10" s="36"/>
      <c r="E10" s="50"/>
      <c r="F10" s="51" t="s">
        <v>190</v>
      </c>
      <c r="G10" s="23"/>
      <c r="I10" s="50"/>
      <c r="J10" s="51" t="s">
        <v>190</v>
      </c>
    </row>
    <row r="11" spans="1:10" s="24" customFormat="1" ht="16.149999999999999" customHeight="1">
      <c r="B11" s="35"/>
      <c r="C11" s="36"/>
      <c r="D11" s="30" t="s">
        <v>192</v>
      </c>
      <c r="E11" s="50"/>
      <c r="F11" s="50" t="s">
        <v>191</v>
      </c>
      <c r="G11" s="23"/>
      <c r="H11" s="30" t="s">
        <v>192</v>
      </c>
      <c r="I11" s="50"/>
      <c r="J11" s="50" t="s">
        <v>191</v>
      </c>
    </row>
    <row r="12" spans="1:10" s="24" customFormat="1" ht="16.149999999999999" customHeight="1">
      <c r="B12" s="35"/>
      <c r="C12" s="36"/>
      <c r="D12" s="51" t="s">
        <v>193</v>
      </c>
      <c r="E12" s="50"/>
      <c r="F12" s="50" t="s">
        <v>208</v>
      </c>
      <c r="G12" s="23"/>
      <c r="H12" s="51" t="s">
        <v>193</v>
      </c>
      <c r="I12" s="50"/>
      <c r="J12" s="50" t="s">
        <v>208</v>
      </c>
    </row>
    <row r="13" spans="1:10" s="24" customFormat="1" ht="16.149999999999999" customHeight="1">
      <c r="B13" s="35"/>
      <c r="C13" s="36"/>
      <c r="D13" s="51" t="s">
        <v>178</v>
      </c>
      <c r="E13" s="50"/>
      <c r="F13" s="51" t="s">
        <v>179</v>
      </c>
      <c r="G13" s="23"/>
      <c r="H13" s="51" t="s">
        <v>178</v>
      </c>
      <c r="I13" s="50"/>
      <c r="J13" s="51" t="s">
        <v>179</v>
      </c>
    </row>
    <row r="14" spans="1:10" s="24" customFormat="1" ht="16.149999999999999" customHeight="1">
      <c r="B14" s="26" t="s">
        <v>1</v>
      </c>
      <c r="C14" s="36"/>
      <c r="D14" s="32" t="s">
        <v>2</v>
      </c>
      <c r="E14" s="36"/>
      <c r="F14" s="32" t="s">
        <v>2</v>
      </c>
      <c r="G14" s="30"/>
      <c r="H14" s="32" t="s">
        <v>2</v>
      </c>
      <c r="I14" s="30"/>
      <c r="J14" s="32" t="s">
        <v>2</v>
      </c>
    </row>
    <row r="15" spans="1:10" s="24" customFormat="1" ht="16.149999999999999" customHeight="1">
      <c r="B15" s="20"/>
      <c r="C15" s="36"/>
      <c r="D15" s="30"/>
      <c r="E15" s="36"/>
      <c r="F15" s="30"/>
      <c r="G15" s="30"/>
      <c r="H15" s="30"/>
      <c r="I15" s="30"/>
      <c r="J15" s="30"/>
    </row>
    <row r="16" spans="1:10" s="24" customFormat="1" ht="16.149999999999999" customHeight="1">
      <c r="A16" s="19" t="s">
        <v>118</v>
      </c>
      <c r="B16" s="35"/>
      <c r="C16" s="36"/>
      <c r="D16" s="37"/>
      <c r="E16" s="36"/>
      <c r="F16" s="37"/>
      <c r="G16" s="37"/>
      <c r="H16" s="37"/>
      <c r="I16" s="37"/>
      <c r="J16" s="37"/>
    </row>
    <row r="17" spans="1:10" s="24" customFormat="1" ht="16.149999999999999" customHeight="1">
      <c r="A17" s="24" t="s">
        <v>228</v>
      </c>
      <c r="B17" s="35"/>
      <c r="C17" s="36"/>
      <c r="D17" s="37">
        <v>-12017</v>
      </c>
      <c r="E17" s="36"/>
      <c r="F17" s="37">
        <v>235</v>
      </c>
      <c r="G17" s="70"/>
      <c r="H17" s="70">
        <v>-9033</v>
      </c>
      <c r="I17" s="70"/>
      <c r="J17" s="70">
        <v>-2686</v>
      </c>
    </row>
    <row r="18" spans="1:10" s="24" customFormat="1" ht="16.149999999999999" customHeight="1">
      <c r="A18" s="24" t="s">
        <v>119</v>
      </c>
      <c r="B18" s="35">
        <v>43</v>
      </c>
      <c r="C18" s="36"/>
      <c r="D18" s="35" t="s">
        <v>167</v>
      </c>
      <c r="E18" s="36"/>
      <c r="F18" s="37">
        <v>-490096</v>
      </c>
      <c r="G18" s="70"/>
      <c r="H18" s="70">
        <v>-44130634</v>
      </c>
      <c r="I18" s="70"/>
      <c r="J18" s="70">
        <v>-88719787</v>
      </c>
    </row>
    <row r="19" spans="1:10" s="24" customFormat="1" ht="16.149999999999999" customHeight="1">
      <c r="A19" s="24" t="s">
        <v>248</v>
      </c>
      <c r="B19" s="35"/>
      <c r="C19" s="36"/>
      <c r="D19" s="37">
        <v>-26279780</v>
      </c>
      <c r="E19" s="36"/>
      <c r="F19" s="37">
        <v>-23929044</v>
      </c>
      <c r="G19" s="70"/>
      <c r="H19" s="70">
        <v>6780</v>
      </c>
      <c r="I19" s="70"/>
      <c r="J19" s="70">
        <v>-267272</v>
      </c>
    </row>
    <row r="20" spans="1:10" s="24" customFormat="1" ht="16.149999999999999" customHeight="1">
      <c r="A20" s="24" t="s">
        <v>251</v>
      </c>
      <c r="B20" s="35"/>
      <c r="C20" s="36"/>
      <c r="D20" s="37">
        <v>-19015191</v>
      </c>
      <c r="E20" s="36"/>
      <c r="F20" s="37">
        <v>-16471407</v>
      </c>
      <c r="G20" s="70"/>
      <c r="H20" s="70">
        <v>-65189</v>
      </c>
      <c r="I20" s="70"/>
      <c r="J20" s="70">
        <v>-308777</v>
      </c>
    </row>
    <row r="21" spans="1:10" s="24" customFormat="1" ht="16.149999999999999" customHeight="1">
      <c r="A21" s="24" t="s">
        <v>120</v>
      </c>
      <c r="B21" s="35"/>
      <c r="C21" s="36"/>
      <c r="D21" s="37">
        <v>-35333</v>
      </c>
      <c r="E21" s="36"/>
      <c r="F21" s="37">
        <v>-248047</v>
      </c>
      <c r="G21" s="70"/>
      <c r="H21" s="35" t="s">
        <v>167</v>
      </c>
      <c r="I21" s="70"/>
      <c r="J21" s="35" t="s">
        <v>167</v>
      </c>
    </row>
    <row r="22" spans="1:10" s="24" customFormat="1" ht="16.149999999999999" customHeight="1">
      <c r="A22" s="24" t="s">
        <v>216</v>
      </c>
      <c r="B22" s="35"/>
      <c r="C22" s="36"/>
    </row>
    <row r="23" spans="1:10" s="24" customFormat="1" ht="16.149999999999999" customHeight="1">
      <c r="A23" s="24" t="s">
        <v>217</v>
      </c>
      <c r="B23" s="35">
        <v>20</v>
      </c>
      <c r="C23" s="36"/>
      <c r="D23" s="37">
        <v>-8006</v>
      </c>
      <c r="E23" s="36"/>
      <c r="F23" s="35" t="s">
        <v>167</v>
      </c>
      <c r="G23" s="70"/>
      <c r="H23" s="35" t="s">
        <v>167</v>
      </c>
      <c r="I23" s="70"/>
      <c r="J23" s="35" t="s">
        <v>167</v>
      </c>
    </row>
    <row r="24" spans="1:10" s="24" customFormat="1" ht="16.149999999999999" customHeight="1">
      <c r="A24" s="24" t="s">
        <v>202</v>
      </c>
      <c r="B24" s="35"/>
      <c r="C24" s="36"/>
    </row>
    <row r="25" spans="1:10" s="24" customFormat="1" ht="16.149999999999999" customHeight="1">
      <c r="A25" s="24" t="s">
        <v>203</v>
      </c>
      <c r="B25" s="35">
        <v>9</v>
      </c>
      <c r="C25" s="36"/>
      <c r="D25" s="37">
        <v>-16968</v>
      </c>
      <c r="E25" s="36"/>
      <c r="F25" s="37">
        <v>-14961</v>
      </c>
      <c r="G25" s="70"/>
      <c r="H25" s="35" t="s">
        <v>167</v>
      </c>
      <c r="I25" s="70"/>
      <c r="J25" s="35" t="s">
        <v>167</v>
      </c>
    </row>
    <row r="26" spans="1:10" s="24" customFormat="1" ht="16.149999999999999" customHeight="1">
      <c r="A26" s="24" t="s">
        <v>264</v>
      </c>
      <c r="B26" s="35"/>
      <c r="C26" s="36"/>
      <c r="D26" s="37"/>
      <c r="E26" s="36"/>
      <c r="F26" s="37"/>
      <c r="G26" s="70"/>
      <c r="H26" s="35"/>
      <c r="I26" s="70"/>
      <c r="J26" s="35"/>
    </row>
    <row r="27" spans="1:10" s="24" customFormat="1" ht="16.149999999999999" customHeight="1">
      <c r="A27" s="24" t="s">
        <v>203</v>
      </c>
      <c r="B27" s="35">
        <v>9</v>
      </c>
      <c r="C27" s="36"/>
      <c r="D27" s="37">
        <v>7403</v>
      </c>
      <c r="E27" s="36"/>
      <c r="F27" s="35" t="s">
        <v>167</v>
      </c>
      <c r="G27" s="70"/>
      <c r="H27" s="35" t="s">
        <v>167</v>
      </c>
      <c r="I27" s="70"/>
      <c r="J27" s="35" t="s">
        <v>167</v>
      </c>
    </row>
    <row r="28" spans="1:10" s="24" customFormat="1" ht="16.149999999999999" customHeight="1">
      <c r="A28" s="24" t="s">
        <v>204</v>
      </c>
      <c r="B28" s="35"/>
      <c r="C28" s="36"/>
    </row>
    <row r="29" spans="1:10" s="24" customFormat="1" ht="16.149999999999999" customHeight="1">
      <c r="A29" s="24" t="s">
        <v>172</v>
      </c>
      <c r="B29" s="35"/>
      <c r="C29" s="37"/>
      <c r="D29" s="70">
        <v>346768</v>
      </c>
      <c r="E29" s="37"/>
      <c r="F29" s="70">
        <v>367022</v>
      </c>
      <c r="G29" s="37"/>
      <c r="H29" s="70">
        <v>23443</v>
      </c>
      <c r="I29" s="37"/>
      <c r="J29" s="37">
        <v>288082</v>
      </c>
    </row>
    <row r="30" spans="1:10" s="24" customFormat="1" ht="16.149999999999999" customHeight="1">
      <c r="A30" s="24" t="s">
        <v>233</v>
      </c>
      <c r="B30" s="35">
        <v>43</v>
      </c>
      <c r="C30" s="36"/>
      <c r="D30" s="37">
        <v>6000</v>
      </c>
      <c r="E30" s="36"/>
      <c r="F30" s="37">
        <v>490128</v>
      </c>
      <c r="G30" s="70"/>
      <c r="H30" s="70">
        <v>31891003</v>
      </c>
      <c r="I30" s="70"/>
      <c r="J30" s="70">
        <v>23202830</v>
      </c>
    </row>
    <row r="31" spans="1:10" s="24" customFormat="1" ht="16.149999999999999" customHeight="1">
      <c r="A31" s="24" t="s">
        <v>256</v>
      </c>
      <c r="B31" s="35"/>
      <c r="C31" s="36"/>
      <c r="D31" s="35" t="s">
        <v>167</v>
      </c>
      <c r="E31" s="36"/>
      <c r="F31" s="35" t="s">
        <v>167</v>
      </c>
      <c r="G31" s="70"/>
      <c r="H31" s="70">
        <v>105000</v>
      </c>
      <c r="I31" s="70"/>
      <c r="J31" s="35" t="s">
        <v>167</v>
      </c>
    </row>
    <row r="32" spans="1:10" s="24" customFormat="1" ht="16.149999999999999" customHeight="1">
      <c r="A32" s="24" t="s">
        <v>102</v>
      </c>
      <c r="B32" s="35"/>
      <c r="C32" s="36"/>
      <c r="D32" s="18">
        <v>2041886</v>
      </c>
      <c r="E32" s="36"/>
      <c r="F32" s="18">
        <v>2105273</v>
      </c>
      <c r="G32" s="70"/>
      <c r="H32" s="76">
        <v>1968406</v>
      </c>
      <c r="I32" s="70"/>
      <c r="J32" s="76">
        <v>2102517</v>
      </c>
    </row>
    <row r="33" spans="1:10" s="24" customFormat="1" ht="16.149999999999999" customHeight="1">
      <c r="B33" s="35"/>
      <c r="C33" s="36"/>
      <c r="D33" s="37"/>
      <c r="E33" s="36"/>
      <c r="F33" s="37"/>
      <c r="G33" s="37"/>
      <c r="H33" s="37"/>
      <c r="I33" s="37"/>
      <c r="J33" s="37"/>
    </row>
    <row r="34" spans="1:10" s="24" customFormat="1" ht="16.149999999999999" customHeight="1">
      <c r="A34" s="24" t="s">
        <v>121</v>
      </c>
      <c r="B34" s="35"/>
      <c r="C34" s="36"/>
      <c r="D34" s="18">
        <f>SUM(D17:D32)</f>
        <v>-42965238</v>
      </c>
      <c r="E34" s="36"/>
      <c r="F34" s="18">
        <f>SUM(F17:F32)</f>
        <v>-38190897</v>
      </c>
      <c r="G34" s="37"/>
      <c r="H34" s="18">
        <f>SUM(H17:H32)</f>
        <v>-10210224</v>
      </c>
      <c r="I34" s="37"/>
      <c r="J34" s="18">
        <f>SUM(J17:J32)</f>
        <v>-63705093</v>
      </c>
    </row>
    <row r="35" spans="1:10" s="24" customFormat="1" ht="16.149999999999999" customHeight="1">
      <c r="B35" s="35"/>
      <c r="C35" s="36"/>
      <c r="D35" s="68"/>
      <c r="E35" s="36"/>
      <c r="F35" s="68"/>
      <c r="G35" s="37"/>
      <c r="H35" s="68"/>
      <c r="I35" s="37"/>
      <c r="J35" s="68"/>
    </row>
    <row r="36" spans="1:10" s="24" customFormat="1" ht="16.149999999999999" customHeight="1">
      <c r="A36" s="19" t="s">
        <v>122</v>
      </c>
      <c r="B36" s="35"/>
      <c r="C36" s="36"/>
      <c r="D36" s="37"/>
      <c r="E36" s="36"/>
      <c r="F36" s="37"/>
      <c r="G36" s="37"/>
      <c r="H36" s="37"/>
      <c r="I36" s="37"/>
      <c r="J36" s="37"/>
    </row>
    <row r="37" spans="1:10" s="24" customFormat="1" ht="16.149999999999999" customHeight="1">
      <c r="A37" s="80" t="s">
        <v>173</v>
      </c>
      <c r="B37" s="35"/>
      <c r="C37" s="36"/>
      <c r="D37" s="37"/>
      <c r="E37" s="36"/>
      <c r="F37" s="37"/>
      <c r="G37" s="37"/>
      <c r="H37" s="39"/>
      <c r="I37" s="37"/>
      <c r="J37" s="39"/>
    </row>
    <row r="38" spans="1:10" s="24" customFormat="1" ht="16.149999999999999" customHeight="1">
      <c r="A38" s="80" t="s">
        <v>171</v>
      </c>
      <c r="B38" s="35"/>
      <c r="C38" s="36"/>
      <c r="D38" s="37">
        <v>-50</v>
      </c>
      <c r="E38" s="36"/>
      <c r="F38" s="37">
        <v>-17</v>
      </c>
      <c r="G38" s="37"/>
      <c r="H38" s="35" t="s">
        <v>167</v>
      </c>
      <c r="I38" s="37"/>
      <c r="J38" s="39" t="s">
        <v>167</v>
      </c>
    </row>
    <row r="39" spans="1:10" s="24" customFormat="1" ht="16.149999999999999" customHeight="1">
      <c r="A39" s="24" t="s">
        <v>123</v>
      </c>
      <c r="B39" s="35"/>
      <c r="C39" s="36"/>
      <c r="D39" s="37">
        <v>6500883</v>
      </c>
      <c r="E39" s="36"/>
      <c r="F39" s="37">
        <v>22224267</v>
      </c>
      <c r="G39" s="70"/>
      <c r="H39" s="37">
        <v>6610774</v>
      </c>
      <c r="I39" s="70"/>
      <c r="J39" s="37">
        <v>22278515</v>
      </c>
    </row>
    <row r="40" spans="1:10" s="24" customFormat="1" ht="16.149999999999999" customHeight="1">
      <c r="A40" s="24" t="s">
        <v>157</v>
      </c>
      <c r="B40" s="35">
        <v>43</v>
      </c>
      <c r="C40" s="36"/>
      <c r="D40" s="35" t="s">
        <v>167</v>
      </c>
      <c r="E40" s="36"/>
      <c r="F40" s="39" t="s">
        <v>167</v>
      </c>
      <c r="G40" s="70"/>
      <c r="H40" s="37">
        <v>5021163</v>
      </c>
      <c r="I40" s="70"/>
      <c r="J40" s="37">
        <v>614522</v>
      </c>
    </row>
    <row r="41" spans="1:10" s="24" customFormat="1" ht="16.149999999999999" customHeight="1">
      <c r="A41" s="24" t="s">
        <v>124</v>
      </c>
      <c r="B41" s="35"/>
      <c r="C41" s="36"/>
      <c r="D41" s="37">
        <v>102079846</v>
      </c>
      <c r="E41" s="36"/>
      <c r="F41" s="37">
        <v>91746150</v>
      </c>
      <c r="G41" s="70"/>
      <c r="H41" s="70">
        <v>102124700</v>
      </c>
      <c r="I41" s="70"/>
      <c r="J41" s="70">
        <v>91746150</v>
      </c>
    </row>
    <row r="42" spans="1:10" s="24" customFormat="1" ht="16.149999999999999" customHeight="1">
      <c r="A42" s="24" t="s">
        <v>150</v>
      </c>
      <c r="B42" s="35"/>
      <c r="C42" s="36"/>
      <c r="D42" s="37">
        <v>-21333111</v>
      </c>
      <c r="E42" s="36"/>
      <c r="F42" s="37">
        <v>-35632700</v>
      </c>
      <c r="G42" s="70"/>
      <c r="H42" s="37">
        <v>-21443895</v>
      </c>
      <c r="I42" s="70"/>
      <c r="J42" s="37">
        <v>-24032700</v>
      </c>
    </row>
    <row r="43" spans="1:10" s="24" customFormat="1" ht="16.149999999999999" customHeight="1">
      <c r="A43" s="24" t="s">
        <v>169</v>
      </c>
      <c r="B43" s="35">
        <v>43</v>
      </c>
      <c r="C43" s="36"/>
      <c r="D43" s="35" t="s">
        <v>167</v>
      </c>
      <c r="E43" s="36"/>
      <c r="F43" s="39" t="s">
        <v>167</v>
      </c>
      <c r="G43" s="70"/>
      <c r="H43" s="37">
        <v>-5756670</v>
      </c>
      <c r="I43" s="70"/>
      <c r="J43" s="37">
        <v>-440</v>
      </c>
    </row>
    <row r="44" spans="1:10" s="24" customFormat="1" ht="16.149999999999999" customHeight="1">
      <c r="A44" s="24" t="s">
        <v>156</v>
      </c>
      <c r="B44" s="35">
        <v>27</v>
      </c>
      <c r="C44" s="36"/>
      <c r="D44" s="37">
        <v>-111531897</v>
      </c>
      <c r="E44" s="36"/>
      <c r="F44" s="37">
        <v>-81490967</v>
      </c>
      <c r="G44" s="70"/>
      <c r="H44" s="37">
        <v>-79166150</v>
      </c>
      <c r="I44" s="70"/>
      <c r="J44" s="37">
        <v>-31683500</v>
      </c>
    </row>
    <row r="45" spans="1:10" s="24" customFormat="1" ht="16.149999999999999" customHeight="1">
      <c r="A45" s="24" t="s">
        <v>218</v>
      </c>
      <c r="B45" s="35"/>
      <c r="C45" s="36"/>
      <c r="D45" s="37">
        <v>-20616</v>
      </c>
      <c r="E45" s="36"/>
      <c r="F45" s="39" t="s">
        <v>167</v>
      </c>
      <c r="G45" s="70"/>
      <c r="H45" s="39" t="s">
        <v>167</v>
      </c>
      <c r="I45" s="70"/>
      <c r="J45" s="39" t="s">
        <v>167</v>
      </c>
    </row>
    <row r="46" spans="1:10" s="24" customFormat="1" ht="16.149999999999999" customHeight="1">
      <c r="A46" s="24" t="s">
        <v>247</v>
      </c>
      <c r="B46" s="35"/>
      <c r="C46" s="36"/>
      <c r="D46" s="18">
        <v>-17917349</v>
      </c>
      <c r="E46" s="36"/>
      <c r="F46" s="18">
        <v>-15067333</v>
      </c>
      <c r="G46" s="70"/>
      <c r="H46" s="76">
        <v>-277494</v>
      </c>
      <c r="I46" s="70"/>
      <c r="J46" s="76">
        <v>-257318</v>
      </c>
    </row>
    <row r="47" spans="1:10" s="24" customFormat="1" ht="16.149999999999999" customHeight="1">
      <c r="B47" s="35"/>
      <c r="C47" s="36"/>
      <c r="D47" s="37"/>
      <c r="E47" s="36"/>
      <c r="F47" s="37"/>
      <c r="G47" s="37"/>
      <c r="H47" s="37"/>
      <c r="I47" s="37"/>
      <c r="J47" s="37"/>
    </row>
    <row r="48" spans="1:10" s="24" customFormat="1" ht="16.350000000000001" customHeight="1">
      <c r="A48" s="24" t="s">
        <v>158</v>
      </c>
      <c r="B48" s="35"/>
      <c r="C48" s="36"/>
      <c r="D48" s="18">
        <f>SUM(D38:D46)</f>
        <v>-42222294</v>
      </c>
      <c r="E48" s="36"/>
      <c r="F48" s="18">
        <f>SUM(F38:F46)</f>
        <v>-18220600</v>
      </c>
      <c r="G48" s="37"/>
      <c r="H48" s="18">
        <f>SUM(H39:H46)</f>
        <v>7112428</v>
      </c>
      <c r="I48" s="37"/>
      <c r="J48" s="18">
        <f>SUM(J39:J46)</f>
        <v>58665229</v>
      </c>
    </row>
    <row r="49" spans="1:10" s="24" customFormat="1" ht="16.350000000000001" customHeight="1">
      <c r="A49" s="80"/>
      <c r="B49" s="35"/>
      <c r="C49" s="36"/>
      <c r="D49" s="39"/>
      <c r="E49" s="36"/>
      <c r="F49" s="39"/>
      <c r="G49" s="37"/>
      <c r="H49" s="37"/>
      <c r="I49" s="37"/>
      <c r="J49" s="37"/>
    </row>
    <row r="50" spans="1:10" s="24" customFormat="1" ht="16.350000000000001" customHeight="1">
      <c r="A50" s="19" t="s">
        <v>205</v>
      </c>
      <c r="B50" s="35"/>
      <c r="C50" s="36"/>
    </row>
    <row r="51" spans="1:10" s="24" customFormat="1" ht="16.350000000000001" customHeight="1">
      <c r="A51" s="19" t="s">
        <v>206</v>
      </c>
      <c r="B51" s="35"/>
      <c r="C51" s="36"/>
      <c r="D51" s="37">
        <v>-6741333</v>
      </c>
      <c r="E51" s="36"/>
      <c r="F51" s="37">
        <v>-4248068</v>
      </c>
      <c r="G51" s="37"/>
      <c r="H51" s="37">
        <v>4368278</v>
      </c>
      <c r="I51" s="37"/>
      <c r="J51" s="37">
        <v>740476</v>
      </c>
    </row>
    <row r="52" spans="1:10" s="24" customFormat="1" ht="16.350000000000001" customHeight="1">
      <c r="A52" s="24" t="s">
        <v>240</v>
      </c>
      <c r="B52" s="35"/>
      <c r="C52" s="36"/>
    </row>
    <row r="53" spans="1:10" s="24" customFormat="1" ht="16.350000000000001" customHeight="1">
      <c r="A53" s="24" t="s">
        <v>241</v>
      </c>
      <c r="B53" s="35"/>
      <c r="C53" s="36"/>
      <c r="D53" s="37">
        <v>33579809</v>
      </c>
      <c r="E53" s="36"/>
      <c r="F53" s="37">
        <v>37838204</v>
      </c>
      <c r="G53" s="70"/>
      <c r="H53" s="69">
        <v>7691230</v>
      </c>
      <c r="I53" s="70"/>
      <c r="J53" s="69">
        <v>6950754</v>
      </c>
    </row>
    <row r="54" spans="1:10" s="24" customFormat="1" ht="16.350000000000001" customHeight="1">
      <c r="A54" s="24" t="s">
        <v>125</v>
      </c>
      <c r="B54" s="35"/>
      <c r="C54" s="36"/>
      <c r="D54" s="18">
        <v>-6783</v>
      </c>
      <c r="E54" s="36"/>
      <c r="F54" s="18">
        <v>-10327</v>
      </c>
      <c r="G54" s="70"/>
      <c r="H54" s="9" t="s">
        <v>167</v>
      </c>
      <c r="I54" s="70"/>
      <c r="J54" s="9" t="s">
        <v>167</v>
      </c>
    </row>
    <row r="55" spans="1:10" s="24" customFormat="1" ht="16.350000000000001" customHeight="1">
      <c r="B55" s="35"/>
      <c r="C55" s="36"/>
      <c r="D55" s="39"/>
      <c r="E55" s="36"/>
      <c r="F55" s="39"/>
      <c r="G55" s="37"/>
      <c r="H55" s="37"/>
      <c r="I55" s="37"/>
      <c r="J55" s="37"/>
    </row>
    <row r="56" spans="1:10" s="24" customFormat="1" ht="16.350000000000001" customHeight="1">
      <c r="A56" s="24" t="s">
        <v>242</v>
      </c>
      <c r="B56" s="35"/>
      <c r="C56" s="36"/>
    </row>
    <row r="57" spans="1:10" s="24" customFormat="1" ht="16.350000000000001" customHeight="1" thickBot="1">
      <c r="A57" s="24" t="s">
        <v>241</v>
      </c>
      <c r="B57" s="35"/>
      <c r="C57" s="36"/>
      <c r="D57" s="43">
        <f>SUM(D51:D54)</f>
        <v>26831693</v>
      </c>
      <c r="E57" s="36"/>
      <c r="F57" s="43">
        <f>SUM(F51:F54)</f>
        <v>33579809</v>
      </c>
      <c r="G57" s="37"/>
      <c r="H57" s="43">
        <f>SUM(H51:H54)</f>
        <v>12059508</v>
      </c>
      <c r="I57" s="37"/>
      <c r="J57" s="43">
        <f>SUM(J51:J54)</f>
        <v>7691230</v>
      </c>
    </row>
    <row r="58" spans="1:10" s="24" customFormat="1" ht="12.75" customHeight="1" thickTop="1">
      <c r="B58" s="35"/>
      <c r="C58" s="36"/>
      <c r="D58" s="37"/>
      <c r="E58" s="36"/>
      <c r="F58" s="37"/>
      <c r="G58" s="37"/>
      <c r="H58" s="37"/>
      <c r="I58" s="37"/>
      <c r="J58" s="37"/>
    </row>
    <row r="59" spans="1:10" s="24" customFormat="1" ht="22.15" customHeight="1">
      <c r="A59" s="46" t="str">
        <f>+'Eng 15'!A58</f>
        <v>The accompanying notes on pages 18 to 102 are an integral part of this financial statements.</v>
      </c>
      <c r="B59" s="47"/>
      <c r="C59" s="48"/>
      <c r="D59" s="18"/>
      <c r="E59" s="48"/>
      <c r="F59" s="18"/>
      <c r="G59" s="18"/>
      <c r="H59" s="18"/>
      <c r="I59" s="18"/>
      <c r="J59" s="18"/>
    </row>
    <row r="60" spans="1:10" s="24" customFormat="1" ht="16.5" customHeight="1">
      <c r="A60" s="19" t="s">
        <v>0</v>
      </c>
      <c r="B60" s="20"/>
      <c r="C60" s="21"/>
      <c r="D60" s="22"/>
      <c r="E60" s="21"/>
      <c r="F60" s="22"/>
      <c r="G60" s="22"/>
      <c r="H60" s="22"/>
      <c r="I60" s="22"/>
      <c r="J60" s="22"/>
    </row>
    <row r="61" spans="1:10" s="24" customFormat="1" ht="16.5" customHeight="1">
      <c r="A61" s="19" t="s">
        <v>164</v>
      </c>
      <c r="B61" s="20"/>
      <c r="C61" s="21"/>
      <c r="D61" s="22"/>
      <c r="E61" s="21"/>
      <c r="F61" s="22"/>
      <c r="G61" s="22"/>
      <c r="H61" s="30"/>
      <c r="I61" s="22"/>
      <c r="J61" s="30"/>
    </row>
    <row r="62" spans="1:10" s="24" customFormat="1" ht="16.5" customHeight="1">
      <c r="A62" s="25" t="str">
        <f>+A3</f>
        <v>For the year ended 31 December 2024</v>
      </c>
      <c r="B62" s="26"/>
      <c r="C62" s="27"/>
      <c r="D62" s="28"/>
      <c r="E62" s="27"/>
      <c r="F62" s="28"/>
      <c r="G62" s="28"/>
      <c r="H62" s="32"/>
      <c r="I62" s="28"/>
      <c r="J62" s="32"/>
    </row>
    <row r="63" spans="1:10" s="24" customFormat="1" ht="16.5" customHeight="1">
      <c r="A63" s="19"/>
      <c r="B63" s="20"/>
      <c r="C63" s="21"/>
      <c r="D63" s="22"/>
      <c r="E63" s="21"/>
      <c r="F63" s="22"/>
      <c r="G63" s="22"/>
      <c r="H63" s="30"/>
      <c r="I63" s="22"/>
      <c r="J63" s="30"/>
    </row>
    <row r="64" spans="1:10" s="24" customFormat="1" ht="16.5" customHeight="1">
      <c r="A64" s="19"/>
      <c r="B64" s="20"/>
      <c r="C64" s="21"/>
      <c r="D64" s="22"/>
      <c r="E64" s="21"/>
      <c r="F64" s="22"/>
      <c r="G64" s="22"/>
      <c r="H64" s="22"/>
      <c r="I64" s="22"/>
      <c r="J64" s="22"/>
    </row>
    <row r="65" spans="1:10" s="24" customFormat="1" ht="16.5" customHeight="1">
      <c r="A65" s="19" t="s">
        <v>126</v>
      </c>
      <c r="B65" s="35"/>
      <c r="C65" s="36"/>
      <c r="D65" s="37"/>
      <c r="E65" s="36"/>
      <c r="F65" s="37"/>
      <c r="G65" s="37"/>
      <c r="H65" s="37"/>
      <c r="I65" s="37"/>
      <c r="J65" s="37"/>
    </row>
    <row r="66" spans="1:10" s="24" customFormat="1" ht="16.5" customHeight="1">
      <c r="A66" s="19"/>
      <c r="B66" s="35"/>
      <c r="C66" s="36"/>
      <c r="D66" s="37"/>
      <c r="E66" s="36"/>
      <c r="F66" s="37"/>
      <c r="G66" s="37"/>
      <c r="H66" s="37"/>
      <c r="I66" s="37"/>
      <c r="J66" s="37"/>
    </row>
    <row r="67" spans="1:10" s="24" customFormat="1" ht="16.5" customHeight="1">
      <c r="A67" s="24" t="s">
        <v>127</v>
      </c>
      <c r="B67" s="81"/>
      <c r="C67" s="81"/>
      <c r="D67" s="82"/>
      <c r="E67" s="81"/>
      <c r="F67" s="82"/>
      <c r="G67" s="82"/>
      <c r="H67" s="82"/>
      <c r="I67" s="82"/>
      <c r="J67" s="82"/>
    </row>
    <row r="68" spans="1:10" s="24" customFormat="1" ht="16.5" customHeight="1">
      <c r="B68" s="35"/>
      <c r="C68" s="36"/>
      <c r="D68" s="30"/>
      <c r="E68" s="36"/>
      <c r="F68" s="30"/>
      <c r="G68" s="23"/>
      <c r="H68" s="30"/>
      <c r="I68" s="23"/>
      <c r="J68" s="30"/>
    </row>
    <row r="69" spans="1:10" s="24" customFormat="1" ht="16.5" customHeight="1">
      <c r="A69" s="19"/>
      <c r="B69" s="20"/>
      <c r="C69" s="21"/>
      <c r="D69" s="22"/>
      <c r="E69" s="21"/>
      <c r="F69" s="22"/>
      <c r="G69" s="22"/>
      <c r="H69" s="22"/>
      <c r="I69" s="22"/>
      <c r="J69" s="22"/>
    </row>
    <row r="70" spans="1:10" s="24" customFormat="1" ht="16.5" customHeight="1">
      <c r="A70" s="19"/>
      <c r="B70" s="20"/>
      <c r="C70" s="21"/>
      <c r="D70" s="84" t="s">
        <v>210</v>
      </c>
      <c r="E70" s="84"/>
      <c r="F70" s="84"/>
      <c r="G70" s="22"/>
      <c r="H70" s="84" t="s">
        <v>211</v>
      </c>
      <c r="I70" s="84"/>
      <c r="J70" s="84"/>
    </row>
    <row r="71" spans="1:10" s="24" customFormat="1" ht="16.5" customHeight="1">
      <c r="B71" s="35"/>
      <c r="C71" s="36"/>
      <c r="D71" s="85" t="s">
        <v>212</v>
      </c>
      <c r="E71" s="85"/>
      <c r="F71" s="85"/>
      <c r="G71" s="23"/>
      <c r="H71" s="85" t="s">
        <v>212</v>
      </c>
      <c r="I71" s="85"/>
      <c r="J71" s="85"/>
    </row>
    <row r="72" spans="1:10" s="24" customFormat="1" ht="16.5" customHeight="1">
      <c r="B72" s="35"/>
      <c r="C72" s="36"/>
      <c r="D72" s="50"/>
      <c r="E72" s="50"/>
      <c r="F72" s="50" t="s">
        <v>188</v>
      </c>
      <c r="G72" s="23"/>
      <c r="H72" s="50"/>
      <c r="I72" s="50"/>
      <c r="J72" s="50" t="s">
        <v>188</v>
      </c>
    </row>
    <row r="73" spans="1:10" s="24" customFormat="1" ht="16.5" customHeight="1">
      <c r="B73" s="35"/>
      <c r="C73" s="36"/>
      <c r="D73" s="50"/>
      <c r="E73" s="50"/>
      <c r="F73" s="50" t="s">
        <v>189</v>
      </c>
      <c r="G73" s="23"/>
      <c r="H73" s="50"/>
      <c r="I73" s="50"/>
      <c r="J73" s="50" t="s">
        <v>189</v>
      </c>
    </row>
    <row r="74" spans="1:10" s="24" customFormat="1" ht="16.5" customHeight="1">
      <c r="B74" s="35"/>
      <c r="C74" s="36"/>
      <c r="E74" s="50"/>
      <c r="F74" s="51" t="s">
        <v>190</v>
      </c>
      <c r="G74" s="23"/>
      <c r="I74" s="50"/>
      <c r="J74" s="51" t="s">
        <v>190</v>
      </c>
    </row>
    <row r="75" spans="1:10" s="24" customFormat="1" ht="16.5" customHeight="1">
      <c r="B75" s="35"/>
      <c r="C75" s="36"/>
      <c r="D75" s="30" t="s">
        <v>192</v>
      </c>
      <c r="E75" s="50"/>
      <c r="F75" s="50" t="s">
        <v>191</v>
      </c>
      <c r="G75" s="23"/>
      <c r="H75" s="30" t="s">
        <v>192</v>
      </c>
      <c r="I75" s="50"/>
      <c r="J75" s="50" t="s">
        <v>191</v>
      </c>
    </row>
    <row r="76" spans="1:10" s="24" customFormat="1" ht="16.5" customHeight="1">
      <c r="B76" s="35"/>
      <c r="C76" s="36"/>
      <c r="D76" s="51" t="s">
        <v>193</v>
      </c>
      <c r="E76" s="50"/>
      <c r="F76" s="50" t="s">
        <v>208</v>
      </c>
      <c r="G76" s="23"/>
      <c r="H76" s="51" t="s">
        <v>193</v>
      </c>
      <c r="I76" s="50"/>
      <c r="J76" s="50" t="s">
        <v>208</v>
      </c>
    </row>
    <row r="77" spans="1:10" s="24" customFormat="1" ht="16.5" customHeight="1">
      <c r="B77" s="35"/>
      <c r="C77" s="36"/>
      <c r="D77" s="51" t="s">
        <v>178</v>
      </c>
      <c r="E77" s="50"/>
      <c r="F77" s="51" t="s">
        <v>179</v>
      </c>
      <c r="G77" s="23"/>
      <c r="H77" s="51" t="s">
        <v>178</v>
      </c>
      <c r="I77" s="50"/>
      <c r="J77" s="51" t="s">
        <v>179</v>
      </c>
    </row>
    <row r="78" spans="1:10" s="24" customFormat="1" ht="16.5" customHeight="1">
      <c r="B78" s="20"/>
      <c r="C78" s="36"/>
      <c r="D78" s="32" t="s">
        <v>128</v>
      </c>
      <c r="E78" s="36"/>
      <c r="F78" s="32" t="s">
        <v>128</v>
      </c>
      <c r="G78" s="30"/>
      <c r="H78" s="32" t="s">
        <v>128</v>
      </c>
      <c r="I78" s="30"/>
      <c r="J78" s="32" t="s">
        <v>128</v>
      </c>
    </row>
    <row r="79" spans="1:10" s="24" customFormat="1" ht="16.5" customHeight="1">
      <c r="B79" s="20"/>
      <c r="C79" s="36"/>
      <c r="D79" s="42"/>
      <c r="E79" s="36"/>
      <c r="F79" s="42"/>
      <c r="G79" s="30"/>
      <c r="H79" s="42"/>
      <c r="I79" s="30"/>
      <c r="J79" s="42"/>
    </row>
    <row r="80" spans="1:10" s="24" customFormat="1" ht="16.5" customHeight="1">
      <c r="A80" s="24" t="s">
        <v>129</v>
      </c>
      <c r="B80" s="20"/>
      <c r="C80" s="36"/>
      <c r="D80" s="38">
        <v>5822.34</v>
      </c>
      <c r="E80" s="36"/>
      <c r="F80" s="38">
        <v>5019.17</v>
      </c>
      <c r="G80" s="36"/>
      <c r="H80" s="38">
        <v>310.52</v>
      </c>
      <c r="I80" s="36"/>
      <c r="J80" s="38">
        <v>102.97</v>
      </c>
    </row>
    <row r="81" spans="1:10" s="24" customFormat="1" ht="16.5" customHeight="1">
      <c r="A81" s="24" t="s">
        <v>176</v>
      </c>
      <c r="B81" s="20"/>
      <c r="C81" s="36"/>
      <c r="D81" s="38"/>
      <c r="E81" s="36"/>
      <c r="F81" s="38"/>
      <c r="G81" s="36"/>
      <c r="H81" s="38"/>
      <c r="I81" s="36"/>
      <c r="J81" s="38"/>
    </row>
    <row r="82" spans="1:10" s="24" customFormat="1" ht="16.5" customHeight="1">
      <c r="A82" s="24" t="s">
        <v>175</v>
      </c>
      <c r="B82" s="20"/>
      <c r="C82" s="36"/>
      <c r="D82" s="38">
        <v>31314.84</v>
      </c>
      <c r="E82" s="36"/>
      <c r="F82" s="38">
        <v>30703.21</v>
      </c>
      <c r="G82" s="36"/>
      <c r="H82" s="38">
        <v>114.57</v>
      </c>
      <c r="I82" s="36"/>
      <c r="J82" s="38">
        <v>35.32</v>
      </c>
    </row>
    <row r="83" spans="1:10" s="24" customFormat="1" ht="16.5" customHeight="1">
      <c r="B83" s="20"/>
      <c r="C83" s="36"/>
      <c r="D83" s="38"/>
      <c r="E83" s="36"/>
      <c r="F83" s="38"/>
      <c r="G83" s="36"/>
      <c r="H83" s="38"/>
      <c r="I83" s="36"/>
      <c r="J83" s="38"/>
    </row>
    <row r="84" spans="1:10" s="24" customFormat="1" ht="16.5" customHeight="1">
      <c r="B84" s="20"/>
      <c r="C84" s="36"/>
      <c r="D84" s="38"/>
      <c r="E84" s="36"/>
      <c r="F84" s="38"/>
      <c r="G84" s="36"/>
      <c r="H84" s="38"/>
      <c r="I84" s="36"/>
      <c r="J84" s="38"/>
    </row>
    <row r="85" spans="1:10" s="24" customFormat="1" ht="16.5" customHeight="1">
      <c r="B85" s="20"/>
      <c r="C85" s="36"/>
      <c r="D85" s="38"/>
      <c r="E85" s="36"/>
      <c r="F85" s="38"/>
      <c r="G85" s="36"/>
      <c r="H85" s="38"/>
      <c r="I85" s="36"/>
      <c r="J85" s="38"/>
    </row>
    <row r="86" spans="1:10" s="24" customFormat="1" ht="16.5" customHeight="1">
      <c r="B86" s="20"/>
      <c r="C86" s="36"/>
      <c r="D86" s="38"/>
      <c r="E86" s="36"/>
      <c r="F86" s="38"/>
      <c r="G86" s="36"/>
      <c r="H86" s="38"/>
      <c r="I86" s="36"/>
      <c r="J86" s="38"/>
    </row>
    <row r="87" spans="1:10" s="24" customFormat="1" ht="16.5" customHeight="1">
      <c r="B87" s="20"/>
      <c r="C87" s="36"/>
      <c r="D87" s="38"/>
      <c r="E87" s="36"/>
      <c r="F87" s="38"/>
      <c r="G87" s="36"/>
      <c r="H87" s="38"/>
      <c r="I87" s="36"/>
      <c r="J87" s="38"/>
    </row>
    <row r="88" spans="1:10" s="24" customFormat="1" ht="16.5" customHeight="1">
      <c r="B88" s="20"/>
      <c r="C88" s="36"/>
      <c r="D88" s="38"/>
      <c r="E88" s="36"/>
      <c r="F88" s="38"/>
      <c r="G88" s="36"/>
      <c r="H88" s="38"/>
      <c r="I88" s="36"/>
      <c r="J88" s="38"/>
    </row>
    <row r="89" spans="1:10" s="24" customFormat="1" ht="16.5" customHeight="1">
      <c r="B89" s="20"/>
      <c r="C89" s="36"/>
      <c r="D89" s="38"/>
      <c r="E89" s="36"/>
      <c r="F89" s="38"/>
      <c r="G89" s="36"/>
      <c r="H89" s="38"/>
      <c r="I89" s="36"/>
      <c r="J89" s="38"/>
    </row>
    <row r="90" spans="1:10" s="24" customFormat="1" ht="16.5" customHeight="1">
      <c r="B90" s="20"/>
      <c r="C90" s="36"/>
      <c r="D90" s="38"/>
      <c r="E90" s="36"/>
      <c r="F90" s="38"/>
      <c r="G90" s="36"/>
      <c r="H90" s="38"/>
      <c r="I90" s="36"/>
      <c r="J90" s="38"/>
    </row>
    <row r="91" spans="1:10" s="24" customFormat="1" ht="16.5" customHeight="1">
      <c r="B91" s="20"/>
      <c r="C91" s="36"/>
      <c r="D91" s="38"/>
      <c r="E91" s="36"/>
      <c r="F91" s="38"/>
      <c r="G91" s="36"/>
      <c r="H91" s="38"/>
      <c r="I91" s="36"/>
      <c r="J91" s="38"/>
    </row>
    <row r="92" spans="1:10" s="24" customFormat="1" ht="16.5" customHeight="1">
      <c r="B92" s="20"/>
      <c r="C92" s="36"/>
      <c r="D92" s="38"/>
      <c r="E92" s="36"/>
      <c r="F92" s="38"/>
      <c r="G92" s="36"/>
      <c r="H92" s="38"/>
      <c r="I92" s="36"/>
      <c r="J92" s="38"/>
    </row>
    <row r="93" spans="1:10" s="24" customFormat="1" ht="16.5" customHeight="1">
      <c r="B93" s="20"/>
      <c r="C93" s="36"/>
      <c r="D93" s="38"/>
      <c r="E93" s="36"/>
      <c r="F93" s="38"/>
      <c r="G93" s="36"/>
      <c r="H93" s="38"/>
      <c r="I93" s="36"/>
      <c r="J93" s="38"/>
    </row>
    <row r="94" spans="1:10" s="24" customFormat="1" ht="16.5" customHeight="1">
      <c r="B94" s="20"/>
      <c r="C94" s="36"/>
      <c r="D94" s="38"/>
      <c r="E94" s="36"/>
      <c r="F94" s="38"/>
      <c r="G94" s="36"/>
      <c r="H94" s="38"/>
      <c r="I94" s="36"/>
      <c r="J94" s="38"/>
    </row>
    <row r="95" spans="1:10" s="24" customFormat="1" ht="16.5" customHeight="1">
      <c r="B95" s="20"/>
      <c r="C95" s="36"/>
      <c r="D95" s="38"/>
      <c r="E95" s="36"/>
      <c r="F95" s="38"/>
      <c r="G95" s="36"/>
      <c r="H95" s="38"/>
      <c r="I95" s="36"/>
      <c r="J95" s="38"/>
    </row>
    <row r="96" spans="1:10" s="24" customFormat="1" ht="16.5" customHeight="1">
      <c r="B96" s="20"/>
      <c r="C96" s="36"/>
      <c r="D96" s="38"/>
      <c r="E96" s="36"/>
      <c r="F96" s="38"/>
      <c r="G96" s="36"/>
      <c r="H96" s="38"/>
      <c r="I96" s="36"/>
      <c r="J96" s="38"/>
    </row>
    <row r="97" spans="2:10" s="24" customFormat="1" ht="16.5" customHeight="1">
      <c r="B97" s="20"/>
      <c r="C97" s="36"/>
      <c r="D97" s="38"/>
      <c r="E97" s="36"/>
      <c r="F97" s="38"/>
      <c r="G97" s="36"/>
      <c r="H97" s="38"/>
      <c r="I97" s="36"/>
      <c r="J97" s="38"/>
    </row>
    <row r="98" spans="2:10" s="24" customFormat="1" ht="16.5" customHeight="1">
      <c r="B98" s="20"/>
      <c r="C98" s="36"/>
      <c r="D98" s="38"/>
      <c r="E98" s="36"/>
      <c r="F98" s="38"/>
      <c r="G98" s="36"/>
      <c r="H98" s="38"/>
      <c r="I98" s="36"/>
      <c r="J98" s="38"/>
    </row>
    <row r="99" spans="2:10" s="24" customFormat="1" ht="16.5" customHeight="1">
      <c r="B99" s="20"/>
      <c r="C99" s="36"/>
      <c r="D99" s="38"/>
      <c r="E99" s="36"/>
      <c r="F99" s="38"/>
      <c r="G99" s="36"/>
      <c r="H99" s="38"/>
      <c r="I99" s="36"/>
      <c r="J99" s="38"/>
    </row>
    <row r="100" spans="2:10" s="24" customFormat="1" ht="16.5" customHeight="1">
      <c r="B100" s="20"/>
      <c r="C100" s="36"/>
      <c r="D100" s="38"/>
      <c r="E100" s="36"/>
      <c r="F100" s="38"/>
      <c r="G100" s="36"/>
      <c r="H100" s="38"/>
      <c r="I100" s="36"/>
      <c r="J100" s="38"/>
    </row>
    <row r="101" spans="2:10" s="24" customFormat="1" ht="16.5" customHeight="1">
      <c r="B101" s="20"/>
      <c r="C101" s="36"/>
      <c r="D101" s="38"/>
      <c r="E101" s="36"/>
      <c r="F101" s="38"/>
      <c r="G101" s="36"/>
      <c r="H101" s="38"/>
      <c r="I101" s="36"/>
      <c r="J101" s="38"/>
    </row>
    <row r="102" spans="2:10" s="24" customFormat="1" ht="16.5" customHeight="1">
      <c r="B102" s="20"/>
      <c r="C102" s="36"/>
      <c r="D102" s="38"/>
      <c r="E102" s="36"/>
      <c r="F102" s="38"/>
      <c r="G102" s="36"/>
      <c r="H102" s="38"/>
      <c r="I102" s="36"/>
      <c r="J102" s="38"/>
    </row>
    <row r="103" spans="2:10" s="24" customFormat="1" ht="16.5" customHeight="1">
      <c r="B103" s="20"/>
      <c r="C103" s="36"/>
      <c r="D103" s="38"/>
      <c r="E103" s="36"/>
      <c r="F103" s="38"/>
      <c r="G103" s="36"/>
      <c r="H103" s="38"/>
      <c r="I103" s="36"/>
      <c r="J103" s="38"/>
    </row>
    <row r="104" spans="2:10" s="24" customFormat="1" ht="16.5" customHeight="1">
      <c r="B104" s="20"/>
      <c r="C104" s="36"/>
      <c r="D104" s="38"/>
      <c r="E104" s="36"/>
      <c r="F104" s="38"/>
      <c r="G104" s="36"/>
      <c r="H104" s="38"/>
      <c r="I104" s="36"/>
      <c r="J104" s="38"/>
    </row>
    <row r="105" spans="2:10" s="24" customFormat="1" ht="16.5" customHeight="1">
      <c r="B105" s="20"/>
      <c r="C105" s="36"/>
      <c r="D105" s="38"/>
      <c r="E105" s="36"/>
      <c r="F105" s="38"/>
      <c r="G105" s="36"/>
      <c r="H105" s="38"/>
      <c r="I105" s="36"/>
      <c r="J105" s="38"/>
    </row>
    <row r="106" spans="2:10" s="24" customFormat="1" ht="16.5" customHeight="1">
      <c r="B106" s="20"/>
      <c r="C106" s="36"/>
      <c r="D106" s="38"/>
      <c r="E106" s="36"/>
      <c r="F106" s="38"/>
      <c r="G106" s="36"/>
      <c r="H106" s="38"/>
      <c r="I106" s="36"/>
      <c r="J106" s="38"/>
    </row>
    <row r="107" spans="2:10" s="24" customFormat="1" ht="16.5" customHeight="1">
      <c r="B107" s="20"/>
      <c r="C107" s="36"/>
      <c r="D107" s="38"/>
      <c r="E107" s="36"/>
      <c r="F107" s="38"/>
      <c r="G107" s="36"/>
      <c r="H107" s="38"/>
      <c r="I107" s="36"/>
      <c r="J107" s="38"/>
    </row>
    <row r="108" spans="2:10" s="24" customFormat="1" ht="16.5" customHeight="1">
      <c r="B108" s="20"/>
      <c r="C108" s="36"/>
      <c r="D108" s="38"/>
      <c r="E108" s="36"/>
      <c r="F108" s="38"/>
      <c r="G108" s="36"/>
      <c r="H108" s="38"/>
      <c r="I108" s="36"/>
      <c r="J108" s="38"/>
    </row>
    <row r="109" spans="2:10" s="24" customFormat="1" ht="16.5" customHeight="1">
      <c r="B109" s="20"/>
      <c r="C109" s="36"/>
      <c r="D109" s="38"/>
      <c r="E109" s="36"/>
      <c r="F109" s="38"/>
      <c r="G109" s="36"/>
      <c r="H109" s="38"/>
      <c r="I109" s="36"/>
      <c r="J109" s="38"/>
    </row>
    <row r="110" spans="2:10" s="24" customFormat="1" ht="16.5" customHeight="1">
      <c r="B110" s="20"/>
      <c r="C110" s="36"/>
      <c r="D110" s="38"/>
      <c r="E110" s="36"/>
      <c r="F110" s="38"/>
      <c r="G110" s="36"/>
      <c r="H110" s="38"/>
      <c r="I110" s="36"/>
      <c r="J110" s="38"/>
    </row>
    <row r="111" spans="2:10" s="24" customFormat="1" ht="16.5" customHeight="1">
      <c r="B111" s="20"/>
      <c r="C111" s="36"/>
      <c r="D111" s="38"/>
      <c r="E111" s="36"/>
      <c r="F111" s="38"/>
      <c r="G111" s="36"/>
      <c r="H111" s="38"/>
      <c r="I111" s="36"/>
      <c r="J111" s="38"/>
    </row>
    <row r="112" spans="2:10" s="24" customFormat="1" ht="16.5" customHeight="1">
      <c r="B112" s="20"/>
      <c r="C112" s="36"/>
      <c r="D112" s="38"/>
      <c r="E112" s="36"/>
      <c r="F112" s="38"/>
      <c r="G112" s="36"/>
      <c r="H112" s="38"/>
      <c r="I112" s="36"/>
      <c r="J112" s="38"/>
    </row>
    <row r="113" spans="1:10" s="24" customFormat="1" ht="16.5" customHeight="1">
      <c r="B113" s="20"/>
      <c r="C113" s="36"/>
      <c r="D113" s="38"/>
      <c r="E113" s="36"/>
      <c r="F113" s="38"/>
      <c r="G113" s="36"/>
      <c r="H113" s="38"/>
      <c r="I113" s="36"/>
      <c r="J113" s="38"/>
    </row>
    <row r="114" spans="1:10" s="24" customFormat="1" ht="16.5" customHeight="1">
      <c r="B114" s="20"/>
      <c r="C114" s="36"/>
      <c r="D114" s="38"/>
      <c r="E114" s="36"/>
      <c r="F114" s="38"/>
      <c r="G114" s="36"/>
      <c r="H114" s="38"/>
      <c r="I114" s="36"/>
      <c r="J114" s="38"/>
    </row>
    <row r="115" spans="1:10" s="24" customFormat="1" ht="16.5" customHeight="1">
      <c r="B115" s="20"/>
      <c r="C115" s="36"/>
      <c r="D115" s="38"/>
      <c r="E115" s="36"/>
      <c r="F115" s="38"/>
      <c r="G115" s="36"/>
      <c r="H115" s="38"/>
      <c r="I115" s="36"/>
      <c r="J115" s="38"/>
    </row>
    <row r="116" spans="1:10" s="24" customFormat="1" ht="11.25" customHeight="1">
      <c r="B116" s="20"/>
      <c r="C116" s="36"/>
      <c r="D116" s="38"/>
      <c r="E116" s="36"/>
      <c r="F116" s="38"/>
      <c r="G116" s="36"/>
      <c r="H116" s="38"/>
      <c r="I116" s="36"/>
      <c r="J116" s="38"/>
    </row>
    <row r="117" spans="1:10" ht="22.15" customHeight="1">
      <c r="A117" s="46" t="str">
        <f>'Eng 15'!A58</f>
        <v>The accompanying notes on pages 18 to 102 are an integral part of this financial statements.</v>
      </c>
      <c r="B117" s="78"/>
      <c r="C117" s="78"/>
      <c r="D117" s="44"/>
      <c r="E117" s="78"/>
      <c r="F117" s="44"/>
      <c r="G117" s="44"/>
      <c r="H117" s="44"/>
      <c r="I117" s="44"/>
      <c r="J117" s="44"/>
    </row>
  </sheetData>
  <mergeCells count="8">
    <mergeCell ref="D71:F71"/>
    <mergeCell ref="H71:J71"/>
    <mergeCell ref="D6:F6"/>
    <mergeCell ref="H6:J6"/>
    <mergeCell ref="D7:F7"/>
    <mergeCell ref="H7:J7"/>
    <mergeCell ref="D70:F70"/>
    <mergeCell ref="H70:J70"/>
  </mergeCells>
  <pageMargins left="0.8" right="0.5" top="0.5" bottom="0.6" header="0.49" footer="0.4"/>
  <pageSetup paperSize="9" scale="85" firstPageNumber="16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  <customProperties>
    <customPr name="EpmWorksheetKeyString_GUID" r:id="rId2"/>
  </customProperties>
  <ignoredErrors>
    <ignoredError sqref="D77:J77 D13:J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 8-10</vt:lpstr>
      <vt:lpstr>Eng11-12</vt:lpstr>
      <vt:lpstr>Eng 13</vt:lpstr>
      <vt:lpstr>Eng 14</vt:lpstr>
      <vt:lpstr>Eng 15</vt:lpstr>
      <vt:lpstr>Eng 16-17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Mevika Jaisue (TH)</cp:lastModifiedBy>
  <cp:lastPrinted>2025-02-19T06:36:04Z</cp:lastPrinted>
  <dcterms:created xsi:type="dcterms:W3CDTF">2022-05-17T07:34:36Z</dcterms:created>
  <dcterms:modified xsi:type="dcterms:W3CDTF">2025-02-19T06:36:16Z</dcterms:modified>
</cp:coreProperties>
</file>