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bnthailand.sharepoint.com/sites/LeaderofAccountingDept/Shared Documents/1. TBN/1. Financial statement/FS_2024/5.งบการเงินตัวจริง/Q4'67/TBN - ELCID File 31 Dec 24/"/>
    </mc:Choice>
  </mc:AlternateContent>
  <xr:revisionPtr revIDLastSave="15" documentId="13_ncr:1_{3044EBF2-B546-4E14-B61F-5E411AC409A7}" xr6:coauthVersionLast="47" xr6:coauthVersionMax="47" xr10:uidLastSave="{832D3F10-5F57-45E0-8FF0-84AE63005E82}"/>
  <bookViews>
    <workbookView xWindow="-110" yWindow="-110" windowWidth="19420" windowHeight="10300" xr2:uid="{00000000-000D-0000-FFFF-FFFF00000000}"/>
  </bookViews>
  <sheets>
    <sheet name="T6-8" sheetId="10" r:id="rId1"/>
    <sheet name="9-10" sheetId="6" r:id="rId2"/>
    <sheet name="11" sheetId="20" r:id="rId3"/>
    <sheet name="12" sheetId="13" r:id="rId4"/>
    <sheet name="13-14" sheetId="18" r:id="rId5"/>
  </sheets>
  <externalReferences>
    <externalReference r:id="rId6"/>
    <externalReference r:id="rId7"/>
  </externalReferences>
  <definedNames>
    <definedName name="__123Graph_D" localSheetId="3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3" hidden="1">{"'Eng (page2)'!$A$1:$D$52"}</definedName>
    <definedName name="BB" localSheetId="1" hidden="1">{"'Eng (page2)'!$A$1:$D$52"}</definedName>
    <definedName name="BB" hidden="1">{"'Eng (page2)'!$A$1:$D$52"}</definedName>
    <definedName name="HTML" localSheetId="3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3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3" hidden="1">[2]A!#REF!</definedName>
    <definedName name="nut" hidden="1">[2]A!#REF!</definedName>
    <definedName name="TextRefCopyRangeCount" hidden="1">1</definedName>
    <definedName name="x" localSheetId="3" hidden="1">{"'Eng (page2)'!$A$1:$D$52"}</definedName>
    <definedName name="x" localSheetId="1" hidden="1">{"'Eng (page2)'!$A$1:$D$52"}</definedName>
    <definedName name="x" hidden="1">{"'Eng (page2)'!$A$1:$D$52"}</definedName>
    <definedName name="เงินเดือน" localSheetId="3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5" i="10" l="1"/>
  <c r="J35" i="10"/>
  <c r="K83" i="18"/>
  <c r="K72" i="18"/>
  <c r="K27" i="18"/>
  <c r="K40" i="18" s="1"/>
  <c r="K44" i="18" s="1"/>
  <c r="G83" i="18"/>
  <c r="G72" i="18"/>
  <c r="G85" i="18" s="1"/>
  <c r="G27" i="18"/>
  <c r="G40" i="18" s="1"/>
  <c r="G44" i="18" s="1"/>
  <c r="L26" i="13"/>
  <c r="J26" i="13"/>
  <c r="H26" i="13"/>
  <c r="F26" i="13"/>
  <c r="N24" i="13"/>
  <c r="N23" i="13"/>
  <c r="N20" i="13"/>
  <c r="P29" i="20"/>
  <c r="L29" i="20"/>
  <c r="J29" i="20"/>
  <c r="H29" i="20"/>
  <c r="F29" i="20"/>
  <c r="N27" i="20"/>
  <c r="R27" i="20" s="1"/>
  <c r="N26" i="20"/>
  <c r="R26" i="20" s="1"/>
  <c r="N23" i="20"/>
  <c r="P64" i="6"/>
  <c r="P58" i="6"/>
  <c r="P34" i="6"/>
  <c r="P13" i="6"/>
  <c r="P21" i="6" s="1"/>
  <c r="P24" i="6" s="1"/>
  <c r="P36" i="6" s="1"/>
  <c r="L64" i="6"/>
  <c r="L58" i="6"/>
  <c r="L34" i="6"/>
  <c r="L13" i="6"/>
  <c r="L21" i="6" s="1"/>
  <c r="L24" i="6" s="1"/>
  <c r="P118" i="10"/>
  <c r="P121" i="10" s="1"/>
  <c r="P73" i="10"/>
  <c r="P65" i="10"/>
  <c r="P75" i="10" s="1"/>
  <c r="P35" i="10"/>
  <c r="P22" i="10"/>
  <c r="P37" i="10" s="1"/>
  <c r="L118" i="10"/>
  <c r="L121" i="10" s="1"/>
  <c r="L73" i="10"/>
  <c r="L65" i="10"/>
  <c r="L35" i="10"/>
  <c r="L22" i="10"/>
  <c r="I83" i="18"/>
  <c r="J58" i="6"/>
  <c r="L36" i="6" l="1"/>
  <c r="L75" i="10"/>
  <c r="L123" i="10" s="1"/>
  <c r="L37" i="10"/>
  <c r="G88" i="18"/>
  <c r="K85" i="18"/>
  <c r="K88" i="18" s="1"/>
  <c r="N26" i="13"/>
  <c r="N29" i="20"/>
  <c r="R23" i="20"/>
  <c r="R29" i="20" s="1"/>
  <c r="P123" i="10"/>
  <c r="H18" i="13"/>
  <c r="N16" i="20"/>
  <c r="H21" i="20"/>
  <c r="N11" i="13" l="1"/>
  <c r="N13" i="20"/>
  <c r="R13" i="20" s="1"/>
  <c r="N65" i="10" l="1"/>
  <c r="J65" i="10"/>
  <c r="A1" i="18" l="1"/>
  <c r="A1" i="6"/>
  <c r="N34" i="6" l="1"/>
  <c r="J34" i="6"/>
  <c r="N73" i="10"/>
  <c r="J73" i="10"/>
  <c r="E83" i="18"/>
  <c r="I72" i="18"/>
  <c r="E72" i="18"/>
  <c r="N16" i="13"/>
  <c r="N15" i="13"/>
  <c r="P21" i="20"/>
  <c r="L21" i="20"/>
  <c r="N19" i="20"/>
  <c r="R19" i="20" s="1"/>
  <c r="N18" i="20"/>
  <c r="R18" i="20" s="1"/>
  <c r="N17" i="20"/>
  <c r="R17" i="20" s="1"/>
  <c r="N58" i="6"/>
  <c r="N13" i="6"/>
  <c r="J13" i="6"/>
  <c r="J21" i="6" s="1"/>
  <c r="J24" i="6" s="1"/>
  <c r="N118" i="10" l="1"/>
  <c r="N121" i="10" s="1"/>
  <c r="J118" i="10"/>
  <c r="J121" i="10" s="1"/>
  <c r="N75" i="10"/>
  <c r="J75" i="10"/>
  <c r="J21" i="20"/>
  <c r="F21" i="20"/>
  <c r="L18" i="13"/>
  <c r="J18" i="13"/>
  <c r="F18" i="13"/>
  <c r="N14" i="13"/>
  <c r="N18" i="13" l="1"/>
  <c r="R16" i="20"/>
  <c r="R21" i="20" s="1"/>
  <c r="N21" i="20"/>
  <c r="A45" i="6" l="1"/>
  <c r="J36" i="6" l="1"/>
  <c r="E27" i="18"/>
  <c r="A88" i="10"/>
  <c r="A45" i="10"/>
  <c r="E40" i="18" l="1"/>
  <c r="E44" i="18" s="1"/>
  <c r="J22" i="10"/>
  <c r="A50" i="18"/>
  <c r="A103" i="18" s="1"/>
  <c r="N21" i="6"/>
  <c r="A86" i="6"/>
  <c r="A31" i="13" s="1"/>
  <c r="A130" i="10"/>
  <c r="A87" i="10"/>
  <c r="A44" i="6" s="1"/>
  <c r="A3" i="20"/>
  <c r="A1" i="20"/>
  <c r="A47" i="10"/>
  <c r="A90" i="10" s="1"/>
  <c r="N22" i="10"/>
  <c r="A3" i="13"/>
  <c r="A3" i="18" s="1"/>
  <c r="A53" i="18" s="1"/>
  <c r="A1" i="13"/>
  <c r="J64" i="6"/>
  <c r="N24" i="6" l="1"/>
  <c r="N36" i="6" s="1"/>
  <c r="I27" i="18"/>
  <c r="N37" i="10"/>
  <c r="J37" i="10"/>
  <c r="J123" i="10"/>
  <c r="N123" i="10"/>
  <c r="I40" i="18" l="1"/>
  <c r="I44" i="18" s="1"/>
  <c r="N64" i="6"/>
  <c r="I85" i="18" l="1"/>
  <c r="I88" i="18" s="1"/>
  <c r="E85" i="18" l="1"/>
  <c r="E88" i="18" s="1"/>
</calcChain>
</file>

<file path=xl/sharedStrings.xml><?xml version="1.0" encoding="utf-8"?>
<sst xmlns="http://schemas.openxmlformats.org/spreadsheetml/2006/main" count="356" uniqueCount="185">
  <si>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</si>
  <si>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</si>
  <si>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</si>
  <si>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</si>
  <si>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</si>
  <si>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</si>
  <si>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</si>
  <si>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</si>
  <si>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</si>
  <si>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</si>
  <si>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รวมหนี้สินหมุนเวียน                  </t>
  </si>
  <si>
    <t>รวม</t>
  </si>
  <si>
    <t>หนี้สินไม่หมุนเวียน</t>
  </si>
  <si>
    <t xml:space="preserve">รวมหนี้สินไม่หมุนเวียน                  </t>
  </si>
  <si>
    <t>ทุนจดทะเบียน</t>
  </si>
  <si>
    <t>สินทรัพย์หมุนเวียน</t>
  </si>
  <si>
    <t>เงินสดและรายการเทียบเท่าเงินสด</t>
  </si>
  <si>
    <t>ดอกเบี้ยรับ</t>
  </si>
  <si>
    <t>กระแสเงินสดจากกิจกรรมดำเนินงาน</t>
  </si>
  <si>
    <t>กระแสเงินสดจากกิจกรรมลงทุน</t>
  </si>
  <si>
    <t>เงินลงทุนในบริษัทย่อย</t>
  </si>
  <si>
    <t>รายได้จากการให้บริการ</t>
  </si>
  <si>
    <t>รายได้อื่น</t>
  </si>
  <si>
    <t>จ่ายภาษีเงินได้</t>
  </si>
  <si>
    <t>กำไรสะสม</t>
  </si>
  <si>
    <t xml:space="preserve">งบกำไรขาดทุนเบ็ดเสร็จ </t>
  </si>
  <si>
    <t xml:space="preserve">งบกระแสเงินสด </t>
  </si>
  <si>
    <t>งบการเงินรวม</t>
  </si>
  <si>
    <t>งบการเงินเฉพาะกิจการ</t>
  </si>
  <si>
    <t>กระแสเงินสดจากกิจกรรมจัดหาเงิน</t>
  </si>
  <si>
    <t>เงินปันผลจ่าย</t>
  </si>
  <si>
    <t>เงินสดและรายการเทียบเท่าเงินสดต้นปี</t>
  </si>
  <si>
    <t>สำรองตามกฏหมาย</t>
  </si>
  <si>
    <t>และชำระแล้ว</t>
  </si>
  <si>
    <t>ต้นทุนการให้บริการ</t>
  </si>
  <si>
    <t>ต้นทุนทางการเงิน</t>
  </si>
  <si>
    <t>เงินสดรับจากเงินกู้ยืมระยะสั้นจากธนาคาร</t>
  </si>
  <si>
    <t>เงินสดและรายการเทียบเท่าเงินสดสิ้นปี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</si>
  <si>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</si>
  <si>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</si>
  <si>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</si>
  <si>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รายการปรับปรุง :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</si>
  <si>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</si>
  <si>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</si>
  <si>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</si>
  <si>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</si>
  <si>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เงินปันผลรับ</t>
  </si>
  <si>
    <t>ภาระผูกพันผลประโยชน์พนักงาน</t>
  </si>
  <si>
    <t>การซื้ออุปกรณ์โดยที่ยังมิได้ชำระเงิน</t>
  </si>
  <si>
    <t>31 ธันวาคม</t>
  </si>
  <si>
    <t>หนี้สินไม่หมุนเวียนอื่น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</si>
  <si>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</si>
  <si>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</si>
  <si>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ส่วนของเจ้าของบริษัทใหญ่</t>
  </si>
  <si>
    <t>รวมส่วนของ</t>
  </si>
  <si>
    <t>ทุนที่ออกและ</t>
  </si>
  <si>
    <t>ส่วนได้เสียที่ไม่มี</t>
  </si>
  <si>
    <t>ชำระแล้ว</t>
  </si>
  <si>
    <t>ตามกฏหมาย</t>
  </si>
  <si>
    <t>อำนาจควบคุม</t>
  </si>
  <si>
    <t>ทุนที่ออก</t>
  </si>
  <si>
    <t>ค่าตัดจำหน่าย</t>
  </si>
  <si>
    <t>เงินปันผลจ่ายให้แก่ส่วนได้เสียที่ไม่มีอำนาจควบคุม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</si>
  <si>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</si>
  <si>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 xml:space="preserve"> กรรมการ _____________________________________            กรรมการ    _____________________________________</t>
  </si>
  <si>
    <t xml:space="preserve"> กรรมการ _____________________________________                         กรรมการ    _____________________________________</t>
  </si>
  <si>
    <t>เจ้าของบริษัทใหญ่</t>
  </si>
  <si>
    <t>รายการที่ไม่ใช่เงินสด</t>
  </si>
  <si>
    <t>จัดสรรแล้ว -</t>
  </si>
  <si>
    <r>
      <t>งบกระแสเงินสด</t>
    </r>
    <r>
      <rPr>
        <sz val="13"/>
        <color indexed="8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</si>
  <si>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</si>
  <si>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 xml:space="preserve"> </t>
  </si>
  <si>
    <t>กระแสเงินสดได้มาจากกิจกรรมดำเนินงาน</t>
  </si>
  <si>
    <t>สินทรัพย์สิทธิการใช้</t>
  </si>
  <si>
    <t>หนี้สินตามสัญญาเช่า</t>
  </si>
  <si>
    <t>กำไรเบ็ดเสร็จรวมสำหรับปี</t>
  </si>
  <si>
    <t>สินทรัพย์ที่เกิดขึ้นจากสัญญา</t>
  </si>
  <si>
    <t>ภาษีเงินได้ของรายการที่จะไม่จัดประเภทใหม่ไปยัง</t>
  </si>
  <si>
    <t>กำไรหรือขาดทุนในภายหลัง</t>
  </si>
  <si>
    <t>การวัดมูลค่าใหม่ของภาระผูกพันผลประโยชน์พนักงาน</t>
  </si>
  <si>
    <t>รายการที่จะไม่จัดประเภทรายการใหม่ไปยัง</t>
  </si>
  <si>
    <t>สำรอง</t>
  </si>
  <si>
    <t>สินทรัพย์ภาษีเงินได้รอการตัดบัญชี</t>
  </si>
  <si>
    <t>เงินสดสุทธิใช้ไปในกิจกรรมลงทุน</t>
  </si>
  <si>
    <t xml:space="preserve">                                  กรรมการ _____________________________________            กรรมการ    _____________________________________</t>
  </si>
  <si>
    <t>เงินฝากธนาคารที่มีภาระค้ำประกัน</t>
  </si>
  <si>
    <t>ส่วนปรับปรุงอาคารและอุปกรณ์</t>
  </si>
  <si>
    <t>โปรแกรมคอมพิวเตอร์</t>
  </si>
  <si>
    <t>หนี้สินตามสัญญาเช่าส่วนที่ถึง</t>
  </si>
  <si>
    <t>กำหนดชำระภายในหนึ่งปี</t>
  </si>
  <si>
    <t>ทุนเรือนหุ้น</t>
  </si>
  <si>
    <t>ทุนที่ออกและชำระแล้วเต็มมูลค่า</t>
  </si>
  <si>
    <t xml:space="preserve">   </t>
  </si>
  <si>
    <t>จัดสรรแล้ว - ทุนสำรองตามกฎหมาย</t>
  </si>
  <si>
    <t xml:space="preserve">ยังไม่ได้จัดสรร </t>
  </si>
  <si>
    <t>กำไรขั้นต้น</t>
  </si>
  <si>
    <t>กำไรก่อนภาษีเงินได้</t>
  </si>
  <si>
    <t>กำไรต่อหุ้น</t>
  </si>
  <si>
    <t>กำไรต่อหุ้นขั้นพื้นฐาน</t>
  </si>
  <si>
    <t>ยังไม่ได้จัดสรร</t>
  </si>
  <si>
    <t>กำไรสำหรับปี</t>
  </si>
  <si>
    <t>ภาษีเงินได้</t>
  </si>
  <si>
    <t>การเปลี่ยนแปลงในส่วนของเจ้าของสำหรับปี</t>
  </si>
  <si>
    <t>การแบ่งปันกำไร</t>
  </si>
  <si>
    <t>การแบ่งปันกำไรเบ็ดเสร็จรวม</t>
  </si>
  <si>
    <t>กำไรก่อนค่าใช้จ่ายภาษีเงินได้</t>
  </si>
  <si>
    <t>ค่าใช้จ่ายผลประโยชน์พนักงาน</t>
  </si>
  <si>
    <t>การเปลี่ยนแปลงในเงินทุนหมุนเวียน</t>
  </si>
  <si>
    <t>จ่ายดอกเบี้ย</t>
  </si>
  <si>
    <t>เงินสดจ่ายคืนเงินต้นตามสัญญาเช่า</t>
  </si>
  <si>
    <t>เงินสดรับจากการจำหน่ายอุปกรณ์</t>
  </si>
  <si>
    <t>เงินสดจ่ายเพื่อซื้ออุปกรณ์</t>
  </si>
  <si>
    <t>ต้นทุนบริการระหว่างทำ</t>
  </si>
  <si>
    <t>หนี้สินที่เกิดขึ้นจากสัญญา</t>
  </si>
  <si>
    <t>เงินสดจ่ายเพื่อซื้อสินทรัพย์ไม่มีตัวตน</t>
  </si>
  <si>
    <t>เงินสดรับจากการรับชำระทุนจดทะเบียน</t>
  </si>
  <si>
    <t>ค่าใช้จ่ายในการบริหาร</t>
  </si>
  <si>
    <t>เรียกชำระค่าหุ้นสามัญ</t>
  </si>
  <si>
    <t>เมื่อเกษียณอายุ</t>
  </si>
  <si>
    <t>เงินปันผลจ่ายโดยบริษัทย่อย</t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</si>
  <si>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(ต่อ)</t>
    </r>
  </si>
  <si>
    <t>ส่วนปรับปรุงอาคาร</t>
  </si>
  <si>
    <t>การเพิ่มขึ้นของต้นทุนสินทรัพย์จากประมาณการรื้อถอน</t>
  </si>
  <si>
    <t>มูลค่าที่ตราไว้หุ้นละ 0.5 บาท</t>
  </si>
  <si>
    <t xml:space="preserve">หุ้นสามัญจำนวน 100,000,000 หุ้น </t>
  </si>
  <si>
    <t>ขาดทุนจากการตัดจำหน่ายส่วนปรับปรุงอาคารและอุปกรณ์</t>
  </si>
  <si>
    <t>การเพิ่มขึ้นของเงินสดที่มีข้อจำกัดในการใช้</t>
  </si>
  <si>
    <t>บริษัท ทีบีเอ็น คอร์ปอเรชั่น จำกัด (มหาชน)</t>
  </si>
  <si>
    <t>ประมาณการหนี้สิน</t>
  </si>
  <si>
    <t>พ.ศ. 2566</t>
  </si>
  <si>
    <t>ยอดคงเหลือ ณ วันที่ 1 มกราคม พ.ศ. 2566</t>
  </si>
  <si>
    <t>ยอดคงเหลือ ณ วันที่ 31 ธันวาคม พ.ศ. 2566</t>
  </si>
  <si>
    <t>มูลค่าที่ตราไว้หุ้นละ 0.5 บาท)</t>
  </si>
  <si>
    <t>สินทรัพย์ทางการเงินที่วัดมูลค่า</t>
  </si>
  <si>
    <t xml:space="preserve">   ด้วยมูลค่ายุติธรรมผ่านกำไรหรือขาดทุน</t>
  </si>
  <si>
    <t>ส่วนเกินมูลค่าหุ้นสามัญ</t>
  </si>
  <si>
    <t>ส่วนเกิน</t>
  </si>
  <si>
    <t>มูลค่าหุ้น</t>
  </si>
  <si>
    <t>กำไรจากการตีมูลค่ายุติธรรมของสินทรัพย์ทางการเงิน</t>
  </si>
  <si>
    <t>เงินสดจ่ายเพื่อซื้อสินทรัพย์ทางการเงิน</t>
  </si>
  <si>
    <t xml:space="preserve">   ที่วัดมูลค่ายุติธรรมผ่านกำไรหรือขาดทุน</t>
  </si>
  <si>
    <t>ที่วัดมูลค่ายุติธรรมผ่านกำไรหรือขาดทุน</t>
  </si>
  <si>
    <t>(ขาดทุน)กำไรเบ็ดเสร็จอื่น :</t>
  </si>
  <si>
    <t>(ขาดทุน)กำไรเบ็ดเสร็จอื่นสำหรับปี - สุทธิจากภาษี</t>
  </si>
  <si>
    <t>การเพิ่มขึ้นของสินทรัพย์สิทธิการใช้จากการ</t>
  </si>
  <si>
    <t>เปลี่ยนแปลงสัญญาเช่า</t>
  </si>
  <si>
    <t>ค่าเสื่อมราคา</t>
  </si>
  <si>
    <t>ขาดทุน(กำไร)จากการจำหน่ายส่วนปรับปรุงอาคารและอุปกรณ์</t>
  </si>
  <si>
    <t>เงินสดจ่ายต้นทุนการทำรายการที่เกี่ยวข้องกับการออกหุ้นใหม่</t>
  </si>
  <si>
    <t>การซื้อสินทรัพย์ไม่มีตัวตนโดยที่ยังมิได้ชำระเงิน</t>
  </si>
  <si>
    <t>ณ วันที่ 31 ธันวาคม พ.ศ. 2567</t>
  </si>
  <si>
    <t>พ.ศ. 2567</t>
  </si>
  <si>
    <t>สำหรับปีสิ้นสุดวันที่ 31 ธันวาคม พ.ศ. 2567</t>
  </si>
  <si>
    <t>ยอดคงเหลือ ณ วันที่ 1 มกราคม พ.ศ. 2567</t>
  </si>
  <si>
    <t>ยอดคงเหลือ ณ วันที่ 31 ธันวาคม พ.ศ. 2567</t>
  </si>
  <si>
    <r>
      <t xml:space="preserve">งบการเปลี่ยนแปลงส่วนของเจ้าของ </t>
    </r>
    <r>
      <rPr>
        <sz val="13"/>
        <color indexed="8"/>
        <rFont val="Browallia New"/>
        <family val="2"/>
      </rPr>
      <t>(ต่อ)</t>
    </r>
  </si>
  <si>
    <t>งบการเปลี่ยนแปลงส่วนของเจ้าของ</t>
  </si>
  <si>
    <t>งบฐานะการเงิน</t>
  </si>
  <si>
    <r>
      <t>งบฐานะการเงิน</t>
    </r>
    <r>
      <rPr>
        <sz val="13"/>
        <color indexed="8"/>
        <rFont val="Browallia New"/>
        <family val="2"/>
      </rPr>
      <t xml:space="preserve"> (ต่อ)</t>
    </r>
  </si>
  <si>
    <t>การเพิ่มขึ้นของสินทรัพย์สิทธิการใช้</t>
  </si>
  <si>
    <t>เงินสดรับจากการขายสินทรัพย์ทางการเงิน</t>
  </si>
  <si>
    <t>เงินสดจ่ายเพื่อซื้อสินทรัพย์สิทธิการใช้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</si>
  <si>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</si>
  <si>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</si>
  <si>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</si>
  <si>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</si>
  <si>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(กำไร)ขาดทุนจากอัตราแลกเปลี่ยน</t>
  </si>
  <si>
    <t>เงินสดสุทธิได้มาจากกิจกรรมดำเนินงาน</t>
  </si>
  <si>
    <t>เงินสดและรายการเทียบเท่าเงินสด(ลดลง)เพิ่มขึ้นสุทธิ</t>
  </si>
  <si>
    <t>เงินสดสุทธิ(ใช้ไปใน)ได้มาจากกิจกรรมจัดหาเงิน</t>
  </si>
  <si>
    <t>ขาดทุน(กลับรายการ)จากประมาณการหนี้สินของโครงการที่ขาดทุน</t>
  </si>
  <si>
    <t>ค่าใช้จ่ายในการขายและต้นทุนในการจัดจำหน่าย</t>
  </si>
  <si>
    <t>เงินลงทุนในการร่วมค้า</t>
  </si>
  <si>
    <t>(พ.ศ. 2566: หุ้นสามัญจำนวน 100,000,000 หุ้น</t>
  </si>
  <si>
    <t>ส่วนของผู้เป็นเจ้าของของบริษัท</t>
  </si>
  <si>
    <t>(กลับรายการ) ผลขาดทุนด้านเครดิตที่คาดว่าจะเกิดขึ้น</t>
  </si>
  <si>
    <t>รวมส่วนของผู้เป็นเจ้าของของบริษัท</t>
  </si>
  <si>
    <t>ลูกหนี้การค้าและลูกหนี้หมุนเวียนอื่น</t>
  </si>
  <si>
    <t xml:space="preserve">ดอกเบี้ยรับ </t>
  </si>
  <si>
    <t>ประมาณการรับประกันสินค้า (กลับรายการ)</t>
  </si>
  <si>
    <t>เงินสดจ่ายคืนเงินกู้ยืมระยะสั้นจากธนาคาร</t>
  </si>
  <si>
    <t xml:space="preserve">               (นายปนายุ ศิริกระจ่างศรี)                                                                           (นางสาวนริศรา ลิ้มธนากุล)</t>
  </si>
  <si>
    <t xml:space="preserve">                                          (นายปนายุ ศิริกระจ่างศรี)                                                     (นางสาวนริศรา ลิ้มธนากุล)</t>
  </si>
  <si>
    <t xml:space="preserve">                                    (นายปนายุ ศิริกระจ่างศรี)                                                        (นางสาวนริศรา ลิ้มธนากุล)</t>
  </si>
  <si>
    <t xml:space="preserve">                                          (นายปนายุ ศิริกระจ่างศรี)                                                            (นางสาวนริศรา ลิ้มธนากุล)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</si>
</sst>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3" formatCode="_-* #,##0.00_-;\-* #,##0.00_-;_-* &quot;-&quot;??_-;_-@_-"/>
    <numFmt numFmtId="164" formatCode="&quot;£&quot;#,##0.00;\-&quot;£&quot;#,##0.0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&quot;$&quot;#,##0_);\(&quot;$&quot;#,##0\)"/>
    <numFmt numFmtId="168" formatCode="_(* #,##0_);_(* \(#,##0\);_(* &quot;-&quot;_);_(@_)"/>
    <numFmt numFmtId="169" formatCode="_(* #,##0.00_);_(* \(#,##0.00\);_(* &quot;-&quot;??_);_(@_)"/>
    <numFmt numFmtId="170" formatCode="#,##0;\(#,##0\)"/>
    <numFmt numFmtId="171" formatCode="#,##0;\(#,##0\);&quot;-&quot;;@"/>
    <numFmt numFmtId="172" formatCode="#,##0.00;\(#,##0.00\);&quot;-&quot;;@"/>
    <numFmt numFmtId="173" formatCode="General_)"/>
    <numFmt numFmtId="174" formatCode="_(* #,##0.0_);_(* \(#,##0.0\);_(* &quot;-&quot;??_);_(@_)"/>
    <numFmt numFmtId="175" formatCode="0.00_);\(0.00\)"/>
    <numFmt numFmtId="176" formatCode="0.0_);\(0.0\)"/>
    <numFmt numFmtId="177" formatCode="\$#,##0;\(\$#,##0\)"/>
    <numFmt numFmtId="178" formatCode="\$#,##0.00;\(\$#,##0.00\)"/>
    <numFmt numFmtId="179" formatCode="_-[$€]* #,##0.00_-;\-[$€]* #,##0.00_-;_-[$€]* &quot;-&quot;??_-;_-@_-"/>
    <numFmt numFmtId="180" formatCode="mm/dd/yy"/>
    <numFmt numFmtId="181" formatCode="0_);\(0\)"/>
    <numFmt numFmtId="182" formatCode="_-* #,##0_-;\-* #,##0_-;_-* &quot;-&quot;??_-;_-@_-"/>
    <numFmt numFmtId="183" formatCode="0.0%"/>
    <numFmt numFmtId="184" formatCode="#,##0.0;\(#,##0.0\);&quot;-&quot;;@"/>
    <numFmt numFmtId="185" formatCode="&quot;\&quot;#,##0;[Red]&quot;\&quot;\-#,##0"/>
    <numFmt numFmtId="186" formatCode="&quot;\&quot;#,##0.00;[Red]&quot;\&quot;\-#,##0.00"/>
    <numFmt numFmtId="187" formatCode="&quot;£&quot;#,##0.00_);\(&quot;£&quot;#,##0.00\)"/>
    <numFmt numFmtId="188" formatCode="#,##0.00000;\(#,##0.00000\);&quot;-&quot;;@"/>
    <numFmt numFmtId="189" formatCode="\t&quot;฿&quot;#,##0.00_);[Red]\(\t&quot;฿&quot;#,##0.00\)"/>
    <numFmt numFmtId="190" formatCode="#,##0.00\ &quot;F&quot;;\-#,##0.00\ &quot;F&quot;"/>
    <numFmt numFmtId="191" formatCode="dd\-mmm\-yy_)"/>
    <numFmt numFmtId="192" formatCode="#,##0.0;\(#,##0.0\)"/>
  </numFmts>
  <fonts count="54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0"/>
      <name val="ApFont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rgb="FF000000"/>
      <name val="Browallia New"/>
      <family val="2"/>
    </font>
    <font>
      <i/>
      <sz val="13"/>
      <color theme="1"/>
      <name val="Browallia New"/>
      <family val="2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0">
    <xf numFmtId="0" fontId="0" fillId="0" borderId="0"/>
    <xf numFmtId="173" fontId="4" fillId="0" borderId="0"/>
    <xf numFmtId="173" fontId="4" fillId="0" borderId="0"/>
    <xf numFmtId="173" fontId="4" fillId="0" borderId="0"/>
    <xf numFmtId="0" fontId="9" fillId="0" borderId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6" fillId="0" borderId="0"/>
    <xf numFmtId="0" fontId="7" fillId="0" borderId="0" applyNumberFormat="0" applyFill="0" applyBorder="0" applyAlignment="0" applyProtection="0"/>
    <xf numFmtId="167" fontId="8" fillId="0" borderId="1" applyAlignment="0" applyProtection="0"/>
    <xf numFmtId="0" fontId="9" fillId="0" borderId="0" applyFill="0" applyBorder="0" applyAlignment="0"/>
    <xf numFmtId="174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5" fontId="9" fillId="0" borderId="0" applyFill="0" applyBorder="0" applyAlignment="0"/>
    <xf numFmtId="0" fontId="9" fillId="0" borderId="0" applyFill="0" applyBorder="0" applyAlignment="0"/>
    <xf numFmtId="176" fontId="9" fillId="0" borderId="0" applyFill="0" applyBorder="0" applyAlignment="0"/>
    <xf numFmtId="174" fontId="9" fillId="0" borderId="0" applyFill="0" applyBorder="0" applyAlignment="0"/>
    <xf numFmtId="0" fontId="37" fillId="0" borderId="2">
      <alignment horizontal="center"/>
    </xf>
    <xf numFmtId="169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10" fillId="0" borderId="0"/>
    <xf numFmtId="0" fontId="11" fillId="0" borderId="0" applyNumberFormat="0" applyAlignment="0">
      <alignment horizontal="left"/>
    </xf>
    <xf numFmtId="0" fontId="7" fillId="0" borderId="3"/>
    <xf numFmtId="174" fontId="9" fillId="0" borderId="0" applyFont="0" applyFill="0" applyBorder="0" applyAlignment="0" applyProtection="0"/>
    <xf numFmtId="178" fontId="10" fillId="0" borderId="0"/>
    <xf numFmtId="14" fontId="5" fillId="0" borderId="0" applyFill="0" applyBorder="0" applyAlignment="0"/>
    <xf numFmtId="38" fontId="12" fillId="0" borderId="4">
      <alignment vertical="center"/>
    </xf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7" fontId="10" fillId="0" borderId="0"/>
    <xf numFmtId="0" fontId="9" fillId="0" borderId="0" applyFill="0" applyBorder="0" applyAlignment="0"/>
    <xf numFmtId="174" fontId="9" fillId="0" borderId="0" applyFill="0" applyBorder="0" applyAlignment="0"/>
    <xf numFmtId="0" fontId="9" fillId="0" borderId="0" applyFill="0" applyBorder="0" applyAlignment="0"/>
    <xf numFmtId="176" fontId="9" fillId="0" borderId="0" applyFill="0" applyBorder="0" applyAlignment="0"/>
    <xf numFmtId="174" fontId="9" fillId="0" borderId="0" applyFill="0" applyBorder="0" applyAlignment="0"/>
    <xf numFmtId="0" fontId="13" fillId="0" borderId="0" applyNumberFormat="0" applyAlignment="0">
      <alignment horizontal="left"/>
    </xf>
    <xf numFmtId="0" fontId="14" fillId="0" borderId="3">
      <alignment horizontal="center"/>
    </xf>
    <xf numFmtId="179" fontId="9" fillId="0" borderId="0" applyFont="0" applyFill="0" applyBorder="0" applyAlignment="0" applyProtection="0"/>
    <xf numFmtId="38" fontId="16" fillId="2" borderId="0" applyNumberFormat="0" applyBorder="0" applyAlignment="0" applyProtection="0"/>
    <xf numFmtId="0" fontId="17" fillId="0" borderId="5" applyNumberFormat="0" applyAlignment="0" applyProtection="0">
      <alignment horizontal="left" vertical="center"/>
    </xf>
    <xf numFmtId="0" fontId="17" fillId="0" borderId="6">
      <alignment horizontal="left" vertical="center"/>
    </xf>
    <xf numFmtId="10" fontId="16" fillId="3" borderId="3" applyNumberFormat="0" applyBorder="0" applyAlignment="0" applyProtection="0"/>
    <xf numFmtId="0" fontId="18" fillId="0" borderId="0"/>
    <xf numFmtId="0" fontId="9" fillId="0" borderId="0" applyFill="0" applyBorder="0" applyAlignment="0"/>
    <xf numFmtId="174" fontId="9" fillId="0" borderId="0" applyFill="0" applyBorder="0" applyAlignment="0"/>
    <xf numFmtId="0" fontId="9" fillId="0" borderId="0" applyFill="0" applyBorder="0" applyAlignment="0"/>
    <xf numFmtId="176" fontId="9" fillId="0" borderId="0" applyFill="0" applyBorder="0" applyAlignment="0"/>
    <xf numFmtId="174" fontId="9" fillId="0" borderId="0" applyFill="0" applyBorder="0" applyAlignment="0"/>
    <xf numFmtId="0" fontId="19" fillId="0" borderId="0"/>
    <xf numFmtId="0" fontId="20" fillId="0" borderId="0"/>
    <xf numFmtId="0" fontId="19" fillId="0" borderId="0"/>
    <xf numFmtId="0" fontId="20" fillId="0" borderId="0"/>
    <xf numFmtId="0" fontId="21" fillId="0" borderId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7" fontId="23" fillId="0" borderId="0"/>
    <xf numFmtId="0" fontId="19" fillId="0" borderId="0"/>
    <xf numFmtId="0" fontId="20" fillId="0" borderId="0"/>
    <xf numFmtId="0" fontId="20" fillId="0" borderId="0"/>
    <xf numFmtId="0" fontId="24" fillId="0" borderId="0"/>
    <xf numFmtId="37" fontId="38" fillId="0" borderId="0"/>
    <xf numFmtId="0" fontId="9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4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9" fillId="0" borderId="0"/>
    <xf numFmtId="40" fontId="25" fillId="4" borderId="0">
      <alignment horizontal="right"/>
    </xf>
    <xf numFmtId="0" fontId="26" fillId="4" borderId="7"/>
    <xf numFmtId="17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8" applyNumberFormat="0" applyBorder="0"/>
    <xf numFmtId="0" fontId="9" fillId="0" borderId="0" applyFill="0" applyBorder="0" applyAlignment="0"/>
    <xf numFmtId="174" fontId="9" fillId="0" borderId="0" applyFill="0" applyBorder="0" applyAlignment="0"/>
    <xf numFmtId="0" fontId="9" fillId="0" borderId="0" applyFill="0" applyBorder="0" applyAlignment="0"/>
    <xf numFmtId="176" fontId="9" fillId="0" borderId="0" applyFill="0" applyBorder="0" applyAlignment="0"/>
    <xf numFmtId="174" fontId="9" fillId="0" borderId="0" applyFill="0" applyBorder="0" applyAlignment="0"/>
    <xf numFmtId="0" fontId="9" fillId="0" borderId="3" applyNumberFormat="0" applyFont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8" fillId="0" borderId="9">
      <alignment horizontal="center"/>
    </xf>
    <xf numFmtId="3" fontId="12" fillId="0" borderId="0" applyFont="0" applyFill="0" applyBorder="0" applyAlignment="0" applyProtection="0"/>
    <xf numFmtId="0" fontId="12" fillId="5" borderId="0" applyNumberFormat="0" applyFont="0" applyBorder="0" applyAlignment="0" applyProtection="0"/>
    <xf numFmtId="37" fontId="27" fillId="0" borderId="0"/>
    <xf numFmtId="1" fontId="9" fillId="0" borderId="10" applyNumberFormat="0" applyFill="0" applyAlignment="0" applyProtection="0">
      <alignment horizontal="center" vertical="center"/>
    </xf>
    <xf numFmtId="180" fontId="28" fillId="0" borderId="0" applyNumberFormat="0" applyFill="0" applyBorder="0" applyAlignment="0" applyProtection="0">
      <alignment horizontal="left"/>
    </xf>
    <xf numFmtId="0" fontId="9" fillId="0" borderId="3" applyNumberFormat="0"/>
    <xf numFmtId="0" fontId="29" fillId="0" borderId="11"/>
    <xf numFmtId="0" fontId="9" fillId="6" borderId="0"/>
    <xf numFmtId="0" fontId="9" fillId="0" borderId="0" applyNumberFormat="0" applyFill="0" applyBorder="0" applyAlignment="0" applyProtection="0"/>
    <xf numFmtId="173" fontId="4" fillId="0" borderId="0"/>
    <xf numFmtId="0" fontId="30" fillId="0" borderId="12"/>
    <xf numFmtId="40" fontId="31" fillId="0" borderId="0" applyBorder="0">
      <alignment horizontal="right"/>
    </xf>
    <xf numFmtId="49" fontId="5" fillId="0" borderId="0" applyFill="0" applyBorder="0" applyAlignment="0"/>
    <xf numFmtId="181" fontId="9" fillId="0" borderId="0" applyFill="0" applyBorder="0" applyAlignment="0"/>
    <xf numFmtId="0" fontId="9" fillId="0" borderId="0" applyFill="0" applyBorder="0" applyAlignment="0"/>
    <xf numFmtId="0" fontId="32" fillId="7" borderId="3"/>
    <xf numFmtId="182" fontId="16" fillId="0" borderId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38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34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0" fontId="9" fillId="0" borderId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/>
    <xf numFmtId="0" fontId="9" fillId="0" borderId="0"/>
    <xf numFmtId="43" fontId="1" fillId="0" borderId="0" applyFont="0" applyFill="0" applyBorder="0" applyAlignment="0" applyProtection="0"/>
    <xf numFmtId="189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/>
    <xf numFmtId="37" fontId="9" fillId="0" borderId="0" applyFill="0" applyBorder="0" applyAlignment="0" applyProtection="0"/>
    <xf numFmtId="191" fontId="6" fillId="0" borderId="0"/>
    <xf numFmtId="183" fontId="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>
      <alignment vertical="top"/>
    </xf>
    <xf numFmtId="0" fontId="50" fillId="0" borderId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" fillId="0" borderId="0"/>
    <xf numFmtId="0" fontId="1" fillId="0" borderId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43" fillId="0" borderId="0" applyFont="0" applyFill="0" applyBorder="0" applyAlignment="0" applyProtection="0"/>
  </cellStyleXfs>
  <cellXfs count="161">
    <xf numFmtId="0" fontId="0" fillId="0" borderId="0" xfId="0"/>
    <xf numFmtId="171" fontId="41" fillId="0" borderId="0" xfId="26" applyNumberFormat="1" applyFont="1" applyFill="1" applyAlignment="1">
      <alignment vertical="center"/>
    </xf>
    <xf numFmtId="171" fontId="41" fillId="0" borderId="13" xfId="21" applyNumberFormat="1" applyFont="1" applyFill="1" applyBorder="1" applyAlignment="1">
      <alignment horizontal="right" vertical="center"/>
    </xf>
    <xf numFmtId="171" fontId="41" fillId="0" borderId="0" xfId="21" applyNumberFormat="1" applyFont="1" applyFill="1" applyBorder="1" applyAlignment="1">
      <alignment horizontal="right" vertical="center"/>
    </xf>
    <xf numFmtId="171" fontId="40" fillId="0" borderId="0" xfId="26" applyNumberFormat="1" applyFont="1" applyFill="1" applyAlignment="1">
      <alignment horizontal="right" vertical="center"/>
    </xf>
    <xf numFmtId="171" fontId="41" fillId="0" borderId="0" xfId="26" applyNumberFormat="1" applyFont="1" applyFill="1" applyAlignment="1">
      <alignment horizontal="centerContinuous" vertical="center"/>
    </xf>
    <xf numFmtId="171" fontId="41" fillId="0" borderId="13" xfId="26" applyNumberFormat="1" applyFont="1" applyFill="1" applyBorder="1" applyAlignment="1">
      <alignment horizontal="centerContinuous" vertical="center"/>
    </xf>
    <xf numFmtId="171" fontId="41" fillId="0" borderId="1" xfId="26" applyNumberFormat="1" applyFont="1" applyFill="1" applyBorder="1" applyAlignment="1">
      <alignment horizontal="centerContinuous" vertical="center"/>
    </xf>
    <xf numFmtId="171" fontId="41" fillId="0" borderId="0" xfId="26" applyNumberFormat="1" applyFont="1" applyFill="1" applyBorder="1" applyAlignment="1">
      <alignment horizontal="right" vertical="center"/>
    </xf>
    <xf numFmtId="171" fontId="41" fillId="0" borderId="0" xfId="26" applyNumberFormat="1" applyFont="1" applyFill="1" applyAlignment="1">
      <alignment horizontal="right" vertical="center" wrapText="1"/>
    </xf>
    <xf numFmtId="171" fontId="41" fillId="0" borderId="13" xfId="26" applyNumberFormat="1" applyFont="1" applyFill="1" applyBorder="1" applyAlignment="1">
      <alignment vertical="center"/>
    </xf>
    <xf numFmtId="171" fontId="40" fillId="0" borderId="0" xfId="26" applyNumberFormat="1" applyFont="1" applyFill="1" applyBorder="1" applyAlignment="1">
      <alignment horizontal="right" vertical="center"/>
    </xf>
    <xf numFmtId="171" fontId="41" fillId="0" borderId="13" xfId="26" applyNumberFormat="1" applyFont="1" applyFill="1" applyBorder="1" applyAlignment="1">
      <alignment horizontal="right" vertical="center"/>
    </xf>
    <xf numFmtId="171" fontId="41" fillId="0" borderId="0" xfId="26" applyNumberFormat="1" applyFont="1" applyFill="1" applyAlignment="1">
      <alignment horizontal="right" vertical="center"/>
    </xf>
    <xf numFmtId="171" fontId="41" fillId="0" borderId="0" xfId="26" applyNumberFormat="1" applyFont="1" applyFill="1" applyBorder="1" applyAlignment="1">
      <alignment vertical="center"/>
    </xf>
    <xf numFmtId="171" fontId="40" fillId="0" borderId="13" xfId="26" applyNumberFormat="1" applyFont="1" applyFill="1" applyBorder="1" applyAlignment="1">
      <alignment horizontal="right" vertical="center"/>
    </xf>
    <xf numFmtId="171" fontId="41" fillId="0" borderId="1" xfId="26" applyNumberFormat="1" applyFont="1" applyFill="1" applyBorder="1" applyAlignment="1">
      <alignment horizontal="center" vertical="center"/>
    </xf>
    <xf numFmtId="171" fontId="41" fillId="0" borderId="0" xfId="26" applyNumberFormat="1" applyFont="1" applyFill="1" applyBorder="1" applyAlignment="1">
      <alignment horizontal="right" vertical="center" wrapText="1"/>
    </xf>
    <xf numFmtId="171" fontId="41" fillId="0" borderId="13" xfId="26" applyNumberFormat="1" applyFont="1" applyFill="1" applyBorder="1" applyAlignment="1">
      <alignment horizontal="right" vertical="center" wrapText="1"/>
    </xf>
    <xf numFmtId="169" fontId="46" fillId="0" borderId="0" xfId="21" applyFont="1" applyFill="1" applyBorder="1" applyAlignment="1">
      <alignment vertical="center"/>
    </xf>
    <xf numFmtId="0" fontId="47" fillId="0" borderId="0" xfId="110" applyFont="1" applyAlignment="1">
      <alignment vertical="center"/>
    </xf>
    <xf numFmtId="0" fontId="47" fillId="0" borderId="0" xfId="110" applyFont="1" applyAlignment="1">
      <alignment horizontal="center" vertical="center"/>
    </xf>
    <xf numFmtId="172" fontId="40" fillId="0" borderId="0" xfId="110" applyNumberFormat="1" applyFont="1" applyAlignment="1">
      <alignment horizontal="right" vertical="center"/>
    </xf>
    <xf numFmtId="172" fontId="47" fillId="0" borderId="0" xfId="110" applyNumberFormat="1" applyFont="1" applyAlignment="1">
      <alignment horizontal="center" vertical="center"/>
    </xf>
    <xf numFmtId="170" fontId="47" fillId="0" borderId="13" xfId="110" applyNumberFormat="1" applyFont="1" applyBorder="1" applyAlignment="1">
      <alignment vertical="center"/>
    </xf>
    <xf numFmtId="0" fontId="47" fillId="0" borderId="13" xfId="110" applyFont="1" applyBorder="1" applyAlignment="1">
      <alignment vertical="center"/>
    </xf>
    <xf numFmtId="0" fontId="47" fillId="0" borderId="13" xfId="110" applyFont="1" applyBorder="1" applyAlignment="1">
      <alignment horizontal="center" vertical="center"/>
    </xf>
    <xf numFmtId="172" fontId="40" fillId="0" borderId="13" xfId="110" applyNumberFormat="1" applyFont="1" applyBorder="1" applyAlignment="1">
      <alignment horizontal="right" vertical="center"/>
    </xf>
    <xf numFmtId="172" fontId="47" fillId="0" borderId="13" xfId="110" applyNumberFormat="1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172" fontId="40" fillId="0" borderId="0" xfId="122" applyNumberFormat="1" applyFont="1" applyAlignment="1">
      <alignment vertical="center"/>
    </xf>
    <xf numFmtId="171" fontId="47" fillId="0" borderId="0" xfId="110" applyNumberFormat="1" applyFont="1" applyAlignment="1">
      <alignment vertical="center"/>
    </xf>
    <xf numFmtId="0" fontId="47" fillId="0" borderId="0" xfId="0" applyFont="1" applyAlignment="1">
      <alignment vertical="center"/>
    </xf>
    <xf numFmtId="172" fontId="40" fillId="0" borderId="0" xfId="0" applyNumberFormat="1" applyFont="1" applyAlignment="1">
      <alignment horizontal="right" vertical="center"/>
    </xf>
    <xf numFmtId="172" fontId="47" fillId="0" borderId="0" xfId="0" applyNumberFormat="1" applyFont="1" applyAlignment="1">
      <alignment horizontal="center" vertical="center"/>
    </xf>
    <xf numFmtId="0" fontId="47" fillId="0" borderId="13" xfId="0" applyFont="1" applyBorder="1" applyAlignment="1">
      <alignment horizontal="center" vertical="center"/>
    </xf>
    <xf numFmtId="172" fontId="40" fillId="0" borderId="13" xfId="0" applyNumberFormat="1" applyFont="1" applyBorder="1" applyAlignment="1">
      <alignment horizontal="right" vertical="center"/>
    </xf>
    <xf numFmtId="0" fontId="46" fillId="0" borderId="0" xfId="110" applyFont="1" applyAlignment="1">
      <alignment vertical="center"/>
    </xf>
    <xf numFmtId="0" fontId="46" fillId="0" borderId="0" xfId="110" applyFont="1" applyAlignment="1">
      <alignment horizontal="center" vertical="center"/>
    </xf>
    <xf numFmtId="172" fontId="41" fillId="0" borderId="0" xfId="110" applyNumberFormat="1" applyFont="1" applyAlignment="1">
      <alignment horizontal="right" vertical="center"/>
    </xf>
    <xf numFmtId="172" fontId="46" fillId="0" borderId="0" xfId="110" applyNumberFormat="1" applyFont="1" applyAlignment="1">
      <alignment horizontal="center" vertical="center"/>
    </xf>
    <xf numFmtId="0" fontId="46" fillId="0" borderId="0" xfId="110" quotePrefix="1" applyFont="1" applyAlignment="1">
      <alignment vertical="center"/>
    </xf>
    <xf numFmtId="172" fontId="41" fillId="0" borderId="0" xfId="110" applyNumberFormat="1" applyFont="1" applyAlignment="1">
      <alignment vertical="center"/>
    </xf>
    <xf numFmtId="171" fontId="41" fillId="0" borderId="0" xfId="110" applyNumberFormat="1" applyFont="1" applyAlignment="1">
      <alignment vertical="center"/>
    </xf>
    <xf numFmtId="171" fontId="46" fillId="0" borderId="0" xfId="110" applyNumberFormat="1" applyFont="1" applyAlignment="1">
      <alignment horizontal="center" vertical="center"/>
    </xf>
    <xf numFmtId="171" fontId="41" fillId="0" borderId="0" xfId="110" applyNumberFormat="1" applyFont="1" applyAlignment="1">
      <alignment horizontal="right" vertical="center"/>
    </xf>
    <xf numFmtId="171" fontId="41" fillId="0" borderId="13" xfId="110" applyNumberFormat="1" applyFont="1" applyBorder="1" applyAlignment="1">
      <alignment horizontal="right" vertical="center"/>
    </xf>
    <xf numFmtId="171" fontId="41" fillId="0" borderId="14" xfId="110" applyNumberFormat="1" applyFont="1" applyBorder="1" applyAlignment="1">
      <alignment horizontal="right" vertical="center"/>
    </xf>
    <xf numFmtId="171" fontId="46" fillId="0" borderId="0" xfId="110" applyNumberFormat="1" applyFont="1" applyAlignment="1">
      <alignment vertical="center"/>
    </xf>
    <xf numFmtId="171" fontId="46" fillId="0" borderId="13" xfId="110" applyNumberFormat="1" applyFont="1" applyBorder="1" applyAlignment="1">
      <alignment vertical="center"/>
    </xf>
    <xf numFmtId="171" fontId="47" fillId="0" borderId="13" xfId="110" applyNumberFormat="1" applyFont="1" applyBorder="1" applyAlignment="1">
      <alignment vertical="center"/>
    </xf>
    <xf numFmtId="171" fontId="46" fillId="0" borderId="13" xfId="110" applyNumberFormat="1" applyFont="1" applyBorder="1" applyAlignment="1">
      <alignment horizontal="center" vertical="center"/>
    </xf>
    <xf numFmtId="171" fontId="46" fillId="0" borderId="0" xfId="110" quotePrefix="1" applyNumberFormat="1" applyFont="1" applyAlignment="1">
      <alignment vertical="center"/>
    </xf>
    <xf numFmtId="171" fontId="41" fillId="0" borderId="0" xfId="115" applyNumberFormat="1" applyFont="1" applyAlignment="1">
      <alignment horizontal="right" vertical="center"/>
    </xf>
    <xf numFmtId="171" fontId="47" fillId="0" borderId="0" xfId="110" applyNumberFormat="1" applyFont="1" applyAlignment="1">
      <alignment horizontal="center" vertical="center"/>
    </xf>
    <xf numFmtId="171" fontId="40" fillId="0" borderId="0" xfId="110" applyNumberFormat="1" applyFont="1" applyAlignment="1">
      <alignment horizontal="right" vertical="center"/>
    </xf>
    <xf numFmtId="171" fontId="47" fillId="0" borderId="13" xfId="110" applyNumberFormat="1" applyFont="1" applyBorder="1" applyAlignment="1">
      <alignment horizontal="center" vertical="center"/>
    </xf>
    <xf numFmtId="171" fontId="40" fillId="0" borderId="13" xfId="110" applyNumberFormat="1" applyFont="1" applyBorder="1" applyAlignment="1">
      <alignment horizontal="right" vertical="center"/>
    </xf>
    <xf numFmtId="171" fontId="47" fillId="0" borderId="0" xfId="0" applyNumberFormat="1" applyFont="1" applyAlignment="1">
      <alignment horizontal="center" vertical="center"/>
    </xf>
    <xf numFmtId="171" fontId="40" fillId="0" borderId="0" xfId="122" applyNumberFormat="1" applyFont="1" applyAlignment="1">
      <alignment vertical="center"/>
    </xf>
    <xf numFmtId="171" fontId="47" fillId="0" borderId="0" xfId="0" applyNumberFormat="1" applyFont="1" applyAlignment="1">
      <alignment vertical="center"/>
    </xf>
    <xf numFmtId="171" fontId="47" fillId="0" borderId="13" xfId="0" applyNumberFormat="1" applyFont="1" applyBorder="1" applyAlignment="1">
      <alignment horizontal="center" vertical="center"/>
    </xf>
    <xf numFmtId="171" fontId="41" fillId="0" borderId="0" xfId="116" applyNumberFormat="1" applyFont="1" applyAlignment="1">
      <alignment horizontal="right" vertical="center"/>
    </xf>
    <xf numFmtId="171" fontId="41" fillId="0" borderId="0" xfId="122" applyNumberFormat="1" applyFont="1" applyAlignment="1">
      <alignment horizontal="right" vertical="center"/>
    </xf>
    <xf numFmtId="188" fontId="41" fillId="0" borderId="0" xfId="110" applyNumberFormat="1" applyFont="1" applyAlignment="1">
      <alignment horizontal="right" vertical="center"/>
    </xf>
    <xf numFmtId="0" fontId="46" fillId="0" borderId="13" xfId="110" applyFont="1" applyBorder="1" applyAlignment="1">
      <alignment vertical="center"/>
    </xf>
    <xf numFmtId="0" fontId="47" fillId="0" borderId="13" xfId="0" applyFont="1" applyBorder="1" applyAlignment="1">
      <alignment vertical="center"/>
    </xf>
    <xf numFmtId="171" fontId="41" fillId="0" borderId="13" xfId="0" applyNumberFormat="1" applyFont="1" applyBorder="1" applyAlignment="1">
      <alignment horizontal="right" vertical="center"/>
    </xf>
    <xf numFmtId="171" fontId="40" fillId="0" borderId="0" xfId="0" applyNumberFormat="1" applyFont="1" applyAlignment="1">
      <alignment horizontal="right" vertical="center"/>
    </xf>
    <xf numFmtId="170" fontId="47" fillId="0" borderId="13" xfId="0" applyNumberFormat="1" applyFont="1" applyBorder="1" applyAlignment="1">
      <alignment vertical="center"/>
    </xf>
    <xf numFmtId="171" fontId="40" fillId="0" borderId="13" xfId="0" applyNumberFormat="1" applyFont="1" applyBorder="1" applyAlignment="1">
      <alignment horizontal="right" vertical="center"/>
    </xf>
    <xf numFmtId="170" fontId="47" fillId="0" borderId="0" xfId="0" applyNumberFormat="1" applyFont="1" applyAlignment="1">
      <alignment vertical="center"/>
    </xf>
    <xf numFmtId="171" fontId="40" fillId="0" borderId="0" xfId="122" applyNumberFormat="1" applyFont="1" applyAlignment="1">
      <alignment horizontal="right" vertical="center"/>
    </xf>
    <xf numFmtId="171" fontId="40" fillId="0" borderId="0" xfId="122" applyNumberFormat="1" applyFont="1" applyAlignment="1">
      <alignment horizontal="center" vertical="center"/>
    </xf>
    <xf numFmtId="171" fontId="40" fillId="0" borderId="0" xfId="0" applyNumberFormat="1" applyFont="1" applyAlignment="1">
      <alignment horizontal="center" vertical="center"/>
    </xf>
    <xf numFmtId="0" fontId="46" fillId="0" borderId="0" xfId="0" applyFont="1" applyAlignment="1">
      <alignment vertical="center"/>
    </xf>
    <xf numFmtId="0" fontId="46" fillId="0" borderId="0" xfId="0" applyFont="1" applyAlignment="1">
      <alignment horizontal="center" vertical="center"/>
    </xf>
    <xf numFmtId="171" fontId="46" fillId="0" borderId="0" xfId="0" applyNumberFormat="1" applyFont="1" applyAlignment="1">
      <alignment vertical="center"/>
    </xf>
    <xf numFmtId="171" fontId="41" fillId="0" borderId="0" xfId="0" applyNumberFormat="1" applyFont="1" applyAlignment="1">
      <alignment horizontal="right" vertical="center"/>
    </xf>
    <xf numFmtId="171" fontId="41" fillId="0" borderId="13" xfId="115" applyNumberFormat="1" applyFont="1" applyBorder="1" applyAlignment="1">
      <alignment horizontal="right" vertical="center"/>
    </xf>
    <xf numFmtId="0" fontId="41" fillId="0" borderId="0" xfId="0" applyFont="1" applyAlignment="1">
      <alignment vertical="center"/>
    </xf>
    <xf numFmtId="3" fontId="47" fillId="0" borderId="0" xfId="0" applyNumberFormat="1" applyFont="1" applyAlignment="1">
      <alignment vertical="center"/>
    </xf>
    <xf numFmtId="0" fontId="49" fillId="0" borderId="0" xfId="0" applyFont="1" applyAlignment="1">
      <alignment vertical="center"/>
    </xf>
    <xf numFmtId="171" fontId="41" fillId="0" borderId="14" xfId="0" applyNumberFormat="1" applyFont="1" applyBorder="1" applyAlignment="1">
      <alignment horizontal="right" vertical="center"/>
    </xf>
    <xf numFmtId="0" fontId="46" fillId="0" borderId="13" xfId="0" applyFont="1" applyBorder="1" applyAlignment="1">
      <alignment vertical="center"/>
    </xf>
    <xf numFmtId="171" fontId="41" fillId="0" borderId="0" xfId="0" applyNumberFormat="1" applyFont="1" applyAlignment="1">
      <alignment horizontal="center" vertical="center"/>
    </xf>
    <xf numFmtId="171" fontId="41" fillId="0" borderId="14" xfId="116" applyNumberFormat="1" applyFont="1" applyBorder="1" applyAlignment="1">
      <alignment vertical="center"/>
    </xf>
    <xf numFmtId="172" fontId="41" fillId="0" borderId="14" xfId="0" applyNumberFormat="1" applyFont="1" applyBorder="1" applyAlignment="1">
      <alignment horizontal="right" vertical="center"/>
    </xf>
    <xf numFmtId="172" fontId="41" fillId="0" borderId="0" xfId="0" applyNumberFormat="1" applyFont="1" applyAlignment="1">
      <alignment horizontal="right" vertical="center"/>
    </xf>
    <xf numFmtId="170" fontId="47" fillId="0" borderId="0" xfId="110" applyNumberFormat="1" applyFont="1" applyAlignment="1">
      <alignment horizontal="center" vertical="center"/>
    </xf>
    <xf numFmtId="171" fontId="47" fillId="0" borderId="0" xfId="110" applyNumberFormat="1" applyFont="1" applyAlignment="1">
      <alignment horizontal="right" vertical="center"/>
    </xf>
    <xf numFmtId="170" fontId="47" fillId="0" borderId="0" xfId="110" applyNumberFormat="1" applyFont="1" applyAlignment="1">
      <alignment horizontal="right" vertical="center"/>
    </xf>
    <xf numFmtId="170" fontId="47" fillId="0" borderId="13" xfId="110" applyNumberFormat="1" applyFont="1" applyBorder="1" applyAlignment="1">
      <alignment horizontal="center" vertical="center"/>
    </xf>
    <xf numFmtId="171" fontId="47" fillId="0" borderId="13" xfId="110" applyNumberFormat="1" applyFont="1" applyBorder="1" applyAlignment="1">
      <alignment horizontal="right" vertical="center"/>
    </xf>
    <xf numFmtId="170" fontId="47" fillId="0" borderId="13" xfId="110" applyNumberFormat="1" applyFont="1" applyBorder="1" applyAlignment="1">
      <alignment horizontal="right" vertical="center"/>
    </xf>
    <xf numFmtId="170" fontId="46" fillId="0" borderId="0" xfId="110" applyNumberFormat="1" applyFont="1" applyAlignment="1">
      <alignment horizontal="center" vertical="center"/>
    </xf>
    <xf numFmtId="170" fontId="46" fillId="0" borderId="0" xfId="110" applyNumberFormat="1" applyFont="1" applyAlignment="1">
      <alignment horizontal="right" vertical="center"/>
    </xf>
    <xf numFmtId="171" fontId="46" fillId="0" borderId="0" xfId="110" applyNumberFormat="1" applyFont="1" applyAlignment="1">
      <alignment horizontal="right" vertical="center"/>
    </xf>
    <xf numFmtId="37" fontId="40" fillId="0" borderId="0" xfId="0" applyNumberFormat="1" applyFont="1" applyAlignment="1">
      <alignment vertical="center"/>
    </xf>
    <xf numFmtId="0" fontId="47" fillId="0" borderId="0" xfId="110" quotePrefix="1" applyFont="1" applyAlignment="1">
      <alignment vertical="center"/>
    </xf>
    <xf numFmtId="171" fontId="41" fillId="0" borderId="0" xfId="121" applyNumberFormat="1" applyFont="1" applyAlignment="1">
      <alignment horizontal="right" vertical="center"/>
    </xf>
    <xf numFmtId="37" fontId="41" fillId="0" borderId="0" xfId="0" applyNumberFormat="1" applyFont="1" applyAlignment="1">
      <alignment vertical="center"/>
    </xf>
    <xf numFmtId="37" fontId="46" fillId="0" borderId="0" xfId="0" applyNumberFormat="1" applyFont="1" applyAlignment="1">
      <alignment vertical="center"/>
    </xf>
    <xf numFmtId="37" fontId="47" fillId="0" borderId="0" xfId="0" applyNumberFormat="1" applyFont="1" applyAlignment="1">
      <alignment vertical="center"/>
    </xf>
    <xf numFmtId="184" fontId="46" fillId="0" borderId="0" xfId="110" applyNumberFormat="1" applyFont="1" applyAlignment="1">
      <alignment horizontal="center" vertical="center"/>
    </xf>
    <xf numFmtId="171" fontId="46" fillId="0" borderId="13" xfId="0" applyNumberFormat="1" applyFont="1" applyBorder="1" applyAlignment="1">
      <alignment horizontal="right" vertical="center"/>
    </xf>
    <xf numFmtId="171" fontId="46" fillId="0" borderId="0" xfId="0" applyNumberFormat="1" applyFont="1" applyAlignment="1">
      <alignment horizontal="right" vertical="center"/>
    </xf>
    <xf numFmtId="171" fontId="46" fillId="0" borderId="13" xfId="110" applyNumberFormat="1" applyFont="1" applyBorder="1" applyAlignment="1">
      <alignment horizontal="right" vertical="center"/>
    </xf>
    <xf numFmtId="171" fontId="46" fillId="0" borderId="14" xfId="110" applyNumberFormat="1" applyFont="1" applyBorder="1" applyAlignment="1">
      <alignment horizontal="right" vertical="center"/>
    </xf>
    <xf numFmtId="168" fontId="46" fillId="0" borderId="0" xfId="0" applyNumberFormat="1" applyFont="1" applyAlignment="1">
      <alignment horizontal="right" vertical="center"/>
    </xf>
    <xf numFmtId="170" fontId="41" fillId="0" borderId="0" xfId="110" applyNumberFormat="1" applyFont="1" applyAlignment="1">
      <alignment horizontal="right" vertical="center"/>
    </xf>
    <xf numFmtId="171" fontId="41" fillId="0" borderId="0" xfId="116" applyNumberFormat="1" applyFont="1" applyAlignment="1">
      <alignment vertical="center"/>
    </xf>
    <xf numFmtId="171" fontId="41" fillId="0" borderId="13" xfId="116" applyNumberFormat="1" applyFont="1" applyBorder="1" applyAlignment="1">
      <alignment vertical="center"/>
    </xf>
    <xf numFmtId="170" fontId="46" fillId="0" borderId="13" xfId="110" applyNumberFormat="1" applyFont="1" applyBorder="1" applyAlignment="1">
      <alignment horizontal="right" vertical="center"/>
    </xf>
    <xf numFmtId="0" fontId="46" fillId="0" borderId="0" xfId="116" applyFont="1" applyAlignment="1">
      <alignment vertical="center"/>
    </xf>
    <xf numFmtId="170" fontId="47" fillId="0" borderId="0" xfId="116" quotePrefix="1" applyNumberFormat="1" applyFont="1" applyAlignment="1">
      <alignment horizontal="left" vertical="center"/>
    </xf>
    <xf numFmtId="170" fontId="47" fillId="0" borderId="13" xfId="116" applyNumberFormat="1" applyFont="1" applyBorder="1" applyAlignment="1">
      <alignment horizontal="left" vertical="center"/>
    </xf>
    <xf numFmtId="0" fontId="46" fillId="0" borderId="13" xfId="116" applyFont="1" applyBorder="1" applyAlignment="1">
      <alignment vertical="center"/>
    </xf>
    <xf numFmtId="170" fontId="47" fillId="0" borderId="0" xfId="116" applyNumberFormat="1" applyFont="1" applyAlignment="1">
      <alignment horizontal="left" vertical="center"/>
    </xf>
    <xf numFmtId="171" fontId="41" fillId="0" borderId="1" xfId="116" applyNumberFormat="1" applyFont="1" applyBorder="1" applyAlignment="1">
      <alignment vertical="center"/>
    </xf>
    <xf numFmtId="0" fontId="46" fillId="0" borderId="1" xfId="116" applyFont="1" applyBorder="1" applyAlignment="1">
      <alignment vertical="center"/>
    </xf>
    <xf numFmtId="170" fontId="46" fillId="0" borderId="0" xfId="116" applyNumberFormat="1" applyFont="1" applyAlignment="1">
      <alignment horizontal="left" vertical="center"/>
    </xf>
    <xf numFmtId="3" fontId="40" fillId="0" borderId="0" xfId="122" applyNumberFormat="1" applyFont="1" applyAlignment="1">
      <alignment horizontal="right" vertical="center"/>
    </xf>
    <xf numFmtId="3" fontId="40" fillId="0" borderId="0" xfId="122" applyNumberFormat="1" applyFont="1" applyAlignment="1">
      <alignment horizontal="center" vertical="center"/>
    </xf>
    <xf numFmtId="170" fontId="46" fillId="0" borderId="0" xfId="116" applyNumberFormat="1" applyFont="1" applyAlignment="1">
      <alignment vertical="center"/>
    </xf>
    <xf numFmtId="170" fontId="47" fillId="0" borderId="0" xfId="107" applyNumberFormat="1" applyFont="1" applyAlignment="1">
      <alignment horizontal="right" vertical="center"/>
    </xf>
    <xf numFmtId="0" fontId="47" fillId="0" borderId="13" xfId="107" applyFont="1" applyBorder="1" applyAlignment="1">
      <alignment horizontal="center" vertical="center"/>
    </xf>
    <xf numFmtId="170" fontId="40" fillId="0" borderId="0" xfId="0" applyNumberFormat="1" applyFont="1" applyAlignment="1">
      <alignment horizontal="right" vertical="center"/>
    </xf>
    <xf numFmtId="171" fontId="41" fillId="0" borderId="0" xfId="116" applyNumberFormat="1" applyFont="1" applyAlignment="1">
      <alignment horizontal="right" vertical="center" wrapText="1"/>
    </xf>
    <xf numFmtId="170" fontId="46" fillId="0" borderId="0" xfId="116" applyNumberFormat="1" applyFont="1" applyAlignment="1">
      <alignment horizontal="center" vertical="center"/>
    </xf>
    <xf numFmtId="37" fontId="46" fillId="0" borderId="0" xfId="107" applyNumberFormat="1" applyFont="1" applyAlignment="1">
      <alignment horizontal="left" vertical="center"/>
    </xf>
    <xf numFmtId="37" fontId="46" fillId="0" borderId="0" xfId="108" applyNumberFormat="1" applyFont="1" applyAlignment="1">
      <alignment horizontal="left" vertical="center"/>
    </xf>
    <xf numFmtId="192" fontId="46" fillId="0" borderId="0" xfId="116" applyNumberFormat="1" applyFont="1" applyAlignment="1">
      <alignment horizontal="center" vertical="center"/>
    </xf>
    <xf numFmtId="0" fontId="47" fillId="0" borderId="0" xfId="107" applyFont="1" applyAlignment="1">
      <alignment horizontal="center" vertical="center"/>
    </xf>
    <xf numFmtId="0" fontId="48" fillId="0" borderId="0" xfId="0" applyFont="1" applyAlignment="1">
      <alignment vertical="center"/>
    </xf>
    <xf numFmtId="0" fontId="46" fillId="0" borderId="0" xfId="107" applyFont="1" applyAlignment="1">
      <alignment horizontal="center" vertical="center"/>
    </xf>
    <xf numFmtId="0" fontId="46" fillId="0" borderId="0" xfId="110" applyFont="1" applyAlignment="1">
      <alignment horizontal="left" vertical="center"/>
    </xf>
    <xf numFmtId="170" fontId="46" fillId="0" borderId="13" xfId="116" applyNumberFormat="1" applyFont="1" applyBorder="1" applyAlignment="1">
      <alignment horizontal="left" vertical="center"/>
    </xf>
    <xf numFmtId="37" fontId="47" fillId="0" borderId="0" xfId="107" applyNumberFormat="1" applyFont="1" applyAlignment="1">
      <alignment horizontal="left" vertical="center"/>
    </xf>
    <xf numFmtId="37" fontId="41" fillId="0" borderId="0" xfId="107" applyNumberFormat="1" applyFont="1" applyAlignment="1">
      <alignment horizontal="left" vertical="center"/>
    </xf>
    <xf numFmtId="171" fontId="46" fillId="0" borderId="0" xfId="116" applyNumberFormat="1" applyFont="1" applyAlignment="1">
      <alignment vertical="center"/>
    </xf>
    <xf numFmtId="170" fontId="41" fillId="0" borderId="0" xfId="116" applyNumberFormat="1" applyFont="1" applyAlignment="1">
      <alignment horizontal="left" vertical="center"/>
    </xf>
    <xf numFmtId="0" fontId="41" fillId="0" borderId="0" xfId="107" applyFont="1" applyAlignment="1">
      <alignment horizontal="center" vertical="center"/>
    </xf>
    <xf numFmtId="170" fontId="40" fillId="0" borderId="0" xfId="107" applyNumberFormat="1" applyFont="1" applyAlignment="1">
      <alignment horizontal="right" vertical="center"/>
    </xf>
    <xf numFmtId="0" fontId="41" fillId="0" borderId="0" xfId="116" applyFont="1" applyAlignment="1">
      <alignment vertical="center"/>
    </xf>
    <xf numFmtId="0" fontId="46" fillId="0" borderId="0" xfId="116" applyFont="1" applyAlignment="1">
      <alignment horizontal="center" vertical="center"/>
    </xf>
    <xf numFmtId="170" fontId="41" fillId="0" borderId="0" xfId="116" applyNumberFormat="1" applyFont="1" applyAlignment="1">
      <alignment vertical="center"/>
    </xf>
    <xf numFmtId="0" fontId="47" fillId="0" borderId="0" xfId="116" applyFont="1" applyAlignment="1">
      <alignment vertical="center"/>
    </xf>
    <xf numFmtId="170" fontId="47" fillId="0" borderId="13" xfId="107" applyNumberFormat="1" applyFont="1" applyBorder="1" applyAlignment="1">
      <alignment horizontal="right" vertical="center"/>
    </xf>
    <xf numFmtId="0" fontId="41" fillId="0" borderId="0" xfId="104" applyFont="1" applyAlignment="1">
      <alignment vertical="center"/>
    </xf>
    <xf numFmtId="0" fontId="41" fillId="0" borderId="0" xfId="110" applyFont="1" applyAlignment="1">
      <alignment horizontal="center" vertical="center"/>
    </xf>
    <xf numFmtId="0" fontId="41" fillId="0" borderId="0" xfId="110" applyFont="1" applyAlignment="1">
      <alignment vertical="center"/>
    </xf>
    <xf numFmtId="0" fontId="46" fillId="0" borderId="0" xfId="110" applyFont="1" applyAlignment="1">
      <alignment horizontal="center" vertical="center"/>
    </xf>
    <xf numFmtId="172" fontId="40" fillId="0" borderId="13" xfId="122" applyNumberFormat="1" applyFont="1" applyBorder="1" applyAlignment="1">
      <alignment horizontal="center" vertical="center"/>
    </xf>
    <xf numFmtId="171" fontId="40" fillId="0" borderId="13" xfId="122" applyNumberFormat="1" applyFont="1" applyBorder="1" applyAlignment="1">
      <alignment horizontal="center" vertical="center"/>
    </xf>
    <xf numFmtId="171" fontId="46" fillId="0" borderId="0" xfId="110" applyNumberFormat="1" applyFont="1" applyAlignment="1">
      <alignment horizontal="left" vertical="center"/>
    </xf>
    <xf numFmtId="0" fontId="41" fillId="0" borderId="0" xfId="104" applyFont="1" applyAlignment="1">
      <alignment horizontal="center" vertical="center"/>
    </xf>
    <xf numFmtId="171" fontId="47" fillId="0" borderId="13" xfId="110" applyNumberFormat="1" applyFont="1" applyBorder="1" applyAlignment="1">
      <alignment horizontal="center" vertical="center"/>
    </xf>
    <xf numFmtId="171" fontId="47" fillId="0" borderId="6" xfId="110" applyNumberFormat="1" applyFont="1" applyBorder="1" applyAlignment="1">
      <alignment horizontal="center" vertical="center"/>
    </xf>
    <xf numFmtId="37" fontId="47" fillId="0" borderId="0" xfId="0" applyNumberFormat="1" applyFont="1" applyAlignment="1">
      <alignment vertical="center"/>
    </xf>
    <xf numFmtId="3" fontId="40" fillId="0" borderId="13" xfId="122" applyNumberFormat="1" applyFont="1" applyBorder="1" applyAlignment="1">
      <alignment horizontal="center" vertical="center"/>
    </xf>
  </cellXfs>
  <cellStyles count="220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_Title" xfId="20" xr:uid="{00000000-0005-0000-0000-000013000000}"/>
    <cellStyle name="Comma" xfId="21" builtinId="3"/>
    <cellStyle name="Comma [00]" xfId="22" xr:uid="{00000000-0005-0000-0000-000015000000}"/>
    <cellStyle name="Comma 10" xfId="177" xr:uid="{00000000-0005-0000-0000-000016000000}"/>
    <cellStyle name="Comma 100" xfId="23" xr:uid="{00000000-0005-0000-0000-000017000000}"/>
    <cellStyle name="Comma 11" xfId="197" xr:uid="{00000000-0005-0000-0000-000018000000}"/>
    <cellStyle name="Comma 11 10" xfId="202" xr:uid="{00000000-0005-0000-0000-000019000000}"/>
    <cellStyle name="Comma 115" xfId="24" xr:uid="{00000000-0005-0000-0000-00001A000000}"/>
    <cellStyle name="Comma 12" xfId="213" xr:uid="{00000000-0005-0000-0000-00001B000000}"/>
    <cellStyle name="Comma 13" xfId="189" xr:uid="{00000000-0005-0000-0000-00001C000000}"/>
    <cellStyle name="Comma 14" xfId="212" xr:uid="{00000000-0005-0000-0000-00001D000000}"/>
    <cellStyle name="Comma 15" xfId="188" xr:uid="{00000000-0005-0000-0000-00001E000000}"/>
    <cellStyle name="Comma 16" xfId="210" xr:uid="{00000000-0005-0000-0000-00001F000000}"/>
    <cellStyle name="Comma 17" xfId="209" xr:uid="{00000000-0005-0000-0000-000020000000}"/>
    <cellStyle name="Comma 2" xfId="25" xr:uid="{00000000-0005-0000-0000-000021000000}"/>
    <cellStyle name="Comma 2 10 4" xfId="203" xr:uid="{00000000-0005-0000-0000-000022000000}"/>
    <cellStyle name="Comma 2 2" xfId="26" xr:uid="{00000000-0005-0000-0000-000023000000}"/>
    <cellStyle name="Comma 2 2 2" xfId="27" xr:uid="{00000000-0005-0000-0000-000024000000}"/>
    <cellStyle name="Comma 2 2 2 2" xfId="28" xr:uid="{00000000-0005-0000-0000-000025000000}"/>
    <cellStyle name="Comma 2 2 3" xfId="29" xr:uid="{00000000-0005-0000-0000-000026000000}"/>
    <cellStyle name="Comma 2 3" xfId="30" xr:uid="{00000000-0005-0000-0000-000027000000}"/>
    <cellStyle name="Comma 2 3 2" xfId="31" xr:uid="{00000000-0005-0000-0000-000028000000}"/>
    <cellStyle name="Comma 2 3 3" xfId="178" xr:uid="{00000000-0005-0000-0000-000029000000}"/>
    <cellStyle name="Comma 2 4" xfId="32" xr:uid="{00000000-0005-0000-0000-00002A000000}"/>
    <cellStyle name="Comma 2 4 2" xfId="33" xr:uid="{00000000-0005-0000-0000-00002B000000}"/>
    <cellStyle name="Comma 2 4 3" xfId="205" xr:uid="{00000000-0005-0000-0000-00002C000000}"/>
    <cellStyle name="Comma 2 7" xfId="179" xr:uid="{00000000-0005-0000-0000-00002D000000}"/>
    <cellStyle name="Comma 2 7 2" xfId="206" xr:uid="{00000000-0005-0000-0000-00002E000000}"/>
    <cellStyle name="Comma 3" xfId="34" xr:uid="{00000000-0005-0000-0000-00002F000000}"/>
    <cellStyle name="Comma 3 2" xfId="35" xr:uid="{00000000-0005-0000-0000-000030000000}"/>
    <cellStyle name="Comma 3 2 2" xfId="36" xr:uid="{00000000-0005-0000-0000-000031000000}"/>
    <cellStyle name="Comma 3 3" xfId="37" xr:uid="{00000000-0005-0000-0000-000032000000}"/>
    <cellStyle name="Comma 3 3 2" xfId="38" xr:uid="{00000000-0005-0000-0000-000033000000}"/>
    <cellStyle name="Comma 4" xfId="39" xr:uid="{00000000-0005-0000-0000-000034000000}"/>
    <cellStyle name="Comma 4 2" xfId="40" xr:uid="{00000000-0005-0000-0000-000035000000}"/>
    <cellStyle name="Comma 4 3" xfId="180" xr:uid="{00000000-0005-0000-0000-000036000000}"/>
    <cellStyle name="Comma 5" xfId="41" xr:uid="{00000000-0005-0000-0000-000037000000}"/>
    <cellStyle name="Comma 5 2" xfId="42" xr:uid="{00000000-0005-0000-0000-000038000000}"/>
    <cellStyle name="Comma 5 2 2" xfId="43" xr:uid="{00000000-0005-0000-0000-000039000000}"/>
    <cellStyle name="Comma 5 2 2 2" xfId="44" xr:uid="{00000000-0005-0000-0000-00003A000000}"/>
    <cellStyle name="Comma 5 2 3" xfId="45" xr:uid="{00000000-0005-0000-0000-00003B000000}"/>
    <cellStyle name="Comma 5 2 3 2" xfId="46" xr:uid="{00000000-0005-0000-0000-00003C000000}"/>
    <cellStyle name="Comma 5 3" xfId="47" xr:uid="{00000000-0005-0000-0000-00003D000000}"/>
    <cellStyle name="Comma 5 3 2" xfId="48" xr:uid="{00000000-0005-0000-0000-00003E000000}"/>
    <cellStyle name="Comma 5 4" xfId="49" xr:uid="{00000000-0005-0000-0000-00003F000000}"/>
    <cellStyle name="Comma 5 4 2" xfId="50" xr:uid="{00000000-0005-0000-0000-000040000000}"/>
    <cellStyle name="Comma 5 5" xfId="181" xr:uid="{00000000-0005-0000-0000-000041000000}"/>
    <cellStyle name="Comma 6" xfId="51" xr:uid="{00000000-0005-0000-0000-000042000000}"/>
    <cellStyle name="Comma 6 2" xfId="52" xr:uid="{00000000-0005-0000-0000-000043000000}"/>
    <cellStyle name="Comma 6 3" xfId="182" xr:uid="{00000000-0005-0000-0000-000044000000}"/>
    <cellStyle name="Comma 7" xfId="53" xr:uid="{00000000-0005-0000-0000-000045000000}"/>
    <cellStyle name="Comma 7 2" xfId="54" xr:uid="{00000000-0005-0000-0000-000046000000}"/>
    <cellStyle name="Comma 8" xfId="55" xr:uid="{00000000-0005-0000-0000-000047000000}"/>
    <cellStyle name="Comma 8 2" xfId="56" xr:uid="{00000000-0005-0000-0000-000048000000}"/>
    <cellStyle name="Comma 9" xfId="57" xr:uid="{00000000-0005-0000-0000-000049000000}"/>
    <cellStyle name="Comma 99 3" xfId="58" xr:uid="{00000000-0005-0000-0000-00004A000000}"/>
    <cellStyle name="comma zerodec" xfId="59" xr:uid="{00000000-0005-0000-0000-00004B000000}"/>
    <cellStyle name="comma zerodec 2" xfId="183" xr:uid="{00000000-0005-0000-0000-00004C000000}"/>
    <cellStyle name="Comma0" xfId="184" xr:uid="{00000000-0005-0000-0000-00004D000000}"/>
    <cellStyle name="Copied" xfId="60" xr:uid="{00000000-0005-0000-0000-00004E000000}"/>
    <cellStyle name="Currency (0.00)" xfId="61" xr:uid="{00000000-0005-0000-0000-00004F000000}"/>
    <cellStyle name="Currency [00]" xfId="62" xr:uid="{00000000-0005-0000-0000-000050000000}"/>
    <cellStyle name="Currency1" xfId="63" xr:uid="{00000000-0005-0000-0000-000051000000}"/>
    <cellStyle name="Currency1 2" xfId="185" xr:uid="{00000000-0005-0000-0000-000052000000}"/>
    <cellStyle name="Date Short" xfId="64" xr:uid="{00000000-0005-0000-0000-000053000000}"/>
    <cellStyle name="DELTA" xfId="65" xr:uid="{00000000-0005-0000-0000-000054000000}"/>
    <cellStyle name="Dezimal [0]_Compiling Utility Macros" xfId="66" xr:uid="{00000000-0005-0000-0000-000055000000}"/>
    <cellStyle name="Dezimal_Compiling Utility Macros" xfId="67" xr:uid="{00000000-0005-0000-0000-000056000000}"/>
    <cellStyle name="Dollar (zero dec)" xfId="68" xr:uid="{00000000-0005-0000-0000-000057000000}"/>
    <cellStyle name="Dollar (zero dec) 2" xfId="186" xr:uid="{00000000-0005-0000-0000-000058000000}"/>
    <cellStyle name="Enter Currency (0)" xfId="69" xr:uid="{00000000-0005-0000-0000-000059000000}"/>
    <cellStyle name="Enter Currency (2)" xfId="70" xr:uid="{00000000-0005-0000-0000-00005A000000}"/>
    <cellStyle name="Enter Units (0)" xfId="71" xr:uid="{00000000-0005-0000-0000-00005B000000}"/>
    <cellStyle name="Enter Units (1)" xfId="72" xr:uid="{00000000-0005-0000-0000-00005C000000}"/>
    <cellStyle name="Enter Units (2)" xfId="73" xr:uid="{00000000-0005-0000-0000-00005D000000}"/>
    <cellStyle name="Entered" xfId="74" xr:uid="{00000000-0005-0000-0000-00005E000000}"/>
    <cellStyle name="Entry" xfId="75" xr:uid="{00000000-0005-0000-0000-00005F000000}"/>
    <cellStyle name="Euro" xfId="76" xr:uid="{00000000-0005-0000-0000-000060000000}"/>
    <cellStyle name="Grey" xfId="77" xr:uid="{00000000-0005-0000-0000-000061000000}"/>
    <cellStyle name="Header1" xfId="78" xr:uid="{00000000-0005-0000-0000-000062000000}"/>
    <cellStyle name="Header2" xfId="79" xr:uid="{00000000-0005-0000-0000-000063000000}"/>
    <cellStyle name="Input [yellow]" xfId="80" xr:uid="{00000000-0005-0000-0000-000064000000}"/>
    <cellStyle name="lines" xfId="81" xr:uid="{00000000-0005-0000-0000-000065000000}"/>
    <cellStyle name="Link Currency (0)" xfId="82" xr:uid="{00000000-0005-0000-0000-000066000000}"/>
    <cellStyle name="Link Currency (2)" xfId="83" xr:uid="{00000000-0005-0000-0000-000067000000}"/>
    <cellStyle name="Link Units (0)" xfId="84" xr:uid="{00000000-0005-0000-0000-000068000000}"/>
    <cellStyle name="Link Units (1)" xfId="85" xr:uid="{00000000-0005-0000-0000-000069000000}"/>
    <cellStyle name="Link Units (2)" xfId="86" xr:uid="{00000000-0005-0000-0000-00006A000000}"/>
    <cellStyle name="Miglia - Stile1" xfId="87" xr:uid="{00000000-0005-0000-0000-00006B000000}"/>
    <cellStyle name="Miglia - Stile2" xfId="88" xr:uid="{00000000-0005-0000-0000-00006C000000}"/>
    <cellStyle name="Miglia - Stile3" xfId="89" xr:uid="{00000000-0005-0000-0000-00006D000000}"/>
    <cellStyle name="Miglia - Stile4" xfId="90" xr:uid="{00000000-0005-0000-0000-00006E000000}"/>
    <cellStyle name="Miglia - Stile5" xfId="91" xr:uid="{00000000-0005-0000-0000-00006F000000}"/>
    <cellStyle name="Milliers [0]_AR1194" xfId="92" xr:uid="{00000000-0005-0000-0000-000070000000}"/>
    <cellStyle name="Milliers_AR1194" xfId="93" xr:uid="{00000000-0005-0000-0000-000071000000}"/>
    <cellStyle name="Monétaire [0]_AR1194" xfId="94" xr:uid="{00000000-0005-0000-0000-000072000000}"/>
    <cellStyle name="Monétaire_AR1194" xfId="95" xr:uid="{00000000-0005-0000-0000-000073000000}"/>
    <cellStyle name="no dec" xfId="96" xr:uid="{00000000-0005-0000-0000-000074000000}"/>
    <cellStyle name="Normal" xfId="0" builtinId="0"/>
    <cellStyle name="Normal - Stile6" xfId="97" xr:uid="{00000000-0005-0000-0000-000076000000}"/>
    <cellStyle name="Normal - Stile7" xfId="98" xr:uid="{00000000-0005-0000-0000-000077000000}"/>
    <cellStyle name="Normal - Stile8" xfId="99" xr:uid="{00000000-0005-0000-0000-000078000000}"/>
    <cellStyle name="Normal - Style1" xfId="100" xr:uid="{00000000-0005-0000-0000-000079000000}"/>
    <cellStyle name="Normal 10" xfId="101" xr:uid="{00000000-0005-0000-0000-00007A000000}"/>
    <cellStyle name="Normal 10 2" xfId="201" xr:uid="{00000000-0005-0000-0000-00007B000000}"/>
    <cellStyle name="Normal 2" xfId="102" xr:uid="{00000000-0005-0000-0000-00007C000000}"/>
    <cellStyle name="Normal 2 2" xfId="103" xr:uid="{00000000-0005-0000-0000-00007D000000}"/>
    <cellStyle name="Normal 2 3" xfId="104" xr:uid="{00000000-0005-0000-0000-00007E000000}"/>
    <cellStyle name="Normal 2 3 2" xfId="204" xr:uid="{00000000-0005-0000-0000-00007F000000}"/>
    <cellStyle name="Normal 23" xfId="105" xr:uid="{00000000-0005-0000-0000-000080000000}"/>
    <cellStyle name="Normal 24" xfId="106" xr:uid="{00000000-0005-0000-0000-000081000000}"/>
    <cellStyle name="Normal 3" xfId="107" xr:uid="{00000000-0005-0000-0000-000082000000}"/>
    <cellStyle name="Normal 3 2" xfId="108" xr:uid="{00000000-0005-0000-0000-000083000000}"/>
    <cellStyle name="Normal 3 3" xfId="109" xr:uid="{00000000-0005-0000-0000-000084000000}"/>
    <cellStyle name="Normal 3 4" xfId="190" xr:uid="{00000000-0005-0000-0000-000085000000}"/>
    <cellStyle name="Normal 4" xfId="110" xr:uid="{00000000-0005-0000-0000-000086000000}"/>
    <cellStyle name="Normal 4 17" xfId="111" xr:uid="{00000000-0005-0000-0000-000087000000}"/>
    <cellStyle name="Normal 4 2" xfId="112" xr:uid="{00000000-0005-0000-0000-000088000000}"/>
    <cellStyle name="Normal 4 3" xfId="191" xr:uid="{00000000-0005-0000-0000-000089000000}"/>
    <cellStyle name="Normal 5" xfId="113" xr:uid="{00000000-0005-0000-0000-00008A000000}"/>
    <cellStyle name="Normal 5 2" xfId="192" xr:uid="{00000000-0005-0000-0000-00008B000000}"/>
    <cellStyle name="Normal 5 2 11" xfId="114" xr:uid="{00000000-0005-0000-0000-00008C000000}"/>
    <cellStyle name="Normal 6" xfId="115" xr:uid="{00000000-0005-0000-0000-00008D000000}"/>
    <cellStyle name="Normal 6 2" xfId="116" xr:uid="{00000000-0005-0000-0000-00008E000000}"/>
    <cellStyle name="Normal 6 3" xfId="193" xr:uid="{00000000-0005-0000-0000-00008F000000}"/>
    <cellStyle name="Normal 7" xfId="117" xr:uid="{00000000-0005-0000-0000-000090000000}"/>
    <cellStyle name="Normal 7 2" xfId="118" xr:uid="{00000000-0005-0000-0000-000091000000}"/>
    <cellStyle name="Normal 7 2 2" xfId="208" xr:uid="{00000000-0005-0000-0000-000092000000}"/>
    <cellStyle name="Normal 8" xfId="119" xr:uid="{00000000-0005-0000-0000-000093000000}"/>
    <cellStyle name="Normal 8 2" xfId="194" xr:uid="{00000000-0005-0000-0000-000094000000}"/>
    <cellStyle name="Normal 9" xfId="120" xr:uid="{00000000-0005-0000-0000-000095000000}"/>
    <cellStyle name="Normal 9 2" xfId="207" xr:uid="{00000000-0005-0000-0000-000096000000}"/>
    <cellStyle name="Normal 923" xfId="121" xr:uid="{00000000-0005-0000-0000-000097000000}"/>
    <cellStyle name="Normal_OHTL - E updat" xfId="122" xr:uid="{00000000-0005-0000-0000-000098000000}"/>
    <cellStyle name="Output Amounts" xfId="123" xr:uid="{00000000-0005-0000-0000-000099000000}"/>
    <cellStyle name="Output Line Items" xfId="124" xr:uid="{00000000-0005-0000-0000-00009A000000}"/>
    <cellStyle name="Percent [0]" xfId="125" xr:uid="{00000000-0005-0000-0000-00009B000000}"/>
    <cellStyle name="Percent [00]" xfId="126" xr:uid="{00000000-0005-0000-0000-00009C000000}"/>
    <cellStyle name="Percent [2]" xfId="127" xr:uid="{00000000-0005-0000-0000-00009D000000}"/>
    <cellStyle name="Percent 10" xfId="216" xr:uid="{00000000-0005-0000-0000-00009E000000}"/>
    <cellStyle name="Percent 11" xfId="217" xr:uid="{00000000-0005-0000-0000-00009F000000}"/>
    <cellStyle name="Percent 12" xfId="218" xr:uid="{00000000-0005-0000-0000-0000A0000000}"/>
    <cellStyle name="Percent 2" xfId="128" xr:uid="{00000000-0005-0000-0000-0000A1000000}"/>
    <cellStyle name="Percent 2 2" xfId="196" xr:uid="{00000000-0005-0000-0000-0000A2000000}"/>
    <cellStyle name="Percent 3" xfId="129" xr:uid="{00000000-0005-0000-0000-0000A3000000}"/>
    <cellStyle name="Percent 3 2" xfId="130" xr:uid="{00000000-0005-0000-0000-0000A4000000}"/>
    <cellStyle name="Percent 4" xfId="131" xr:uid="{00000000-0005-0000-0000-0000A5000000}"/>
    <cellStyle name="Percent 5" xfId="195" xr:uid="{00000000-0005-0000-0000-0000A6000000}"/>
    <cellStyle name="Percent 6" xfId="211" xr:uid="{00000000-0005-0000-0000-0000A7000000}"/>
    <cellStyle name="Percent 7" xfId="187" xr:uid="{00000000-0005-0000-0000-0000A8000000}"/>
    <cellStyle name="Percent 8" xfId="214" xr:uid="{00000000-0005-0000-0000-0000A9000000}"/>
    <cellStyle name="Percent 9" xfId="215" xr:uid="{00000000-0005-0000-0000-0000AA000000}"/>
    <cellStyle name="PERCENTAGE" xfId="132" xr:uid="{00000000-0005-0000-0000-0000AB000000}"/>
    <cellStyle name="PrePop Currency (0)" xfId="133" xr:uid="{00000000-0005-0000-0000-0000AC000000}"/>
    <cellStyle name="PrePop Currency (2)" xfId="134" xr:uid="{00000000-0005-0000-0000-0000AD000000}"/>
    <cellStyle name="PrePop Units (0)" xfId="135" xr:uid="{00000000-0005-0000-0000-0000AE000000}"/>
    <cellStyle name="PrePop Units (1)" xfId="136" xr:uid="{00000000-0005-0000-0000-0000AF000000}"/>
    <cellStyle name="PrePop Units (2)" xfId="137" xr:uid="{00000000-0005-0000-0000-0000B0000000}"/>
    <cellStyle name="price" xfId="138" xr:uid="{00000000-0005-0000-0000-0000B1000000}"/>
    <cellStyle name="PSChar" xfId="139" xr:uid="{00000000-0005-0000-0000-0000B2000000}"/>
    <cellStyle name="PSDate" xfId="140" xr:uid="{00000000-0005-0000-0000-0000B3000000}"/>
    <cellStyle name="PSDec" xfId="141" xr:uid="{00000000-0005-0000-0000-0000B4000000}"/>
    <cellStyle name="PSHeading" xfId="142" xr:uid="{00000000-0005-0000-0000-0000B5000000}"/>
    <cellStyle name="PSInt" xfId="143" xr:uid="{00000000-0005-0000-0000-0000B6000000}"/>
    <cellStyle name="PSSpacer" xfId="144" xr:uid="{00000000-0005-0000-0000-0000B7000000}"/>
    <cellStyle name="pwstyle" xfId="145" xr:uid="{00000000-0005-0000-0000-0000B8000000}"/>
    <cellStyle name="Quantity" xfId="146" xr:uid="{00000000-0005-0000-0000-0000B9000000}"/>
    <cellStyle name="RevList" xfId="147" xr:uid="{00000000-0005-0000-0000-0000BA000000}"/>
    <cellStyle name="rob" xfId="148" xr:uid="{00000000-0005-0000-0000-0000BB000000}"/>
    <cellStyle name="sbt2" xfId="149" xr:uid="{00000000-0005-0000-0000-0000BC000000}"/>
    <cellStyle name="Standard_Anpassen der Amortisation" xfId="150" xr:uid="{00000000-0005-0000-0000-0000BD000000}"/>
    <cellStyle name="Style 1" xfId="151" xr:uid="{00000000-0005-0000-0000-0000BE000000}"/>
    <cellStyle name="Style 2" xfId="152" xr:uid="{00000000-0005-0000-0000-0000BF000000}"/>
    <cellStyle name="subt1" xfId="153" xr:uid="{00000000-0005-0000-0000-0000C0000000}"/>
    <cellStyle name="Subtotal" xfId="154" xr:uid="{00000000-0005-0000-0000-0000C1000000}"/>
    <cellStyle name="Text Indent A" xfId="155" xr:uid="{00000000-0005-0000-0000-0000C2000000}"/>
    <cellStyle name="Text Indent B" xfId="156" xr:uid="{00000000-0005-0000-0000-0000C3000000}"/>
    <cellStyle name="Text Indent C" xfId="157" xr:uid="{00000000-0005-0000-0000-0000C4000000}"/>
    <cellStyle name="Timing Schedule" xfId="158" xr:uid="{00000000-0005-0000-0000-0000C5000000}"/>
    <cellStyle name="v" xfId="159" xr:uid="{00000000-0005-0000-0000-0000C6000000}"/>
    <cellStyle name="Währung [0]_Compiling Utility Macros" xfId="160" xr:uid="{00000000-0005-0000-0000-0000C7000000}"/>
    <cellStyle name="Währung_Compiling Utility Macros" xfId="161" xr:uid="{00000000-0005-0000-0000-0000C8000000}"/>
    <cellStyle name="เครื่องหมายจุลภาค [0]_PERSONAL" xfId="162" xr:uid="{00000000-0005-0000-0000-0000C9000000}"/>
    <cellStyle name="เครื่องหมายจุลภาค_1999-PLAN-ACTUAL" xfId="163" xr:uid="{00000000-0005-0000-0000-0000CA000000}"/>
    <cellStyle name="เครื่องหมายสกุลเงิน [0]_PERSONAL" xfId="164" xr:uid="{00000000-0005-0000-0000-0000CB000000}"/>
    <cellStyle name="เครื่องหมายสกุลเงิน_PERSONAL" xfId="165" xr:uid="{00000000-0005-0000-0000-0000CC000000}"/>
    <cellStyle name="จุลภาค 2" xfId="219" xr:uid="{00000000-0005-0000-0000-0000CD000000}"/>
    <cellStyle name="เชื่อมโยงหลายมิติ" xfId="166" xr:uid="{00000000-0005-0000-0000-0000CE000000}"/>
    <cellStyle name="เชื่อมโยงหลายมิติ 2" xfId="198" xr:uid="{00000000-0005-0000-0000-0000CF000000}"/>
    <cellStyle name="ตามการเชื่อมโยงหลายมิติ" xfId="168" xr:uid="{00000000-0005-0000-0000-0000D0000000}"/>
    <cellStyle name="ตามการเชื่อมโยงหลายมิติ 2" xfId="199" xr:uid="{00000000-0005-0000-0000-0000D1000000}"/>
    <cellStyle name="น้บะภฒ_95" xfId="169" xr:uid="{00000000-0005-0000-0000-0000D2000000}"/>
    <cellStyle name="ปกติ 2" xfId="200" xr:uid="{00000000-0005-0000-0000-0000D3000000}"/>
    <cellStyle name="ปกติ_116-420" xfId="170" xr:uid="{00000000-0005-0000-0000-0000D4000000}"/>
    <cellStyle name="เปอร์เซ็นต์_asset-accent" xfId="167" xr:uid="{00000000-0005-0000-0000-0000D5000000}"/>
    <cellStyle name="ฤธถ [0]_95" xfId="171" xr:uid="{00000000-0005-0000-0000-0000D6000000}"/>
    <cellStyle name="ฤธถ_95" xfId="172" xr:uid="{00000000-0005-0000-0000-0000D7000000}"/>
    <cellStyle name="ล๋ศญ [0]_95" xfId="173" xr:uid="{00000000-0005-0000-0000-0000D8000000}"/>
    <cellStyle name="ล๋ศญ_95" xfId="174" xr:uid="{00000000-0005-0000-0000-0000D9000000}"/>
    <cellStyle name="วฅมุ_4ฟ๙ฝวภ๛" xfId="175" xr:uid="{00000000-0005-0000-0000-0000DA000000}"/>
    <cellStyle name="常规_Sheet1" xfId="176" xr:uid="{00000000-0005-0000-0000-0000DB000000}"/>
  </cellStyles>
  <dxfs count="0"/>
  <tableStyles count="0" defaultTableStyle="TableStyleMedium9" defaultPivotStyle="PivotStyleLight16"/>
  <colors>
    <mruColors>
      <color rgb="FFF9F9F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Westpac/October9900_nch.xls?EF6519A5" TargetMode="External"/><Relationship Id="rId1" Type="http://schemas.openxmlformats.org/officeDocument/2006/relationships/externalLinkPath" Target="file:///\\EF6519A5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Clients/Westpac/October9900_nch.xls?2F89C150" TargetMode="External"/><Relationship Id="rId1" Type="http://schemas.openxmlformats.org/officeDocument/2006/relationships/externalLinkPath" Target="file:///\\2F89C150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0"/>
  <sheetViews>
    <sheetView tabSelected="1" topLeftCell="A113" zoomScaleNormal="100" zoomScaleSheetLayoutView="98" workbookViewId="0">
      <selection activeCell="R118" sqref="R118"/>
    </sheetView>
  </sheetViews>
  <sheetFormatPr defaultColWidth="9.09765625" defaultRowHeight="21.75" customHeight="1"/>
  <cols>
    <col min="1" max="6" width="1.69921875" style="37" customWidth="1"/>
    <col min="7" max="7" width="31.09765625" style="37" customWidth="1"/>
    <col min="8" max="8" width="9.296875" style="38" bestFit="1" customWidth="1"/>
    <col min="9" max="9" width="0.8984375" style="38" customWidth="1"/>
    <col min="10" max="10" width="12.296875" style="39" customWidth="1"/>
    <col min="11" max="11" width="0.8984375" style="39" customWidth="1"/>
    <col min="12" max="12" width="12.296875" style="39" customWidth="1"/>
    <col min="13" max="13" width="0.8984375" style="40" customWidth="1"/>
    <col min="14" max="14" width="12.296875" style="39" customWidth="1"/>
    <col min="15" max="15" width="0.8984375" style="39" customWidth="1"/>
    <col min="16" max="16" width="12.296875" style="39" customWidth="1"/>
    <col min="17" max="16384" width="9.09765625" style="37"/>
  </cols>
  <sheetData>
    <row r="1" spans="1:16" s="20" customFormat="1" ht="21.75" customHeight="1">
      <c r="A1" s="20" t="s">
        <v>127</v>
      </c>
      <c r="H1" s="21"/>
      <c r="I1" s="21"/>
      <c r="J1" s="22"/>
      <c r="K1" s="22"/>
      <c r="L1" s="22"/>
      <c r="M1" s="23"/>
      <c r="N1" s="22"/>
      <c r="O1" s="22"/>
      <c r="P1" s="22"/>
    </row>
    <row r="2" spans="1:16" s="20" customFormat="1" ht="21.75" customHeight="1">
      <c r="A2" s="20" t="s">
        <v>157</v>
      </c>
      <c r="H2" s="21"/>
      <c r="I2" s="21"/>
      <c r="J2" s="22"/>
      <c r="K2" s="22"/>
      <c r="L2" s="22"/>
      <c r="M2" s="23"/>
      <c r="N2" s="22"/>
      <c r="O2" s="22"/>
      <c r="P2" s="22"/>
    </row>
    <row r="3" spans="1:16" s="20" customFormat="1" ht="21.75" customHeight="1">
      <c r="A3" s="24" t="s">
        <v>150</v>
      </c>
      <c r="B3" s="25"/>
      <c r="C3" s="25"/>
      <c r="D3" s="25"/>
      <c r="E3" s="25"/>
      <c r="F3" s="25"/>
      <c r="G3" s="25"/>
      <c r="H3" s="26"/>
      <c r="I3" s="26"/>
      <c r="J3" s="27"/>
      <c r="K3" s="27"/>
      <c r="L3" s="27"/>
      <c r="M3" s="28"/>
      <c r="N3" s="27"/>
      <c r="O3" s="27"/>
      <c r="P3" s="27"/>
    </row>
    <row r="4" spans="1:16" s="20" customFormat="1" ht="21.75" customHeight="1">
      <c r="H4" s="21"/>
      <c r="I4" s="21"/>
      <c r="J4" s="22"/>
      <c r="K4" s="22"/>
      <c r="L4" s="22"/>
      <c r="M4" s="23"/>
      <c r="N4" s="22"/>
      <c r="O4" s="22"/>
      <c r="P4" s="22"/>
    </row>
    <row r="5" spans="1:16" s="20" customFormat="1" ht="21.75" customHeight="1">
      <c r="H5" s="29"/>
      <c r="I5" s="29"/>
      <c r="J5" s="153" t="s">
        <v>27</v>
      </c>
      <c r="K5" s="153"/>
      <c r="L5" s="153"/>
      <c r="M5" s="30"/>
      <c r="N5" s="153" t="s">
        <v>28</v>
      </c>
      <c r="O5" s="153"/>
      <c r="P5" s="153"/>
    </row>
    <row r="6" spans="1:16" s="20" customFormat="1" ht="21.75" customHeight="1">
      <c r="G6" s="31"/>
      <c r="H6" s="32"/>
      <c r="I6" s="29"/>
      <c r="J6" s="33" t="s">
        <v>49</v>
      </c>
      <c r="K6" s="33"/>
      <c r="L6" s="33" t="s">
        <v>49</v>
      </c>
      <c r="M6" s="34"/>
      <c r="N6" s="33" t="s">
        <v>49</v>
      </c>
      <c r="O6" s="33"/>
      <c r="P6" s="33" t="s">
        <v>49</v>
      </c>
    </row>
    <row r="7" spans="1:16" s="20" customFormat="1" ht="21.75" customHeight="1">
      <c r="G7" s="31"/>
      <c r="H7" s="32"/>
      <c r="I7" s="29"/>
      <c r="J7" s="33" t="s">
        <v>151</v>
      </c>
      <c r="K7" s="33"/>
      <c r="L7" s="33" t="s">
        <v>129</v>
      </c>
      <c r="M7" s="34"/>
      <c r="N7" s="33" t="s">
        <v>151</v>
      </c>
      <c r="O7" s="33"/>
      <c r="P7" s="33" t="s">
        <v>129</v>
      </c>
    </row>
    <row r="8" spans="1:16" s="20" customFormat="1" ht="21.75" customHeight="1">
      <c r="H8" s="35" t="s">
        <v>1</v>
      </c>
      <c r="I8" s="29"/>
      <c r="J8" s="36" t="s">
        <v>2</v>
      </c>
      <c r="K8" s="33"/>
      <c r="L8" s="36" t="s">
        <v>2</v>
      </c>
      <c r="M8" s="34"/>
      <c r="N8" s="36" t="s">
        <v>2</v>
      </c>
      <c r="O8" s="33"/>
      <c r="P8" s="36" t="s">
        <v>2</v>
      </c>
    </row>
    <row r="9" spans="1:16" s="20" customFormat="1" ht="21.75" customHeight="1">
      <c r="H9" s="29"/>
      <c r="I9" s="29"/>
      <c r="J9" s="33"/>
      <c r="K9" s="33"/>
      <c r="L9" s="33"/>
      <c r="M9" s="34"/>
      <c r="N9" s="33"/>
      <c r="O9" s="33"/>
      <c r="P9" s="33"/>
    </row>
    <row r="10" spans="1:16" ht="21.75" customHeight="1">
      <c r="A10" s="20" t="s">
        <v>0</v>
      </c>
    </row>
    <row r="11" spans="1:16" ht="6" customHeight="1">
      <c r="E11" s="41"/>
      <c r="J11" s="42"/>
      <c r="K11" s="42"/>
      <c r="L11" s="42"/>
      <c r="N11" s="42"/>
      <c r="O11" s="42"/>
      <c r="P11" s="42"/>
    </row>
    <row r="12" spans="1:16" ht="21.75" customHeight="1">
      <c r="A12" s="20" t="s">
        <v>15</v>
      </c>
      <c r="B12" s="41"/>
      <c r="E12" s="41"/>
      <c r="J12" s="42"/>
      <c r="K12" s="42"/>
      <c r="L12" s="42"/>
      <c r="N12" s="42"/>
      <c r="O12" s="42"/>
      <c r="P12" s="42"/>
    </row>
    <row r="13" spans="1:16" ht="6" customHeight="1">
      <c r="A13" s="20"/>
      <c r="B13" s="41"/>
      <c r="E13" s="41"/>
      <c r="G13" s="37" t="s">
        <v>71</v>
      </c>
      <c r="J13" s="43"/>
      <c r="K13" s="43"/>
      <c r="L13" s="43"/>
      <c r="M13" s="44"/>
      <c r="N13" s="43"/>
      <c r="O13" s="43"/>
      <c r="P13" s="43"/>
    </row>
    <row r="14" spans="1:16" ht="21.75" customHeight="1">
      <c r="A14" s="37" t="s">
        <v>16</v>
      </c>
      <c r="H14" s="38">
        <v>9</v>
      </c>
      <c r="J14" s="45">
        <v>235928467</v>
      </c>
      <c r="K14" s="45"/>
      <c r="L14" s="45">
        <v>306036366</v>
      </c>
      <c r="M14" s="44"/>
      <c r="N14" s="45">
        <v>233353326</v>
      </c>
      <c r="O14" s="45"/>
      <c r="P14" s="45">
        <v>304250294</v>
      </c>
    </row>
    <row r="15" spans="1:16" ht="21.75" customHeight="1">
      <c r="A15" s="37" t="s">
        <v>133</v>
      </c>
      <c r="J15" s="45"/>
      <c r="K15" s="45"/>
      <c r="L15" s="45"/>
      <c r="M15" s="44"/>
      <c r="N15" s="45"/>
      <c r="O15" s="45"/>
      <c r="P15" s="45"/>
    </row>
    <row r="16" spans="1:16" ht="21.75" customHeight="1">
      <c r="A16" s="37" t="s">
        <v>134</v>
      </c>
      <c r="H16" s="38">
        <v>6</v>
      </c>
      <c r="J16" s="45">
        <v>163608771</v>
      </c>
      <c r="K16" s="45"/>
      <c r="L16" s="45">
        <v>90647971</v>
      </c>
      <c r="M16" s="44"/>
      <c r="N16" s="45">
        <v>163608771</v>
      </c>
      <c r="O16" s="45"/>
      <c r="P16" s="45">
        <v>90647971</v>
      </c>
    </row>
    <row r="17" spans="1:16" ht="21.75" customHeight="1">
      <c r="A17" s="37" t="s">
        <v>162</v>
      </c>
      <c r="H17" s="38">
        <v>10</v>
      </c>
      <c r="J17" s="45">
        <v>56557316</v>
      </c>
      <c r="K17" s="45"/>
      <c r="L17" s="45">
        <v>72775822</v>
      </c>
      <c r="M17" s="44"/>
      <c r="N17" s="45">
        <v>56557316</v>
      </c>
      <c r="O17" s="45"/>
      <c r="P17" s="45">
        <v>74608122</v>
      </c>
    </row>
    <row r="18" spans="1:16" ht="21.75" customHeight="1">
      <c r="A18" s="37" t="s">
        <v>163</v>
      </c>
      <c r="H18" s="38">
        <v>12</v>
      </c>
      <c r="J18" s="45">
        <v>144231998</v>
      </c>
      <c r="K18" s="45"/>
      <c r="L18" s="45">
        <v>137863228</v>
      </c>
      <c r="M18" s="44"/>
      <c r="N18" s="45">
        <v>143961565</v>
      </c>
      <c r="O18" s="45"/>
      <c r="P18" s="45">
        <v>138078572</v>
      </c>
    </row>
    <row r="19" spans="1:16" ht="21.75" customHeight="1">
      <c r="A19" s="37" t="s">
        <v>112</v>
      </c>
      <c r="J19" s="45">
        <v>0</v>
      </c>
      <c r="K19" s="45"/>
      <c r="L19" s="45">
        <v>393552</v>
      </c>
      <c r="M19" s="44"/>
      <c r="N19" s="45">
        <v>0</v>
      </c>
      <c r="O19" s="45"/>
      <c r="P19" s="45">
        <v>393552</v>
      </c>
    </row>
    <row r="20" spans="1:16" ht="21.75" customHeight="1">
      <c r="A20" s="37" t="s">
        <v>7</v>
      </c>
      <c r="J20" s="46">
        <v>4857139</v>
      </c>
      <c r="K20" s="45"/>
      <c r="L20" s="46">
        <v>8372142</v>
      </c>
      <c r="M20" s="44"/>
      <c r="N20" s="46">
        <v>4840272</v>
      </c>
      <c r="O20" s="45"/>
      <c r="P20" s="46">
        <v>5595130</v>
      </c>
    </row>
    <row r="21" spans="1:16" ht="6" customHeight="1">
      <c r="E21" s="41"/>
      <c r="J21" s="45"/>
      <c r="K21" s="45"/>
      <c r="L21" s="45"/>
      <c r="M21" s="44"/>
      <c r="N21" s="45"/>
      <c r="O21" s="45"/>
      <c r="P21" s="45"/>
    </row>
    <row r="22" spans="1:16" ht="21.75" customHeight="1">
      <c r="A22" s="20" t="s">
        <v>8</v>
      </c>
      <c r="J22" s="46">
        <f>SUM(J14:J21)</f>
        <v>605183691</v>
      </c>
      <c r="K22" s="45"/>
      <c r="L22" s="46">
        <f>SUM(L14:L21)</f>
        <v>616089081</v>
      </c>
      <c r="M22" s="44"/>
      <c r="N22" s="46">
        <f>SUM(N14:N21)</f>
        <v>602321250</v>
      </c>
      <c r="O22" s="45"/>
      <c r="P22" s="46">
        <f>SUM(P14:P21)</f>
        <v>613573641</v>
      </c>
    </row>
    <row r="23" spans="1:16" ht="21.75" customHeight="1">
      <c r="J23" s="45"/>
      <c r="K23" s="45"/>
      <c r="L23" s="45"/>
      <c r="M23" s="44"/>
      <c r="N23" s="45"/>
      <c r="O23" s="45"/>
      <c r="P23" s="45"/>
    </row>
    <row r="24" spans="1:16" ht="21.75" customHeight="1">
      <c r="A24" s="20" t="s">
        <v>4</v>
      </c>
      <c r="J24" s="45"/>
      <c r="K24" s="45"/>
      <c r="L24" s="45"/>
      <c r="M24" s="44"/>
      <c r="N24" s="45"/>
      <c r="O24" s="45"/>
      <c r="P24" s="45"/>
    </row>
    <row r="25" spans="1:16" ht="6" customHeight="1">
      <c r="A25" s="20"/>
      <c r="J25" s="45"/>
      <c r="K25" s="45"/>
      <c r="L25" s="45"/>
      <c r="M25" s="44"/>
      <c r="N25" s="45"/>
      <c r="O25" s="45"/>
      <c r="P25" s="45"/>
    </row>
    <row r="26" spans="1:16" ht="21.75" customHeight="1">
      <c r="A26" s="37" t="s">
        <v>85</v>
      </c>
      <c r="H26" s="38">
        <v>33</v>
      </c>
      <c r="J26" s="45">
        <v>13625000</v>
      </c>
      <c r="K26" s="45"/>
      <c r="L26" s="45">
        <v>13625000</v>
      </c>
      <c r="M26" s="44"/>
      <c r="N26" s="45">
        <v>13625000</v>
      </c>
      <c r="O26" s="45"/>
      <c r="P26" s="45">
        <v>13625000</v>
      </c>
    </row>
    <row r="27" spans="1:16" ht="21.75" customHeight="1">
      <c r="A27" s="37" t="s">
        <v>20</v>
      </c>
      <c r="H27" s="38">
        <v>13</v>
      </c>
      <c r="J27" s="45">
        <v>0</v>
      </c>
      <c r="K27" s="45"/>
      <c r="L27" s="45">
        <v>0</v>
      </c>
      <c r="M27" s="44"/>
      <c r="N27" s="45">
        <v>706990</v>
      </c>
      <c r="O27" s="45"/>
      <c r="P27" s="45">
        <v>706990</v>
      </c>
    </row>
    <row r="28" spans="1:16" ht="21.75" customHeight="1">
      <c r="A28" s="37" t="s">
        <v>172</v>
      </c>
      <c r="H28" s="38">
        <v>13</v>
      </c>
      <c r="J28" s="45">
        <v>2500000</v>
      </c>
      <c r="K28" s="45"/>
      <c r="L28" s="45">
        <v>0</v>
      </c>
      <c r="M28" s="44"/>
      <c r="N28" s="45">
        <v>2500000</v>
      </c>
      <c r="O28" s="45"/>
      <c r="P28" s="45">
        <v>0</v>
      </c>
    </row>
    <row r="29" spans="1:16" ht="21.75" customHeight="1">
      <c r="A29" s="37" t="s">
        <v>86</v>
      </c>
      <c r="H29" s="38">
        <v>14</v>
      </c>
      <c r="J29" s="45">
        <v>8489512</v>
      </c>
      <c r="K29" s="45"/>
      <c r="L29" s="45">
        <v>12365496</v>
      </c>
      <c r="M29" s="44"/>
      <c r="N29" s="45">
        <v>8522042</v>
      </c>
      <c r="O29" s="45"/>
      <c r="P29" s="45">
        <v>12777329</v>
      </c>
    </row>
    <row r="30" spans="1:16" ht="21.75" customHeight="1">
      <c r="A30" s="37" t="s">
        <v>73</v>
      </c>
      <c r="H30" s="38">
        <v>15</v>
      </c>
      <c r="J30" s="45">
        <v>35098355</v>
      </c>
      <c r="K30" s="45"/>
      <c r="L30" s="45">
        <v>35585065</v>
      </c>
      <c r="M30" s="44"/>
      <c r="N30" s="45">
        <v>35371916</v>
      </c>
      <c r="O30" s="45"/>
      <c r="P30" s="45">
        <v>24741360</v>
      </c>
    </row>
    <row r="31" spans="1:16" ht="21.75" customHeight="1">
      <c r="A31" s="37" t="s">
        <v>87</v>
      </c>
      <c r="H31" s="38">
        <v>16</v>
      </c>
      <c r="J31" s="45">
        <v>7364478</v>
      </c>
      <c r="K31" s="45"/>
      <c r="L31" s="45">
        <v>4004997</v>
      </c>
      <c r="M31" s="44"/>
      <c r="N31" s="45">
        <v>7355404</v>
      </c>
      <c r="O31" s="45"/>
      <c r="P31" s="45">
        <v>4004890</v>
      </c>
    </row>
    <row r="32" spans="1:16" ht="21.75" customHeight="1">
      <c r="A32" s="37" t="s">
        <v>82</v>
      </c>
      <c r="H32" s="38">
        <v>17</v>
      </c>
      <c r="J32" s="45">
        <v>5319366</v>
      </c>
      <c r="K32" s="45"/>
      <c r="L32" s="45">
        <v>3024350</v>
      </c>
      <c r="M32" s="44"/>
      <c r="N32" s="45">
        <v>5319366</v>
      </c>
      <c r="O32" s="45"/>
      <c r="P32" s="45">
        <v>2856995</v>
      </c>
    </row>
    <row r="33" spans="1:16" ht="21.75" customHeight="1">
      <c r="A33" s="37" t="s">
        <v>39</v>
      </c>
      <c r="J33" s="46">
        <v>8771069</v>
      </c>
      <c r="K33" s="45"/>
      <c r="L33" s="46">
        <v>2229000</v>
      </c>
      <c r="M33" s="44"/>
      <c r="N33" s="46">
        <v>6090098</v>
      </c>
      <c r="O33" s="45"/>
      <c r="P33" s="46">
        <v>1514260</v>
      </c>
    </row>
    <row r="34" spans="1:16" ht="6" customHeight="1">
      <c r="E34" s="41"/>
      <c r="J34" s="45"/>
      <c r="K34" s="45"/>
      <c r="L34" s="45"/>
      <c r="M34" s="44"/>
      <c r="N34" s="45"/>
      <c r="O34" s="45"/>
      <c r="P34" s="45"/>
    </row>
    <row r="35" spans="1:16" ht="21.75" customHeight="1">
      <c r="A35" s="20" t="s">
        <v>5</v>
      </c>
      <c r="J35" s="46">
        <f>SUM(J26:J34)</f>
        <v>81167780</v>
      </c>
      <c r="K35" s="45"/>
      <c r="L35" s="46">
        <f>SUM(L26:L34)</f>
        <v>70833908</v>
      </c>
      <c r="M35" s="44"/>
      <c r="N35" s="46">
        <f>SUM(N26:N34)</f>
        <v>79490816</v>
      </c>
      <c r="O35" s="45"/>
      <c r="P35" s="46">
        <f>SUM(P26:P34)</f>
        <v>60226824</v>
      </c>
    </row>
    <row r="36" spans="1:16" ht="6" customHeight="1">
      <c r="J36" s="45"/>
      <c r="K36" s="45"/>
      <c r="L36" s="45"/>
      <c r="M36" s="44"/>
      <c r="N36" s="45"/>
      <c r="O36" s="45"/>
      <c r="P36" s="45"/>
    </row>
    <row r="37" spans="1:16" ht="21.75" customHeight="1" thickBot="1">
      <c r="A37" s="20" t="s">
        <v>9</v>
      </c>
      <c r="J37" s="47">
        <f>SUM(J22,J35)</f>
        <v>686351471</v>
      </c>
      <c r="K37" s="45"/>
      <c r="L37" s="47">
        <f>SUM(L22,L35)</f>
        <v>686922989</v>
      </c>
      <c r="M37" s="44"/>
      <c r="N37" s="47">
        <f>SUM(N22,N35)</f>
        <v>681812066</v>
      </c>
      <c r="O37" s="45"/>
      <c r="P37" s="47">
        <f>SUM(P22,P35)</f>
        <v>673800465</v>
      </c>
    </row>
    <row r="38" spans="1:16" ht="21.75" customHeight="1" thickTop="1">
      <c r="A38" s="20"/>
      <c r="G38" s="48"/>
    </row>
    <row r="39" spans="1:16" ht="21.75" customHeight="1">
      <c r="A39" s="20"/>
      <c r="G39" s="48"/>
    </row>
    <row r="40" spans="1:16" ht="15" customHeight="1">
      <c r="A40" s="20"/>
      <c r="G40" s="48"/>
    </row>
    <row r="41" spans="1:16" ht="21.75" customHeight="1">
      <c r="A41" s="152" t="s">
        <v>64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</row>
    <row r="42" spans="1:16" ht="21.75" customHeight="1">
      <c r="A42" s="149" t="s">
        <v>183</v>
      </c>
      <c r="B42" s="38"/>
      <c r="C42" s="38"/>
      <c r="D42" s="38"/>
      <c r="E42" s="38"/>
      <c r="F42" s="38"/>
      <c r="G42" s="38"/>
      <c r="J42" s="38"/>
      <c r="K42" s="38"/>
      <c r="L42" s="38"/>
      <c r="M42" s="38"/>
      <c r="N42" s="38"/>
      <c r="O42" s="38"/>
      <c r="P42" s="38"/>
    </row>
    <row r="43" spans="1:16" ht="21.75" customHeight="1">
      <c r="A43" s="149"/>
      <c r="B43" s="38"/>
      <c r="C43" s="38"/>
      <c r="D43" s="38"/>
      <c r="E43" s="38"/>
      <c r="F43" s="38"/>
      <c r="G43" s="38"/>
      <c r="J43" s="38"/>
      <c r="K43" s="38"/>
      <c r="L43" s="38"/>
      <c r="M43" s="38"/>
      <c r="N43" s="38"/>
      <c r="O43" s="38"/>
      <c r="P43" s="38"/>
    </row>
    <row r="44" spans="1:16" ht="22" customHeight="1">
      <c r="A44" s="49" t="s">
        <v>63</v>
      </c>
      <c r="B44" s="49"/>
      <c r="C44" s="50"/>
      <c r="D44" s="49"/>
      <c r="E44" s="49"/>
      <c r="F44" s="49"/>
      <c r="G44" s="49"/>
      <c r="H44" s="51"/>
      <c r="I44" s="51"/>
      <c r="J44" s="46"/>
      <c r="K44" s="46"/>
      <c r="L44" s="46"/>
      <c r="M44" s="51"/>
      <c r="N44" s="46"/>
      <c r="O44" s="46"/>
      <c r="P44" s="46"/>
    </row>
    <row r="45" spans="1:16" s="20" customFormat="1" ht="21.75" customHeight="1">
      <c r="A45" s="20" t="str">
        <f>A1</f>
        <v>บริษัท ทีบีเอ็น คอร์ปอเรชั่น จำกัด (มหาชน)</v>
      </c>
      <c r="H45" s="21"/>
      <c r="I45" s="21"/>
      <c r="J45" s="22"/>
      <c r="K45" s="22"/>
      <c r="L45" s="22"/>
      <c r="M45" s="23"/>
      <c r="N45" s="22"/>
      <c r="O45" s="22"/>
      <c r="P45" s="22"/>
    </row>
    <row r="46" spans="1:16" s="20" customFormat="1" ht="21.75" customHeight="1">
      <c r="A46" s="20" t="s">
        <v>158</v>
      </c>
      <c r="H46" s="21"/>
      <c r="I46" s="21"/>
      <c r="J46" s="22"/>
      <c r="K46" s="22"/>
      <c r="L46" s="22"/>
      <c r="M46" s="23"/>
      <c r="N46" s="22"/>
      <c r="O46" s="22"/>
      <c r="P46" s="22"/>
    </row>
    <row r="47" spans="1:16" s="20" customFormat="1" ht="21.75" customHeight="1">
      <c r="A47" s="24" t="str">
        <f>A3</f>
        <v>ณ วันที่ 31 ธันวาคม พ.ศ. 2567</v>
      </c>
      <c r="B47" s="25"/>
      <c r="C47" s="25"/>
      <c r="D47" s="25"/>
      <c r="E47" s="25"/>
      <c r="F47" s="25"/>
      <c r="G47" s="25"/>
      <c r="H47" s="26"/>
      <c r="I47" s="26"/>
      <c r="J47" s="27"/>
      <c r="K47" s="27"/>
      <c r="L47" s="27"/>
      <c r="M47" s="28"/>
      <c r="N47" s="27"/>
      <c r="O47" s="27"/>
      <c r="P47" s="27"/>
    </row>
    <row r="48" spans="1:16" s="20" customFormat="1" ht="21.75" customHeight="1">
      <c r="H48" s="21"/>
      <c r="I48" s="21"/>
      <c r="J48" s="22"/>
      <c r="K48" s="22"/>
      <c r="L48" s="22"/>
      <c r="M48" s="23"/>
      <c r="N48" s="22"/>
      <c r="O48" s="22"/>
      <c r="P48" s="22"/>
    </row>
    <row r="49" spans="1:16" s="20" customFormat="1" ht="21.75" customHeight="1">
      <c r="H49" s="29"/>
      <c r="I49" s="29"/>
      <c r="J49" s="153" t="s">
        <v>27</v>
      </c>
      <c r="K49" s="153"/>
      <c r="L49" s="153"/>
      <c r="M49" s="30"/>
      <c r="N49" s="153" t="s">
        <v>28</v>
      </c>
      <c r="O49" s="153"/>
      <c r="P49" s="153"/>
    </row>
    <row r="50" spans="1:16" s="20" customFormat="1" ht="21.75" customHeight="1">
      <c r="H50" s="32"/>
      <c r="I50" s="29"/>
      <c r="J50" s="33" t="s">
        <v>49</v>
      </c>
      <c r="K50" s="33"/>
      <c r="L50" s="33" t="s">
        <v>49</v>
      </c>
      <c r="M50" s="34"/>
      <c r="N50" s="33" t="s">
        <v>49</v>
      </c>
      <c r="O50" s="33"/>
      <c r="P50" s="33" t="s">
        <v>49</v>
      </c>
    </row>
    <row r="51" spans="1:16" s="20" customFormat="1" ht="21.75" customHeight="1">
      <c r="H51" s="32"/>
      <c r="I51" s="29"/>
      <c r="J51" s="33" t="s">
        <v>151</v>
      </c>
      <c r="K51" s="33"/>
      <c r="L51" s="33" t="s">
        <v>129</v>
      </c>
      <c r="M51" s="34"/>
      <c r="N51" s="33" t="s">
        <v>151</v>
      </c>
      <c r="O51" s="33"/>
      <c r="P51" s="33" t="s">
        <v>129</v>
      </c>
    </row>
    <row r="52" spans="1:16" s="20" customFormat="1" ht="21.75" customHeight="1">
      <c r="H52" s="35" t="s">
        <v>1</v>
      </c>
      <c r="I52" s="29"/>
      <c r="J52" s="36" t="s">
        <v>2</v>
      </c>
      <c r="K52" s="33"/>
      <c r="L52" s="36" t="s">
        <v>2</v>
      </c>
      <c r="M52" s="34"/>
      <c r="N52" s="36" t="s">
        <v>2</v>
      </c>
      <c r="O52" s="33"/>
      <c r="P52" s="36" t="s">
        <v>2</v>
      </c>
    </row>
    <row r="53" spans="1:16" s="20" customFormat="1" ht="21.75" customHeight="1">
      <c r="H53" s="29"/>
      <c r="I53" s="29"/>
      <c r="J53" s="33"/>
      <c r="K53" s="33"/>
      <c r="L53" s="33"/>
      <c r="M53" s="34"/>
      <c r="N53" s="33"/>
      <c r="O53" s="33"/>
      <c r="P53" s="33"/>
    </row>
    <row r="54" spans="1:16" ht="21.75" customHeight="1">
      <c r="A54" s="20" t="s">
        <v>42</v>
      </c>
    </row>
    <row r="55" spans="1:16" ht="6" customHeight="1">
      <c r="E55" s="41"/>
    </row>
    <row r="56" spans="1:16" ht="21.75" customHeight="1">
      <c r="A56" s="20" t="s">
        <v>3</v>
      </c>
      <c r="E56" s="41"/>
    </row>
    <row r="57" spans="1:16" ht="6" customHeight="1">
      <c r="E57" s="41"/>
    </row>
    <row r="58" spans="1:16" ht="21.75" customHeight="1">
      <c r="A58" s="48" t="s">
        <v>164</v>
      </c>
      <c r="B58" s="48"/>
      <c r="C58" s="48"/>
      <c r="D58" s="48"/>
      <c r="E58" s="52"/>
      <c r="F58" s="48"/>
      <c r="G58" s="48"/>
      <c r="H58" s="44">
        <v>19</v>
      </c>
      <c r="I58" s="44"/>
      <c r="J58" s="53">
        <v>66650628</v>
      </c>
      <c r="K58" s="45"/>
      <c r="L58" s="53">
        <v>78770368</v>
      </c>
      <c r="M58" s="44"/>
      <c r="N58" s="53">
        <v>66600636</v>
      </c>
      <c r="O58" s="45"/>
      <c r="P58" s="53">
        <v>80856632</v>
      </c>
    </row>
    <row r="59" spans="1:16" ht="21.75" customHeight="1">
      <c r="A59" s="48" t="s">
        <v>165</v>
      </c>
      <c r="B59" s="48"/>
      <c r="C59" s="48"/>
      <c r="D59" s="48"/>
      <c r="E59" s="52"/>
      <c r="F59" s="48"/>
      <c r="G59" s="48"/>
      <c r="H59" s="44">
        <v>20</v>
      </c>
      <c r="I59" s="44"/>
      <c r="J59" s="53">
        <v>47480773</v>
      </c>
      <c r="K59" s="45"/>
      <c r="L59" s="53">
        <v>47433889</v>
      </c>
      <c r="M59" s="44"/>
      <c r="N59" s="53">
        <v>47480773</v>
      </c>
      <c r="O59" s="45"/>
      <c r="P59" s="53">
        <v>47433889</v>
      </c>
    </row>
    <row r="60" spans="1:16" ht="21.75" customHeight="1">
      <c r="A60" s="48" t="s">
        <v>88</v>
      </c>
      <c r="B60" s="48"/>
      <c r="C60" s="48"/>
      <c r="D60" s="48"/>
      <c r="E60" s="52"/>
      <c r="F60" s="48"/>
      <c r="G60" s="48"/>
      <c r="H60" s="44"/>
      <c r="I60" s="44"/>
      <c r="J60" s="45"/>
      <c r="K60" s="45"/>
      <c r="L60" s="45"/>
      <c r="M60" s="44"/>
      <c r="N60" s="45"/>
      <c r="O60" s="45"/>
      <c r="P60" s="45"/>
    </row>
    <row r="61" spans="1:16" ht="21.75" customHeight="1">
      <c r="A61" s="48"/>
      <c r="B61" s="48" t="s">
        <v>89</v>
      </c>
      <c r="C61" s="48"/>
      <c r="D61" s="48"/>
      <c r="E61" s="52"/>
      <c r="F61" s="48"/>
      <c r="G61" s="48"/>
      <c r="H61" s="44">
        <v>18</v>
      </c>
      <c r="I61" s="44"/>
      <c r="J61" s="45">
        <v>8053775</v>
      </c>
      <c r="K61" s="45"/>
      <c r="L61" s="45">
        <v>8866714</v>
      </c>
      <c r="M61" s="44"/>
      <c r="N61" s="45">
        <v>8053775</v>
      </c>
      <c r="O61" s="45"/>
      <c r="P61" s="45">
        <v>6758366</v>
      </c>
    </row>
    <row r="62" spans="1:16" ht="21.75" customHeight="1">
      <c r="A62" s="48" t="s">
        <v>128</v>
      </c>
      <c r="B62" s="48"/>
      <c r="C62" s="48"/>
      <c r="D62" s="48"/>
      <c r="E62" s="52"/>
      <c r="F62" s="48"/>
      <c r="G62" s="48"/>
      <c r="H62" s="44">
        <v>21</v>
      </c>
      <c r="I62" s="44"/>
      <c r="J62" s="45">
        <v>3327484</v>
      </c>
      <c r="K62" s="45"/>
      <c r="L62" s="45">
        <v>739450</v>
      </c>
      <c r="M62" s="44"/>
      <c r="N62" s="45">
        <v>4848535</v>
      </c>
      <c r="O62" s="45"/>
      <c r="P62" s="45">
        <v>492643</v>
      </c>
    </row>
    <row r="63" spans="1:16" ht="21.75" customHeight="1">
      <c r="A63" s="48" t="s">
        <v>40</v>
      </c>
      <c r="B63" s="48"/>
      <c r="C63" s="48"/>
      <c r="D63" s="48"/>
      <c r="E63" s="52"/>
      <c r="F63" s="48"/>
      <c r="G63" s="48"/>
      <c r="H63" s="44"/>
      <c r="I63" s="44"/>
      <c r="J63" s="46">
        <v>6491008</v>
      </c>
      <c r="K63" s="45"/>
      <c r="L63" s="46">
        <v>6928730</v>
      </c>
      <c r="M63" s="44"/>
      <c r="N63" s="46">
        <v>6491008</v>
      </c>
      <c r="O63" s="45"/>
      <c r="P63" s="46">
        <v>6513941</v>
      </c>
    </row>
    <row r="64" spans="1:16" ht="6" customHeight="1">
      <c r="A64" s="48"/>
      <c r="B64" s="48"/>
      <c r="C64" s="48"/>
      <c r="D64" s="48"/>
      <c r="E64" s="52"/>
      <c r="F64" s="48"/>
      <c r="G64" s="48"/>
      <c r="H64" s="44"/>
      <c r="I64" s="44"/>
      <c r="J64" s="45"/>
      <c r="K64" s="45"/>
      <c r="L64" s="45"/>
      <c r="M64" s="44"/>
      <c r="N64" s="45"/>
      <c r="O64" s="45"/>
      <c r="P64" s="45"/>
    </row>
    <row r="65" spans="1:16" ht="21.75" customHeight="1">
      <c r="A65" s="31" t="s">
        <v>10</v>
      </c>
      <c r="B65" s="48"/>
      <c r="C65" s="48"/>
      <c r="D65" s="48"/>
      <c r="E65" s="48"/>
      <c r="F65" s="48"/>
      <c r="G65" s="48"/>
      <c r="H65" s="44"/>
      <c r="I65" s="44"/>
      <c r="J65" s="46">
        <f>SUM(J58:J64)</f>
        <v>132003668</v>
      </c>
      <c r="K65" s="45"/>
      <c r="L65" s="46">
        <f>SUM(L58:L64)</f>
        <v>142739151</v>
      </c>
      <c r="M65" s="44"/>
      <c r="N65" s="46">
        <f>SUM(N58:N64)</f>
        <v>133474727</v>
      </c>
      <c r="O65" s="45"/>
      <c r="P65" s="46">
        <f>SUM(P58:P64)</f>
        <v>142055471</v>
      </c>
    </row>
    <row r="66" spans="1:16" ht="21.75" customHeight="1">
      <c r="A66" s="31"/>
      <c r="B66" s="48"/>
      <c r="C66" s="48"/>
      <c r="D66" s="48"/>
      <c r="E66" s="48"/>
      <c r="F66" s="48"/>
      <c r="G66" s="48"/>
      <c r="H66" s="44"/>
      <c r="I66" s="48"/>
      <c r="J66" s="45"/>
      <c r="K66" s="45"/>
      <c r="L66" s="45"/>
      <c r="M66" s="48"/>
      <c r="N66" s="45"/>
      <c r="O66" s="45"/>
      <c r="P66" s="45"/>
    </row>
    <row r="67" spans="1:16" ht="21.75" customHeight="1">
      <c r="A67" s="31" t="s">
        <v>12</v>
      </c>
      <c r="B67" s="48"/>
      <c r="C67" s="48"/>
      <c r="D67" s="48"/>
      <c r="E67" s="48"/>
      <c r="F67" s="48"/>
      <c r="G67" s="48"/>
      <c r="H67" s="44"/>
      <c r="I67" s="48"/>
      <c r="J67" s="45"/>
      <c r="K67" s="45"/>
      <c r="L67" s="45"/>
      <c r="M67" s="48"/>
      <c r="N67" s="45"/>
      <c r="O67" s="45"/>
      <c r="P67" s="45"/>
    </row>
    <row r="68" spans="1:16" ht="6" customHeight="1">
      <c r="A68" s="48"/>
      <c r="B68" s="48"/>
      <c r="C68" s="48"/>
      <c r="D68" s="48"/>
      <c r="E68" s="52"/>
      <c r="F68" s="48"/>
      <c r="G68" s="48"/>
      <c r="H68" s="44"/>
      <c r="I68" s="44"/>
      <c r="J68" s="45"/>
      <c r="K68" s="45"/>
      <c r="L68" s="45"/>
      <c r="M68" s="44"/>
      <c r="N68" s="45"/>
      <c r="O68" s="45"/>
      <c r="P68" s="45"/>
    </row>
    <row r="69" spans="1:16" ht="21.75" customHeight="1">
      <c r="A69" s="48" t="s">
        <v>74</v>
      </c>
      <c r="B69" s="48"/>
      <c r="C69" s="48"/>
      <c r="D69" s="48"/>
      <c r="E69" s="48"/>
      <c r="F69" s="48"/>
      <c r="G69" s="48"/>
      <c r="H69" s="44">
        <v>18</v>
      </c>
      <c r="I69" s="48"/>
      <c r="J69" s="45">
        <v>25988323</v>
      </c>
      <c r="K69" s="45"/>
      <c r="L69" s="45">
        <v>27698298</v>
      </c>
      <c r="M69" s="48"/>
      <c r="N69" s="45">
        <v>25408940</v>
      </c>
      <c r="O69" s="45"/>
      <c r="P69" s="45">
        <v>18467172</v>
      </c>
    </row>
    <row r="70" spans="1:16" ht="21.75" customHeight="1">
      <c r="A70" s="48" t="s">
        <v>47</v>
      </c>
      <c r="B70" s="48"/>
      <c r="C70" s="48"/>
      <c r="D70" s="48"/>
      <c r="E70" s="48"/>
      <c r="F70" s="48"/>
      <c r="G70" s="48"/>
      <c r="H70" s="44">
        <v>22</v>
      </c>
      <c r="I70" s="48"/>
      <c r="J70" s="45">
        <v>15324260</v>
      </c>
      <c r="K70" s="45"/>
      <c r="L70" s="45">
        <v>10338308</v>
      </c>
      <c r="M70" s="48"/>
      <c r="N70" s="45">
        <v>15324260</v>
      </c>
      <c r="O70" s="45"/>
      <c r="P70" s="45">
        <v>10338308</v>
      </c>
    </row>
    <row r="71" spans="1:16" ht="21.75" customHeight="1">
      <c r="A71" s="48" t="s">
        <v>50</v>
      </c>
      <c r="B71" s="48"/>
      <c r="C71" s="48"/>
      <c r="D71" s="48"/>
      <c r="E71" s="48"/>
      <c r="F71" s="48"/>
      <c r="G71" s="48"/>
      <c r="H71" s="44"/>
      <c r="I71" s="48"/>
      <c r="J71" s="46">
        <v>1107505</v>
      </c>
      <c r="K71" s="45"/>
      <c r="L71" s="46">
        <v>1086001</v>
      </c>
      <c r="M71" s="48"/>
      <c r="N71" s="46">
        <v>1152391</v>
      </c>
      <c r="O71" s="45"/>
      <c r="P71" s="46">
        <v>744996</v>
      </c>
    </row>
    <row r="72" spans="1:16" ht="6" customHeight="1">
      <c r="A72" s="48"/>
      <c r="B72" s="48"/>
      <c r="C72" s="48"/>
      <c r="D72" s="48"/>
      <c r="E72" s="48"/>
      <c r="F72" s="48"/>
      <c r="G72" s="48"/>
      <c r="H72" s="44"/>
      <c r="I72" s="48"/>
      <c r="J72" s="45"/>
      <c r="K72" s="45"/>
      <c r="L72" s="45"/>
      <c r="M72" s="48"/>
      <c r="N72" s="45"/>
      <c r="O72" s="45"/>
      <c r="P72" s="45"/>
    </row>
    <row r="73" spans="1:16" ht="21.75" customHeight="1">
      <c r="A73" s="31" t="s">
        <v>13</v>
      </c>
      <c r="B73" s="48"/>
      <c r="C73" s="48"/>
      <c r="D73" s="48"/>
      <c r="E73" s="48"/>
      <c r="F73" s="48"/>
      <c r="G73" s="48"/>
      <c r="H73" s="44"/>
      <c r="I73" s="48"/>
      <c r="J73" s="46">
        <f>SUM(J69:J71)</f>
        <v>42420088</v>
      </c>
      <c r="K73" s="45"/>
      <c r="L73" s="46">
        <f>SUM(L69:L71)</f>
        <v>39122607</v>
      </c>
      <c r="M73" s="48"/>
      <c r="N73" s="46">
        <f>SUM(N69:N71)</f>
        <v>41885591</v>
      </c>
      <c r="O73" s="45"/>
      <c r="P73" s="46">
        <f>SUM(P69:P71)</f>
        <v>29550476</v>
      </c>
    </row>
    <row r="74" spans="1:16" ht="6" customHeight="1">
      <c r="A74" s="48"/>
      <c r="B74" s="48"/>
      <c r="C74" s="48"/>
      <c r="D74" s="48"/>
      <c r="E74" s="48"/>
      <c r="F74" s="48"/>
      <c r="G74" s="48"/>
      <c r="H74" s="44"/>
      <c r="I74" s="44"/>
      <c r="J74" s="45"/>
      <c r="K74" s="45"/>
      <c r="L74" s="45"/>
      <c r="M74" s="44"/>
      <c r="N74" s="45"/>
      <c r="O74" s="45"/>
      <c r="P74" s="45"/>
    </row>
    <row r="75" spans="1:16" ht="21.75" customHeight="1">
      <c r="A75" s="31" t="s">
        <v>6</v>
      </c>
      <c r="B75" s="48"/>
      <c r="C75" s="31"/>
      <c r="D75" s="48"/>
      <c r="E75" s="48"/>
      <c r="F75" s="48"/>
      <c r="G75" s="48"/>
      <c r="H75" s="44"/>
      <c r="I75" s="44"/>
      <c r="J75" s="46">
        <f>SUM(J65,J73)</f>
        <v>174423756</v>
      </c>
      <c r="K75" s="45"/>
      <c r="L75" s="46">
        <f>SUM(L65,L73)</f>
        <v>181861758</v>
      </c>
      <c r="M75" s="44"/>
      <c r="N75" s="46">
        <f>SUM(N65,N73)</f>
        <v>175360318</v>
      </c>
      <c r="O75" s="45"/>
      <c r="P75" s="46">
        <f>SUM(P65,P73)</f>
        <v>171605947</v>
      </c>
    </row>
    <row r="76" spans="1:16" ht="21.75" customHeight="1">
      <c r="A76" s="31"/>
      <c r="B76" s="48"/>
      <c r="C76" s="31"/>
      <c r="D76" s="48"/>
      <c r="E76" s="48"/>
      <c r="F76" s="48"/>
      <c r="G76" s="48"/>
      <c r="H76" s="44"/>
      <c r="I76" s="44"/>
      <c r="J76" s="45"/>
      <c r="K76" s="45"/>
      <c r="L76" s="45"/>
      <c r="M76" s="44"/>
      <c r="N76" s="45"/>
      <c r="O76" s="45"/>
      <c r="P76" s="45"/>
    </row>
    <row r="77" spans="1:16" ht="21.75" customHeight="1">
      <c r="A77" s="31"/>
      <c r="B77" s="48"/>
      <c r="C77" s="31"/>
      <c r="D77" s="48"/>
      <c r="E77" s="48"/>
      <c r="F77" s="48"/>
      <c r="G77" s="48"/>
      <c r="H77" s="44"/>
      <c r="I77" s="44"/>
      <c r="J77" s="45"/>
      <c r="K77" s="45"/>
      <c r="L77" s="45"/>
      <c r="M77" s="44"/>
      <c r="N77" s="45"/>
      <c r="O77" s="45"/>
      <c r="P77" s="45"/>
    </row>
    <row r="78" spans="1:16" ht="21.75" customHeight="1">
      <c r="A78" s="31"/>
      <c r="B78" s="48"/>
      <c r="C78" s="31"/>
      <c r="D78" s="48"/>
      <c r="E78" s="48"/>
      <c r="F78" s="48"/>
      <c r="G78" s="48"/>
      <c r="H78" s="44"/>
      <c r="I78" s="44"/>
      <c r="J78" s="45"/>
      <c r="K78" s="45"/>
      <c r="L78" s="45"/>
      <c r="M78" s="44"/>
      <c r="N78" s="45"/>
      <c r="O78" s="45"/>
      <c r="P78" s="45"/>
    </row>
    <row r="79" spans="1:16" ht="21.75" customHeight="1">
      <c r="A79" s="31"/>
      <c r="B79" s="48"/>
      <c r="C79" s="31"/>
      <c r="D79" s="48"/>
      <c r="E79" s="48"/>
      <c r="F79" s="48"/>
      <c r="G79" s="48"/>
      <c r="H79" s="44"/>
      <c r="I79" s="44"/>
      <c r="J79" s="45"/>
      <c r="K79" s="45"/>
      <c r="L79" s="45"/>
      <c r="M79" s="44"/>
      <c r="N79" s="45"/>
      <c r="O79" s="45"/>
      <c r="P79" s="45"/>
    </row>
    <row r="80" spans="1:16" ht="21.75" customHeight="1">
      <c r="A80" s="31"/>
      <c r="B80" s="48"/>
      <c r="C80" s="31"/>
      <c r="D80" s="48"/>
      <c r="E80" s="48"/>
      <c r="F80" s="48"/>
      <c r="G80" s="48"/>
      <c r="H80" s="44"/>
      <c r="I80" s="44"/>
      <c r="J80" s="45"/>
      <c r="K80" s="45"/>
      <c r="L80" s="45"/>
      <c r="M80" s="44"/>
      <c r="N80" s="45"/>
      <c r="O80" s="45"/>
      <c r="P80" s="45"/>
    </row>
    <row r="81" spans="1:16" ht="21.75" customHeight="1">
      <c r="A81" s="31"/>
      <c r="B81" s="48"/>
      <c r="C81" s="31"/>
      <c r="D81" s="48"/>
      <c r="E81" s="48"/>
      <c r="F81" s="48"/>
      <c r="G81" s="48"/>
      <c r="H81" s="44"/>
      <c r="I81" s="44"/>
      <c r="J81" s="45"/>
      <c r="K81" s="45"/>
      <c r="L81" s="45"/>
      <c r="M81" s="44"/>
      <c r="N81" s="45"/>
      <c r="O81" s="45"/>
      <c r="P81" s="45"/>
    </row>
    <row r="82" spans="1:16" ht="24.75" customHeight="1">
      <c r="A82" s="31"/>
      <c r="B82" s="48"/>
      <c r="C82" s="31"/>
      <c r="D82" s="48"/>
      <c r="E82" s="48"/>
      <c r="F82" s="48"/>
      <c r="G82" s="48"/>
      <c r="H82" s="44"/>
      <c r="I82" s="44"/>
      <c r="J82" s="45"/>
      <c r="K82" s="45"/>
      <c r="L82" s="45"/>
      <c r="M82" s="44"/>
      <c r="N82" s="45"/>
      <c r="O82" s="45"/>
      <c r="P82" s="45"/>
    </row>
    <row r="83" spans="1:16" ht="21.75" customHeight="1">
      <c r="A83" s="31"/>
      <c r="B83" s="48"/>
      <c r="C83" s="31"/>
      <c r="D83" s="48"/>
      <c r="E83" s="48"/>
      <c r="F83" s="48"/>
      <c r="G83" s="48"/>
      <c r="H83" s="44"/>
      <c r="I83" s="44"/>
      <c r="J83" s="45"/>
      <c r="K83" s="45"/>
      <c r="L83" s="45"/>
      <c r="M83" s="44"/>
      <c r="N83" s="45"/>
      <c r="O83" s="45"/>
      <c r="P83" s="45"/>
    </row>
    <row r="84" spans="1:16" ht="21.75" customHeight="1">
      <c r="A84" s="152" t="s">
        <v>64</v>
      </c>
      <c r="B84" s="152"/>
      <c r="C84" s="152"/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2"/>
    </row>
    <row r="85" spans="1:16" ht="21.75" customHeight="1">
      <c r="A85" s="149" t="s">
        <v>183</v>
      </c>
      <c r="B85" s="38"/>
      <c r="C85" s="38"/>
      <c r="D85" s="38"/>
      <c r="E85" s="38"/>
      <c r="F85" s="38"/>
      <c r="G85" s="38"/>
      <c r="J85" s="38"/>
      <c r="K85" s="38"/>
      <c r="L85" s="38"/>
      <c r="M85" s="38"/>
      <c r="N85" s="38"/>
      <c r="O85" s="38"/>
      <c r="P85" s="38"/>
    </row>
    <row r="86" spans="1:16" ht="31.5" customHeight="1">
      <c r="H86" s="37"/>
      <c r="I86" s="37"/>
      <c r="J86" s="37"/>
      <c r="K86" s="37"/>
      <c r="L86" s="37"/>
      <c r="M86" s="37"/>
      <c r="N86" s="37"/>
      <c r="O86" s="37"/>
      <c r="P86" s="37"/>
    </row>
    <row r="87" spans="1:16" ht="22" customHeight="1">
      <c r="A87" s="49" t="str">
        <f>+A44</f>
        <v>หมายเหตุประกอบงบการเงินรวมและงบการเงินเฉพาะกิจการเป็นส่วนหนึ่งของงบการเงินนี้</v>
      </c>
      <c r="B87" s="49"/>
      <c r="C87" s="50"/>
      <c r="D87" s="49"/>
      <c r="E87" s="49"/>
      <c r="F87" s="49"/>
      <c r="G87" s="49"/>
      <c r="H87" s="51"/>
      <c r="I87" s="51"/>
      <c r="J87" s="46"/>
      <c r="K87" s="46"/>
      <c r="L87" s="46"/>
      <c r="M87" s="51"/>
      <c r="N87" s="46"/>
      <c r="O87" s="46"/>
      <c r="P87" s="46"/>
    </row>
    <row r="88" spans="1:16" s="20" customFormat="1" ht="21.75" customHeight="1">
      <c r="A88" s="31" t="str">
        <f>A1</f>
        <v>บริษัท ทีบีเอ็น คอร์ปอเรชั่น จำกัด (มหาชน)</v>
      </c>
      <c r="B88" s="31"/>
      <c r="C88" s="31"/>
      <c r="D88" s="31"/>
      <c r="E88" s="31"/>
      <c r="F88" s="31"/>
      <c r="G88" s="31"/>
      <c r="H88" s="54"/>
      <c r="I88" s="54"/>
      <c r="J88" s="55"/>
      <c r="K88" s="55"/>
      <c r="L88" s="55"/>
      <c r="M88" s="54"/>
      <c r="N88" s="55"/>
      <c r="O88" s="55"/>
      <c r="P88" s="55"/>
    </row>
    <row r="89" spans="1:16" s="20" customFormat="1" ht="21.75" customHeight="1">
      <c r="A89" s="31" t="s">
        <v>158</v>
      </c>
      <c r="B89" s="31"/>
      <c r="C89" s="31"/>
      <c r="D89" s="31"/>
      <c r="E89" s="31"/>
      <c r="F89" s="31"/>
      <c r="G89" s="31"/>
      <c r="H89" s="54"/>
      <c r="I89" s="54"/>
      <c r="J89" s="55"/>
      <c r="K89" s="55"/>
      <c r="L89" s="55"/>
      <c r="M89" s="54"/>
      <c r="N89" s="55"/>
      <c r="O89" s="55"/>
      <c r="P89" s="55"/>
    </row>
    <row r="90" spans="1:16" s="20" customFormat="1" ht="21.75" customHeight="1">
      <c r="A90" s="50" t="str">
        <f>A47</f>
        <v>ณ วันที่ 31 ธันวาคม พ.ศ. 2567</v>
      </c>
      <c r="B90" s="50"/>
      <c r="C90" s="50"/>
      <c r="D90" s="50"/>
      <c r="E90" s="50"/>
      <c r="F90" s="50"/>
      <c r="G90" s="50"/>
      <c r="H90" s="56"/>
      <c r="I90" s="56"/>
      <c r="J90" s="57"/>
      <c r="K90" s="57"/>
      <c r="L90" s="57"/>
      <c r="M90" s="56"/>
      <c r="N90" s="57"/>
      <c r="O90" s="57"/>
      <c r="P90" s="57"/>
    </row>
    <row r="91" spans="1:16" s="20" customFormat="1" ht="21.75" customHeight="1">
      <c r="A91" s="31"/>
      <c r="B91" s="31"/>
      <c r="C91" s="31"/>
      <c r="D91" s="31"/>
      <c r="E91" s="31"/>
      <c r="F91" s="31"/>
      <c r="G91" s="31"/>
      <c r="H91" s="54"/>
      <c r="I91" s="54"/>
      <c r="J91" s="55"/>
      <c r="K91" s="55"/>
      <c r="L91" s="55"/>
      <c r="M91" s="54"/>
      <c r="N91" s="55"/>
      <c r="O91" s="55"/>
      <c r="P91" s="55"/>
    </row>
    <row r="92" spans="1:16" s="20" customFormat="1" ht="21.75" customHeight="1">
      <c r="A92" s="31"/>
      <c r="B92" s="31"/>
      <c r="C92" s="31"/>
      <c r="D92" s="31"/>
      <c r="E92" s="31"/>
      <c r="F92" s="31"/>
      <c r="G92" s="31"/>
      <c r="H92" s="58"/>
      <c r="I92" s="58"/>
      <c r="J92" s="154" t="s">
        <v>27</v>
      </c>
      <c r="K92" s="154"/>
      <c r="L92" s="154"/>
      <c r="M92" s="59"/>
      <c r="N92" s="154" t="s">
        <v>28</v>
      </c>
      <c r="O92" s="154"/>
      <c r="P92" s="154"/>
    </row>
    <row r="93" spans="1:16" s="20" customFormat="1" ht="21.75" customHeight="1">
      <c r="A93" s="31"/>
      <c r="B93" s="31"/>
      <c r="C93" s="31"/>
      <c r="D93" s="31"/>
      <c r="E93" s="31"/>
      <c r="F93" s="31"/>
      <c r="G93" s="31"/>
      <c r="H93" s="60"/>
      <c r="I93" s="58"/>
      <c r="J93" s="33" t="s">
        <v>49</v>
      </c>
      <c r="K93" s="33"/>
      <c r="L93" s="33" t="s">
        <v>49</v>
      </c>
      <c r="M93" s="34"/>
      <c r="N93" s="33" t="s">
        <v>49</v>
      </c>
      <c r="O93" s="33"/>
      <c r="P93" s="33" t="s">
        <v>49</v>
      </c>
    </row>
    <row r="94" spans="1:16" s="20" customFormat="1" ht="21.75" customHeight="1">
      <c r="A94" s="31"/>
      <c r="B94" s="31"/>
      <c r="C94" s="31"/>
      <c r="D94" s="31"/>
      <c r="E94" s="31"/>
      <c r="F94" s="31"/>
      <c r="G94" s="31"/>
      <c r="H94" s="60"/>
      <c r="I94" s="58"/>
      <c r="J94" s="33" t="s">
        <v>151</v>
      </c>
      <c r="K94" s="33"/>
      <c r="L94" s="33" t="s">
        <v>129</v>
      </c>
      <c r="M94" s="34"/>
      <c r="N94" s="33" t="s">
        <v>151</v>
      </c>
      <c r="O94" s="33"/>
      <c r="P94" s="33" t="s">
        <v>129</v>
      </c>
    </row>
    <row r="95" spans="1:16" s="20" customFormat="1" ht="21.75" customHeight="1">
      <c r="A95" s="31"/>
      <c r="B95" s="31"/>
      <c r="C95" s="31"/>
      <c r="D95" s="31"/>
      <c r="E95" s="31"/>
      <c r="F95" s="31"/>
      <c r="G95" s="31"/>
      <c r="H95" s="61" t="s">
        <v>1</v>
      </c>
      <c r="I95" s="58"/>
      <c r="J95" s="36" t="s">
        <v>2</v>
      </c>
      <c r="K95" s="33"/>
      <c r="L95" s="36" t="s">
        <v>2</v>
      </c>
      <c r="M95" s="34"/>
      <c r="N95" s="36" t="s">
        <v>2</v>
      </c>
      <c r="O95" s="33"/>
      <c r="P95" s="36" t="s">
        <v>2</v>
      </c>
    </row>
    <row r="96" spans="1:16" s="20" customFormat="1" ht="21.75" customHeight="1">
      <c r="A96" s="31"/>
      <c r="B96" s="31"/>
      <c r="C96" s="31"/>
      <c r="D96" s="31"/>
      <c r="E96" s="31"/>
      <c r="F96" s="31"/>
      <c r="G96" s="31"/>
      <c r="H96" s="58"/>
      <c r="I96" s="58"/>
      <c r="J96" s="33"/>
      <c r="K96" s="33"/>
      <c r="L96" s="33"/>
      <c r="M96" s="34"/>
      <c r="N96" s="33"/>
      <c r="O96" s="33"/>
      <c r="P96" s="33"/>
    </row>
    <row r="97" spans="1:16" ht="21.75" customHeight="1">
      <c r="A97" s="31" t="s">
        <v>70</v>
      </c>
      <c r="B97" s="48"/>
      <c r="C97" s="48"/>
      <c r="D97" s="48"/>
      <c r="E97" s="48"/>
      <c r="F97" s="48"/>
      <c r="G97" s="48"/>
      <c r="H97" s="44"/>
      <c r="I97" s="44"/>
      <c r="J97" s="45"/>
      <c r="K97" s="45"/>
      <c r="L97" s="45"/>
      <c r="M97" s="44"/>
      <c r="N97" s="45"/>
      <c r="O97" s="45"/>
      <c r="P97" s="45"/>
    </row>
    <row r="98" spans="1:16" ht="6" customHeight="1">
      <c r="A98" s="48"/>
      <c r="B98" s="48"/>
      <c r="C98" s="48"/>
      <c r="D98" s="48"/>
      <c r="E98" s="52"/>
      <c r="F98" s="48"/>
      <c r="G98" s="48"/>
      <c r="H98" s="44"/>
      <c r="I98" s="44"/>
      <c r="J98" s="45"/>
      <c r="K98" s="45"/>
      <c r="L98" s="45"/>
      <c r="M98" s="44"/>
      <c r="N98" s="45"/>
      <c r="O98" s="45"/>
      <c r="P98" s="45"/>
    </row>
    <row r="99" spans="1:16" ht="21.75" customHeight="1">
      <c r="A99" s="31" t="s">
        <v>43</v>
      </c>
      <c r="B99" s="48"/>
      <c r="C99" s="48"/>
      <c r="D99" s="48"/>
      <c r="E99" s="48"/>
      <c r="F99" s="48"/>
      <c r="G99" s="48"/>
      <c r="H99" s="44"/>
      <c r="I99" s="44"/>
      <c r="J99" s="45"/>
      <c r="K99" s="45"/>
      <c r="L99" s="45"/>
      <c r="M99" s="44"/>
      <c r="N99" s="45"/>
      <c r="O99" s="45"/>
      <c r="P99" s="45"/>
    </row>
    <row r="100" spans="1:16" ht="6" customHeight="1">
      <c r="A100" s="31"/>
      <c r="B100" s="48"/>
      <c r="C100" s="48"/>
      <c r="D100" s="48"/>
      <c r="E100" s="48"/>
      <c r="F100" s="48"/>
      <c r="G100" s="48"/>
      <c r="H100" s="44"/>
      <c r="I100" s="44"/>
      <c r="J100" s="45"/>
      <c r="K100" s="45"/>
      <c r="L100" s="45"/>
      <c r="M100" s="44"/>
      <c r="N100" s="45"/>
      <c r="O100" s="45"/>
      <c r="P100" s="45"/>
    </row>
    <row r="101" spans="1:16" ht="21.75" customHeight="1">
      <c r="A101" s="48" t="s">
        <v>90</v>
      </c>
      <c r="B101" s="48"/>
      <c r="C101" s="48"/>
      <c r="D101" s="48"/>
      <c r="E101" s="48"/>
      <c r="F101" s="48"/>
      <c r="G101" s="48"/>
      <c r="H101" s="44">
        <v>23</v>
      </c>
      <c r="I101" s="44"/>
      <c r="J101" s="45"/>
      <c r="K101" s="45"/>
      <c r="L101" s="45"/>
      <c r="M101" s="44"/>
      <c r="N101" s="45"/>
      <c r="O101" s="45"/>
      <c r="P101" s="45"/>
    </row>
    <row r="102" spans="1:16" ht="21.75" customHeight="1">
      <c r="A102" s="48"/>
      <c r="B102" s="48" t="s">
        <v>14</v>
      </c>
      <c r="C102" s="48"/>
      <c r="D102" s="48"/>
      <c r="E102" s="48"/>
      <c r="F102" s="48"/>
      <c r="G102" s="48"/>
      <c r="H102" s="44"/>
      <c r="I102" s="44"/>
      <c r="J102" s="45"/>
      <c r="K102" s="45"/>
      <c r="L102" s="45"/>
      <c r="M102" s="44"/>
      <c r="N102" s="45"/>
      <c r="O102" s="45"/>
      <c r="P102" s="45"/>
    </row>
    <row r="103" spans="1:16" ht="21.75" customHeight="1">
      <c r="A103" s="48"/>
      <c r="B103" s="48" t="s">
        <v>92</v>
      </c>
      <c r="C103" s="48" t="s">
        <v>124</v>
      </c>
      <c r="D103" s="48"/>
      <c r="E103" s="48"/>
      <c r="F103" s="48"/>
      <c r="G103" s="48"/>
      <c r="H103" s="44"/>
      <c r="I103" s="44"/>
      <c r="J103" s="45"/>
      <c r="K103" s="45"/>
      <c r="L103" s="45"/>
      <c r="M103" s="44"/>
      <c r="N103" s="45"/>
      <c r="O103" s="45"/>
      <c r="P103" s="45"/>
    </row>
    <row r="104" spans="1:16" ht="21.75" customHeight="1">
      <c r="A104" s="48"/>
      <c r="B104" s="48"/>
      <c r="C104" s="48"/>
      <c r="D104" s="48" t="s">
        <v>123</v>
      </c>
      <c r="E104" s="48"/>
      <c r="F104" s="48"/>
      <c r="G104" s="48"/>
      <c r="H104" s="44"/>
      <c r="I104" s="44"/>
      <c r="J104" s="45"/>
      <c r="K104" s="45"/>
      <c r="L104" s="45"/>
      <c r="M104" s="44"/>
      <c r="N104" s="45"/>
      <c r="O104" s="45"/>
      <c r="P104" s="45"/>
    </row>
    <row r="105" spans="1:16" ht="21.75" customHeight="1">
      <c r="A105" s="48"/>
      <c r="B105" s="48"/>
      <c r="C105" s="48"/>
      <c r="D105" s="48" t="s">
        <v>173</v>
      </c>
      <c r="E105" s="48"/>
      <c r="F105" s="48"/>
      <c r="G105" s="48"/>
      <c r="H105" s="44"/>
      <c r="I105" s="44"/>
      <c r="J105" s="45"/>
      <c r="K105" s="45"/>
      <c r="L105" s="45"/>
      <c r="M105" s="44"/>
      <c r="N105" s="45"/>
      <c r="O105" s="45"/>
      <c r="P105" s="45"/>
    </row>
    <row r="106" spans="1:16" ht="21.75" customHeight="1" thickBot="1">
      <c r="A106" s="48"/>
      <c r="B106" s="48"/>
      <c r="C106" s="48"/>
      <c r="D106" s="48" t="s">
        <v>132</v>
      </c>
      <c r="E106" s="48"/>
      <c r="F106" s="48"/>
      <c r="G106" s="48"/>
      <c r="H106" s="44"/>
      <c r="I106" s="44"/>
      <c r="J106" s="47">
        <v>50000000</v>
      </c>
      <c r="K106" s="45"/>
      <c r="L106" s="47">
        <v>50000000</v>
      </c>
      <c r="M106" s="44"/>
      <c r="N106" s="47">
        <v>50000000</v>
      </c>
      <c r="O106" s="45"/>
      <c r="P106" s="47">
        <v>50000000</v>
      </c>
    </row>
    <row r="107" spans="1:16" ht="6" customHeight="1" thickTop="1">
      <c r="A107" s="48"/>
      <c r="B107" s="48"/>
      <c r="C107" s="48"/>
      <c r="D107" s="48"/>
      <c r="E107" s="48"/>
      <c r="F107" s="48"/>
      <c r="G107" s="48"/>
      <c r="H107" s="44"/>
      <c r="I107" s="44"/>
      <c r="J107" s="62"/>
      <c r="K107" s="62"/>
      <c r="L107" s="62"/>
      <c r="M107" s="44"/>
      <c r="N107" s="62"/>
      <c r="O107" s="62"/>
      <c r="P107" s="62"/>
    </row>
    <row r="108" spans="1:16" ht="21.75" customHeight="1">
      <c r="A108" s="48"/>
      <c r="B108" s="48" t="s">
        <v>91</v>
      </c>
      <c r="C108" s="48"/>
      <c r="D108" s="48"/>
      <c r="E108" s="48"/>
      <c r="F108" s="48"/>
      <c r="G108" s="48"/>
      <c r="H108" s="44"/>
      <c r="I108" s="48"/>
      <c r="J108" s="45"/>
      <c r="K108" s="45"/>
      <c r="L108" s="45"/>
      <c r="M108" s="48"/>
      <c r="N108" s="45"/>
      <c r="O108" s="45"/>
      <c r="P108" s="45"/>
    </row>
    <row r="109" spans="1:16" ht="21.75" customHeight="1">
      <c r="A109" s="48"/>
      <c r="B109" s="48"/>
      <c r="C109" s="48" t="s">
        <v>124</v>
      </c>
      <c r="D109" s="48"/>
      <c r="E109" s="48"/>
      <c r="F109" s="48"/>
      <c r="G109" s="48"/>
      <c r="H109" s="44"/>
      <c r="I109" s="48"/>
      <c r="J109" s="45"/>
      <c r="K109" s="45"/>
      <c r="L109" s="45"/>
      <c r="M109" s="48"/>
      <c r="N109" s="45"/>
      <c r="O109" s="45"/>
      <c r="P109" s="45"/>
    </row>
    <row r="110" spans="1:16" ht="21.75" customHeight="1">
      <c r="A110" s="48"/>
      <c r="B110" s="48"/>
      <c r="C110" s="48"/>
      <c r="D110" s="48" t="s">
        <v>123</v>
      </c>
      <c r="E110" s="48"/>
      <c r="F110" s="48"/>
      <c r="G110" s="48"/>
      <c r="H110" s="44"/>
      <c r="I110" s="48"/>
      <c r="J110" s="45"/>
      <c r="K110" s="45"/>
      <c r="L110" s="45"/>
      <c r="M110" s="48"/>
      <c r="N110" s="45"/>
      <c r="O110" s="45"/>
      <c r="P110" s="45"/>
    </row>
    <row r="111" spans="1:16" ht="21.75" customHeight="1">
      <c r="A111" s="48"/>
      <c r="B111" s="48"/>
      <c r="C111" s="48"/>
      <c r="D111" s="48" t="s">
        <v>173</v>
      </c>
      <c r="E111" s="48"/>
      <c r="F111" s="48"/>
      <c r="G111" s="48"/>
      <c r="H111" s="44"/>
      <c r="I111" s="48"/>
      <c r="J111" s="45"/>
      <c r="K111" s="45"/>
      <c r="L111" s="45"/>
      <c r="M111" s="48"/>
      <c r="N111" s="45"/>
      <c r="O111" s="45"/>
      <c r="P111" s="45"/>
    </row>
    <row r="112" spans="1:16" ht="21.75" customHeight="1">
      <c r="A112" s="48"/>
      <c r="B112" s="48"/>
      <c r="C112" s="48"/>
      <c r="D112" s="48" t="s">
        <v>132</v>
      </c>
      <c r="E112" s="48"/>
      <c r="F112" s="48"/>
      <c r="G112" s="48"/>
      <c r="H112" s="44"/>
      <c r="I112" s="48"/>
      <c r="J112" s="45">
        <v>50000000</v>
      </c>
      <c r="K112" s="45"/>
      <c r="L112" s="45">
        <v>50000000</v>
      </c>
      <c r="M112" s="48"/>
      <c r="N112" s="45">
        <v>50000000</v>
      </c>
      <c r="O112" s="45"/>
      <c r="P112" s="45">
        <v>50000000</v>
      </c>
    </row>
    <row r="113" spans="1:16" ht="21.75" customHeight="1">
      <c r="A113" s="155" t="s">
        <v>135</v>
      </c>
      <c r="B113" s="155"/>
      <c r="C113" s="155"/>
      <c r="D113" s="155"/>
      <c r="E113" s="155"/>
      <c r="F113" s="155"/>
      <c r="G113" s="155"/>
      <c r="H113" s="44">
        <v>23</v>
      </c>
      <c r="I113" s="48"/>
      <c r="J113" s="45">
        <v>400470087</v>
      </c>
      <c r="K113" s="45"/>
      <c r="L113" s="45">
        <v>400470087</v>
      </c>
      <c r="M113" s="48"/>
      <c r="N113" s="45">
        <v>400470087</v>
      </c>
      <c r="O113" s="45"/>
      <c r="P113" s="45">
        <v>400470087</v>
      </c>
    </row>
    <row r="114" spans="1:16" ht="21.75" customHeight="1">
      <c r="A114" s="48" t="s">
        <v>24</v>
      </c>
      <c r="B114" s="48"/>
      <c r="C114" s="48"/>
      <c r="D114" s="48"/>
      <c r="E114" s="48"/>
      <c r="F114" s="48"/>
      <c r="G114" s="48"/>
      <c r="H114" s="44"/>
      <c r="I114" s="48"/>
      <c r="J114" s="45"/>
      <c r="K114" s="45"/>
      <c r="L114" s="45"/>
      <c r="M114" s="48"/>
      <c r="N114" s="45"/>
      <c r="O114" s="45"/>
      <c r="P114" s="45"/>
    </row>
    <row r="115" spans="1:16" ht="21.75" customHeight="1">
      <c r="A115" s="48"/>
      <c r="B115" s="48" t="s">
        <v>93</v>
      </c>
      <c r="C115" s="48"/>
      <c r="D115" s="48"/>
      <c r="E115" s="48"/>
      <c r="F115" s="48"/>
      <c r="G115" s="48"/>
      <c r="H115" s="44">
        <v>24</v>
      </c>
      <c r="I115" s="48"/>
      <c r="J115" s="45">
        <v>5000000</v>
      </c>
      <c r="K115" s="45"/>
      <c r="L115" s="45">
        <v>5000000</v>
      </c>
      <c r="M115" s="48"/>
      <c r="N115" s="45">
        <v>5000000</v>
      </c>
      <c r="O115" s="45"/>
      <c r="P115" s="45">
        <v>5000000</v>
      </c>
    </row>
    <row r="116" spans="1:16" ht="21.75" customHeight="1">
      <c r="A116" s="48"/>
      <c r="B116" s="48" t="s">
        <v>94</v>
      </c>
      <c r="C116" s="48"/>
      <c r="D116" s="48"/>
      <c r="E116" s="48"/>
      <c r="F116" s="48"/>
      <c r="G116" s="48"/>
      <c r="H116" s="44"/>
      <c r="I116" s="48"/>
      <c r="J116" s="2">
        <v>54890678</v>
      </c>
      <c r="K116" s="3"/>
      <c r="L116" s="2">
        <v>48256824</v>
      </c>
      <c r="M116" s="63"/>
      <c r="N116" s="2">
        <v>50981661</v>
      </c>
      <c r="O116" s="3"/>
      <c r="P116" s="2">
        <v>46724431</v>
      </c>
    </row>
    <row r="117" spans="1:16" ht="6" customHeight="1">
      <c r="A117" s="48"/>
      <c r="B117" s="48"/>
      <c r="C117" s="48"/>
      <c r="D117" s="48"/>
      <c r="E117" s="48"/>
      <c r="F117" s="48"/>
      <c r="G117" s="48"/>
      <c r="H117" s="44"/>
      <c r="I117" s="44"/>
      <c r="J117" s="62"/>
      <c r="K117" s="62"/>
      <c r="L117" s="62"/>
      <c r="M117" s="44"/>
      <c r="N117" s="62"/>
      <c r="O117" s="62"/>
      <c r="P117" s="62"/>
    </row>
    <row r="118" spans="1:16" ht="21.75" customHeight="1">
      <c r="A118" s="31" t="s">
        <v>176</v>
      </c>
      <c r="B118" s="48"/>
      <c r="C118" s="48"/>
      <c r="D118" s="48"/>
      <c r="E118" s="48"/>
      <c r="F118" s="48"/>
      <c r="G118" s="48"/>
      <c r="H118" s="44"/>
      <c r="I118" s="44"/>
      <c r="J118" s="45">
        <f>SUM(J112:J116)</f>
        <v>510360765</v>
      </c>
      <c r="K118" s="45"/>
      <c r="L118" s="45">
        <f>SUM(L112:L116)</f>
        <v>503726911</v>
      </c>
      <c r="M118" s="48"/>
      <c r="N118" s="45">
        <f>SUM(N112:N116)</f>
        <v>506451748</v>
      </c>
      <c r="O118" s="45"/>
      <c r="P118" s="45">
        <f>SUM(P112:P116)</f>
        <v>502194518</v>
      </c>
    </row>
    <row r="119" spans="1:16" ht="21.75" customHeight="1">
      <c r="A119" s="48" t="s">
        <v>51</v>
      </c>
      <c r="B119" s="48"/>
      <c r="C119" s="48"/>
      <c r="D119" s="48"/>
      <c r="E119" s="48"/>
      <c r="F119" s="48"/>
      <c r="G119" s="48"/>
      <c r="H119" s="44">
        <v>13</v>
      </c>
      <c r="I119" s="44"/>
      <c r="J119" s="46">
        <v>1566950</v>
      </c>
      <c r="K119" s="45"/>
      <c r="L119" s="46">
        <v>1334320</v>
      </c>
      <c r="M119" s="44"/>
      <c r="N119" s="46">
        <v>0</v>
      </c>
      <c r="O119" s="45"/>
      <c r="P119" s="46">
        <v>0</v>
      </c>
    </row>
    <row r="120" spans="1:16" ht="6" customHeight="1">
      <c r="A120" s="48"/>
      <c r="B120" s="48"/>
      <c r="C120" s="48"/>
      <c r="D120" s="48"/>
      <c r="E120" s="52"/>
      <c r="F120" s="48"/>
      <c r="G120" s="48"/>
      <c r="H120" s="44"/>
      <c r="I120" s="44"/>
      <c r="J120" s="45"/>
      <c r="K120" s="45"/>
      <c r="L120" s="45"/>
      <c r="M120" s="44"/>
      <c r="N120" s="45"/>
      <c r="O120" s="45"/>
      <c r="P120" s="45"/>
    </row>
    <row r="121" spans="1:16" ht="21.75" customHeight="1">
      <c r="A121" s="31" t="s">
        <v>44</v>
      </c>
      <c r="B121" s="48"/>
      <c r="C121" s="48"/>
      <c r="D121" s="48"/>
      <c r="E121" s="48"/>
      <c r="F121" s="48"/>
      <c r="G121" s="48"/>
      <c r="H121" s="44"/>
      <c r="I121" s="44"/>
      <c r="J121" s="46">
        <f>SUM(J118:J119)</f>
        <v>511927715</v>
      </c>
      <c r="K121" s="45"/>
      <c r="L121" s="46">
        <f>SUM(L118:L119)</f>
        <v>505061231</v>
      </c>
      <c r="M121" s="45"/>
      <c r="N121" s="46">
        <f>SUM(N118:N119)</f>
        <v>506451748</v>
      </c>
      <c r="O121" s="45"/>
      <c r="P121" s="46">
        <f>SUM(P118:P119)</f>
        <v>502194518</v>
      </c>
    </row>
    <row r="122" spans="1:16" ht="6" customHeight="1">
      <c r="A122" s="48"/>
      <c r="B122" s="48"/>
      <c r="C122" s="48"/>
      <c r="D122" s="48"/>
      <c r="E122" s="52"/>
      <c r="F122" s="48"/>
      <c r="G122" s="48"/>
      <c r="H122" s="44"/>
      <c r="I122" s="44"/>
      <c r="J122" s="45"/>
      <c r="K122" s="45"/>
      <c r="L122" s="45"/>
      <c r="M122" s="45"/>
      <c r="N122" s="45"/>
      <c r="O122" s="45"/>
      <c r="P122" s="45"/>
    </row>
    <row r="123" spans="1:16" ht="21.75" customHeight="1" thickBot="1">
      <c r="A123" s="31" t="s">
        <v>45</v>
      </c>
      <c r="B123" s="48"/>
      <c r="C123" s="48"/>
      <c r="D123" s="48"/>
      <c r="E123" s="48"/>
      <c r="F123" s="48"/>
      <c r="G123" s="48"/>
      <c r="H123" s="44"/>
      <c r="I123" s="44"/>
      <c r="J123" s="47">
        <f>J121+J75</f>
        <v>686351471</v>
      </c>
      <c r="K123" s="45"/>
      <c r="L123" s="47">
        <f>L121+L75</f>
        <v>686922989</v>
      </c>
      <c r="M123" s="44"/>
      <c r="N123" s="47">
        <f>N121+N75</f>
        <v>681812066</v>
      </c>
      <c r="O123" s="45"/>
      <c r="P123" s="47">
        <f>P121+P75</f>
        <v>673800465</v>
      </c>
    </row>
    <row r="124" spans="1:16" ht="21.75" customHeight="1" thickTop="1">
      <c r="A124" s="20"/>
    </row>
    <row r="125" spans="1:16" ht="21.75" customHeight="1">
      <c r="A125" s="20"/>
      <c r="K125" s="64"/>
    </row>
    <row r="127" spans="1:16" ht="21.75" customHeight="1">
      <c r="A127" s="152" t="s">
        <v>64</v>
      </c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</row>
    <row r="128" spans="1:16" ht="21.75" customHeight="1">
      <c r="A128" s="149" t="s">
        <v>183</v>
      </c>
      <c r="B128" s="38"/>
      <c r="C128" s="38"/>
      <c r="D128" s="38"/>
      <c r="E128" s="38"/>
      <c r="F128" s="38"/>
      <c r="G128" s="38"/>
      <c r="J128" s="38"/>
      <c r="K128" s="38"/>
      <c r="L128" s="38"/>
      <c r="M128" s="38"/>
      <c r="N128" s="38"/>
      <c r="O128" s="38"/>
      <c r="P128" s="38"/>
    </row>
    <row r="129" spans="1:16" ht="33.75" customHeight="1">
      <c r="A129" s="149"/>
      <c r="H129" s="37"/>
      <c r="I129" s="37"/>
      <c r="J129" s="37"/>
      <c r="K129" s="37"/>
      <c r="L129" s="37"/>
      <c r="M129" s="37"/>
      <c r="N129" s="37"/>
      <c r="O129" s="37"/>
      <c r="P129" s="37"/>
    </row>
    <row r="130" spans="1:16" s="32" customFormat="1" ht="22" customHeight="1">
      <c r="A130" s="65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130" s="66"/>
      <c r="C130" s="66"/>
      <c r="D130" s="66"/>
      <c r="E130" s="66"/>
      <c r="F130" s="66"/>
      <c r="G130" s="66"/>
      <c r="H130" s="35"/>
      <c r="I130" s="35"/>
      <c r="J130" s="67"/>
      <c r="K130" s="67"/>
      <c r="L130" s="67"/>
      <c r="M130" s="67"/>
      <c r="N130" s="67"/>
      <c r="O130" s="66"/>
      <c r="P130" s="67"/>
    </row>
  </sheetData>
  <mergeCells count="10">
    <mergeCell ref="A84:P84"/>
    <mergeCell ref="A127:P127"/>
    <mergeCell ref="J5:L5"/>
    <mergeCell ref="N5:P5"/>
    <mergeCell ref="J49:L49"/>
    <mergeCell ref="N49:P49"/>
    <mergeCell ref="A41:P41"/>
    <mergeCell ref="J92:L92"/>
    <mergeCell ref="N92:P92"/>
    <mergeCell ref="A113:G113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86"/>
  <sheetViews>
    <sheetView topLeftCell="A64" zoomScaleNormal="100" zoomScaleSheetLayoutView="100" workbookViewId="0">
      <selection sqref="A1 J13 L13 N13 P13 J21 L21 N21 P21 J24 L24 N24 P24 J34 L34 N34 P34 J36 L36 N36 P36 A44:A45 J58 L58 N58 P58 J64 L64 N64 P64 A86"/>
    </sheetView>
  </sheetViews>
  <sheetFormatPr defaultColWidth="9.09765625" defaultRowHeight="21.75" customHeight="1"/>
  <cols>
    <col min="1" max="6" width="1.69921875" style="75" customWidth="1"/>
    <col min="7" max="7" width="30.59765625" style="75" customWidth="1"/>
    <col min="8" max="8" width="8.09765625" style="76" bestFit="1" customWidth="1"/>
    <col min="9" max="9" width="0.8984375" style="76" customWidth="1"/>
    <col min="10" max="10" width="12.69921875" style="78" customWidth="1"/>
    <col min="11" max="11" width="0.8984375" style="78" customWidth="1"/>
    <col min="12" max="12" width="12.69921875" style="78" customWidth="1"/>
    <col min="13" max="13" width="0.8984375" style="78" customWidth="1"/>
    <col min="14" max="14" width="12.69921875" style="78" customWidth="1"/>
    <col min="15" max="15" width="0.8984375" style="78" customWidth="1"/>
    <col min="16" max="16" width="12.69921875" style="78" customWidth="1"/>
    <col min="17" max="17" width="9.09765625" style="75"/>
    <col min="18" max="18" width="10.3984375" style="75" bestFit="1" customWidth="1"/>
    <col min="19" max="16384" width="9.09765625" style="75"/>
  </cols>
  <sheetData>
    <row r="1" spans="1:16" s="32" customFormat="1" ht="21.75" customHeight="1">
      <c r="A1" s="20" t="str">
        <f>+'T6-8'!A1</f>
        <v>บริษัท ทีบีเอ็น คอร์ปอเรชั่น จำกัด (มหาชน)</v>
      </c>
      <c r="H1" s="29"/>
      <c r="I1" s="29"/>
      <c r="J1" s="68"/>
      <c r="K1" s="68"/>
      <c r="L1" s="68"/>
      <c r="M1" s="68"/>
      <c r="N1" s="68"/>
      <c r="O1" s="68"/>
      <c r="P1" s="68"/>
    </row>
    <row r="2" spans="1:16" s="32" customFormat="1" ht="21.75" customHeight="1">
      <c r="A2" s="32" t="s">
        <v>25</v>
      </c>
      <c r="H2" s="29"/>
      <c r="I2" s="29"/>
      <c r="J2" s="68"/>
      <c r="K2" s="68"/>
      <c r="L2" s="68"/>
      <c r="M2" s="68"/>
      <c r="N2" s="68"/>
      <c r="O2" s="68"/>
      <c r="P2" s="68"/>
    </row>
    <row r="3" spans="1:16" s="32" customFormat="1" ht="21.75" customHeight="1">
      <c r="A3" s="69" t="s">
        <v>152</v>
      </c>
      <c r="B3" s="66"/>
      <c r="C3" s="66"/>
      <c r="D3" s="66"/>
      <c r="E3" s="66"/>
      <c r="F3" s="66"/>
      <c r="G3" s="66"/>
      <c r="H3" s="35"/>
      <c r="I3" s="35"/>
      <c r="J3" s="70"/>
      <c r="K3" s="70"/>
      <c r="L3" s="70"/>
      <c r="M3" s="70"/>
      <c r="N3" s="70"/>
      <c r="O3" s="70"/>
      <c r="P3" s="70"/>
    </row>
    <row r="4" spans="1:16" s="32" customFormat="1" ht="21.75" customHeight="1">
      <c r="A4" s="71"/>
      <c r="H4" s="29"/>
      <c r="I4" s="29"/>
      <c r="J4" s="68"/>
      <c r="K4" s="68"/>
      <c r="L4" s="68"/>
      <c r="M4" s="68"/>
      <c r="N4" s="68"/>
      <c r="O4" s="68"/>
      <c r="P4" s="68"/>
    </row>
    <row r="5" spans="1:16" s="32" customFormat="1" ht="21.75" customHeight="1">
      <c r="A5" s="71"/>
      <c r="H5" s="29"/>
      <c r="I5" s="29"/>
      <c r="J5" s="154" t="s">
        <v>27</v>
      </c>
      <c r="K5" s="154"/>
      <c r="L5" s="154"/>
      <c r="M5" s="59"/>
      <c r="N5" s="154" t="s">
        <v>28</v>
      </c>
      <c r="O5" s="154"/>
      <c r="P5" s="154"/>
    </row>
    <row r="6" spans="1:16" s="32" customFormat="1" ht="21.75" customHeight="1">
      <c r="A6" s="71"/>
      <c r="H6" s="29"/>
      <c r="I6" s="29"/>
      <c r="J6" s="72" t="s">
        <v>49</v>
      </c>
      <c r="K6" s="73"/>
      <c r="L6" s="72" t="s">
        <v>49</v>
      </c>
      <c r="M6" s="73"/>
      <c r="N6" s="72" t="s">
        <v>49</v>
      </c>
      <c r="O6" s="73"/>
      <c r="P6" s="72" t="s">
        <v>49</v>
      </c>
    </row>
    <row r="7" spans="1:16" s="32" customFormat="1" ht="21.75" customHeight="1">
      <c r="I7" s="29"/>
      <c r="J7" s="68" t="s">
        <v>151</v>
      </c>
      <c r="K7" s="74"/>
      <c r="L7" s="68" t="s">
        <v>129</v>
      </c>
      <c r="M7" s="58"/>
      <c r="N7" s="68" t="s">
        <v>151</v>
      </c>
      <c r="O7" s="74"/>
      <c r="P7" s="68" t="s">
        <v>129</v>
      </c>
    </row>
    <row r="8" spans="1:16" s="32" customFormat="1" ht="21.75" customHeight="1">
      <c r="H8" s="35" t="s">
        <v>1</v>
      </c>
      <c r="I8" s="29"/>
      <c r="J8" s="70" t="s">
        <v>2</v>
      </c>
      <c r="K8" s="68"/>
      <c r="L8" s="70" t="s">
        <v>2</v>
      </c>
      <c r="M8" s="68"/>
      <c r="N8" s="70" t="s">
        <v>2</v>
      </c>
      <c r="O8" s="68"/>
      <c r="P8" s="70" t="s">
        <v>2</v>
      </c>
    </row>
    <row r="9" spans="1:16" ht="21.75" customHeight="1">
      <c r="A9" s="32"/>
      <c r="H9" s="75"/>
      <c r="J9" s="77"/>
      <c r="K9" s="77"/>
      <c r="L9" s="77"/>
      <c r="M9" s="77"/>
      <c r="N9" s="77"/>
      <c r="O9" s="77"/>
      <c r="P9" s="77"/>
    </row>
    <row r="10" spans="1:16" ht="21.75" customHeight="1">
      <c r="A10" s="75" t="s">
        <v>21</v>
      </c>
      <c r="J10" s="53">
        <v>339490781</v>
      </c>
      <c r="L10" s="53">
        <v>438451708</v>
      </c>
      <c r="N10" s="53">
        <v>339005004</v>
      </c>
      <c r="P10" s="53">
        <v>437932450</v>
      </c>
    </row>
    <row r="11" spans="1:16" ht="21.75" customHeight="1">
      <c r="A11" s="75" t="s">
        <v>34</v>
      </c>
      <c r="J11" s="79">
        <v>-253039177</v>
      </c>
      <c r="L11" s="79">
        <v>-283198045</v>
      </c>
      <c r="N11" s="79">
        <v>-254807034</v>
      </c>
      <c r="P11" s="79">
        <v>-298787494</v>
      </c>
    </row>
    <row r="12" spans="1:16" ht="6" customHeight="1">
      <c r="J12" s="53"/>
      <c r="L12" s="53"/>
      <c r="N12" s="53"/>
      <c r="P12" s="53"/>
    </row>
    <row r="13" spans="1:16" s="32" customFormat="1" ht="21.75" customHeight="1">
      <c r="A13" s="32" t="s">
        <v>95</v>
      </c>
      <c r="H13" s="29"/>
      <c r="I13" s="29"/>
      <c r="J13" s="79">
        <f>SUM(J10:J11)</f>
        <v>86451604</v>
      </c>
      <c r="K13" s="78"/>
      <c r="L13" s="79">
        <f>SUM(L10:L11)</f>
        <v>155253663</v>
      </c>
      <c r="M13" s="78"/>
      <c r="N13" s="79">
        <f>SUM(N10:N11)</f>
        <v>84197970</v>
      </c>
      <c r="O13" s="78"/>
      <c r="P13" s="79">
        <f>SUM(P10:P11)</f>
        <v>139144956</v>
      </c>
    </row>
    <row r="14" spans="1:16" ht="6" customHeight="1">
      <c r="J14" s="53"/>
      <c r="L14" s="53"/>
      <c r="N14" s="53"/>
      <c r="P14" s="53"/>
    </row>
    <row r="15" spans="1:16" s="32" customFormat="1" ht="21.75" customHeight="1">
      <c r="A15" s="75" t="s">
        <v>22</v>
      </c>
      <c r="H15" s="76">
        <v>25</v>
      </c>
      <c r="I15" s="29"/>
      <c r="J15" s="53">
        <v>9808589</v>
      </c>
      <c r="K15" s="78"/>
      <c r="L15" s="53">
        <v>4032324</v>
      </c>
      <c r="M15" s="78"/>
      <c r="N15" s="53">
        <v>9662455</v>
      </c>
      <c r="O15" s="78"/>
      <c r="P15" s="53">
        <v>4742644</v>
      </c>
    </row>
    <row r="16" spans="1:16" s="32" customFormat="1" ht="21.75" customHeight="1">
      <c r="A16" s="75" t="s">
        <v>46</v>
      </c>
      <c r="H16" s="76">
        <v>13</v>
      </c>
      <c r="I16" s="29"/>
      <c r="J16" s="53">
        <v>0</v>
      </c>
      <c r="K16" s="78"/>
      <c r="L16" s="53">
        <v>0</v>
      </c>
      <c r="M16" s="78"/>
      <c r="N16" s="53">
        <v>0</v>
      </c>
      <c r="O16" s="78"/>
      <c r="P16" s="53">
        <v>8749876</v>
      </c>
    </row>
    <row r="17" spans="1:18" s="32" customFormat="1" ht="21.75" customHeight="1">
      <c r="A17" s="80" t="s">
        <v>171</v>
      </c>
      <c r="B17" s="80"/>
      <c r="C17" s="75"/>
      <c r="H17" s="29"/>
      <c r="I17" s="29"/>
      <c r="J17" s="53">
        <v>-9535795</v>
      </c>
      <c r="K17" s="78"/>
      <c r="L17" s="53">
        <v>-5326800</v>
      </c>
      <c r="M17" s="78"/>
      <c r="N17" s="53">
        <v>-9535795</v>
      </c>
      <c r="O17" s="78"/>
      <c r="P17" s="53">
        <v>-5326800</v>
      </c>
    </row>
    <row r="18" spans="1:18" s="32" customFormat="1" ht="21.75" customHeight="1">
      <c r="A18" s="80" t="s">
        <v>116</v>
      </c>
      <c r="B18" s="80"/>
      <c r="C18" s="75"/>
      <c r="H18" s="29"/>
      <c r="I18" s="29"/>
      <c r="J18" s="53">
        <v>-58606809</v>
      </c>
      <c r="K18" s="78"/>
      <c r="L18" s="53">
        <v>-59763069</v>
      </c>
      <c r="M18" s="78"/>
      <c r="N18" s="53">
        <v>-59047121</v>
      </c>
      <c r="O18" s="78"/>
      <c r="P18" s="53">
        <v>-52337881</v>
      </c>
    </row>
    <row r="19" spans="1:18" s="32" customFormat="1" ht="21.75" customHeight="1">
      <c r="A19" s="75" t="s">
        <v>35</v>
      </c>
      <c r="B19" s="75"/>
      <c r="C19" s="75"/>
      <c r="H19" s="76">
        <v>26</v>
      </c>
      <c r="I19" s="29"/>
      <c r="J19" s="79">
        <v>-2555594</v>
      </c>
      <c r="K19" s="78"/>
      <c r="L19" s="79">
        <v>-3527891</v>
      </c>
      <c r="M19" s="78"/>
      <c r="N19" s="79">
        <v>-2492123</v>
      </c>
      <c r="O19" s="78"/>
      <c r="P19" s="79">
        <v>-2708854</v>
      </c>
    </row>
    <row r="20" spans="1:18" s="32" customFormat="1" ht="6" customHeight="1">
      <c r="H20" s="29"/>
      <c r="I20" s="29"/>
      <c r="J20" s="78"/>
      <c r="K20" s="78"/>
      <c r="L20" s="78"/>
      <c r="M20" s="78"/>
      <c r="N20" s="78"/>
      <c r="O20" s="78"/>
      <c r="P20" s="78"/>
    </row>
    <row r="21" spans="1:18" s="32" customFormat="1" ht="21.75" customHeight="1">
      <c r="A21" s="32" t="s">
        <v>96</v>
      </c>
      <c r="B21" s="75"/>
      <c r="C21" s="75"/>
      <c r="H21" s="29"/>
      <c r="I21" s="29"/>
      <c r="J21" s="78">
        <f>SUM(J13:J19)</f>
        <v>25561995</v>
      </c>
      <c r="K21" s="78"/>
      <c r="L21" s="78">
        <f>SUM(L13:L19)</f>
        <v>90668227</v>
      </c>
      <c r="M21" s="78"/>
      <c r="N21" s="78">
        <f>SUM(N13:N19)</f>
        <v>22785386</v>
      </c>
      <c r="O21" s="78"/>
      <c r="P21" s="78">
        <f>SUM(P13:P19)</f>
        <v>92263941</v>
      </c>
    </row>
    <row r="22" spans="1:18" s="32" customFormat="1" ht="21.75" customHeight="1">
      <c r="A22" s="75" t="s">
        <v>101</v>
      </c>
      <c r="B22" s="75"/>
      <c r="C22" s="75"/>
      <c r="H22" s="76">
        <v>28</v>
      </c>
      <c r="I22" s="29"/>
      <c r="J22" s="79">
        <v>-3316952</v>
      </c>
      <c r="K22" s="78"/>
      <c r="L22" s="79">
        <v>-14570059</v>
      </c>
      <c r="M22" s="78"/>
      <c r="N22" s="79">
        <v>-3149597</v>
      </c>
      <c r="O22" s="78"/>
      <c r="P22" s="79">
        <v>-12827897</v>
      </c>
      <c r="R22" s="81"/>
    </row>
    <row r="23" spans="1:18" s="32" customFormat="1" ht="6" customHeight="1">
      <c r="H23" s="29"/>
      <c r="I23" s="29"/>
      <c r="J23" s="78"/>
      <c r="K23" s="78"/>
      <c r="L23" s="78"/>
      <c r="M23" s="78"/>
      <c r="N23" s="78"/>
      <c r="O23" s="78"/>
      <c r="P23" s="78"/>
    </row>
    <row r="24" spans="1:18" s="32" customFormat="1" ht="21.75" customHeight="1">
      <c r="A24" s="32" t="s">
        <v>100</v>
      </c>
      <c r="B24" s="75"/>
      <c r="C24" s="75"/>
      <c r="H24" s="29"/>
      <c r="I24" s="29"/>
      <c r="J24" s="78">
        <f>SUM(J21:J22)</f>
        <v>22245043</v>
      </c>
      <c r="K24" s="78"/>
      <c r="L24" s="78">
        <f>SUM(L21:L22)</f>
        <v>76098168</v>
      </c>
      <c r="M24" s="78"/>
      <c r="N24" s="78">
        <f>SUM(N21:N22)</f>
        <v>19635789</v>
      </c>
      <c r="O24" s="78"/>
      <c r="P24" s="78">
        <f>SUM(P21:P22)</f>
        <v>79436044</v>
      </c>
    </row>
    <row r="25" spans="1:18" s="32" customFormat="1" ht="21.75" customHeight="1">
      <c r="A25" s="75"/>
      <c r="B25" s="75"/>
      <c r="C25" s="75"/>
      <c r="H25" s="29"/>
      <c r="I25" s="29"/>
      <c r="J25" s="78"/>
      <c r="K25" s="78"/>
      <c r="L25" s="78"/>
      <c r="M25" s="78"/>
      <c r="N25" s="78"/>
      <c r="O25" s="78"/>
      <c r="P25" s="78"/>
    </row>
    <row r="26" spans="1:18" s="32" customFormat="1" ht="21.75" customHeight="1">
      <c r="A26" s="32" t="s">
        <v>142</v>
      </c>
      <c r="B26" s="75"/>
      <c r="C26" s="75"/>
      <c r="H26" s="76"/>
      <c r="I26" s="29"/>
      <c r="J26" s="78"/>
      <c r="K26" s="78"/>
      <c r="L26" s="78"/>
      <c r="M26" s="78"/>
      <c r="N26" s="78"/>
      <c r="O26" s="78"/>
      <c r="P26" s="78"/>
    </row>
    <row r="27" spans="1:18" s="32" customFormat="1" ht="21.75" customHeight="1">
      <c r="A27" s="82" t="s">
        <v>80</v>
      </c>
      <c r="H27" s="29"/>
      <c r="I27" s="29"/>
      <c r="J27" s="78"/>
      <c r="K27" s="78"/>
      <c r="L27" s="78"/>
      <c r="M27" s="78"/>
      <c r="N27" s="78"/>
      <c r="O27" s="78"/>
      <c r="P27" s="78"/>
    </row>
    <row r="28" spans="1:18" s="32" customFormat="1" ht="21.75" customHeight="1">
      <c r="A28" s="82"/>
      <c r="B28" s="82" t="s">
        <v>78</v>
      </c>
      <c r="H28" s="29"/>
      <c r="I28" s="29"/>
      <c r="J28" s="78"/>
      <c r="K28" s="78"/>
      <c r="L28" s="78"/>
      <c r="M28" s="78"/>
      <c r="N28" s="78"/>
      <c r="O28" s="78"/>
      <c r="P28" s="78"/>
    </row>
    <row r="29" spans="1:18" s="32" customFormat="1" ht="21.75" customHeight="1">
      <c r="A29" s="75"/>
      <c r="B29" s="75" t="s">
        <v>79</v>
      </c>
      <c r="C29" s="75"/>
      <c r="H29" s="29"/>
      <c r="I29" s="29"/>
    </row>
    <row r="30" spans="1:18" s="32" customFormat="1" ht="21.75" customHeight="1">
      <c r="A30" s="75"/>
      <c r="B30" s="75"/>
      <c r="C30" s="75" t="s">
        <v>118</v>
      </c>
      <c r="H30" s="76">
        <v>22</v>
      </c>
      <c r="I30" s="29"/>
      <c r="J30" s="78">
        <v>-1726786</v>
      </c>
      <c r="K30" s="78"/>
      <c r="L30" s="78">
        <v>-1251788</v>
      </c>
      <c r="M30" s="78"/>
      <c r="N30" s="78">
        <v>-1726786</v>
      </c>
      <c r="O30" s="78"/>
      <c r="P30" s="78">
        <v>-1251788</v>
      </c>
    </row>
    <row r="31" spans="1:18" s="32" customFormat="1" ht="21.75" customHeight="1">
      <c r="A31" s="75"/>
      <c r="B31" s="75" t="s">
        <v>77</v>
      </c>
      <c r="C31" s="75"/>
      <c r="H31" s="29"/>
      <c r="I31" s="29"/>
    </row>
    <row r="32" spans="1:18" s="32" customFormat="1" ht="21.75" customHeight="1">
      <c r="A32" s="75"/>
      <c r="B32" s="75"/>
      <c r="C32" s="75" t="s">
        <v>78</v>
      </c>
      <c r="H32" s="76">
        <v>17</v>
      </c>
      <c r="I32" s="29"/>
      <c r="J32" s="67">
        <v>345357</v>
      </c>
      <c r="K32" s="78"/>
      <c r="L32" s="67">
        <v>250358</v>
      </c>
      <c r="M32" s="78"/>
      <c r="N32" s="67">
        <v>345357</v>
      </c>
      <c r="O32" s="78"/>
      <c r="P32" s="67">
        <v>250358</v>
      </c>
    </row>
    <row r="33" spans="1:16" s="32" customFormat="1" ht="6" customHeight="1">
      <c r="B33" s="75"/>
      <c r="H33" s="76"/>
      <c r="I33" s="29"/>
      <c r="J33" s="78"/>
      <c r="K33" s="78"/>
      <c r="L33" s="78"/>
      <c r="M33" s="78"/>
      <c r="N33" s="78"/>
      <c r="O33" s="78"/>
      <c r="P33" s="78"/>
    </row>
    <row r="34" spans="1:16" s="32" customFormat="1" ht="21.75" customHeight="1">
      <c r="A34" s="32" t="s">
        <v>143</v>
      </c>
      <c r="B34" s="75"/>
      <c r="H34" s="76"/>
      <c r="I34" s="29"/>
      <c r="J34" s="67">
        <f>SUM(J30:J32)</f>
        <v>-1381429</v>
      </c>
      <c r="K34" s="78"/>
      <c r="L34" s="67">
        <f>SUM(L30:L32)</f>
        <v>-1001430</v>
      </c>
      <c r="M34" s="78"/>
      <c r="N34" s="67">
        <f>SUM(N30:N32)</f>
        <v>-1381429</v>
      </c>
      <c r="O34" s="78"/>
      <c r="P34" s="67">
        <f>SUM(P30:P32)</f>
        <v>-1001430</v>
      </c>
    </row>
    <row r="35" spans="1:16" s="32" customFormat="1" ht="6" customHeight="1">
      <c r="H35" s="29"/>
      <c r="I35" s="29"/>
      <c r="J35" s="78"/>
      <c r="K35" s="78"/>
      <c r="L35" s="78"/>
      <c r="M35" s="78"/>
      <c r="N35" s="78"/>
      <c r="O35" s="78"/>
      <c r="P35" s="78"/>
    </row>
    <row r="36" spans="1:16" ht="21.75" customHeight="1" thickBot="1">
      <c r="A36" s="32" t="s">
        <v>75</v>
      </c>
      <c r="J36" s="83">
        <f>J24+J34</f>
        <v>20863614</v>
      </c>
      <c r="K36" s="53"/>
      <c r="L36" s="83">
        <f>L24+L34</f>
        <v>75096738</v>
      </c>
      <c r="M36" s="53"/>
      <c r="N36" s="83">
        <f>N24+N34</f>
        <v>18254360</v>
      </c>
      <c r="O36" s="53"/>
      <c r="P36" s="83">
        <f>P24+P34</f>
        <v>78434614</v>
      </c>
    </row>
    <row r="37" spans="1:16" ht="21.75" customHeight="1" thickTop="1">
      <c r="A37" s="32"/>
      <c r="K37" s="53"/>
      <c r="M37" s="53"/>
      <c r="O37" s="53"/>
    </row>
    <row r="38" spans="1:16" ht="21.75" customHeight="1">
      <c r="A38" s="32"/>
      <c r="K38" s="53"/>
      <c r="M38" s="53"/>
      <c r="O38" s="53"/>
    </row>
    <row r="39" spans="1:16" ht="21.75" customHeight="1">
      <c r="A39" s="32"/>
      <c r="K39" s="53"/>
      <c r="M39" s="53"/>
      <c r="O39" s="53"/>
    </row>
    <row r="40" spans="1:16" s="32" customFormat="1" ht="9.75" customHeight="1">
      <c r="H40" s="29"/>
      <c r="I40" s="29"/>
      <c r="J40" s="78"/>
      <c r="K40" s="78"/>
      <c r="L40" s="78"/>
      <c r="M40" s="78"/>
      <c r="N40" s="78"/>
      <c r="O40" s="78"/>
      <c r="P40" s="78"/>
    </row>
    <row r="41" spans="1:16" s="37" customFormat="1" ht="21.75" customHeight="1">
      <c r="A41" s="152" t="s">
        <v>64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</row>
    <row r="42" spans="1:16" s="37" customFormat="1" ht="21.75" customHeight="1">
      <c r="A42" s="149" t="s">
        <v>183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</row>
    <row r="43" spans="1:16" s="151" customFormat="1" ht="24.75" customHeight="1">
      <c r="A43" s="149"/>
      <c r="B43" s="150"/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</row>
    <row r="44" spans="1:16" s="32" customFormat="1" ht="22" customHeight="1">
      <c r="A44" s="84" t="str">
        <f>+'T6-8'!A87</f>
        <v>หมายเหตุประกอบงบการเงินรวมและงบการเงินเฉพาะกิจการเป็นส่วนหนึ่งของงบการเงินนี้</v>
      </c>
      <c r="B44" s="66"/>
      <c r="C44" s="66"/>
      <c r="D44" s="66"/>
      <c r="E44" s="66"/>
      <c r="F44" s="66"/>
      <c r="G44" s="66"/>
      <c r="H44" s="35"/>
      <c r="I44" s="35"/>
      <c r="J44" s="67"/>
      <c r="K44" s="67"/>
      <c r="L44" s="67"/>
      <c r="M44" s="67"/>
      <c r="N44" s="67"/>
      <c r="O44" s="67"/>
      <c r="P44" s="67"/>
    </row>
    <row r="45" spans="1:16" s="32" customFormat="1" ht="21.75" customHeight="1">
      <c r="A45" s="20" t="str">
        <f>A1</f>
        <v>บริษัท ทีบีเอ็น คอร์ปอเรชั่น จำกัด (มหาชน)</v>
      </c>
      <c r="H45" s="29"/>
      <c r="I45" s="29"/>
      <c r="J45" s="68"/>
      <c r="K45" s="68"/>
      <c r="L45" s="68"/>
      <c r="M45" s="68"/>
      <c r="N45" s="68"/>
      <c r="O45" s="68"/>
      <c r="P45" s="68"/>
    </row>
    <row r="46" spans="1:16" s="32" customFormat="1" ht="21.75" customHeight="1">
      <c r="A46" s="32" t="s">
        <v>120</v>
      </c>
      <c r="H46" s="29"/>
      <c r="I46" s="29"/>
      <c r="J46" s="68"/>
      <c r="K46" s="68"/>
      <c r="L46" s="68"/>
      <c r="M46" s="68"/>
      <c r="N46" s="68"/>
      <c r="O46" s="68"/>
      <c r="P46" s="68"/>
    </row>
    <row r="47" spans="1:16" s="32" customFormat="1" ht="21.75" customHeight="1">
      <c r="A47" s="69" t="s">
        <v>152</v>
      </c>
      <c r="B47" s="66"/>
      <c r="C47" s="66"/>
      <c r="D47" s="66"/>
      <c r="E47" s="66"/>
      <c r="F47" s="66"/>
      <c r="G47" s="66"/>
      <c r="H47" s="35"/>
      <c r="I47" s="35"/>
      <c r="J47" s="70"/>
      <c r="K47" s="70"/>
      <c r="L47" s="70"/>
      <c r="M47" s="70"/>
      <c r="N47" s="70"/>
      <c r="O47" s="70"/>
      <c r="P47" s="70"/>
    </row>
    <row r="48" spans="1:16" s="32" customFormat="1" ht="21.75" customHeight="1">
      <c r="A48" s="71"/>
      <c r="H48" s="29"/>
      <c r="I48" s="29"/>
      <c r="J48" s="68"/>
      <c r="K48" s="68"/>
      <c r="L48" s="68"/>
      <c r="M48" s="68"/>
      <c r="N48" s="68"/>
      <c r="O48" s="68"/>
      <c r="P48" s="68"/>
    </row>
    <row r="49" spans="1:16" s="32" customFormat="1" ht="21.75" customHeight="1">
      <c r="A49" s="71"/>
      <c r="H49" s="29"/>
      <c r="I49" s="29"/>
      <c r="J49" s="154" t="s">
        <v>27</v>
      </c>
      <c r="K49" s="154"/>
      <c r="L49" s="154"/>
      <c r="M49" s="59"/>
      <c r="N49" s="154" t="s">
        <v>28</v>
      </c>
      <c r="O49" s="154"/>
      <c r="P49" s="154"/>
    </row>
    <row r="50" spans="1:16" s="32" customFormat="1" ht="21.75" customHeight="1">
      <c r="A50" s="71"/>
      <c r="H50" s="29"/>
      <c r="I50" s="29"/>
      <c r="J50" s="72" t="s">
        <v>49</v>
      </c>
      <c r="K50" s="73"/>
      <c r="L50" s="72" t="s">
        <v>49</v>
      </c>
      <c r="M50" s="73"/>
      <c r="N50" s="72" t="s">
        <v>49</v>
      </c>
      <c r="O50" s="73"/>
      <c r="P50" s="72" t="s">
        <v>49</v>
      </c>
    </row>
    <row r="51" spans="1:16" s="32" customFormat="1" ht="21.75" customHeight="1">
      <c r="I51" s="29"/>
      <c r="J51" s="68" t="s">
        <v>151</v>
      </c>
      <c r="K51" s="74"/>
      <c r="L51" s="68" t="s">
        <v>129</v>
      </c>
      <c r="M51" s="58"/>
      <c r="N51" s="68" t="s">
        <v>151</v>
      </c>
      <c r="O51" s="74"/>
      <c r="P51" s="68" t="s">
        <v>129</v>
      </c>
    </row>
    <row r="52" spans="1:16" s="32" customFormat="1" ht="21.75" customHeight="1">
      <c r="H52" s="35" t="s">
        <v>1</v>
      </c>
      <c r="I52" s="29"/>
      <c r="J52" s="70" t="s">
        <v>2</v>
      </c>
      <c r="K52" s="68"/>
      <c r="L52" s="70" t="s">
        <v>2</v>
      </c>
      <c r="M52" s="68"/>
      <c r="N52" s="70" t="s">
        <v>2</v>
      </c>
      <c r="O52" s="68"/>
      <c r="P52" s="70" t="s">
        <v>2</v>
      </c>
    </row>
    <row r="53" spans="1:16" s="32" customFormat="1" ht="21.75" customHeight="1">
      <c r="H53" s="29"/>
      <c r="I53" s="29"/>
      <c r="J53" s="68"/>
      <c r="K53" s="68"/>
      <c r="L53" s="68"/>
      <c r="M53" s="68"/>
      <c r="N53" s="68"/>
      <c r="O53" s="68"/>
      <c r="P53" s="68"/>
    </row>
    <row r="54" spans="1:16" ht="21.75" customHeight="1">
      <c r="A54" s="32" t="s">
        <v>103</v>
      </c>
      <c r="J54" s="62"/>
      <c r="L54" s="62"/>
      <c r="N54" s="62"/>
      <c r="O54" s="62"/>
      <c r="P54" s="62"/>
    </row>
    <row r="55" spans="1:16" ht="21.75" customHeight="1">
      <c r="A55" s="32"/>
      <c r="B55" s="75" t="s">
        <v>174</v>
      </c>
      <c r="J55" s="78">
        <v>22012413</v>
      </c>
      <c r="K55" s="85"/>
      <c r="L55" s="78">
        <v>74221879</v>
      </c>
      <c r="M55" s="85"/>
      <c r="N55" s="78">
        <v>19635789</v>
      </c>
      <c r="O55" s="62"/>
      <c r="P55" s="78">
        <v>79436044</v>
      </c>
    </row>
    <row r="56" spans="1:16" ht="21.75" customHeight="1">
      <c r="B56" s="75" t="s">
        <v>52</v>
      </c>
      <c r="H56" s="76">
        <v>13</v>
      </c>
      <c r="J56" s="67">
        <v>232630</v>
      </c>
      <c r="L56" s="67">
        <v>1876289</v>
      </c>
      <c r="N56" s="67">
        <v>0</v>
      </c>
      <c r="O56" s="62"/>
      <c r="P56" s="67">
        <v>0</v>
      </c>
    </row>
    <row r="57" spans="1:16" s="32" customFormat="1" ht="6" customHeight="1">
      <c r="H57" s="76"/>
      <c r="I57" s="29"/>
      <c r="J57" s="78"/>
      <c r="K57" s="68"/>
      <c r="L57" s="78"/>
      <c r="M57" s="68"/>
      <c r="N57" s="78"/>
      <c r="O57" s="78"/>
      <c r="P57" s="78"/>
    </row>
    <row r="58" spans="1:16" ht="21.75" customHeight="1" thickBot="1">
      <c r="J58" s="86">
        <f>SUM(J55:J57)</f>
        <v>22245043</v>
      </c>
      <c r="K58" s="85"/>
      <c r="L58" s="86">
        <f>SUM(L55:L57)</f>
        <v>76098168</v>
      </c>
      <c r="M58" s="85"/>
      <c r="N58" s="86">
        <f>SUM(N55:N57)</f>
        <v>19635789</v>
      </c>
      <c r="O58" s="62"/>
      <c r="P58" s="86">
        <f>SUM(P55:P57)</f>
        <v>79436044</v>
      </c>
    </row>
    <row r="59" spans="1:16" s="32" customFormat="1" ht="21.75" customHeight="1" thickTop="1">
      <c r="H59" s="76"/>
      <c r="I59" s="29"/>
      <c r="J59" s="78"/>
      <c r="K59" s="74"/>
      <c r="L59" s="78"/>
      <c r="M59" s="74"/>
      <c r="N59" s="78"/>
      <c r="O59" s="78"/>
      <c r="P59" s="78"/>
    </row>
    <row r="60" spans="1:16" ht="21.75" customHeight="1">
      <c r="A60" s="32" t="s">
        <v>104</v>
      </c>
      <c r="J60" s="62"/>
      <c r="L60" s="62"/>
      <c r="N60" s="62"/>
      <c r="O60" s="62"/>
      <c r="P60" s="62"/>
    </row>
    <row r="61" spans="1:16" ht="21.75" customHeight="1">
      <c r="A61" s="32"/>
      <c r="B61" s="75" t="s">
        <v>174</v>
      </c>
      <c r="J61" s="78">
        <v>20630984</v>
      </c>
      <c r="K61" s="85"/>
      <c r="L61" s="78">
        <v>73220449</v>
      </c>
      <c r="M61" s="85"/>
      <c r="N61" s="78">
        <v>18254360</v>
      </c>
      <c r="O61" s="62"/>
      <c r="P61" s="78">
        <v>78434614</v>
      </c>
    </row>
    <row r="62" spans="1:16" ht="21.75" customHeight="1">
      <c r="B62" s="75" t="s">
        <v>52</v>
      </c>
      <c r="H62" s="76">
        <v>13</v>
      </c>
      <c r="J62" s="67">
        <v>232630</v>
      </c>
      <c r="L62" s="67">
        <v>1876289</v>
      </c>
      <c r="N62" s="67">
        <v>0</v>
      </c>
      <c r="O62" s="62"/>
      <c r="P62" s="67">
        <v>0</v>
      </c>
    </row>
    <row r="63" spans="1:16" s="32" customFormat="1" ht="6" customHeight="1">
      <c r="H63" s="76"/>
      <c r="I63" s="29"/>
      <c r="J63" s="78"/>
      <c r="K63" s="68"/>
      <c r="L63" s="78"/>
      <c r="M63" s="68"/>
      <c r="N63" s="78"/>
      <c r="O63" s="78"/>
      <c r="P63" s="78"/>
    </row>
    <row r="64" spans="1:16" ht="21.75" customHeight="1" thickBot="1">
      <c r="J64" s="86">
        <f>SUM(J61:J63)</f>
        <v>20863614</v>
      </c>
      <c r="K64" s="85"/>
      <c r="L64" s="86">
        <f>SUM(L61:L63)</f>
        <v>75096738</v>
      </c>
      <c r="M64" s="85"/>
      <c r="N64" s="86">
        <f>SUM(N61:N63)</f>
        <v>18254360</v>
      </c>
      <c r="O64" s="62"/>
      <c r="P64" s="86">
        <f>SUM(P61:P63)</f>
        <v>78434614</v>
      </c>
    </row>
    <row r="65" spans="1:16" s="32" customFormat="1" ht="21.75" customHeight="1" thickTop="1">
      <c r="H65" s="29"/>
      <c r="I65" s="29"/>
      <c r="J65" s="78"/>
      <c r="K65" s="78"/>
      <c r="L65" s="78"/>
      <c r="M65" s="78"/>
      <c r="N65" s="78"/>
      <c r="O65" s="78"/>
      <c r="P65" s="78"/>
    </row>
    <row r="66" spans="1:16" s="32" customFormat="1" ht="21.75" customHeight="1">
      <c r="H66" s="29"/>
      <c r="I66" s="29"/>
      <c r="J66" s="78"/>
      <c r="K66" s="78"/>
      <c r="L66" s="78"/>
      <c r="M66" s="78"/>
      <c r="N66" s="78"/>
      <c r="O66" s="78"/>
      <c r="P66" s="78"/>
    </row>
    <row r="67" spans="1:16" s="32" customFormat="1" ht="21.75" customHeight="1">
      <c r="A67" s="32" t="s">
        <v>97</v>
      </c>
      <c r="H67" s="76"/>
      <c r="I67" s="29"/>
      <c r="J67" s="78"/>
      <c r="K67" s="78"/>
      <c r="L67" s="78"/>
      <c r="M67" s="78"/>
      <c r="N67" s="78"/>
      <c r="O67" s="78"/>
      <c r="P67" s="78"/>
    </row>
    <row r="68" spans="1:16" s="32" customFormat="1" ht="6" customHeight="1">
      <c r="H68" s="29"/>
      <c r="I68" s="29"/>
      <c r="J68" s="78"/>
      <c r="K68" s="78"/>
      <c r="L68" s="78"/>
      <c r="M68" s="78"/>
      <c r="N68" s="78"/>
      <c r="O68" s="78"/>
      <c r="P68" s="78"/>
    </row>
    <row r="69" spans="1:16" s="32" customFormat="1" ht="21.75" customHeight="1" thickBot="1">
      <c r="A69" s="75" t="s">
        <v>98</v>
      </c>
      <c r="H69" s="76">
        <v>29</v>
      </c>
      <c r="I69" s="29"/>
      <c r="J69" s="87">
        <v>0.22</v>
      </c>
      <c r="K69" s="88"/>
      <c r="L69" s="87">
        <v>0.84</v>
      </c>
      <c r="M69" s="88"/>
      <c r="N69" s="87">
        <v>0.2</v>
      </c>
      <c r="O69" s="88"/>
      <c r="P69" s="87">
        <v>0.9</v>
      </c>
    </row>
    <row r="70" spans="1:16" s="32" customFormat="1" ht="21.75" customHeight="1" thickTop="1">
      <c r="A70" s="75"/>
      <c r="H70" s="76"/>
      <c r="I70" s="29"/>
      <c r="J70" s="78"/>
      <c r="K70" s="78"/>
      <c r="L70" s="78"/>
      <c r="M70" s="78"/>
      <c r="N70" s="78"/>
      <c r="O70" s="78"/>
      <c r="P70" s="78"/>
    </row>
    <row r="71" spans="1:16" s="32" customFormat="1" ht="21.75" customHeight="1">
      <c r="A71" s="75"/>
      <c r="H71" s="76"/>
      <c r="I71" s="29"/>
      <c r="J71" s="78"/>
      <c r="K71" s="78"/>
      <c r="L71" s="78"/>
      <c r="M71" s="78"/>
      <c r="N71" s="78"/>
      <c r="O71" s="78"/>
      <c r="P71" s="78"/>
    </row>
    <row r="72" spans="1:16" s="32" customFormat="1" ht="21.75" customHeight="1">
      <c r="A72" s="75"/>
      <c r="H72" s="76"/>
      <c r="I72" s="29"/>
      <c r="J72" s="78"/>
      <c r="K72" s="78"/>
      <c r="L72" s="78"/>
      <c r="M72" s="78"/>
      <c r="N72" s="78"/>
      <c r="O72" s="78"/>
      <c r="P72" s="78"/>
    </row>
    <row r="73" spans="1:16" s="32" customFormat="1" ht="21.75" customHeight="1">
      <c r="A73" s="75"/>
      <c r="H73" s="76"/>
      <c r="I73" s="29"/>
      <c r="J73" s="78"/>
      <c r="K73" s="78"/>
      <c r="L73" s="78"/>
      <c r="M73" s="78"/>
      <c r="N73" s="78"/>
      <c r="O73" s="78"/>
      <c r="P73" s="78"/>
    </row>
    <row r="74" spans="1:16" s="32" customFormat="1" ht="21.75" customHeight="1">
      <c r="A74" s="75"/>
      <c r="H74" s="76"/>
      <c r="I74" s="29"/>
      <c r="J74" s="78"/>
      <c r="K74" s="78"/>
      <c r="L74" s="78"/>
      <c r="M74" s="78"/>
      <c r="N74" s="78"/>
      <c r="O74" s="78"/>
      <c r="P74" s="78"/>
    </row>
    <row r="75" spans="1:16" s="32" customFormat="1" ht="21.75" customHeight="1">
      <c r="A75" s="75"/>
      <c r="H75" s="76"/>
      <c r="I75" s="29"/>
      <c r="J75" s="78"/>
      <c r="K75" s="78"/>
      <c r="L75" s="78"/>
      <c r="M75" s="78"/>
      <c r="N75" s="78"/>
      <c r="O75" s="78"/>
      <c r="P75" s="78"/>
    </row>
    <row r="76" spans="1:16" s="32" customFormat="1" ht="21.75" customHeight="1">
      <c r="A76" s="75"/>
      <c r="H76" s="76"/>
      <c r="I76" s="29"/>
      <c r="J76" s="78"/>
      <c r="K76" s="78"/>
      <c r="L76" s="78"/>
      <c r="M76" s="78"/>
      <c r="N76" s="78"/>
      <c r="O76" s="78"/>
      <c r="P76" s="78"/>
    </row>
    <row r="77" spans="1:16" s="32" customFormat="1" ht="21.75" customHeight="1">
      <c r="A77" s="75"/>
      <c r="H77" s="76"/>
      <c r="I77" s="29"/>
      <c r="J77" s="78"/>
      <c r="K77" s="78"/>
      <c r="L77" s="78"/>
      <c r="M77" s="78"/>
      <c r="N77" s="78"/>
      <c r="O77" s="78"/>
      <c r="P77" s="78"/>
    </row>
    <row r="78" spans="1:16" s="32" customFormat="1" ht="21.75" customHeight="1">
      <c r="A78" s="75"/>
      <c r="H78" s="76"/>
      <c r="I78" s="29"/>
      <c r="J78" s="78"/>
      <c r="K78" s="78"/>
      <c r="L78" s="78"/>
      <c r="M78" s="78"/>
      <c r="N78" s="78"/>
      <c r="O78" s="78"/>
      <c r="P78" s="78"/>
    </row>
    <row r="79" spans="1:16" s="32" customFormat="1" ht="21.75" customHeight="1">
      <c r="A79" s="75"/>
      <c r="H79" s="76"/>
      <c r="I79" s="29"/>
      <c r="J79" s="78"/>
      <c r="K79" s="78"/>
      <c r="L79" s="78"/>
      <c r="M79" s="78"/>
      <c r="N79" s="78"/>
      <c r="O79" s="78"/>
      <c r="P79" s="78"/>
    </row>
    <row r="80" spans="1:16" s="32" customFormat="1" ht="21.75" customHeight="1">
      <c r="A80" s="75"/>
      <c r="H80" s="76"/>
      <c r="I80" s="29"/>
      <c r="J80" s="78"/>
      <c r="K80" s="78"/>
      <c r="L80" s="78"/>
      <c r="M80" s="78"/>
      <c r="N80" s="78"/>
      <c r="O80" s="78"/>
      <c r="P80" s="78"/>
    </row>
    <row r="81" spans="1:16" s="32" customFormat="1" ht="12.75" customHeight="1">
      <c r="A81" s="75"/>
      <c r="H81" s="76"/>
      <c r="I81" s="29"/>
      <c r="J81" s="78"/>
      <c r="K81" s="78"/>
      <c r="L81" s="78"/>
      <c r="M81" s="78"/>
      <c r="N81" s="78"/>
      <c r="O81" s="78"/>
      <c r="P81" s="78"/>
    </row>
    <row r="83" spans="1:16" s="37" customFormat="1" ht="21.75" customHeight="1">
      <c r="A83" s="152" t="s">
        <v>64</v>
      </c>
      <c r="B83" s="152"/>
      <c r="C83" s="152"/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2"/>
      <c r="O83" s="152"/>
      <c r="P83" s="152"/>
    </row>
    <row r="84" spans="1:16" s="37" customFormat="1" ht="21.75" customHeight="1">
      <c r="A84" s="149" t="s">
        <v>183</v>
      </c>
    </row>
    <row r="85" spans="1:16" s="37" customFormat="1" ht="18.5"/>
    <row r="86" spans="1:16" s="32" customFormat="1" ht="22" customHeight="1">
      <c r="A86" s="65" t="str">
        <f>'T6-8'!A44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86" s="66"/>
      <c r="C86" s="66"/>
      <c r="D86" s="66"/>
      <c r="E86" s="66"/>
      <c r="F86" s="66"/>
      <c r="G86" s="66"/>
      <c r="H86" s="35"/>
      <c r="I86" s="35"/>
      <c r="J86" s="67"/>
      <c r="K86" s="67"/>
      <c r="L86" s="67"/>
      <c r="M86" s="67"/>
      <c r="N86" s="67"/>
      <c r="O86" s="67"/>
      <c r="P86" s="67"/>
    </row>
  </sheetData>
  <mergeCells count="6">
    <mergeCell ref="A83:P83"/>
    <mergeCell ref="N5:P5"/>
    <mergeCell ref="J5:L5"/>
    <mergeCell ref="J49:L49"/>
    <mergeCell ref="N49:P49"/>
    <mergeCell ref="A41:P41"/>
  </mergeCells>
  <phoneticPr fontId="0" type="noConversion"/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5"/>
  <sheetViews>
    <sheetView topLeftCell="A11" zoomScaleNormal="100" zoomScaleSheetLayoutView="98" workbookViewId="0">
      <selection sqref="A1 A3 N13 R13 N16:N19 R16:R19 F21 H21 J21 L21 N21 P21 R21 N23 R23 N26:N27 R26:R27 F29 H29 J29 L29 N29 P29 R29"/>
    </sheetView>
  </sheetViews>
  <sheetFormatPr defaultColWidth="9.09765625" defaultRowHeight="21.75" customHeight="1"/>
  <cols>
    <col min="1" max="2" width="1.69921875" style="37" customWidth="1"/>
    <col min="3" max="3" width="46.3984375" style="37" customWidth="1"/>
    <col min="4" max="4" width="8.09765625" style="95" customWidth="1"/>
    <col min="5" max="5" width="0.8984375" style="95" customWidth="1"/>
    <col min="6" max="6" width="14.69921875" style="44" customWidth="1"/>
    <col min="7" max="7" width="0.8984375" style="44" customWidth="1"/>
    <col min="8" max="8" width="14.69921875" style="44" customWidth="1"/>
    <col min="9" max="9" width="0.8984375" style="44" customWidth="1"/>
    <col min="10" max="10" width="14.69921875" style="97" customWidth="1"/>
    <col min="11" max="11" width="0.8984375" style="95" customWidth="1"/>
    <col min="12" max="12" width="14.69921875" style="97" customWidth="1"/>
    <col min="13" max="13" width="0.8984375" style="97" customWidth="1"/>
    <col min="14" max="14" width="15.69921875" style="97" customWidth="1"/>
    <col min="15" max="15" width="0.8984375" style="96" customWidth="1"/>
    <col min="16" max="16" width="14.09765625" style="97" customWidth="1"/>
    <col min="17" max="17" width="0.8984375" style="96" customWidth="1"/>
    <col min="18" max="18" width="14.69921875" style="97" customWidth="1"/>
    <col min="19" max="16384" width="9.09765625" style="37"/>
  </cols>
  <sheetData>
    <row r="1" spans="1:18" s="20" customFormat="1" ht="21.75" customHeight="1">
      <c r="A1" s="20" t="str">
        <f>'T6-8'!A1</f>
        <v>บริษัท ทีบีเอ็น คอร์ปอเรชั่น จำกัด (มหาชน)</v>
      </c>
      <c r="D1" s="89"/>
      <c r="E1" s="89"/>
      <c r="F1" s="54"/>
      <c r="G1" s="54"/>
      <c r="H1" s="54"/>
      <c r="I1" s="54"/>
      <c r="J1" s="90"/>
      <c r="K1" s="89"/>
      <c r="L1" s="90"/>
      <c r="M1" s="90"/>
      <c r="N1" s="90"/>
      <c r="O1" s="91"/>
      <c r="P1" s="90"/>
      <c r="Q1" s="91"/>
      <c r="R1" s="90"/>
    </row>
    <row r="2" spans="1:18" s="20" customFormat="1" ht="21.75" customHeight="1">
      <c r="A2" s="20" t="s">
        <v>156</v>
      </c>
      <c r="D2" s="89"/>
      <c r="E2" s="89"/>
      <c r="F2" s="54"/>
      <c r="G2" s="54"/>
      <c r="H2" s="54"/>
      <c r="I2" s="54"/>
      <c r="J2" s="90"/>
      <c r="K2" s="89"/>
      <c r="L2" s="90"/>
      <c r="M2" s="90"/>
      <c r="N2" s="90"/>
      <c r="O2" s="91"/>
      <c r="P2" s="90"/>
      <c r="Q2" s="91"/>
      <c r="R2" s="90"/>
    </row>
    <row r="3" spans="1:18" s="20" customFormat="1" ht="21.75" customHeight="1">
      <c r="A3" s="25" t="str">
        <f>'9-10'!A3</f>
        <v>สำหรับปีสิ้นสุดวันที่ 31 ธันวาคม พ.ศ. 2567</v>
      </c>
      <c r="B3" s="25"/>
      <c r="C3" s="25"/>
      <c r="D3" s="92"/>
      <c r="E3" s="92"/>
      <c r="F3" s="56"/>
      <c r="G3" s="56"/>
      <c r="H3" s="56"/>
      <c r="I3" s="56"/>
      <c r="J3" s="93"/>
      <c r="K3" s="92"/>
      <c r="L3" s="93"/>
      <c r="M3" s="93"/>
      <c r="N3" s="93"/>
      <c r="O3" s="94"/>
      <c r="P3" s="93"/>
      <c r="Q3" s="94"/>
      <c r="R3" s="93"/>
    </row>
    <row r="4" spans="1:18" ht="18.649999999999999" customHeight="1">
      <c r="E4" s="96"/>
      <c r="F4" s="97"/>
      <c r="G4" s="97"/>
      <c r="H4" s="97"/>
      <c r="I4" s="97"/>
      <c r="J4" s="90"/>
      <c r="K4" s="54"/>
      <c r="L4" s="54"/>
      <c r="M4" s="20"/>
    </row>
    <row r="5" spans="1:18" s="20" customFormat="1" ht="19" customHeight="1">
      <c r="D5" s="21"/>
      <c r="F5" s="157" t="s">
        <v>27</v>
      </c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</row>
    <row r="6" spans="1:18" s="20" customFormat="1" ht="19" customHeight="1">
      <c r="D6" s="21"/>
      <c r="F6" s="158" t="s">
        <v>53</v>
      </c>
      <c r="G6" s="158"/>
      <c r="H6" s="158"/>
      <c r="I6" s="158"/>
      <c r="J6" s="158"/>
      <c r="K6" s="158"/>
      <c r="L6" s="158"/>
      <c r="M6" s="158"/>
      <c r="N6" s="158"/>
      <c r="O6" s="89"/>
      <c r="P6" s="90"/>
      <c r="Q6" s="91"/>
      <c r="R6" s="90"/>
    </row>
    <row r="7" spans="1:18" ht="19" customHeight="1">
      <c r="E7" s="96"/>
      <c r="F7" s="97"/>
      <c r="G7" s="97"/>
      <c r="H7" s="97"/>
      <c r="I7" s="97"/>
      <c r="J7" s="158" t="s">
        <v>24</v>
      </c>
      <c r="K7" s="158"/>
      <c r="L7" s="158"/>
      <c r="M7" s="37"/>
    </row>
    <row r="8" spans="1:18" ht="19" customHeight="1">
      <c r="E8" s="96"/>
      <c r="F8" s="97"/>
      <c r="G8" s="97"/>
      <c r="H8" s="97"/>
      <c r="I8" s="97"/>
      <c r="J8" s="90" t="s">
        <v>68</v>
      </c>
      <c r="K8" s="54"/>
      <c r="L8" s="54"/>
      <c r="M8" s="20"/>
    </row>
    <row r="9" spans="1:18" s="20" customFormat="1" ht="19" customHeight="1">
      <c r="D9" s="89"/>
      <c r="E9" s="89"/>
      <c r="F9" s="90" t="s">
        <v>55</v>
      </c>
      <c r="G9" s="90"/>
      <c r="H9" s="90" t="s">
        <v>136</v>
      </c>
      <c r="I9" s="90"/>
      <c r="J9" s="90" t="s">
        <v>81</v>
      </c>
      <c r="K9" s="91"/>
      <c r="L9" s="90"/>
      <c r="M9" s="90"/>
      <c r="N9" s="90" t="s">
        <v>54</v>
      </c>
      <c r="O9" s="89"/>
      <c r="P9" s="90" t="s">
        <v>56</v>
      </c>
      <c r="Q9" s="91"/>
      <c r="R9" s="90" t="s">
        <v>11</v>
      </c>
    </row>
    <row r="10" spans="1:18" s="20" customFormat="1" ht="19" customHeight="1">
      <c r="D10" s="89"/>
      <c r="E10" s="91"/>
      <c r="F10" s="90" t="s">
        <v>57</v>
      </c>
      <c r="G10" s="90"/>
      <c r="H10" s="90" t="s">
        <v>137</v>
      </c>
      <c r="I10" s="90"/>
      <c r="J10" s="90" t="s">
        <v>58</v>
      </c>
      <c r="K10" s="91"/>
      <c r="L10" s="90" t="s">
        <v>99</v>
      </c>
      <c r="M10" s="90"/>
      <c r="N10" s="90" t="s">
        <v>66</v>
      </c>
      <c r="O10" s="91"/>
      <c r="P10" s="90" t="s">
        <v>59</v>
      </c>
      <c r="Q10" s="91"/>
      <c r="R10" s="90" t="s">
        <v>43</v>
      </c>
    </row>
    <row r="11" spans="1:18" ht="19" customHeight="1">
      <c r="D11" s="92" t="s">
        <v>1</v>
      </c>
      <c r="E11" s="91"/>
      <c r="F11" s="93" t="s">
        <v>2</v>
      </c>
      <c r="G11" s="90"/>
      <c r="H11" s="93" t="s">
        <v>2</v>
      </c>
      <c r="I11" s="90"/>
      <c r="J11" s="93" t="s">
        <v>2</v>
      </c>
      <c r="K11" s="91"/>
      <c r="L11" s="93" t="s">
        <v>2</v>
      </c>
      <c r="M11" s="90"/>
      <c r="N11" s="93" t="s">
        <v>2</v>
      </c>
      <c r="O11" s="91"/>
      <c r="P11" s="93" t="s">
        <v>2</v>
      </c>
      <c r="Q11" s="91"/>
      <c r="R11" s="93" t="s">
        <v>2</v>
      </c>
    </row>
    <row r="12" spans="1:18" ht="5.15" customHeight="1">
      <c r="D12" s="44"/>
      <c r="E12" s="97"/>
      <c r="F12" s="97"/>
      <c r="G12" s="97"/>
      <c r="H12" s="97"/>
      <c r="I12" s="97"/>
      <c r="K12" s="97"/>
      <c r="O12" s="97"/>
      <c r="Q12" s="97"/>
    </row>
    <row r="13" spans="1:18" ht="19" customHeight="1">
      <c r="A13" s="98" t="s">
        <v>130</v>
      </c>
      <c r="B13" s="99"/>
      <c r="D13" s="44"/>
      <c r="E13" s="97"/>
      <c r="F13" s="100">
        <v>37500000</v>
      </c>
      <c r="G13" s="100"/>
      <c r="H13" s="100">
        <v>0</v>
      </c>
      <c r="I13" s="100"/>
      <c r="J13" s="100">
        <v>5000000</v>
      </c>
      <c r="K13" s="97"/>
      <c r="L13" s="100">
        <v>31036375</v>
      </c>
      <c r="N13" s="97">
        <f>SUM(F13:M13)</f>
        <v>73536375</v>
      </c>
      <c r="O13" s="97"/>
      <c r="P13" s="100">
        <v>3208155</v>
      </c>
      <c r="Q13" s="97"/>
      <c r="R13" s="97">
        <f>SUM(N13:Q13)</f>
        <v>76744530</v>
      </c>
    </row>
    <row r="14" spans="1:18" ht="5.15" customHeight="1">
      <c r="A14" s="101"/>
      <c r="D14" s="44"/>
      <c r="E14" s="97"/>
      <c r="F14" s="97"/>
      <c r="G14" s="97"/>
      <c r="H14" s="97"/>
      <c r="I14" s="97"/>
      <c r="K14" s="97"/>
      <c r="O14" s="97"/>
      <c r="Q14" s="97"/>
    </row>
    <row r="15" spans="1:18" ht="19" customHeight="1">
      <c r="A15" s="20" t="s">
        <v>102</v>
      </c>
      <c r="B15" s="99"/>
      <c r="D15" s="44"/>
      <c r="E15" s="97"/>
      <c r="F15" s="100"/>
      <c r="G15" s="100"/>
      <c r="H15" s="100"/>
      <c r="I15" s="100"/>
      <c r="J15" s="100"/>
      <c r="K15" s="97"/>
      <c r="L15" s="100"/>
      <c r="O15" s="97"/>
      <c r="Q15" s="97"/>
    </row>
    <row r="16" spans="1:18" ht="19" customHeight="1">
      <c r="A16" s="37" t="s">
        <v>117</v>
      </c>
      <c r="B16" s="41"/>
      <c r="D16" s="44">
        <v>23</v>
      </c>
      <c r="E16" s="97"/>
      <c r="F16" s="100">
        <v>12500000</v>
      </c>
      <c r="G16" s="100"/>
      <c r="H16" s="100">
        <v>400470087</v>
      </c>
      <c r="I16" s="100"/>
      <c r="J16" s="100">
        <v>0</v>
      </c>
      <c r="K16" s="97"/>
      <c r="L16" s="100">
        <v>0</v>
      </c>
      <c r="N16" s="97">
        <f>SUM(F16:M16)</f>
        <v>412970087</v>
      </c>
      <c r="O16" s="97"/>
      <c r="P16" s="97">
        <v>0</v>
      </c>
      <c r="Q16" s="97"/>
      <c r="R16" s="97">
        <f>SUM(N16:Q16)</f>
        <v>412970087</v>
      </c>
    </row>
    <row r="17" spans="1:18" ht="19" customHeight="1">
      <c r="A17" s="37" t="s">
        <v>30</v>
      </c>
      <c r="D17" s="44">
        <v>30</v>
      </c>
      <c r="E17" s="97"/>
      <c r="F17" s="97">
        <v>0</v>
      </c>
      <c r="G17" s="97"/>
      <c r="H17" s="97">
        <v>0</v>
      </c>
      <c r="I17" s="97"/>
      <c r="J17" s="97">
        <v>0</v>
      </c>
      <c r="K17" s="97"/>
      <c r="L17" s="97">
        <v>-56000000</v>
      </c>
      <c r="N17" s="97">
        <f t="shared" ref="N17:N18" si="0">SUM(F17:M17)</f>
        <v>-56000000</v>
      </c>
      <c r="O17" s="97"/>
      <c r="P17" s="97">
        <v>0</v>
      </c>
      <c r="Q17" s="97"/>
      <c r="R17" s="97">
        <f>SUM(N17:Q17)</f>
        <v>-56000000</v>
      </c>
    </row>
    <row r="18" spans="1:18" ht="19" customHeight="1">
      <c r="A18" s="37" t="s">
        <v>119</v>
      </c>
      <c r="D18" s="104">
        <v>13.1</v>
      </c>
      <c r="E18" s="97"/>
      <c r="F18" s="97">
        <v>0</v>
      </c>
      <c r="G18" s="97"/>
      <c r="H18" s="97">
        <v>0</v>
      </c>
      <c r="I18" s="97"/>
      <c r="J18" s="97">
        <v>0</v>
      </c>
      <c r="K18" s="97"/>
      <c r="L18" s="97">
        <v>0</v>
      </c>
      <c r="N18" s="97">
        <f t="shared" si="0"/>
        <v>0</v>
      </c>
      <c r="O18" s="97"/>
      <c r="P18" s="97">
        <v>-3750123.76</v>
      </c>
      <c r="Q18" s="97"/>
      <c r="R18" s="97">
        <f>SUM(N18:Q18)</f>
        <v>-3750123.76</v>
      </c>
    </row>
    <row r="19" spans="1:18" ht="19" customHeight="1">
      <c r="A19" s="102" t="s">
        <v>75</v>
      </c>
      <c r="B19" s="103"/>
      <c r="D19" s="104"/>
      <c r="E19" s="97"/>
      <c r="F19" s="105">
        <v>0</v>
      </c>
      <c r="G19" s="106"/>
      <c r="H19" s="105">
        <v>0</v>
      </c>
      <c r="I19" s="106"/>
      <c r="J19" s="105">
        <v>0</v>
      </c>
      <c r="K19" s="77"/>
      <c r="L19" s="107">
        <v>73220449</v>
      </c>
      <c r="M19" s="77"/>
      <c r="N19" s="107">
        <f>SUM(F19:M19)</f>
        <v>73220449</v>
      </c>
      <c r="O19" s="77"/>
      <c r="P19" s="107">
        <v>1876289</v>
      </c>
      <c r="Q19" s="77"/>
      <c r="R19" s="107">
        <f>SUM(N19:Q19)</f>
        <v>75096738</v>
      </c>
    </row>
    <row r="20" spans="1:18" ht="5.15" customHeight="1">
      <c r="A20" s="101"/>
      <c r="B20" s="101"/>
      <c r="D20" s="44"/>
      <c r="E20" s="97"/>
      <c r="F20" s="97"/>
      <c r="G20" s="97"/>
      <c r="H20" s="97"/>
      <c r="I20" s="97"/>
      <c r="K20" s="97"/>
      <c r="O20" s="97"/>
      <c r="Q20" s="97"/>
    </row>
    <row r="21" spans="1:18" ht="19" customHeight="1" thickBot="1">
      <c r="A21" s="159" t="s">
        <v>131</v>
      </c>
      <c r="B21" s="159"/>
      <c r="C21" s="159"/>
      <c r="D21" s="44"/>
      <c r="E21" s="97"/>
      <c r="F21" s="108">
        <f>SUM(F13:F19)</f>
        <v>50000000</v>
      </c>
      <c r="G21" s="97"/>
      <c r="H21" s="108">
        <f>SUM(H13:H19)</f>
        <v>400470087</v>
      </c>
      <c r="I21" s="97"/>
      <c r="J21" s="108">
        <f>SUM(J13:J19)</f>
        <v>5000000</v>
      </c>
      <c r="K21" s="97"/>
      <c r="L21" s="108">
        <f>SUM(L13:L19)</f>
        <v>48256824</v>
      </c>
      <c r="N21" s="108">
        <f>SUM(N13:N19)</f>
        <v>503726911</v>
      </c>
      <c r="O21" s="97"/>
      <c r="P21" s="108">
        <f>SUM(P13:P19)</f>
        <v>1334320.2400000002</v>
      </c>
      <c r="Q21" s="97"/>
      <c r="R21" s="108">
        <f>SUM(R13:R19)</f>
        <v>505061231.24000001</v>
      </c>
    </row>
    <row r="22" spans="1:18" ht="15" customHeight="1" thickTop="1">
      <c r="A22" s="20"/>
      <c r="D22" s="44"/>
      <c r="E22" s="97"/>
      <c r="F22" s="97"/>
      <c r="G22" s="97"/>
      <c r="H22" s="97"/>
      <c r="I22" s="97"/>
      <c r="K22" s="97"/>
      <c r="O22" s="97"/>
      <c r="Q22" s="97"/>
    </row>
    <row r="23" spans="1:18" ht="19" customHeight="1">
      <c r="A23" s="98" t="s">
        <v>153</v>
      </c>
      <c r="B23" s="99"/>
      <c r="D23" s="44"/>
      <c r="E23" s="97"/>
      <c r="F23" s="100">
        <v>50000000</v>
      </c>
      <c r="G23" s="100"/>
      <c r="H23" s="100">
        <v>400470087</v>
      </c>
      <c r="I23" s="100"/>
      <c r="J23" s="100">
        <v>5000000</v>
      </c>
      <c r="K23" s="97"/>
      <c r="L23" s="100">
        <v>48256824</v>
      </c>
      <c r="N23" s="97">
        <f>SUM(F23:M23)</f>
        <v>503726911</v>
      </c>
      <c r="O23" s="97"/>
      <c r="P23" s="100">
        <v>1334320.2400000002</v>
      </c>
      <c r="Q23" s="97"/>
      <c r="R23" s="97">
        <f>SUM(N23:Q23)</f>
        <v>505061231.24000001</v>
      </c>
    </row>
    <row r="24" spans="1:18" ht="5.15" customHeight="1">
      <c r="A24" s="101"/>
      <c r="D24" s="44"/>
      <c r="E24" s="97"/>
      <c r="F24" s="97"/>
      <c r="G24" s="97"/>
      <c r="H24" s="97"/>
      <c r="I24" s="97"/>
      <c r="K24" s="97"/>
      <c r="O24" s="97"/>
      <c r="Q24" s="97"/>
    </row>
    <row r="25" spans="1:18" ht="19" customHeight="1">
      <c r="A25" s="20" t="s">
        <v>102</v>
      </c>
      <c r="B25" s="99"/>
      <c r="D25" s="44"/>
      <c r="E25" s="97"/>
      <c r="F25" s="100"/>
      <c r="G25" s="100"/>
      <c r="H25" s="100"/>
      <c r="I25" s="100"/>
      <c r="J25" s="100"/>
      <c r="K25" s="97"/>
      <c r="L25" s="100"/>
      <c r="O25" s="97"/>
      <c r="Q25" s="97"/>
    </row>
    <row r="26" spans="1:18" ht="19" customHeight="1">
      <c r="A26" s="37" t="s">
        <v>30</v>
      </c>
      <c r="D26" s="44">
        <v>30</v>
      </c>
      <c r="E26" s="97"/>
      <c r="F26" s="97">
        <v>0</v>
      </c>
      <c r="G26" s="97"/>
      <c r="H26" s="97">
        <v>0</v>
      </c>
      <c r="I26" s="97"/>
      <c r="J26" s="97">
        <v>0</v>
      </c>
      <c r="K26" s="97"/>
      <c r="L26" s="97">
        <v>-13997130</v>
      </c>
      <c r="N26" s="97">
        <f t="shared" ref="N26" si="1">SUM(F26:M26)</f>
        <v>-13997130</v>
      </c>
      <c r="O26" s="97"/>
      <c r="P26" s="97">
        <v>0</v>
      </c>
      <c r="Q26" s="97"/>
      <c r="R26" s="97">
        <f>SUM(N26:Q26)</f>
        <v>-13997130</v>
      </c>
    </row>
    <row r="27" spans="1:18" ht="19" customHeight="1">
      <c r="A27" s="102" t="s">
        <v>75</v>
      </c>
      <c r="B27" s="103"/>
      <c r="D27" s="104"/>
      <c r="E27" s="97"/>
      <c r="F27" s="105">
        <v>0</v>
      </c>
      <c r="G27" s="106"/>
      <c r="H27" s="105">
        <v>0</v>
      </c>
      <c r="I27" s="106"/>
      <c r="J27" s="105">
        <v>0</v>
      </c>
      <c r="K27" s="77"/>
      <c r="L27" s="107">
        <v>20630984</v>
      </c>
      <c r="M27" s="77"/>
      <c r="N27" s="107">
        <f>SUM(F27:M27)</f>
        <v>20630984</v>
      </c>
      <c r="O27" s="77"/>
      <c r="P27" s="107">
        <v>232630</v>
      </c>
      <c r="Q27" s="77"/>
      <c r="R27" s="107">
        <f>SUM(N27:Q27)</f>
        <v>20863614</v>
      </c>
    </row>
    <row r="28" spans="1:18" ht="5.15" customHeight="1">
      <c r="A28" s="101"/>
      <c r="B28" s="101"/>
      <c r="D28" s="44"/>
      <c r="E28" s="97"/>
      <c r="F28" s="97"/>
      <c r="G28" s="97"/>
      <c r="H28" s="97"/>
      <c r="I28" s="97"/>
      <c r="K28" s="97"/>
      <c r="O28" s="97"/>
      <c r="Q28" s="97"/>
    </row>
    <row r="29" spans="1:18" ht="19" customHeight="1" thickBot="1">
      <c r="A29" s="159" t="s">
        <v>154</v>
      </c>
      <c r="B29" s="159"/>
      <c r="C29" s="159"/>
      <c r="D29" s="44"/>
      <c r="E29" s="97"/>
      <c r="F29" s="108">
        <f>SUM(F23:F27)</f>
        <v>50000000</v>
      </c>
      <c r="G29" s="97"/>
      <c r="H29" s="108">
        <f>SUM(H23:H27)</f>
        <v>400470087</v>
      </c>
      <c r="I29" s="97"/>
      <c r="J29" s="108">
        <f>SUM(J23:J27)</f>
        <v>5000000</v>
      </c>
      <c r="K29" s="97"/>
      <c r="L29" s="108">
        <f>SUM(L23:L27)</f>
        <v>54890678</v>
      </c>
      <c r="N29" s="108">
        <f>SUM(N23:N27)</f>
        <v>510360765</v>
      </c>
      <c r="O29" s="97"/>
      <c r="P29" s="108">
        <f>SUM(P23:P27)</f>
        <v>1566950.2400000002</v>
      </c>
      <c r="Q29" s="97"/>
      <c r="R29" s="108">
        <f>SUM(R23:R27)</f>
        <v>511927715.24000001</v>
      </c>
    </row>
    <row r="30" spans="1:18" ht="19" customHeight="1" thickTop="1">
      <c r="A30" s="20"/>
      <c r="D30" s="44"/>
      <c r="E30" s="97"/>
      <c r="F30" s="97"/>
      <c r="G30" s="97"/>
      <c r="H30" s="97"/>
      <c r="I30" s="97"/>
      <c r="K30" s="97"/>
      <c r="O30" s="97"/>
      <c r="Q30" s="97"/>
    </row>
    <row r="31" spans="1:18" ht="19" customHeight="1">
      <c r="A31" s="20"/>
      <c r="D31" s="44"/>
      <c r="E31" s="97"/>
      <c r="F31" s="97"/>
      <c r="G31" s="97"/>
      <c r="H31" s="97"/>
      <c r="I31" s="97"/>
      <c r="K31" s="97"/>
      <c r="O31" s="97"/>
      <c r="Q31" s="97"/>
    </row>
    <row r="32" spans="1:18" ht="25.5" customHeight="1">
      <c r="A32" s="20"/>
      <c r="D32" s="44"/>
      <c r="E32" s="97"/>
      <c r="F32" s="97"/>
      <c r="G32" s="97"/>
      <c r="H32" s="97"/>
      <c r="I32" s="97"/>
      <c r="K32" s="97"/>
      <c r="O32" s="97"/>
      <c r="Q32" s="97"/>
    </row>
    <row r="33" spans="1:18" ht="19" customHeight="1">
      <c r="A33" s="20"/>
      <c r="C33" s="152" t="s">
        <v>65</v>
      </c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</row>
    <row r="34" spans="1:18" ht="20.25" customHeight="1">
      <c r="A34" s="156" t="s">
        <v>181</v>
      </c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</row>
    <row r="35" spans="1:18" ht="22" customHeight="1">
      <c r="A35" s="65" t="s">
        <v>63</v>
      </c>
      <c r="B35" s="65"/>
      <c r="C35" s="65"/>
      <c r="D35" s="51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</row>
  </sheetData>
  <mergeCells count="7">
    <mergeCell ref="A34:R34"/>
    <mergeCell ref="F5:R5"/>
    <mergeCell ref="F6:N6"/>
    <mergeCell ref="J7:L7"/>
    <mergeCell ref="C33:R33"/>
    <mergeCell ref="A21:C21"/>
    <mergeCell ref="A29:C29"/>
  </mergeCells>
  <pageMargins left="0.5" right="0.5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1"/>
  <sheetViews>
    <sheetView topLeftCell="A15" zoomScaleNormal="100" zoomScaleSheetLayoutView="90" workbookViewId="0">
      <selection sqref="A1 A3 N11 N14:N16 F18 H18 J18 L18 N18 N20 N23:N24 F26 H26 J26 L26 N26 A31"/>
    </sheetView>
  </sheetViews>
  <sheetFormatPr defaultColWidth="9.09765625" defaultRowHeight="21.75" customHeight="1"/>
  <cols>
    <col min="1" max="2" width="1.69921875" style="37" customWidth="1"/>
    <col min="3" max="3" width="47.8984375" style="37" customWidth="1"/>
    <col min="4" max="4" width="8.69921875" style="37" customWidth="1"/>
    <col min="5" max="5" width="1" style="95" customWidth="1"/>
    <col min="6" max="6" width="16.69921875" style="44" customWidth="1"/>
    <col min="7" max="7" width="1" style="44" customWidth="1"/>
    <col min="8" max="8" width="16.69921875" style="44" customWidth="1"/>
    <col min="9" max="9" width="1" style="44" customWidth="1"/>
    <col min="10" max="10" width="17.3984375" style="97" customWidth="1"/>
    <col min="11" max="11" width="1" style="95" customWidth="1"/>
    <col min="12" max="12" width="16.69921875" style="97" customWidth="1"/>
    <col min="13" max="13" width="1" style="96" customWidth="1"/>
    <col min="14" max="14" width="18.09765625" style="97" customWidth="1"/>
    <col min="15" max="16384" width="9.09765625" style="37"/>
  </cols>
  <sheetData>
    <row r="1" spans="1:14" s="20" customFormat="1" ht="21.75" customHeight="1">
      <c r="A1" s="20" t="str">
        <f>'T6-8'!A1</f>
        <v>บริษัท ทีบีเอ็น คอร์ปอเรชั่น จำกัด (มหาชน)</v>
      </c>
      <c r="E1" s="89"/>
      <c r="F1" s="54"/>
      <c r="G1" s="54"/>
      <c r="H1" s="54"/>
      <c r="I1" s="54"/>
      <c r="J1" s="90"/>
      <c r="K1" s="89"/>
      <c r="L1" s="90"/>
      <c r="M1" s="91"/>
      <c r="N1" s="90"/>
    </row>
    <row r="2" spans="1:14" s="20" customFormat="1" ht="21.75" customHeight="1">
      <c r="A2" s="20" t="s">
        <v>155</v>
      </c>
      <c r="E2" s="89"/>
      <c r="F2" s="54"/>
      <c r="G2" s="54"/>
      <c r="H2" s="54"/>
      <c r="I2" s="54"/>
      <c r="J2" s="90"/>
      <c r="K2" s="89"/>
      <c r="L2" s="90"/>
      <c r="M2" s="91"/>
      <c r="N2" s="90"/>
    </row>
    <row r="3" spans="1:14" s="20" customFormat="1" ht="21.75" customHeight="1">
      <c r="A3" s="25" t="str">
        <f>'9-10'!A3</f>
        <v>สำหรับปีสิ้นสุดวันที่ 31 ธันวาคม พ.ศ. 2567</v>
      </c>
      <c r="B3" s="25"/>
      <c r="C3" s="25"/>
      <c r="D3" s="25"/>
      <c r="E3" s="92"/>
      <c r="F3" s="56"/>
      <c r="G3" s="56"/>
      <c r="H3" s="56"/>
      <c r="I3" s="56"/>
      <c r="J3" s="93"/>
      <c r="K3" s="92"/>
      <c r="L3" s="93"/>
      <c r="M3" s="94"/>
      <c r="N3" s="93"/>
    </row>
    <row r="4" spans="1:14" s="20" customFormat="1" ht="20.149999999999999" customHeight="1">
      <c r="E4" s="89"/>
      <c r="F4" s="54"/>
      <c r="G4" s="54"/>
      <c r="H4" s="54"/>
      <c r="I4" s="54"/>
      <c r="J4" s="90"/>
      <c r="K4" s="89"/>
      <c r="L4" s="90"/>
      <c r="M4" s="91"/>
      <c r="N4" s="90"/>
    </row>
    <row r="5" spans="1:14" s="20" customFormat="1" ht="20.149999999999999" customHeight="1">
      <c r="E5" s="89"/>
      <c r="F5" s="157" t="s">
        <v>28</v>
      </c>
      <c r="G5" s="157"/>
      <c r="H5" s="157"/>
      <c r="I5" s="157"/>
      <c r="J5" s="157"/>
      <c r="K5" s="157"/>
      <c r="L5" s="157"/>
      <c r="M5" s="157"/>
      <c r="N5" s="157"/>
    </row>
    <row r="6" spans="1:14" ht="20.149999999999999" customHeight="1">
      <c r="E6" s="96"/>
      <c r="F6" s="97"/>
      <c r="G6" s="97"/>
      <c r="H6" s="97"/>
      <c r="I6" s="97"/>
      <c r="J6" s="157" t="s">
        <v>24</v>
      </c>
      <c r="K6" s="157"/>
      <c r="L6" s="157"/>
    </row>
    <row r="7" spans="1:14" s="20" customFormat="1" ht="20.149999999999999" customHeight="1">
      <c r="E7" s="89"/>
      <c r="F7" s="90" t="s">
        <v>60</v>
      </c>
      <c r="G7" s="90"/>
      <c r="H7" s="90" t="s">
        <v>136</v>
      </c>
      <c r="I7" s="90"/>
      <c r="J7" s="90" t="s">
        <v>68</v>
      </c>
      <c r="K7" s="91"/>
      <c r="L7" s="90"/>
      <c r="M7" s="89"/>
      <c r="N7" s="90" t="s">
        <v>11</v>
      </c>
    </row>
    <row r="8" spans="1:14" s="20" customFormat="1" ht="20.149999999999999" customHeight="1">
      <c r="E8" s="91"/>
      <c r="F8" s="90" t="s">
        <v>33</v>
      </c>
      <c r="G8" s="90"/>
      <c r="H8" s="90" t="s">
        <v>137</v>
      </c>
      <c r="I8" s="90"/>
      <c r="J8" s="90" t="s">
        <v>32</v>
      </c>
      <c r="K8" s="91"/>
      <c r="L8" s="90" t="s">
        <v>99</v>
      </c>
      <c r="M8" s="91"/>
      <c r="N8" s="90" t="s">
        <v>43</v>
      </c>
    </row>
    <row r="9" spans="1:14" ht="20.149999999999999" customHeight="1">
      <c r="D9" s="92" t="s">
        <v>1</v>
      </c>
      <c r="E9" s="91"/>
      <c r="F9" s="93" t="s">
        <v>2</v>
      </c>
      <c r="G9" s="90"/>
      <c r="H9" s="93" t="s">
        <v>2</v>
      </c>
      <c r="I9" s="90"/>
      <c r="J9" s="93" t="s">
        <v>2</v>
      </c>
      <c r="K9" s="91"/>
      <c r="L9" s="93" t="s">
        <v>2</v>
      </c>
      <c r="M9" s="91"/>
      <c r="N9" s="93" t="s">
        <v>2</v>
      </c>
    </row>
    <row r="10" spans="1:14" ht="6" customHeight="1">
      <c r="A10" s="20"/>
      <c r="E10" s="96"/>
      <c r="F10" s="97"/>
      <c r="G10" s="97"/>
      <c r="H10" s="97"/>
      <c r="I10" s="97"/>
      <c r="K10" s="96"/>
    </row>
    <row r="11" spans="1:14" ht="20.149999999999999" customHeight="1">
      <c r="A11" s="98" t="s">
        <v>130</v>
      </c>
      <c r="D11" s="38"/>
      <c r="E11" s="109"/>
      <c r="F11" s="45">
        <v>37500000</v>
      </c>
      <c r="G11" s="45"/>
      <c r="H11" s="45">
        <v>0</v>
      </c>
      <c r="I11" s="45"/>
      <c r="J11" s="45">
        <v>5000000</v>
      </c>
      <c r="K11" s="110"/>
      <c r="L11" s="45">
        <v>24289817.399999999</v>
      </c>
      <c r="M11" s="110"/>
      <c r="N11" s="111">
        <f>SUM(F11:M11)</f>
        <v>66789817.399999999</v>
      </c>
    </row>
    <row r="12" spans="1:14" ht="6" customHeight="1">
      <c r="E12" s="96"/>
      <c r="F12" s="45"/>
      <c r="G12" s="45"/>
      <c r="H12" s="45"/>
      <c r="I12" s="97"/>
      <c r="J12" s="45"/>
      <c r="K12" s="96"/>
      <c r="L12" s="45"/>
      <c r="N12" s="111"/>
    </row>
    <row r="13" spans="1:14" ht="20.149999999999999" customHeight="1">
      <c r="A13" s="20" t="s">
        <v>102</v>
      </c>
      <c r="D13" s="38"/>
      <c r="E13" s="109"/>
      <c r="F13" s="45"/>
      <c r="G13" s="45"/>
      <c r="H13" s="45"/>
      <c r="I13" s="45"/>
      <c r="J13" s="45"/>
      <c r="K13" s="110"/>
      <c r="L13" s="45"/>
      <c r="M13" s="110"/>
      <c r="N13" s="111"/>
    </row>
    <row r="14" spans="1:14" ht="20.149999999999999" customHeight="1">
      <c r="A14" s="37" t="s">
        <v>117</v>
      </c>
      <c r="D14" s="38">
        <v>23</v>
      </c>
      <c r="E14" s="109"/>
      <c r="F14" s="45">
        <v>12500000</v>
      </c>
      <c r="G14" s="45"/>
      <c r="H14" s="45">
        <v>400470087</v>
      </c>
      <c r="I14" s="45"/>
      <c r="J14" s="45">
        <v>0</v>
      </c>
      <c r="K14" s="110"/>
      <c r="L14" s="45">
        <v>0</v>
      </c>
      <c r="M14" s="110"/>
      <c r="N14" s="111">
        <f>SUM(F14:M14)</f>
        <v>412970087</v>
      </c>
    </row>
    <row r="15" spans="1:14" ht="20.149999999999999" customHeight="1">
      <c r="A15" s="37" t="s">
        <v>30</v>
      </c>
      <c r="D15" s="38">
        <v>30</v>
      </c>
      <c r="E15" s="110"/>
      <c r="F15" s="45">
        <v>0</v>
      </c>
      <c r="G15" s="45"/>
      <c r="H15" s="45">
        <v>0</v>
      </c>
      <c r="I15" s="97"/>
      <c r="J15" s="45">
        <v>0</v>
      </c>
      <c r="L15" s="97">
        <v>-56000000</v>
      </c>
      <c r="N15" s="111">
        <f t="shared" ref="N15:N16" si="0">SUM(F15:M15)</f>
        <v>-56000000</v>
      </c>
    </row>
    <row r="16" spans="1:14" ht="20.149999999999999" customHeight="1">
      <c r="A16" s="37" t="s">
        <v>75</v>
      </c>
      <c r="D16" s="38"/>
      <c r="E16" s="110"/>
      <c r="F16" s="46">
        <v>0</v>
      </c>
      <c r="G16" s="45"/>
      <c r="H16" s="46">
        <v>0</v>
      </c>
      <c r="I16" s="45"/>
      <c r="J16" s="46">
        <v>0</v>
      </c>
      <c r="K16" s="110"/>
      <c r="L16" s="46">
        <v>78434614</v>
      </c>
      <c r="M16" s="110"/>
      <c r="N16" s="112">
        <f t="shared" si="0"/>
        <v>78434614</v>
      </c>
    </row>
    <row r="17" spans="1:14" ht="6" customHeight="1">
      <c r="E17" s="96"/>
      <c r="F17" s="97"/>
      <c r="G17" s="97"/>
      <c r="H17" s="97"/>
      <c r="I17" s="97"/>
      <c r="K17" s="96"/>
    </row>
    <row r="18" spans="1:14" ht="20.149999999999999" customHeight="1" thickBot="1">
      <c r="A18" s="20" t="s">
        <v>131</v>
      </c>
      <c r="E18" s="96"/>
      <c r="F18" s="108">
        <f>SUM(F11:F17)</f>
        <v>50000000</v>
      </c>
      <c r="G18" s="97"/>
      <c r="H18" s="108">
        <f>SUM(H11:H17)</f>
        <v>400470087</v>
      </c>
      <c r="I18" s="97"/>
      <c r="J18" s="108">
        <f>SUM(J11:J17)</f>
        <v>5000000</v>
      </c>
      <c r="K18" s="96"/>
      <c r="L18" s="108">
        <f>SUM(L11:L17)</f>
        <v>46724431.399999999</v>
      </c>
      <c r="N18" s="108">
        <f>SUM(F18:M18)</f>
        <v>502194518.39999998</v>
      </c>
    </row>
    <row r="19" spans="1:14" ht="20.149999999999999" customHeight="1" thickTop="1">
      <c r="A19" s="20"/>
      <c r="E19" s="96"/>
      <c r="F19" s="97"/>
      <c r="G19" s="97"/>
      <c r="H19" s="97"/>
      <c r="I19" s="97"/>
      <c r="K19" s="96"/>
    </row>
    <row r="20" spans="1:14" ht="20.149999999999999" customHeight="1">
      <c r="A20" s="98" t="s">
        <v>153</v>
      </c>
      <c r="D20" s="38"/>
      <c r="E20" s="109"/>
      <c r="F20" s="45">
        <v>50000000</v>
      </c>
      <c r="G20" s="45"/>
      <c r="H20" s="45">
        <v>400470087</v>
      </c>
      <c r="I20" s="45"/>
      <c r="J20" s="45">
        <v>5000000</v>
      </c>
      <c r="K20" s="110"/>
      <c r="L20" s="45">
        <v>46724431.399999999</v>
      </c>
      <c r="M20" s="110"/>
      <c r="N20" s="111">
        <f>SUM(F20:M20)</f>
        <v>502194518.39999998</v>
      </c>
    </row>
    <row r="21" spans="1:14" ht="6" customHeight="1">
      <c r="E21" s="96"/>
      <c r="F21" s="45"/>
      <c r="G21" s="45"/>
      <c r="H21" s="45"/>
      <c r="I21" s="97"/>
      <c r="J21" s="45"/>
      <c r="K21" s="96"/>
      <c r="L21" s="45"/>
      <c r="N21" s="111"/>
    </row>
    <row r="22" spans="1:14" ht="20.149999999999999" customHeight="1">
      <c r="A22" s="20" t="s">
        <v>102</v>
      </c>
      <c r="D22" s="38"/>
      <c r="E22" s="109"/>
      <c r="F22" s="45"/>
      <c r="G22" s="45"/>
      <c r="H22" s="45"/>
      <c r="I22" s="45"/>
      <c r="J22" s="45"/>
      <c r="K22" s="110"/>
      <c r="L22" s="45"/>
      <c r="M22" s="110"/>
      <c r="N22" s="111"/>
    </row>
    <row r="23" spans="1:14" ht="20.149999999999999" customHeight="1">
      <c r="A23" s="37" t="s">
        <v>30</v>
      </c>
      <c r="D23" s="38">
        <v>30</v>
      </c>
      <c r="E23" s="110"/>
      <c r="F23" s="45">
        <v>0</v>
      </c>
      <c r="G23" s="45"/>
      <c r="H23" s="45">
        <v>0</v>
      </c>
      <c r="I23" s="97"/>
      <c r="J23" s="45">
        <v>0</v>
      </c>
      <c r="L23" s="97">
        <v>-13997130</v>
      </c>
      <c r="N23" s="111">
        <f t="shared" ref="N23:N24" si="1">SUM(F23:M23)</f>
        <v>-13997130</v>
      </c>
    </row>
    <row r="24" spans="1:14" ht="20.149999999999999" customHeight="1">
      <c r="A24" s="37" t="s">
        <v>75</v>
      </c>
      <c r="D24" s="38"/>
      <c r="E24" s="110"/>
      <c r="F24" s="46">
        <v>0</v>
      </c>
      <c r="G24" s="45"/>
      <c r="H24" s="46">
        <v>0</v>
      </c>
      <c r="I24" s="45"/>
      <c r="J24" s="46">
        <v>0</v>
      </c>
      <c r="K24" s="110"/>
      <c r="L24" s="46">
        <v>18254360</v>
      </c>
      <c r="M24" s="110"/>
      <c r="N24" s="112">
        <f t="shared" si="1"/>
        <v>18254360</v>
      </c>
    </row>
    <row r="25" spans="1:14" ht="6" customHeight="1">
      <c r="E25" s="96"/>
      <c r="F25" s="97"/>
      <c r="G25" s="97"/>
      <c r="H25" s="97"/>
      <c r="I25" s="97"/>
      <c r="K25" s="96"/>
    </row>
    <row r="26" spans="1:14" ht="20.149999999999999" customHeight="1" thickBot="1">
      <c r="A26" s="20" t="s">
        <v>154</v>
      </c>
      <c r="E26" s="96"/>
      <c r="F26" s="108">
        <f>SUM(F20:F25)</f>
        <v>50000000</v>
      </c>
      <c r="G26" s="97"/>
      <c r="H26" s="108">
        <f>SUM(H20:H25)</f>
        <v>400470087</v>
      </c>
      <c r="I26" s="97"/>
      <c r="J26" s="108">
        <f>SUM(J20:J25)</f>
        <v>5000000</v>
      </c>
      <c r="K26" s="96"/>
      <c r="L26" s="108">
        <f>SUM(L20:L25)</f>
        <v>50981661.399999999</v>
      </c>
      <c r="N26" s="108">
        <f>SUM(F26:M26)</f>
        <v>506451748.39999998</v>
      </c>
    </row>
    <row r="27" spans="1:14" ht="20.149999999999999" customHeight="1" thickTop="1">
      <c r="A27" s="20"/>
      <c r="E27" s="96"/>
      <c r="F27" s="97"/>
      <c r="G27" s="97"/>
      <c r="H27" s="97"/>
      <c r="I27" s="97"/>
      <c r="K27" s="96"/>
    </row>
    <row r="28" spans="1:14" ht="18" customHeight="1">
      <c r="A28" s="20"/>
      <c r="E28" s="96"/>
      <c r="F28" s="97"/>
      <c r="G28" s="97"/>
      <c r="H28" s="97"/>
      <c r="I28" s="97"/>
      <c r="K28" s="96"/>
    </row>
    <row r="29" spans="1:14" ht="20.149999999999999" customHeight="1">
      <c r="A29" s="152" t="s">
        <v>84</v>
      </c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</row>
    <row r="30" spans="1:14" ht="14.5" customHeight="1">
      <c r="A30" s="156" t="s">
        <v>182</v>
      </c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</row>
    <row r="31" spans="1:14" ht="22" customHeight="1">
      <c r="A31" s="65" t="str">
        <f>'9-10'!A86</f>
        <v>หมายเหตุประกอบงบการเงินรวมและงบการเงินเฉพาะกิจการเป็นส่วนหนึ่งของงบการเงินนี้</v>
      </c>
      <c r="B31" s="65"/>
      <c r="C31" s="65"/>
      <c r="D31" s="65"/>
      <c r="E31" s="113"/>
      <c r="F31" s="107"/>
      <c r="G31" s="107"/>
      <c r="H31" s="107"/>
      <c r="I31" s="107"/>
      <c r="J31" s="107"/>
      <c r="K31" s="113"/>
      <c r="L31" s="107"/>
      <c r="M31" s="113"/>
      <c r="N31" s="107"/>
    </row>
  </sheetData>
  <mergeCells count="4">
    <mergeCell ref="J6:L6"/>
    <mergeCell ref="F5:N5"/>
    <mergeCell ref="A29:N29"/>
    <mergeCell ref="A30:N30"/>
  </mergeCells>
  <pageMargins left="0.5" right="0.5" top="0.5" bottom="0.6" header="0.49" footer="0.4"/>
  <pageSetup paperSize="9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3"/>
  <sheetViews>
    <sheetView topLeftCell="A100" zoomScale="94" zoomScaleNormal="130" zoomScaleSheetLayoutView="92" workbookViewId="0">
      <selection activeCell="M68" sqref="M68"/>
    </sheetView>
  </sheetViews>
  <sheetFormatPr defaultColWidth="52.8984375" defaultRowHeight="18.5"/>
  <cols>
    <col min="1" max="1" width="1.69921875" style="114" customWidth="1"/>
    <col min="2" max="2" width="47.69921875" style="114" customWidth="1"/>
    <col min="3" max="3" width="7.69921875" style="114" customWidth="1"/>
    <col min="4" max="4" width="0.8984375" style="114" customWidth="1"/>
    <col min="5" max="5" width="13" style="1" customWidth="1"/>
    <col min="6" max="6" width="0.8984375" style="111" customWidth="1"/>
    <col min="7" max="7" width="12.59765625" style="1" customWidth="1"/>
    <col min="8" max="8" width="0.8984375" style="114" customWidth="1"/>
    <col min="9" max="9" width="13.59765625" style="1" customWidth="1"/>
    <col min="10" max="10" width="0.8984375" style="111" customWidth="1"/>
    <col min="11" max="11" width="11.69921875" style="1" customWidth="1"/>
    <col min="12" max="13" width="9.09765625" style="114" customWidth="1"/>
    <col min="14" max="14" width="17.69921875" style="114" customWidth="1"/>
    <col min="15" max="223" width="9.09765625" style="114" customWidth="1"/>
    <col min="224" max="224" width="1.3984375" style="114" customWidth="1"/>
    <col min="225" max="16384" width="52.8984375" style="114"/>
  </cols>
  <sheetData>
    <row r="1" spans="1:11" ht="20.5" customHeight="1">
      <c r="A1" s="20" t="str">
        <f>+'T6-8'!A1</f>
        <v>บริษัท ทีบีเอ็น คอร์ปอเรชั่น จำกัด (มหาชน)</v>
      </c>
      <c r="E1" s="4"/>
      <c r="G1" s="4"/>
      <c r="I1" s="4"/>
      <c r="K1" s="4"/>
    </row>
    <row r="2" spans="1:11" ht="20.5" customHeight="1">
      <c r="A2" s="115" t="s">
        <v>26</v>
      </c>
      <c r="B2" s="115"/>
      <c r="C2" s="115"/>
      <c r="E2" s="5"/>
      <c r="G2" s="5"/>
      <c r="I2" s="5"/>
      <c r="K2" s="5"/>
    </row>
    <row r="3" spans="1:11" ht="20.5" customHeight="1">
      <c r="A3" s="116" t="str">
        <f>'12'!A3</f>
        <v>สำหรับปีสิ้นสุดวันที่ 31 ธันวาคม พ.ศ. 2567</v>
      </c>
      <c r="B3" s="116"/>
      <c r="C3" s="116"/>
      <c r="D3" s="117"/>
      <c r="E3" s="6"/>
      <c r="F3" s="112"/>
      <c r="G3" s="6"/>
      <c r="H3" s="117"/>
      <c r="I3" s="6"/>
      <c r="J3" s="112"/>
      <c r="K3" s="6"/>
    </row>
    <row r="4" spans="1:11" ht="20.149999999999999" customHeight="1">
      <c r="A4" s="118"/>
      <c r="B4" s="118"/>
      <c r="C4" s="118"/>
      <c r="E4" s="16"/>
      <c r="F4" s="119"/>
      <c r="G4" s="16"/>
      <c r="H4" s="120"/>
      <c r="I4" s="7"/>
      <c r="J4" s="119"/>
      <c r="K4" s="7"/>
    </row>
    <row r="5" spans="1:11" ht="19.5" customHeight="1">
      <c r="A5" s="121"/>
      <c r="B5" s="121"/>
      <c r="C5" s="121"/>
      <c r="E5" s="160" t="s">
        <v>27</v>
      </c>
      <c r="F5" s="160"/>
      <c r="G5" s="160"/>
      <c r="H5" s="160"/>
      <c r="I5" s="154" t="s">
        <v>28</v>
      </c>
      <c r="J5" s="154"/>
      <c r="K5" s="154"/>
    </row>
    <row r="6" spans="1:11" ht="19.5" customHeight="1">
      <c r="A6" s="121"/>
      <c r="B6" s="121"/>
      <c r="C6" s="121"/>
      <c r="E6" s="122" t="s">
        <v>49</v>
      </c>
      <c r="F6" s="123"/>
      <c r="G6" s="122" t="s">
        <v>49</v>
      </c>
      <c r="H6" s="123"/>
      <c r="I6" s="122" t="s">
        <v>49</v>
      </c>
      <c r="J6" s="73"/>
      <c r="K6" s="122" t="s">
        <v>49</v>
      </c>
    </row>
    <row r="7" spans="1:11" ht="19.5" customHeight="1">
      <c r="A7" s="124"/>
      <c r="B7" s="124"/>
      <c r="D7" s="125"/>
      <c r="E7" s="68" t="s">
        <v>151</v>
      </c>
      <c r="F7" s="74"/>
      <c r="G7" s="68" t="s">
        <v>129</v>
      </c>
      <c r="H7" s="29"/>
      <c r="I7" s="68" t="s">
        <v>151</v>
      </c>
      <c r="J7" s="74"/>
      <c r="K7" s="68" t="s">
        <v>129</v>
      </c>
    </row>
    <row r="8" spans="1:11" ht="19.5" customHeight="1">
      <c r="A8" s="124"/>
      <c r="B8" s="124"/>
      <c r="C8" s="126" t="s">
        <v>1</v>
      </c>
      <c r="D8" s="125"/>
      <c r="E8" s="70" t="s">
        <v>2</v>
      </c>
      <c r="F8" s="127"/>
      <c r="G8" s="70" t="s">
        <v>2</v>
      </c>
      <c r="H8" s="127"/>
      <c r="I8" s="70" t="s">
        <v>2</v>
      </c>
      <c r="J8" s="127"/>
      <c r="K8" s="70" t="s">
        <v>2</v>
      </c>
    </row>
    <row r="9" spans="1:11" ht="19.5" customHeight="1">
      <c r="A9" s="118" t="s">
        <v>18</v>
      </c>
      <c r="B9" s="121"/>
      <c r="C9" s="121"/>
      <c r="E9" s="128"/>
      <c r="G9" s="128"/>
      <c r="I9" s="128"/>
      <c r="K9" s="128"/>
    </row>
    <row r="10" spans="1:11" ht="19.5" customHeight="1">
      <c r="A10" s="121" t="s">
        <v>105</v>
      </c>
      <c r="B10" s="121"/>
      <c r="C10" s="121"/>
      <c r="E10" s="1">
        <v>25561995</v>
      </c>
      <c r="F10" s="1"/>
      <c r="G10" s="1">
        <v>90668227</v>
      </c>
      <c r="I10" s="1">
        <v>22785386</v>
      </c>
      <c r="J10" s="1"/>
      <c r="K10" s="1">
        <v>92263941</v>
      </c>
    </row>
    <row r="11" spans="1:11" ht="19.5" customHeight="1">
      <c r="A11" s="121" t="s">
        <v>41</v>
      </c>
      <c r="B11" s="121"/>
      <c r="C11" s="121"/>
      <c r="E11" s="8"/>
      <c r="F11" s="1"/>
      <c r="G11" s="8"/>
      <c r="I11" s="8"/>
      <c r="J11" s="1"/>
      <c r="K11" s="8"/>
    </row>
    <row r="12" spans="1:11" ht="19.5" customHeight="1">
      <c r="A12" s="121"/>
      <c r="B12" s="121" t="s">
        <v>146</v>
      </c>
      <c r="C12" s="129">
        <v>27</v>
      </c>
      <c r="E12" s="1">
        <v>12706096</v>
      </c>
      <c r="F12" s="1"/>
      <c r="G12" s="1">
        <v>12882649</v>
      </c>
      <c r="I12" s="1">
        <v>12964219</v>
      </c>
      <c r="J12" s="1"/>
      <c r="K12" s="1">
        <v>9380523</v>
      </c>
    </row>
    <row r="13" spans="1:11" ht="19.5" customHeight="1">
      <c r="A13" s="121"/>
      <c r="B13" s="121" t="s">
        <v>61</v>
      </c>
      <c r="C13" s="129">
        <v>27</v>
      </c>
      <c r="E13" s="1">
        <v>736234</v>
      </c>
      <c r="F13" s="1"/>
      <c r="G13" s="1">
        <v>416529</v>
      </c>
      <c r="I13" s="1">
        <v>745201</v>
      </c>
      <c r="J13" s="1"/>
      <c r="K13" s="1">
        <v>386640</v>
      </c>
    </row>
    <row r="14" spans="1:11" ht="19.5" customHeight="1">
      <c r="A14" s="121"/>
      <c r="B14" s="130" t="s">
        <v>178</v>
      </c>
      <c r="C14" s="129">
        <v>25</v>
      </c>
      <c r="E14" s="1">
        <v>-4124565</v>
      </c>
      <c r="F14" s="1"/>
      <c r="G14" s="1">
        <v>-1748943</v>
      </c>
      <c r="I14" s="1">
        <v>-4107816</v>
      </c>
      <c r="J14" s="1"/>
      <c r="K14" s="1">
        <v>-1740472</v>
      </c>
    </row>
    <row r="15" spans="1:11" ht="19.5" customHeight="1">
      <c r="A15" s="121"/>
      <c r="B15" s="114" t="s">
        <v>46</v>
      </c>
      <c r="C15" s="129">
        <v>13</v>
      </c>
      <c r="E15" s="1">
        <v>0</v>
      </c>
      <c r="F15" s="1"/>
      <c r="G15" s="1">
        <v>0</v>
      </c>
      <c r="I15" s="1">
        <v>0</v>
      </c>
      <c r="J15" s="1"/>
      <c r="K15" s="1">
        <v>-8749876</v>
      </c>
    </row>
    <row r="16" spans="1:11" ht="19.5" customHeight="1">
      <c r="A16" s="121"/>
      <c r="B16" s="114" t="s">
        <v>175</v>
      </c>
      <c r="C16" s="129">
        <v>27</v>
      </c>
      <c r="E16" s="1">
        <v>-489429</v>
      </c>
      <c r="F16" s="1"/>
      <c r="G16" s="1">
        <v>750065</v>
      </c>
      <c r="I16" s="1">
        <v>-489429</v>
      </c>
      <c r="J16" s="1"/>
      <c r="K16" s="1">
        <v>750065</v>
      </c>
    </row>
    <row r="17" spans="1:11" ht="19.5" customHeight="1">
      <c r="A17" s="121"/>
      <c r="B17" s="131" t="s">
        <v>147</v>
      </c>
      <c r="C17" s="129"/>
      <c r="E17" s="1">
        <v>69722</v>
      </c>
      <c r="F17" s="1"/>
      <c r="G17" s="1">
        <v>-38660</v>
      </c>
      <c r="I17" s="8">
        <v>52689</v>
      </c>
      <c r="J17" s="1"/>
      <c r="K17" s="8">
        <v>0</v>
      </c>
    </row>
    <row r="18" spans="1:11" ht="19.5" customHeight="1">
      <c r="A18" s="121"/>
      <c r="B18" s="121" t="s">
        <v>125</v>
      </c>
      <c r="C18" s="129">
        <v>14</v>
      </c>
      <c r="E18" s="8">
        <v>1</v>
      </c>
      <c r="F18" s="1"/>
      <c r="G18" s="8">
        <v>477867</v>
      </c>
      <c r="I18" s="8">
        <v>1</v>
      </c>
      <c r="J18" s="1"/>
      <c r="K18" s="8">
        <v>477867</v>
      </c>
    </row>
    <row r="19" spans="1:11" ht="19.5" customHeight="1">
      <c r="A19" s="121"/>
      <c r="B19" s="121" t="s">
        <v>138</v>
      </c>
      <c r="C19" s="129"/>
      <c r="E19" s="8"/>
      <c r="F19" s="1"/>
      <c r="G19" s="8"/>
      <c r="I19" s="8"/>
      <c r="J19" s="1"/>
      <c r="K19" s="8"/>
    </row>
    <row r="20" spans="1:11" ht="19.5" customHeight="1">
      <c r="A20" s="121"/>
      <c r="B20" s="121" t="s">
        <v>140</v>
      </c>
      <c r="C20" s="132">
        <v>6.1</v>
      </c>
      <c r="E20" s="8">
        <v>-2960800</v>
      </c>
      <c r="F20" s="1"/>
      <c r="G20" s="8">
        <v>-647971</v>
      </c>
      <c r="I20" s="8">
        <v>-2960800</v>
      </c>
      <c r="J20" s="1"/>
      <c r="K20" s="8">
        <v>-647971</v>
      </c>
    </row>
    <row r="21" spans="1:11" ht="19.5" customHeight="1">
      <c r="A21" s="121"/>
      <c r="B21" s="121" t="s">
        <v>179</v>
      </c>
      <c r="C21" s="129">
        <v>21</v>
      </c>
      <c r="E21" s="8">
        <v>182964</v>
      </c>
      <c r="F21" s="1"/>
      <c r="G21" s="8">
        <v>-861682</v>
      </c>
      <c r="I21" s="8">
        <v>182964</v>
      </c>
      <c r="J21" s="1"/>
      <c r="K21" s="8">
        <v>-261682</v>
      </c>
    </row>
    <row r="22" spans="1:11" ht="19.5" customHeight="1">
      <c r="A22" s="121"/>
      <c r="B22" s="121" t="s">
        <v>170</v>
      </c>
      <c r="C22" s="129">
        <v>21</v>
      </c>
      <c r="E22" s="8">
        <v>2651877</v>
      </c>
      <c r="F22" s="1"/>
      <c r="G22" s="8">
        <v>-221145</v>
      </c>
      <c r="I22" s="8">
        <v>4172928</v>
      </c>
      <c r="J22" s="1"/>
      <c r="K22" s="8">
        <v>0</v>
      </c>
    </row>
    <row r="23" spans="1:11" ht="19.5" customHeight="1">
      <c r="B23" s="114" t="s">
        <v>35</v>
      </c>
      <c r="C23" s="129">
        <v>26</v>
      </c>
      <c r="E23" s="1">
        <v>2555594</v>
      </c>
      <c r="F23" s="1"/>
      <c r="G23" s="1">
        <v>3527891</v>
      </c>
      <c r="I23" s="1">
        <v>2492123</v>
      </c>
      <c r="J23" s="1"/>
      <c r="K23" s="1">
        <v>2708854</v>
      </c>
    </row>
    <row r="24" spans="1:11" ht="19.5" customHeight="1">
      <c r="B24" s="114" t="s">
        <v>106</v>
      </c>
      <c r="C24" s="129">
        <v>22</v>
      </c>
      <c r="E24" s="14">
        <v>2888021</v>
      </c>
      <c r="F24" s="17"/>
      <c r="G24" s="14">
        <v>1604277</v>
      </c>
      <c r="I24" s="14">
        <v>2888021</v>
      </c>
      <c r="J24" s="17"/>
      <c r="K24" s="14">
        <v>2034756</v>
      </c>
    </row>
    <row r="25" spans="1:11" ht="19.5" customHeight="1">
      <c r="B25" s="114" t="s">
        <v>166</v>
      </c>
      <c r="E25" s="18">
        <v>-8774</v>
      </c>
      <c r="G25" s="18">
        <v>54424</v>
      </c>
      <c r="I25" s="10">
        <v>-8774</v>
      </c>
      <c r="K25" s="10">
        <v>54425</v>
      </c>
    </row>
    <row r="26" spans="1:11" ht="4" customHeight="1">
      <c r="A26" s="121"/>
      <c r="B26" s="121"/>
      <c r="C26" s="133"/>
      <c r="D26" s="125"/>
      <c r="E26" s="11"/>
      <c r="F26" s="4"/>
      <c r="G26" s="11"/>
      <c r="H26" s="125"/>
      <c r="I26" s="11"/>
      <c r="J26" s="4"/>
      <c r="K26" s="11"/>
    </row>
    <row r="27" spans="1:11" ht="19.5" customHeight="1">
      <c r="B27" s="130"/>
      <c r="C27" s="121"/>
      <c r="E27" s="9">
        <f>SUM(E10:E25)</f>
        <v>39768936</v>
      </c>
      <c r="F27" s="1"/>
      <c r="G27" s="9">
        <f>SUM(G10:G25)</f>
        <v>106863528</v>
      </c>
      <c r="I27" s="9">
        <f>SUM(I10:I25)</f>
        <v>38716713</v>
      </c>
      <c r="J27" s="1"/>
      <c r="K27" s="9">
        <f>SUM(K10:K25)</f>
        <v>96657070</v>
      </c>
    </row>
    <row r="28" spans="1:11" ht="19.5" customHeight="1">
      <c r="A28" s="114" t="s">
        <v>107</v>
      </c>
      <c r="B28" s="121"/>
      <c r="C28" s="129"/>
      <c r="E28" s="9"/>
      <c r="F28" s="1"/>
      <c r="G28" s="9"/>
      <c r="I28" s="9"/>
      <c r="J28" s="1"/>
      <c r="K28" s="9"/>
    </row>
    <row r="29" spans="1:11" ht="19.5" customHeight="1">
      <c r="B29" s="134" t="s">
        <v>177</v>
      </c>
      <c r="C29" s="129"/>
      <c r="E29" s="9">
        <v>15832453</v>
      </c>
      <c r="F29" s="1"/>
      <c r="G29" s="9">
        <v>-13816648.43</v>
      </c>
      <c r="I29" s="1">
        <v>17664757</v>
      </c>
      <c r="J29" s="1"/>
      <c r="K29" s="1">
        <v>-15529532.43</v>
      </c>
    </row>
    <row r="30" spans="1:11" ht="19.5" customHeight="1">
      <c r="B30" s="37" t="s">
        <v>76</v>
      </c>
      <c r="C30" s="129"/>
      <c r="E30" s="9">
        <v>-5794658</v>
      </c>
      <c r="F30" s="1"/>
      <c r="G30" s="9">
        <v>-37666744.57</v>
      </c>
      <c r="I30" s="1">
        <v>-5308881</v>
      </c>
      <c r="J30" s="1"/>
      <c r="K30" s="1">
        <v>-37293464.57</v>
      </c>
    </row>
    <row r="31" spans="1:11" ht="19.5" customHeight="1">
      <c r="B31" s="37" t="s">
        <v>112</v>
      </c>
      <c r="C31" s="129"/>
      <c r="E31" s="9">
        <v>393552</v>
      </c>
      <c r="F31" s="1"/>
      <c r="G31" s="9">
        <v>-23797</v>
      </c>
      <c r="I31" s="1">
        <v>393552</v>
      </c>
      <c r="J31" s="1"/>
      <c r="K31" s="1">
        <v>-23797</v>
      </c>
    </row>
    <row r="32" spans="1:11" ht="19.5" customHeight="1">
      <c r="B32" s="134" t="s">
        <v>38</v>
      </c>
      <c r="C32" s="129"/>
      <c r="E32" s="9">
        <v>-407267</v>
      </c>
      <c r="F32" s="1"/>
      <c r="G32" s="9">
        <v>678673</v>
      </c>
      <c r="I32" s="1">
        <v>-486443</v>
      </c>
      <c r="J32" s="1"/>
      <c r="K32" s="1">
        <v>682442</v>
      </c>
    </row>
    <row r="33" spans="1:11" ht="19.5" customHeight="1">
      <c r="B33" s="134" t="s">
        <v>39</v>
      </c>
      <c r="C33" s="121"/>
      <c r="E33" s="9">
        <v>-299500</v>
      </c>
      <c r="F33" s="1"/>
      <c r="G33" s="9">
        <v>-34560</v>
      </c>
      <c r="I33" s="1">
        <v>-1014240</v>
      </c>
      <c r="J33" s="1"/>
      <c r="K33" s="1">
        <v>0</v>
      </c>
    </row>
    <row r="34" spans="1:11" ht="19.5" customHeight="1">
      <c r="B34" s="134" t="s">
        <v>164</v>
      </c>
      <c r="C34" s="129"/>
      <c r="E34" s="8">
        <v>-14508966</v>
      </c>
      <c r="F34" s="1"/>
      <c r="G34" s="8">
        <v>25815282</v>
      </c>
      <c r="I34" s="1">
        <v>-14483559</v>
      </c>
      <c r="J34" s="1"/>
      <c r="K34" s="1">
        <v>13144052</v>
      </c>
    </row>
    <row r="35" spans="1:11" ht="19.5" customHeight="1">
      <c r="B35" s="37" t="s">
        <v>113</v>
      </c>
      <c r="C35" s="129"/>
      <c r="E35" s="8">
        <v>46884</v>
      </c>
      <c r="F35" s="1"/>
      <c r="G35" s="8">
        <v>-8243076</v>
      </c>
      <c r="I35" s="1">
        <v>46884</v>
      </c>
      <c r="J35" s="1"/>
      <c r="K35" s="1">
        <v>-8097099</v>
      </c>
    </row>
    <row r="36" spans="1:11" ht="19.5" customHeight="1">
      <c r="B36" s="134" t="s">
        <v>40</v>
      </c>
      <c r="C36" s="133"/>
      <c r="D36" s="125"/>
      <c r="E36" s="8">
        <v>-437722</v>
      </c>
      <c r="F36" s="11"/>
      <c r="G36" s="8">
        <v>0</v>
      </c>
      <c r="H36" s="125"/>
      <c r="I36" s="14">
        <v>-22933</v>
      </c>
      <c r="J36" s="11"/>
      <c r="K36" s="14">
        <v>0</v>
      </c>
    </row>
    <row r="37" spans="1:11" ht="19.5" customHeight="1">
      <c r="B37" s="134" t="s">
        <v>50</v>
      </c>
      <c r="C37" s="133"/>
      <c r="D37" s="125"/>
      <c r="E37" s="8">
        <v>0</v>
      </c>
      <c r="F37" s="11"/>
      <c r="G37" s="8">
        <v>-626678</v>
      </c>
      <c r="H37" s="125"/>
      <c r="I37" s="14">
        <v>0</v>
      </c>
      <c r="J37" s="11"/>
      <c r="K37" s="14">
        <v>-459569</v>
      </c>
    </row>
    <row r="38" spans="1:11" ht="19.5" customHeight="1">
      <c r="B38" s="134" t="s">
        <v>128</v>
      </c>
      <c r="C38" s="133"/>
      <c r="D38" s="125"/>
      <c r="E38" s="12">
        <v>-246807</v>
      </c>
      <c r="F38" s="11"/>
      <c r="G38" s="12">
        <v>-6948632</v>
      </c>
      <c r="H38" s="125"/>
      <c r="I38" s="10">
        <v>0</v>
      </c>
      <c r="J38" s="11"/>
      <c r="K38" s="10">
        <v>0</v>
      </c>
    </row>
    <row r="39" spans="1:11" ht="4" customHeight="1">
      <c r="A39" s="121"/>
      <c r="B39" s="121"/>
      <c r="C39" s="133"/>
      <c r="D39" s="125"/>
      <c r="E39" s="11"/>
      <c r="F39" s="4"/>
      <c r="G39" s="11"/>
      <c r="H39" s="125"/>
      <c r="I39" s="11"/>
      <c r="J39" s="4"/>
      <c r="K39" s="11"/>
    </row>
    <row r="40" spans="1:11" ht="19.5" customHeight="1">
      <c r="A40" s="121" t="s">
        <v>72</v>
      </c>
      <c r="B40" s="121"/>
      <c r="C40" s="133"/>
      <c r="D40" s="125"/>
      <c r="E40" s="8">
        <f>SUM(E27:E38)</f>
        <v>34346905</v>
      </c>
      <c r="F40" s="13"/>
      <c r="G40" s="8">
        <f>SUM(G27:G38)</f>
        <v>65997347</v>
      </c>
      <c r="H40" s="125"/>
      <c r="I40" s="8">
        <f>SUM(I27:I38)</f>
        <v>35505850</v>
      </c>
      <c r="J40" s="13"/>
      <c r="K40" s="8">
        <f>SUM(K27:K38)</f>
        <v>49080101.999999993</v>
      </c>
    </row>
    <row r="41" spans="1:11" ht="19.5" customHeight="1">
      <c r="A41" s="121"/>
      <c r="B41" s="121" t="s">
        <v>108</v>
      </c>
      <c r="C41" s="135"/>
      <c r="D41" s="125"/>
      <c r="E41" s="8">
        <v>-2162946</v>
      </c>
      <c r="F41" s="13"/>
      <c r="G41" s="8">
        <v>-3203755</v>
      </c>
      <c r="H41" s="125"/>
      <c r="I41" s="8">
        <v>-2097689</v>
      </c>
      <c r="J41" s="13"/>
      <c r="K41" s="8">
        <v>-2391870</v>
      </c>
    </row>
    <row r="42" spans="1:11" ht="19.5" customHeight="1">
      <c r="A42" s="121"/>
      <c r="B42" s="121" t="s">
        <v>23</v>
      </c>
      <c r="C42" s="133"/>
      <c r="D42" s="125"/>
      <c r="E42" s="12">
        <v>-7586909</v>
      </c>
      <c r="F42" s="8"/>
      <c r="G42" s="12">
        <v>-14657688</v>
      </c>
      <c r="H42" s="125"/>
      <c r="I42" s="12">
        <v>-7586909</v>
      </c>
      <c r="J42" s="8"/>
      <c r="K42" s="12">
        <v>-13227727</v>
      </c>
    </row>
    <row r="43" spans="1:11" ht="4" customHeight="1">
      <c r="A43" s="121"/>
      <c r="B43" s="121"/>
      <c r="C43" s="133"/>
      <c r="D43" s="125"/>
      <c r="E43" s="11"/>
      <c r="F43" s="4"/>
      <c r="G43" s="11"/>
      <c r="H43" s="125"/>
      <c r="I43" s="11"/>
      <c r="J43" s="4"/>
      <c r="K43" s="11"/>
    </row>
    <row r="44" spans="1:11" ht="19.5" customHeight="1">
      <c r="A44" s="121" t="s">
        <v>167</v>
      </c>
      <c r="B44" s="121"/>
      <c r="C44" s="133"/>
      <c r="D44" s="125"/>
      <c r="E44" s="12">
        <f>SUM(E40:E42)</f>
        <v>24597050</v>
      </c>
      <c r="F44" s="13"/>
      <c r="G44" s="12">
        <f>SUM(G40:G42)</f>
        <v>48135904</v>
      </c>
      <c r="H44" s="125"/>
      <c r="I44" s="12">
        <f>SUM(I40:I42)</f>
        <v>25821252</v>
      </c>
      <c r="J44" s="13"/>
      <c r="K44" s="12">
        <f>SUM(K40:K42)</f>
        <v>33460504.999999993</v>
      </c>
    </row>
    <row r="45" spans="1:11" ht="22.5" customHeight="1">
      <c r="A45" s="121"/>
      <c r="B45" s="121"/>
      <c r="C45" s="133"/>
      <c r="D45" s="125"/>
      <c r="E45" s="8"/>
      <c r="F45" s="13"/>
      <c r="G45" s="8"/>
      <c r="H45" s="125"/>
      <c r="I45" s="8"/>
      <c r="J45" s="13"/>
      <c r="K45" s="8"/>
    </row>
    <row r="46" spans="1:11" ht="14.25" customHeight="1">
      <c r="A46" s="121"/>
      <c r="B46" s="121"/>
      <c r="C46" s="133"/>
      <c r="D46" s="125"/>
      <c r="E46" s="8"/>
      <c r="F46" s="13"/>
      <c r="G46" s="8"/>
      <c r="H46" s="125"/>
      <c r="I46" s="8"/>
      <c r="J46" s="13"/>
      <c r="K46" s="8"/>
    </row>
    <row r="47" spans="1:11" s="37" customFormat="1" ht="20.149999999999999" customHeight="1">
      <c r="A47" s="152" t="s">
        <v>64</v>
      </c>
      <c r="B47" s="152"/>
      <c r="C47" s="152"/>
      <c r="D47" s="152"/>
      <c r="E47" s="152"/>
      <c r="F47" s="152"/>
      <c r="G47" s="152"/>
      <c r="H47" s="152"/>
      <c r="I47" s="152"/>
      <c r="J47" s="152"/>
      <c r="K47" s="152"/>
    </row>
    <row r="48" spans="1:11" s="37" customFormat="1">
      <c r="A48" s="149" t="s">
        <v>184</v>
      </c>
      <c r="B48" s="136"/>
      <c r="C48" s="136"/>
      <c r="D48" s="136"/>
      <c r="E48" s="136"/>
      <c r="F48" s="136"/>
      <c r="G48" s="136"/>
      <c r="H48" s="136"/>
      <c r="I48" s="136"/>
      <c r="J48" s="136"/>
      <c r="K48" s="136"/>
    </row>
    <row r="49" spans="1:11" s="37" customFormat="1" ht="11.25" customHeight="1">
      <c r="A49" s="149"/>
      <c r="B49" s="136"/>
      <c r="C49" s="136"/>
      <c r="D49" s="136"/>
      <c r="E49" s="136"/>
      <c r="F49" s="136"/>
      <c r="G49" s="136"/>
      <c r="H49" s="136"/>
      <c r="I49" s="136"/>
      <c r="J49" s="136"/>
      <c r="K49" s="136"/>
    </row>
    <row r="50" spans="1:11" ht="22" customHeight="1">
      <c r="A50" s="65" t="str">
        <f>'T6-8'!A44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137"/>
      <c r="C50" s="137"/>
      <c r="D50" s="117"/>
      <c r="E50" s="12"/>
      <c r="F50" s="10"/>
      <c r="G50" s="12"/>
      <c r="H50" s="117"/>
      <c r="I50" s="12"/>
      <c r="J50" s="10"/>
      <c r="K50" s="12"/>
    </row>
    <row r="51" spans="1:11" ht="20.5" customHeight="1">
      <c r="A51" s="20" t="s">
        <v>127</v>
      </c>
      <c r="B51" s="121"/>
      <c r="C51" s="121"/>
      <c r="E51" s="8"/>
      <c r="F51" s="14"/>
      <c r="G51" s="8"/>
      <c r="I51" s="8"/>
      <c r="J51" s="14"/>
      <c r="K51" s="8"/>
    </row>
    <row r="52" spans="1:11" ht="20.5" customHeight="1">
      <c r="A52" s="115" t="s">
        <v>69</v>
      </c>
      <c r="B52" s="121"/>
      <c r="C52" s="121"/>
      <c r="E52" s="8"/>
      <c r="F52" s="14"/>
      <c r="G52" s="8"/>
      <c r="I52" s="8"/>
      <c r="J52" s="14"/>
      <c r="K52" s="8"/>
    </row>
    <row r="53" spans="1:11" ht="20.5" customHeight="1">
      <c r="A53" s="116" t="str">
        <f>3:3</f>
        <v>สำหรับปีสิ้นสุดวันที่ 31 ธันวาคม พ.ศ. 2567</v>
      </c>
      <c r="B53" s="137"/>
      <c r="C53" s="137"/>
      <c r="D53" s="117"/>
      <c r="E53" s="12"/>
      <c r="F53" s="10"/>
      <c r="G53" s="12"/>
      <c r="H53" s="117"/>
      <c r="I53" s="12"/>
      <c r="J53" s="10"/>
      <c r="K53" s="12"/>
    </row>
    <row r="54" spans="1:11" ht="10" customHeight="1">
      <c r="A54" s="121"/>
      <c r="B54" s="121"/>
      <c r="C54" s="121"/>
      <c r="E54" s="8"/>
      <c r="F54" s="14"/>
      <c r="G54" s="8"/>
      <c r="I54" s="8"/>
      <c r="J54" s="14"/>
      <c r="K54" s="8"/>
    </row>
    <row r="55" spans="1:11" ht="19.5" customHeight="1">
      <c r="A55" s="121"/>
      <c r="B55" s="121"/>
      <c r="C55" s="121"/>
      <c r="E55" s="160" t="s">
        <v>27</v>
      </c>
      <c r="F55" s="160"/>
      <c r="G55" s="160"/>
      <c r="H55" s="160"/>
      <c r="I55" s="154" t="s">
        <v>28</v>
      </c>
      <c r="J55" s="154"/>
      <c r="K55" s="154"/>
    </row>
    <row r="56" spans="1:11" ht="19.5" customHeight="1">
      <c r="A56" s="121"/>
      <c r="B56" s="121"/>
      <c r="C56" s="121"/>
      <c r="E56" s="122" t="s">
        <v>49</v>
      </c>
      <c r="F56" s="123"/>
      <c r="G56" s="122" t="s">
        <v>49</v>
      </c>
      <c r="H56" s="123"/>
      <c r="I56" s="122" t="s">
        <v>49</v>
      </c>
      <c r="J56" s="73"/>
      <c r="K56" s="122" t="s">
        <v>49</v>
      </c>
    </row>
    <row r="57" spans="1:11" ht="19.5" customHeight="1">
      <c r="A57" s="121"/>
      <c r="B57" s="121"/>
      <c r="D57" s="125"/>
      <c r="E57" s="68" t="s">
        <v>151</v>
      </c>
      <c r="F57" s="74"/>
      <c r="G57" s="68" t="s">
        <v>129</v>
      </c>
      <c r="H57" s="29"/>
      <c r="I57" s="68" t="s">
        <v>151</v>
      </c>
      <c r="J57" s="74"/>
      <c r="K57" s="68" t="s">
        <v>129</v>
      </c>
    </row>
    <row r="58" spans="1:11" ht="19.5" customHeight="1">
      <c r="A58" s="121"/>
      <c r="B58" s="121"/>
      <c r="C58" s="126" t="s">
        <v>1</v>
      </c>
      <c r="D58" s="125"/>
      <c r="E58" s="70" t="s">
        <v>2</v>
      </c>
      <c r="F58" s="127"/>
      <c r="G58" s="70" t="s">
        <v>2</v>
      </c>
      <c r="H58" s="127"/>
      <c r="I58" s="70" t="s">
        <v>2</v>
      </c>
      <c r="J58" s="127"/>
      <c r="K58" s="70" t="s">
        <v>2</v>
      </c>
    </row>
    <row r="59" spans="1:11" ht="19.5" customHeight="1">
      <c r="A59" s="118" t="s">
        <v>19</v>
      </c>
      <c r="B59" s="121"/>
      <c r="C59" s="135"/>
      <c r="D59" s="125"/>
      <c r="E59" s="11"/>
      <c r="F59" s="4"/>
      <c r="G59" s="11"/>
      <c r="H59" s="125"/>
      <c r="I59" s="11"/>
      <c r="J59" s="4"/>
      <c r="K59" s="11"/>
    </row>
    <row r="60" spans="1:11" ht="19.5" customHeight="1">
      <c r="A60" s="121" t="s">
        <v>17</v>
      </c>
      <c r="B60" s="121"/>
      <c r="C60" s="135"/>
      <c r="D60" s="125"/>
      <c r="E60" s="8">
        <v>4425935</v>
      </c>
      <c r="F60" s="13"/>
      <c r="G60" s="8">
        <v>1217436</v>
      </c>
      <c r="H60" s="125"/>
      <c r="I60" s="8">
        <v>4409186</v>
      </c>
      <c r="J60" s="13"/>
      <c r="K60" s="8">
        <v>1208965</v>
      </c>
    </row>
    <row r="61" spans="1:11" ht="19.5" customHeight="1">
      <c r="A61" s="121" t="s">
        <v>126</v>
      </c>
      <c r="B61" s="121"/>
      <c r="C61" s="135"/>
      <c r="D61" s="125"/>
      <c r="E61" s="8">
        <v>0</v>
      </c>
      <c r="F61" s="13"/>
      <c r="G61" s="8">
        <v>-8009800</v>
      </c>
      <c r="H61" s="125"/>
      <c r="I61" s="8">
        <v>0</v>
      </c>
      <c r="J61" s="13"/>
      <c r="K61" s="8">
        <v>-8009800</v>
      </c>
    </row>
    <row r="62" spans="1:11" ht="19.5" customHeight="1">
      <c r="A62" s="121" t="s">
        <v>139</v>
      </c>
      <c r="B62" s="121"/>
      <c r="C62" s="135"/>
      <c r="D62" s="125"/>
      <c r="E62" s="8"/>
      <c r="F62" s="13"/>
      <c r="G62" s="8"/>
      <c r="H62" s="125"/>
      <c r="I62" s="8"/>
      <c r="J62" s="13"/>
      <c r="K62" s="8"/>
    </row>
    <row r="63" spans="1:11" ht="19.5" customHeight="1">
      <c r="A63" s="121"/>
      <c r="B63" s="121" t="s">
        <v>141</v>
      </c>
      <c r="C63" s="135">
        <v>6.1</v>
      </c>
      <c r="D63" s="125"/>
      <c r="E63" s="8">
        <v>-145131770</v>
      </c>
      <c r="F63" s="13"/>
      <c r="G63" s="8">
        <v>-90000000</v>
      </c>
      <c r="H63" s="125"/>
      <c r="I63" s="8">
        <v>-145131770</v>
      </c>
      <c r="J63" s="13"/>
      <c r="K63" s="8">
        <v>-90000000</v>
      </c>
    </row>
    <row r="64" spans="1:11" ht="19.5" customHeight="1">
      <c r="A64" s="121" t="s">
        <v>160</v>
      </c>
      <c r="B64" s="121"/>
      <c r="C64" s="135"/>
      <c r="D64" s="125"/>
      <c r="E64" s="8"/>
      <c r="F64" s="13"/>
      <c r="G64" s="8"/>
      <c r="H64" s="125"/>
      <c r="I64" s="8"/>
      <c r="J64" s="13"/>
      <c r="K64" s="8"/>
    </row>
    <row r="65" spans="1:14" ht="19.5" customHeight="1">
      <c r="A65" s="121"/>
      <c r="B65" s="121" t="s">
        <v>141</v>
      </c>
      <c r="C65" s="135">
        <v>6.1</v>
      </c>
      <c r="D65" s="125"/>
      <c r="E65" s="8">
        <v>75131770</v>
      </c>
      <c r="F65" s="13"/>
      <c r="G65" s="8">
        <v>0</v>
      </c>
      <c r="H65" s="125"/>
      <c r="I65" s="8">
        <v>75131770</v>
      </c>
      <c r="J65" s="13"/>
      <c r="K65" s="8">
        <v>0</v>
      </c>
    </row>
    <row r="66" spans="1:14" ht="19.5" customHeight="1">
      <c r="A66" s="121" t="s">
        <v>46</v>
      </c>
      <c r="B66" s="121"/>
      <c r="C66" s="135">
        <v>13</v>
      </c>
      <c r="D66" s="125"/>
      <c r="E66" s="8">
        <v>0</v>
      </c>
      <c r="F66" s="13"/>
      <c r="G66" s="8">
        <v>0</v>
      </c>
      <c r="H66" s="125"/>
      <c r="I66" s="8">
        <v>0</v>
      </c>
      <c r="J66" s="13"/>
      <c r="K66" s="8">
        <v>8749876</v>
      </c>
    </row>
    <row r="67" spans="1:14" ht="19.5" customHeight="1">
      <c r="A67" s="121" t="s">
        <v>110</v>
      </c>
      <c r="B67" s="121"/>
      <c r="C67" s="135"/>
      <c r="D67" s="125"/>
      <c r="E67" s="8">
        <v>1940028</v>
      </c>
      <c r="F67" s="13"/>
      <c r="G67" s="8">
        <v>40094</v>
      </c>
      <c r="H67" s="125"/>
      <c r="I67" s="8">
        <v>1940028</v>
      </c>
      <c r="J67" s="13"/>
      <c r="K67" s="8">
        <v>0</v>
      </c>
    </row>
    <row r="68" spans="1:14" ht="19.5" customHeight="1">
      <c r="A68" s="121" t="s">
        <v>111</v>
      </c>
      <c r="B68" s="121"/>
      <c r="C68" s="135"/>
      <c r="D68" s="125"/>
      <c r="E68" s="8">
        <v>-846957</v>
      </c>
      <c r="F68" s="13"/>
      <c r="G68" s="8">
        <v>-1578645</v>
      </c>
      <c r="H68" s="125"/>
      <c r="I68" s="8">
        <v>-2969574</v>
      </c>
      <c r="J68" s="13"/>
      <c r="K68" s="8">
        <v>-1438518</v>
      </c>
    </row>
    <row r="69" spans="1:14" ht="19.5" customHeight="1">
      <c r="A69" s="121" t="s">
        <v>161</v>
      </c>
      <c r="B69" s="121"/>
      <c r="C69" s="135"/>
      <c r="D69" s="125"/>
      <c r="E69" s="8">
        <v>-2949150</v>
      </c>
      <c r="F69" s="13"/>
      <c r="G69" s="8">
        <v>0</v>
      </c>
      <c r="H69" s="125"/>
      <c r="I69" s="8">
        <v>-2949150</v>
      </c>
      <c r="J69" s="13"/>
      <c r="K69" s="8">
        <v>0</v>
      </c>
    </row>
    <row r="70" spans="1:14" ht="19.5" customHeight="1">
      <c r="A70" s="121" t="s">
        <v>114</v>
      </c>
      <c r="B70" s="121"/>
      <c r="C70" s="135"/>
      <c r="D70" s="125"/>
      <c r="E70" s="12">
        <v>-4095715</v>
      </c>
      <c r="F70" s="13"/>
      <c r="G70" s="12">
        <v>-2989190</v>
      </c>
      <c r="H70" s="125"/>
      <c r="I70" s="12">
        <v>-4134762</v>
      </c>
      <c r="J70" s="13"/>
      <c r="K70" s="12">
        <v>-2989190</v>
      </c>
    </row>
    <row r="71" spans="1:14" ht="5.15" customHeight="1">
      <c r="A71" s="121"/>
      <c r="B71" s="121"/>
      <c r="C71" s="135"/>
      <c r="D71" s="125"/>
      <c r="E71" s="11"/>
      <c r="F71" s="4"/>
      <c r="G71" s="11"/>
      <c r="H71" s="125"/>
      <c r="I71" s="11"/>
      <c r="J71" s="4"/>
      <c r="K71" s="11"/>
    </row>
    <row r="72" spans="1:14" ht="19.5" customHeight="1">
      <c r="A72" s="121" t="s">
        <v>83</v>
      </c>
      <c r="B72" s="121"/>
      <c r="C72" s="135"/>
      <c r="D72" s="125"/>
      <c r="E72" s="12">
        <f>SUM(E60:E70)</f>
        <v>-71525859</v>
      </c>
      <c r="F72" s="13"/>
      <c r="G72" s="12">
        <f>SUM(G60:G70)</f>
        <v>-101320105</v>
      </c>
      <c r="H72" s="125"/>
      <c r="I72" s="12">
        <f>SUM(I60:I70)</f>
        <v>-73704272</v>
      </c>
      <c r="J72" s="13"/>
      <c r="K72" s="12">
        <f>SUM(K60:K70)</f>
        <v>-92478667</v>
      </c>
    </row>
    <row r="73" spans="1:14" ht="10" customHeight="1">
      <c r="A73" s="121"/>
      <c r="B73" s="121"/>
      <c r="C73" s="135"/>
      <c r="D73" s="125"/>
      <c r="E73" s="11"/>
      <c r="F73" s="4"/>
      <c r="G73" s="11"/>
      <c r="H73" s="125"/>
      <c r="I73" s="11"/>
      <c r="J73" s="4"/>
      <c r="K73" s="11"/>
    </row>
    <row r="74" spans="1:14" ht="19.5" customHeight="1">
      <c r="A74" s="138" t="s">
        <v>29</v>
      </c>
      <c r="B74" s="121"/>
      <c r="C74" s="135"/>
      <c r="D74" s="125"/>
      <c r="E74" s="8"/>
      <c r="F74" s="13"/>
      <c r="G74" s="8"/>
      <c r="H74" s="125"/>
      <c r="I74" s="8"/>
      <c r="J74" s="13"/>
      <c r="K74" s="8"/>
    </row>
    <row r="75" spans="1:14" ht="19.5" customHeight="1">
      <c r="A75" s="139" t="s">
        <v>36</v>
      </c>
      <c r="B75" s="121"/>
      <c r="C75" s="135">
        <v>18</v>
      </c>
      <c r="D75" s="125"/>
      <c r="E75" s="8">
        <v>0</v>
      </c>
      <c r="F75" s="13"/>
      <c r="G75" s="8">
        <v>21884000</v>
      </c>
      <c r="H75" s="125"/>
      <c r="I75" s="8">
        <v>0</v>
      </c>
      <c r="J75" s="13"/>
      <c r="K75" s="8">
        <v>21884000</v>
      </c>
    </row>
    <row r="76" spans="1:14" ht="19.5" customHeight="1">
      <c r="A76" s="130" t="s">
        <v>115</v>
      </c>
      <c r="B76" s="121"/>
      <c r="C76" s="135">
        <v>23</v>
      </c>
      <c r="D76" s="125"/>
      <c r="E76" s="8">
        <v>0</v>
      </c>
      <c r="F76" s="13"/>
      <c r="G76" s="8">
        <v>425000000</v>
      </c>
      <c r="H76" s="125"/>
      <c r="I76" s="8">
        <v>0</v>
      </c>
      <c r="J76" s="13"/>
      <c r="K76" s="8">
        <v>425000000</v>
      </c>
    </row>
    <row r="77" spans="1:14" ht="19.5" customHeight="1">
      <c r="A77" s="130" t="s">
        <v>148</v>
      </c>
      <c r="B77" s="121"/>
      <c r="C77" s="135"/>
      <c r="D77" s="125"/>
      <c r="E77" s="8">
        <v>0</v>
      </c>
      <c r="F77" s="13"/>
      <c r="G77" s="8">
        <v>-14182391</v>
      </c>
      <c r="H77" s="125"/>
      <c r="I77" s="8">
        <v>0</v>
      </c>
      <c r="J77" s="13"/>
      <c r="K77" s="8">
        <v>-14182391</v>
      </c>
      <c r="N77" s="140"/>
    </row>
    <row r="78" spans="1:14" ht="19.5" customHeight="1">
      <c r="A78" s="130" t="s">
        <v>180</v>
      </c>
      <c r="B78" s="121"/>
      <c r="C78" s="135">
        <v>18</v>
      </c>
      <c r="D78" s="125"/>
      <c r="E78" s="8">
        <v>0</v>
      </c>
      <c r="F78" s="13"/>
      <c r="G78" s="8">
        <v>-38250000</v>
      </c>
      <c r="H78" s="125"/>
      <c r="I78" s="8">
        <v>0</v>
      </c>
      <c r="J78" s="13"/>
      <c r="K78" s="8">
        <v>-38250000</v>
      </c>
      <c r="N78" s="19"/>
    </row>
    <row r="79" spans="1:14" ht="19.5" customHeight="1">
      <c r="A79" s="130" t="s">
        <v>109</v>
      </c>
      <c r="B79" s="121"/>
      <c r="C79" s="135">
        <v>18</v>
      </c>
      <c r="D79" s="125"/>
      <c r="E79" s="8">
        <v>-9181960</v>
      </c>
      <c r="F79" s="13"/>
      <c r="G79" s="8">
        <v>-6293622</v>
      </c>
      <c r="H79" s="125"/>
      <c r="I79" s="8">
        <v>-9016818</v>
      </c>
      <c r="J79" s="13"/>
      <c r="K79" s="8">
        <v>-4356067</v>
      </c>
    </row>
    <row r="80" spans="1:14" s="144" customFormat="1" ht="19.5" customHeight="1">
      <c r="A80" s="130" t="s">
        <v>30</v>
      </c>
      <c r="B80" s="141"/>
      <c r="C80" s="142">
        <v>30</v>
      </c>
      <c r="D80" s="143"/>
      <c r="E80" s="8">
        <v>-13997130</v>
      </c>
      <c r="F80" s="13"/>
      <c r="G80" s="8">
        <v>-56000000</v>
      </c>
      <c r="H80" s="143"/>
      <c r="I80" s="8">
        <v>-13997130</v>
      </c>
      <c r="J80" s="13"/>
      <c r="K80" s="8">
        <v>-56000000</v>
      </c>
    </row>
    <row r="81" spans="1:11" ht="19.5" customHeight="1">
      <c r="A81" s="130" t="s">
        <v>62</v>
      </c>
      <c r="C81" s="145">
        <v>13.1</v>
      </c>
      <c r="E81" s="12">
        <v>0</v>
      </c>
      <c r="F81" s="144"/>
      <c r="G81" s="12">
        <v>-3750124</v>
      </c>
      <c r="I81" s="12">
        <v>0</v>
      </c>
      <c r="J81" s="144"/>
      <c r="K81" s="12">
        <v>0</v>
      </c>
    </row>
    <row r="82" spans="1:11" ht="5.15" customHeight="1">
      <c r="A82" s="130"/>
      <c r="E82" s="111"/>
      <c r="F82" s="144"/>
      <c r="G82" s="111"/>
      <c r="I82" s="111"/>
      <c r="J82" s="144"/>
      <c r="K82" s="111"/>
    </row>
    <row r="83" spans="1:11" ht="19.5" customHeight="1">
      <c r="A83" s="130" t="s">
        <v>169</v>
      </c>
      <c r="E83" s="112">
        <f>SUM(E75:E81)</f>
        <v>-23179090</v>
      </c>
      <c r="F83" s="144"/>
      <c r="G83" s="112">
        <f>SUM(G75:G81)</f>
        <v>328407863</v>
      </c>
      <c r="I83" s="112">
        <f>SUM(I75:I81)</f>
        <v>-23013948</v>
      </c>
      <c r="J83" s="144"/>
      <c r="K83" s="112">
        <f>SUM(K75:K81)</f>
        <v>334095542</v>
      </c>
    </row>
    <row r="84" spans="1:11" ht="10" customHeight="1">
      <c r="A84" s="130"/>
      <c r="E84" s="111"/>
      <c r="F84" s="144"/>
      <c r="G84" s="111"/>
      <c r="I84" s="111"/>
      <c r="J84" s="144"/>
      <c r="K84" s="111"/>
    </row>
    <row r="85" spans="1:11" ht="19.5" customHeight="1">
      <c r="A85" s="138" t="s">
        <v>168</v>
      </c>
      <c r="E85" s="111">
        <f>SUM(E83,E72,E44)</f>
        <v>-70107899</v>
      </c>
      <c r="F85" s="146"/>
      <c r="G85" s="111">
        <f>SUM(G83,G72,G44)</f>
        <v>275223662</v>
      </c>
      <c r="I85" s="111">
        <f>SUM(I83,I72,I44)</f>
        <v>-70896968</v>
      </c>
      <c r="J85" s="146"/>
      <c r="K85" s="111">
        <f>SUM(K83,K72,K44)</f>
        <v>275077380</v>
      </c>
    </row>
    <row r="86" spans="1:11" ht="19.5" customHeight="1">
      <c r="A86" s="130" t="s">
        <v>31</v>
      </c>
      <c r="C86" s="145">
        <v>9</v>
      </c>
      <c r="E86" s="112">
        <v>306036366</v>
      </c>
      <c r="F86" s="146"/>
      <c r="G86" s="112">
        <v>30812704</v>
      </c>
      <c r="I86" s="112">
        <v>304250294</v>
      </c>
      <c r="J86" s="146"/>
      <c r="K86" s="112">
        <v>29172914</v>
      </c>
    </row>
    <row r="87" spans="1:11" ht="5.15" customHeight="1">
      <c r="A87" s="138"/>
      <c r="E87" s="111"/>
      <c r="F87" s="144"/>
      <c r="G87" s="111"/>
      <c r="I87" s="111"/>
      <c r="J87" s="144"/>
      <c r="K87" s="111"/>
    </row>
    <row r="88" spans="1:11" ht="19.5" customHeight="1" thickBot="1">
      <c r="A88" s="138" t="s">
        <v>37</v>
      </c>
      <c r="E88" s="86">
        <f>+E85+E86</f>
        <v>235928467</v>
      </c>
      <c r="F88" s="144"/>
      <c r="G88" s="86">
        <f>+G85+G86</f>
        <v>306036366</v>
      </c>
      <c r="I88" s="86">
        <f>+I85+I86</f>
        <v>233353326</v>
      </c>
      <c r="J88" s="144"/>
      <c r="K88" s="86">
        <f>+K85+K86</f>
        <v>304250294</v>
      </c>
    </row>
    <row r="89" spans="1:11" ht="10" customHeight="1" thickTop="1">
      <c r="A89" s="138"/>
      <c r="B89" s="121"/>
      <c r="C89" s="133"/>
      <c r="D89" s="125"/>
      <c r="E89" s="11"/>
      <c r="F89" s="11"/>
      <c r="G89" s="11"/>
      <c r="H89" s="11"/>
      <c r="I89" s="11"/>
      <c r="J89" s="11"/>
      <c r="K89" s="11"/>
    </row>
    <row r="90" spans="1:11" ht="19.5" customHeight="1">
      <c r="A90" s="147" t="s">
        <v>67</v>
      </c>
      <c r="B90" s="121"/>
      <c r="C90" s="133"/>
      <c r="D90" s="125"/>
      <c r="E90" s="8"/>
      <c r="F90" s="4"/>
      <c r="G90" s="8"/>
      <c r="H90" s="125"/>
      <c r="I90" s="8"/>
      <c r="J90" s="4"/>
      <c r="K90" s="8"/>
    </row>
    <row r="91" spans="1:11" ht="5.15" customHeight="1">
      <c r="B91" s="121"/>
      <c r="C91" s="133"/>
      <c r="D91" s="125"/>
      <c r="E91" s="8"/>
      <c r="F91" s="4"/>
      <c r="G91" s="8"/>
      <c r="H91" s="125"/>
      <c r="I91" s="8"/>
      <c r="J91" s="4"/>
      <c r="K91" s="8"/>
    </row>
    <row r="92" spans="1:11" ht="19.5" customHeight="1">
      <c r="A92" s="121" t="s">
        <v>159</v>
      </c>
      <c r="B92" s="121"/>
      <c r="C92" s="135">
        <v>18</v>
      </c>
      <c r="D92" s="125"/>
      <c r="E92" s="8">
        <v>6059850</v>
      </c>
      <c r="F92" s="4"/>
      <c r="G92" s="8">
        <v>0</v>
      </c>
      <c r="H92" s="125"/>
      <c r="I92" s="8">
        <v>17253995</v>
      </c>
      <c r="J92" s="4"/>
      <c r="K92" s="8">
        <v>0</v>
      </c>
    </row>
    <row r="93" spans="1:11" ht="19.5" customHeight="1">
      <c r="A93" s="121" t="s">
        <v>144</v>
      </c>
      <c r="B93" s="121"/>
      <c r="C93" s="135"/>
      <c r="D93" s="125"/>
      <c r="E93" s="8"/>
      <c r="F93" s="4"/>
      <c r="G93" s="8"/>
      <c r="H93" s="125"/>
      <c r="I93" s="8"/>
      <c r="J93" s="4"/>
      <c r="K93" s="8"/>
    </row>
    <row r="94" spans="1:11" ht="19.5" customHeight="1">
      <c r="A94" s="121"/>
      <c r="B94" s="121" t="s">
        <v>145</v>
      </c>
      <c r="C94" s="135">
        <v>18</v>
      </c>
      <c r="D94" s="125"/>
      <c r="E94" s="8">
        <v>599196</v>
      </c>
      <c r="F94" s="4"/>
      <c r="G94" s="8">
        <v>248608</v>
      </c>
      <c r="H94" s="125"/>
      <c r="I94" s="8">
        <v>0</v>
      </c>
      <c r="J94" s="4"/>
      <c r="K94" s="8">
        <v>0</v>
      </c>
    </row>
    <row r="95" spans="1:11" ht="19.5" customHeight="1">
      <c r="A95" s="121" t="s">
        <v>122</v>
      </c>
      <c r="B95" s="121"/>
      <c r="C95" s="133"/>
      <c r="D95" s="125"/>
      <c r="E95" s="8"/>
      <c r="F95" s="4"/>
      <c r="G95" s="8"/>
      <c r="H95" s="125"/>
      <c r="I95" s="8"/>
      <c r="J95" s="4"/>
      <c r="K95" s="8"/>
    </row>
    <row r="96" spans="1:11" ht="19.5" customHeight="1">
      <c r="A96" s="121"/>
      <c r="B96" s="121" t="s">
        <v>121</v>
      </c>
      <c r="C96" s="133"/>
      <c r="D96" s="125"/>
      <c r="E96" s="8">
        <v>0</v>
      </c>
      <c r="F96" s="4"/>
      <c r="G96" s="8">
        <v>0</v>
      </c>
      <c r="H96" s="125"/>
      <c r="I96" s="8">
        <v>384104</v>
      </c>
      <c r="J96" s="4"/>
      <c r="K96" s="8">
        <v>0</v>
      </c>
    </row>
    <row r="97" spans="1:11" ht="19.5" customHeight="1">
      <c r="A97" s="121" t="s">
        <v>48</v>
      </c>
      <c r="B97" s="121"/>
      <c r="C97" s="135"/>
      <c r="D97" s="125"/>
      <c r="E97" s="8">
        <v>0</v>
      </c>
      <c r="F97" s="4"/>
      <c r="G97" s="8">
        <v>102000</v>
      </c>
      <c r="H97" s="125"/>
      <c r="I97" s="8">
        <v>0</v>
      </c>
      <c r="J97" s="4"/>
      <c r="K97" s="8">
        <v>2224617</v>
      </c>
    </row>
    <row r="98" spans="1:11" ht="19.5" customHeight="1">
      <c r="A98" s="121" t="s">
        <v>149</v>
      </c>
      <c r="B98" s="121"/>
      <c r="C98" s="135"/>
      <c r="D98" s="125"/>
      <c r="E98" s="8">
        <v>0</v>
      </c>
      <c r="F98" s="4"/>
      <c r="G98" s="8">
        <v>0</v>
      </c>
      <c r="H98" s="125"/>
      <c r="I98" s="8">
        <v>0</v>
      </c>
      <c r="J98" s="4"/>
      <c r="K98" s="8">
        <v>39047</v>
      </c>
    </row>
    <row r="99" spans="1:11" s="37" customFormat="1" ht="12.75" customHeight="1"/>
    <row r="100" spans="1:11" s="37" customFormat="1" ht="20.149999999999999" customHeight="1">
      <c r="A100" s="152" t="s">
        <v>64</v>
      </c>
      <c r="B100" s="152"/>
      <c r="C100" s="152"/>
      <c r="D100" s="152"/>
      <c r="E100" s="152"/>
      <c r="F100" s="152"/>
      <c r="G100" s="152"/>
      <c r="H100" s="152"/>
      <c r="I100" s="152"/>
      <c r="J100" s="152"/>
      <c r="K100" s="152"/>
    </row>
    <row r="101" spans="1:11" s="37" customFormat="1">
      <c r="A101" s="149" t="s">
        <v>184</v>
      </c>
      <c r="B101" s="38"/>
      <c r="C101" s="38"/>
      <c r="D101" s="38"/>
      <c r="E101" s="38"/>
      <c r="F101" s="38"/>
      <c r="G101" s="38"/>
      <c r="H101" s="38"/>
      <c r="I101" s="38"/>
      <c r="J101" s="38"/>
      <c r="K101" s="38"/>
    </row>
    <row r="102" spans="1:11" s="37" customFormat="1" ht="7.5" customHeight="1">
      <c r="A102" s="149"/>
      <c r="B102" s="38"/>
      <c r="C102" s="38"/>
      <c r="D102" s="38"/>
      <c r="E102" s="38"/>
      <c r="F102" s="38"/>
      <c r="G102" s="38"/>
      <c r="H102" s="38"/>
      <c r="I102" s="38"/>
      <c r="J102" s="38"/>
      <c r="K102" s="38"/>
    </row>
    <row r="103" spans="1:11" ht="22" customHeight="1">
      <c r="A103" s="65" t="str">
        <f>A50</f>
        <v>หมายเหตุประกอบงบการเงินรวมและงบการเงินเฉพาะกิจการเป็นส่วนหนึ่งของงบการเงินนี้</v>
      </c>
      <c r="B103" s="137"/>
      <c r="C103" s="126"/>
      <c r="D103" s="148"/>
      <c r="E103" s="15"/>
      <c r="F103" s="15"/>
      <c r="G103" s="15"/>
      <c r="H103" s="148"/>
      <c r="I103" s="15"/>
      <c r="J103" s="15"/>
      <c r="K103" s="15"/>
    </row>
  </sheetData>
  <mergeCells count="6">
    <mergeCell ref="A100:K100"/>
    <mergeCell ref="E5:H5"/>
    <mergeCell ref="I5:K5"/>
    <mergeCell ref="E55:H55"/>
    <mergeCell ref="I55:K55"/>
    <mergeCell ref="A47:K47"/>
  </mergeCells>
  <pageMargins left="0.8" right="0.5" top="0.5" bottom="0.6" header="0.49" footer="0.4"/>
  <pageSetup paperSize="9" scale="88" firstPageNumber="13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801BA0A26C7AF4389E248F594CA2223" ma:contentTypeVersion="13" ma:contentTypeDescription="สร้างเอกสารใหม่" ma:contentTypeScope="" ma:versionID="789100ca44e7542d7d47479a12a41d24">
  <xsd:schema xmlns:xsd="http://www.w3.org/2001/XMLSchema" xmlns:xs="http://www.w3.org/2001/XMLSchema" xmlns:p="http://schemas.microsoft.com/office/2006/metadata/properties" xmlns:ns2="2dba6645-16ae-4071-b0cd-9f0c0740f60f" xmlns:ns3="4f3534de-c9e4-4ec1-86c0-b14602521f53" targetNamespace="http://schemas.microsoft.com/office/2006/metadata/properties" ma:root="true" ma:fieldsID="95dadff60f93dcd573cbcc06b8517c3c" ns2:_="" ns3:_="">
    <xsd:import namespace="2dba6645-16ae-4071-b0cd-9f0c0740f60f"/>
    <xsd:import namespace="4f3534de-c9e4-4ec1-86c0-b14602521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a6645-16ae-4071-b0cd-9f0c0740f6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aa3d77-03d5-4899-b9ee-5d02c121dd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34de-c9e4-4ec1-86c0-b14602521f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220ba3-b0ab-4d3e-926b-4a2e01e707f6}" ma:internalName="TaxCatchAll" ma:showField="CatchAllData" ma:web="4f3534de-c9e4-4ec1-86c0-b14602521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534de-c9e4-4ec1-86c0-b14602521f53" xsi:nil="true"/>
    <lcf76f155ced4ddcb4097134ff3c332f xmlns="2dba6645-16ae-4071-b0cd-9f0c0740f60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CDDA8C-BCE9-404B-996E-9E8D390F9C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AE3372-ADF6-4FF5-9220-C3F2FA85A6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ba6645-16ae-4071-b0cd-9f0c0740f60f"/>
    <ds:schemaRef ds:uri="4f3534de-c9e4-4ec1-86c0-b14602521f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6B0CDD-C869-4899-8AC2-AFF8FB5F40B2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95b614bd-493a-4597-96c8-c61a5ab2b8bc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4f3534de-c9e4-4ec1-86c0-b14602521f53"/>
    <ds:schemaRef ds:uri="2dba6645-16ae-4071-b0cd-9f0c0740f60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T6-8</vt:lpstr>
      <vt:lpstr>9-10</vt:lpstr>
      <vt:lpstr>11</vt:lpstr>
      <vt:lpstr>12</vt:lpstr>
      <vt:lpstr>13-14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Supattra Tatsanakejit</cp:lastModifiedBy>
  <cp:lastPrinted>2025-02-26T03:59:39Z</cp:lastPrinted>
  <dcterms:created xsi:type="dcterms:W3CDTF">2001-09-26T02:59:25Z</dcterms:created>
  <dcterms:modified xsi:type="dcterms:W3CDTF">2025-02-26T10:25:50Z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0x010100A801BA0A26C7AF4389E248F594CA2223</vt:lpwstr>
  </property>
  <property fmtid="{D5CDD505-2E9C-101B-9397-08002B2CF9AE}" pid="3" name="MediaServiceImageTags">
    <vt:lpwstr/>
  </property>
</Properties>
</file>