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.S.P. Specialties Public Company Limited\P.S.P. Specialties_Dec24\"/>
    </mc:Choice>
  </mc:AlternateContent>
  <xr:revisionPtr revIDLastSave="0" documentId="13_ncr:1_{EB5B0915-72E9-4C72-9311-C4E378742C3A}" xr6:coauthVersionLast="47" xr6:coauthVersionMax="47" xr10:uidLastSave="{00000000-0000-0000-0000-000000000000}"/>
  <bookViews>
    <workbookView xWindow="-120" yWindow="-120" windowWidth="21840" windowHeight="13020" activeTab="4" xr2:uid="{23340B1F-37AB-45EF-AA5A-C551438D5947}"/>
  </bookViews>
  <sheets>
    <sheet name="5-7" sheetId="1" r:id="rId1"/>
    <sheet name="8-9" sheetId="2" r:id="rId2"/>
    <sheet name="10" sheetId="6" r:id="rId3"/>
    <sheet name="11" sheetId="4" r:id="rId4"/>
    <sheet name="12-13" sheetId="5" r:id="rId5"/>
  </sheets>
  <definedNames>
    <definedName name="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pro2" localSheetId="2" hidden="1">{#N/A,#N/A,FALSE,"ll-inves";#N/A,#N/A,FALSE,"bgt-cf 97";#N/A,#N/A,FALSE,"bgt-pl 97"}</definedName>
    <definedName name="______pro2" localSheetId="4" hidden="1">{#N/A,#N/A,FALSE,"ll-inves";#N/A,#N/A,FALSE,"bgt-cf 97";#N/A,#N/A,FALSE,"bgt-pl 97"}</definedName>
    <definedName name="______pro2" hidden="1">{#N/A,#N/A,FALSE,"ll-inves";#N/A,#N/A,FALSE,"bgt-cf 97";#N/A,#N/A,FALSE,"bgt-pl 97"}</definedName>
    <definedName name="______sig2" localSheetId="2" hidden="1">{#N/A,#N/A,FALSE,"ll-inves";#N/A,#N/A,FALSE,"bgt-cf 97";#N/A,#N/A,FALSE,"bgt-pl 97"}</definedName>
    <definedName name="______sig2" localSheetId="4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xlfn.BAHTTEXT" hidden="1">#NAME?</definedName>
    <definedName name="__123Graph_A" localSheetId="2" hidden="1">#REF!</definedName>
    <definedName name="__123Graph_A" hidden="1">#N/A</definedName>
    <definedName name="__123Graph_A\B118" hidden="1">#N/A</definedName>
    <definedName name="__123Graph_AGRAPH1" hidden="1">#N/A</definedName>
    <definedName name="__123Graph_APRINCIPAL" localSheetId="4" hidden="1">#REF!</definedName>
    <definedName name="__123Graph_APRINCIPAL" hidden="1">#REF!</definedName>
    <definedName name="__123Graph_AROI" hidden="1">#N/A</definedName>
    <definedName name="__123Graph_B" localSheetId="2" hidden="1">#REF!</definedName>
    <definedName name="__123Graph_B" hidden="1">#N/A</definedName>
    <definedName name="__123Graph_B\B11" hidden="1">#N/A</definedName>
    <definedName name="__123Graph_B\B118" hidden="1">#N/A</definedName>
    <definedName name="__123Graph_C" localSheetId="2" hidden="1">#REF!</definedName>
    <definedName name="__123Graph_C" hidden="1">#N/A</definedName>
    <definedName name="__123Graph_C\B118" hidden="1">#N/A</definedName>
    <definedName name="__123Graph_D" localSheetId="2" hidden="1">#REF!</definedName>
    <definedName name="__123Graph_D" hidden="1">#REF!</definedName>
    <definedName name="__123Graph_E" hidden="1">#REF!</definedName>
    <definedName name="__123Graph_F" hidden="1">#REF!</definedName>
    <definedName name="__123Graph_LBL_AGRAPH1" hidden="1">#N/A</definedName>
    <definedName name="__123Graph_LBL_APRINCIPAL" localSheetId="4" hidden="1">#REF!</definedName>
    <definedName name="__123Graph_LBL_APRINCIPAL" hidden="1">#REF!</definedName>
    <definedName name="__123Graph_X" localSheetId="2" hidden="1">#REF!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FDS_HYPERLINK_TOGGLE_STATE__" hidden="1">"ON"</definedName>
    <definedName name="_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R" hidden="1">#REF!</definedName>
    <definedName name="__VE1" localSheetId="2" hidden="1">{#N/A,#N/A,TRUE,"SUM";#N/A,#N/A,TRUE,"EE";#N/A,#N/A,TRUE,"AC";#N/A,#N/A,TRUE,"SN"}</definedName>
    <definedName name="__VE1" hidden="1">{#N/A,#N/A,TRUE,"SUM";#N/A,#N/A,TRUE,"EE";#N/A,#N/A,TRUE,"AC";#N/A,#N/A,TRUE,"SN"}</definedName>
    <definedName name="__VE32" localSheetId="2" hidden="1">{#N/A,#N/A,TRUE,"Str.";#N/A,#N/A,TRUE,"Steel &amp; Roof";#N/A,#N/A,TRUE,"Arc.";#N/A,#N/A,TRUE,"Preliminary";#N/A,#N/A,TRUE,"Sum_Prelim"}</definedName>
    <definedName name="__VE32" hidden="1">{#N/A,#N/A,TRUE,"Str.";#N/A,#N/A,TRUE,"Steel &amp; Roof";#N/A,#N/A,TRUE,"Arc.";#N/A,#N/A,TRUE,"Preliminary";#N/A,#N/A,TRUE,"Sum_Prelim"}</definedName>
    <definedName name="__xlfn.BAHTTEXT" hidden="1">#NAME?</definedName>
    <definedName name="__xlfn.IFERROR" hidden="1">#NAME?</definedName>
    <definedName name="_10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mm1" localSheetId="2" hidden="1">{#N/A,#N/A,FALSE,"ll-inves";#N/A,#N/A,FALSE,"bgt-cf 97";#N/A,#N/A,FALSE,"bgt-pl 97"}</definedName>
    <definedName name="_amm1" localSheetId="4" hidden="1">{#N/A,#N/A,FALSE,"ll-inves";#N/A,#N/A,FALSE,"bgt-cf 97";#N/A,#N/A,FALSE,"bgt-pl 97"}</definedName>
    <definedName name="_amm1" hidden="1">{#N/A,#N/A,FALSE,"ll-inves";#N/A,#N/A,FALSE,"bgt-cf 97";#N/A,#N/A,FALSE,"bgt-pl 97"}</definedName>
    <definedName name="_au" hidden="1">#REF!</definedName>
    <definedName name="_BQ4.2" hidden="1">#N/A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Fill" localSheetId="2" hidden="1">#REF!</definedName>
    <definedName name="_Fill" hidden="1">#REF!</definedName>
    <definedName name="_xlnm._FilterDatabase" localSheetId="4" hidden="1">'12-13'!$A$10:$M$120</definedName>
    <definedName name="_xlnm._FilterDatabase" localSheetId="0" hidden="1">'5-7'!$A$11:$L$156</definedName>
    <definedName name="_xlnm._FilterDatabase" localSheetId="1" hidden="1">'8-9'!$D$10:$M$109</definedName>
    <definedName name="_xlnm._FilterDatabase" hidden="1">#N/A</definedName>
    <definedName name="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localSheetId="2" hidden="1">#REF!</definedName>
    <definedName name="_Key1" localSheetId="4" hidden="1">#REF!</definedName>
    <definedName name="_Key1" hidden="1">#REF!</definedName>
    <definedName name="_Key2" localSheetId="2" hidden="1">#REF!</definedName>
    <definedName name="_Key2" hidden="1">#REF!</definedName>
    <definedName name="_Parse_In" hidden="1">#REF!</definedName>
    <definedName name="_Parse_Out" localSheetId="2" hidden="1">#REF!</definedName>
    <definedName name="_Parse_Out" localSheetId="4" hidden="1">'12-13'!#REF!</definedName>
    <definedName name="_Parse_Out" hidden="1">#REF!</definedName>
    <definedName name="_pro1" localSheetId="2" hidden="1">{#N/A,#N/A,FALSE,"ll-inves";#N/A,#N/A,FALSE,"bgt-cf 97";#N/A,#N/A,FALSE,"bgt-pl 97"}</definedName>
    <definedName name="_pro1" localSheetId="4" hidden="1">{#N/A,#N/A,FALSE,"ll-inves";#N/A,#N/A,FALSE,"bgt-cf 97";#N/A,#N/A,FALSE,"bgt-pl 97"}</definedName>
    <definedName name="_pro1" hidden="1">{#N/A,#N/A,FALSE,"ll-inves";#N/A,#N/A,FALSE,"bgt-cf 97";#N/A,#N/A,FALSE,"bgt-pl 97"}</definedName>
    <definedName name="_R" hidden="1">#REF!</definedName>
    <definedName name="_sig1" localSheetId="2" hidden="1">{#N/A,#N/A,FALSE,"ll-inves";#N/A,#N/A,FALSE,"bgt-cf 97";#N/A,#N/A,FALSE,"bgt-pl 97"}</definedName>
    <definedName name="_sig1" localSheetId="4" hidden="1">{#N/A,#N/A,FALSE,"ll-inves";#N/A,#N/A,FALSE,"bgt-cf 97";#N/A,#N/A,FALSE,"bgt-pl 97"}</definedName>
    <definedName name="_sig1" hidden="1">{#N/A,#N/A,FALSE,"ll-inves";#N/A,#N/A,FALSE,"bgt-cf 97";#N/A,#N/A,FALSE,"bgt-pl 97"}</definedName>
    <definedName name="_Sort" localSheetId="2" hidden="1">#REF!</definedName>
    <definedName name="_Sort" localSheetId="4" hidden="1">#REF!</definedName>
    <definedName name="_Sort" hidden="1">#REF!</definedName>
    <definedName name="_Table1_In1" localSheetId="2" hidden="1">#REF!</definedName>
    <definedName name="_Table1_In1" localSheetId="4" hidden="1">#REF!</definedName>
    <definedName name="_Table1_In1" hidden="1">#REF!</definedName>
    <definedName name="_Table1_Out" localSheetId="2" hidden="1">#REF!</definedName>
    <definedName name="_Table1_Out" localSheetId="4" hidden="1">#REF!</definedName>
    <definedName name="_Table1_Out" hidden="1">#REF!</definedName>
    <definedName name="_Table2_In1" localSheetId="2" hidden="1">#REF!</definedName>
    <definedName name="_Table2_In1" hidden="1">#REF!</definedName>
    <definedName name="_Table2_In2" localSheetId="2" hidden="1">#REF!</definedName>
    <definedName name="_Table2_In2" localSheetId="4" hidden="1">#REF!</definedName>
    <definedName name="_Table2_In2" hidden="1">#REF!</definedName>
    <definedName name="_Table2_Out" localSheetId="2" hidden="1">#REF!</definedName>
    <definedName name="_Table2_Out" localSheetId="4" hidden="1">#REF!</definedName>
    <definedName name="_Table2_Out" hidden="1">#REF!</definedName>
    <definedName name="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vcd1" localSheetId="2" hidden="1">{#N/A,#N/A,FALSE,"Summary";#N/A,#N/A,FALSE,"Model";#N/A,#N/A,FALSE,"Sentivity";#N/A,#N/A,FALSE,"Capital"}</definedName>
    <definedName name="_vcd1" localSheetId="4" hidden="1">{#N/A,#N/A,FALSE,"Summary";#N/A,#N/A,FALSE,"Model";#N/A,#N/A,FALSE,"Sentivity";#N/A,#N/A,FALSE,"Capital"}</definedName>
    <definedName name="_vcd1" hidden="1">{#N/A,#N/A,FALSE,"Summary";#N/A,#N/A,FALSE,"Model";#N/A,#N/A,FALSE,"Sentivity";#N/A,#N/A,FALSE,"Capital"}</definedName>
    <definedName name="_VE1" localSheetId="2" hidden="1">{#N/A,#N/A,TRUE,"SUM";#N/A,#N/A,TRUE,"EE";#N/A,#N/A,TRUE,"AC";#N/A,#N/A,TRUE,"SN"}</definedName>
    <definedName name="_VE1" hidden="1">{#N/A,#N/A,TRUE,"SUM";#N/A,#N/A,TRUE,"EE";#N/A,#N/A,TRUE,"AC";#N/A,#N/A,TRUE,"SN"}</definedName>
    <definedName name="_VE32" localSheetId="2" hidden="1">{#N/A,#N/A,TRUE,"Str.";#N/A,#N/A,TRUE,"Steel &amp; Roof";#N/A,#N/A,TRUE,"Arc.";#N/A,#N/A,TRUE,"Preliminary";#N/A,#N/A,TRUE,"Sum_Prelim"}</definedName>
    <definedName name="_VE32" hidden="1">{#N/A,#N/A,TRUE,"Str.";#N/A,#N/A,TRUE,"Steel &amp; Roof";#N/A,#N/A,TRUE,"Arc.";#N/A,#N/A,TRUE,"Preliminary";#N/A,#N/A,TRUE,"Sum_Prelim"}</definedName>
    <definedName name="AA" localSheetId="2" hidden="1">{#N/A,#N/A,TRUE,"SUM";#N/A,#N/A,TRUE,"EE";#N/A,#N/A,TRUE,"AC";#N/A,#N/A,TRUE,"SN"}</definedName>
    <definedName name="AA" hidden="1">{#N/A,#N/A,TRUE,"SUM";#N/A,#N/A,TRUE,"EE";#N/A,#N/A,TRUE,"AC";#N/A,#N/A,TRUE,"SN"}</definedName>
    <definedName name="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4" hidden="1">{#N/A,#N/A,FALSE,"ll-inves";#N/A,#N/A,FALSE,"bgt-cf 97";#N/A,#N/A,FALSE,"bgt-pl 97"}</definedName>
    <definedName name="aaaaa" hidden="1">{#N/A,#N/A,FALSE,"ll-inves";#N/A,#N/A,FALSE,"bgt-cf 97";#N/A,#N/A,FALSE,"bgt-pl 97"}</definedName>
    <definedName name="aaaaaa" localSheetId="2" hidden="1">{#N/A,#N/A,FALSE,"ll-inves";#N/A,#N/A,FALSE,"bgt-cf 97";#N/A,#N/A,FALSE,"bgt-pl 97"}</definedName>
    <definedName name="aaaaaa" localSheetId="4" hidden="1">{#N/A,#N/A,FALSE,"ll-inves";#N/A,#N/A,FALSE,"bgt-cf 97";#N/A,#N/A,FALSE,"bgt-pl 97"}</definedName>
    <definedName name="aaaaaa" hidden="1">{#N/A,#N/A,FALSE,"ll-inves";#N/A,#N/A,FALSE,"bgt-cf 97";#N/A,#N/A,FALSE,"bgt-pl 97"}</definedName>
    <definedName name="aaag" localSheetId="2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2" hidden="1">{#N/A,#N/A,TRUE,"SUM";#N/A,#N/A,TRUE,"EE";#N/A,#N/A,TRUE,"AC";#N/A,#N/A,TRUE,"SN"}</definedName>
    <definedName name="AB" hidden="1">{#N/A,#N/A,TRUE,"SUM";#N/A,#N/A,TRUE,"EE";#N/A,#N/A,TRUE,"AC";#N/A,#N/A,TRUE,"SN"}</definedName>
    <definedName name="abc" localSheetId="2" hidden="1">{#N/A,#N/A,FALSE,"INSTALL";#N/A,#N/A,FALSE,"SALE"}</definedName>
    <definedName name="abc" localSheetId="4" hidden="1">{#N/A,#N/A,FALSE,"INSTALL";#N/A,#N/A,FALSE,"SALE"}</definedName>
    <definedName name="abc" hidden="1">{#N/A,#N/A,FALSE,"INSTALL";#N/A,#N/A,FALSE,"SALE"}</definedName>
    <definedName name="AC" localSheetId="2" hidden="1">{#N/A,#N/A,TRUE,"Str.";#N/A,#N/A,TRUE,"Steel &amp; Roof";#N/A,#N/A,TRUE,"Arc.";#N/A,#N/A,TRUE,"Preliminary";#N/A,#N/A,TRUE,"Sum_Prelim"}</definedName>
    <definedName name="AC" hidden="1">{#N/A,#N/A,TRUE,"Str.";#N/A,#N/A,TRUE,"Steel &amp; Roof";#N/A,#N/A,TRUE,"Arc.";#N/A,#N/A,TRUE,"Preliminary";#N/A,#N/A,TRUE,"Sum_Prelim"}</definedName>
    <definedName name="adagadf" localSheetId="2" hidden="1">{"PFE",#N/A,TRUE,"FILMS"}</definedName>
    <definedName name="adagadf" hidden="1">{"PFE",#N/A,TRUE,"FILMS"}</definedName>
    <definedName name="adatete" localSheetId="2" hidden="1">{"PFE",#N/A,TRUE,"FILMS"}</definedName>
    <definedName name="adatete" hidden="1">{"PFE",#N/A,TRUE,"FILMS"}</definedName>
    <definedName name="adgfadf" localSheetId="2" hidden="1">{"PFE",#N/A,TRUE,"FILMS"}</definedName>
    <definedName name="adgfadf" hidden="1">{"PFE",#N/A,TRUE,"FILMS"}</definedName>
    <definedName name="adjust" localSheetId="2" hidden="1">{#N/A,#N/A,FALSE,"ll-inves";#N/A,#N/A,FALSE,"bgt-cf 97";#N/A,#N/A,FALSE,"bgt-pl 97"}</definedName>
    <definedName name="adjust" localSheetId="4" hidden="1">{#N/A,#N/A,FALSE,"ll-inves";#N/A,#N/A,FALSE,"bgt-cf 97";#N/A,#N/A,FALSE,"bgt-pl 97"}</definedName>
    <definedName name="adjust" hidden="1">{#N/A,#N/A,FALSE,"ll-inves";#N/A,#N/A,FALSE,"bgt-cf 97";#N/A,#N/A,FALSE,"bgt-pl 97"}</definedName>
    <definedName name="aeaae" localSheetId="2" hidden="1">{"PFE",#N/A,TRUE,"FILMS"}</definedName>
    <definedName name="aeaae" hidden="1">{"PFE",#N/A,TRUE,"FILMS"}</definedName>
    <definedName name="aeaete" localSheetId="2" hidden="1">{"PFE",#N/A,TRUE,"FILMS"}</definedName>
    <definedName name="aeaete" hidden="1">{"PFE",#N/A,TRUE,"FILMS"}</definedName>
    <definedName name="aeead" localSheetId="2" hidden="1">{"PFE",#N/A,TRUE,"FILMS"}</definedName>
    <definedName name="aeead" hidden="1">{"PFE",#N/A,TRUE,"FILMS"}</definedName>
    <definedName name="aertartrt" localSheetId="2" hidden="1">{"PFE",#N/A,TRUE,"FILMS"}</definedName>
    <definedName name="aertartrt" hidden="1">{"PFE",#N/A,TRUE,"FILMS"}</definedName>
    <definedName name="AGENT" localSheetId="2" hidden="1">{"PFE",#N/A,TRUE,"FILMS"}</definedName>
    <definedName name="AGENT" hidden="1">{"PFE",#N/A,TRUE,"FILMS"}</definedName>
    <definedName name="agtete" localSheetId="2" hidden="1">{"PFE",#N/A,TRUE,"FILMS"}</definedName>
    <definedName name="agtete" hidden="1">{"PFE",#N/A,TRUE,"FILMS"}</definedName>
    <definedName name="amm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nscount" hidden="1">1</definedName>
    <definedName name="apr" localSheetId="2" hidden="1">{"PFE",#N/A,TRUE,"FILMS"}</definedName>
    <definedName name="apr" hidden="1">{"PFE",#N/A,TRUE,"FILMS"}</definedName>
    <definedName name="AS2DocOpenMode" localSheetId="4" hidden="1">"AS2DocumentEdit"</definedName>
    <definedName name="AS2NamedRange" hidden="1">5</definedName>
    <definedName name="Assumtion" localSheetId="2" hidden="1">#REF!</definedName>
    <definedName name="Assumtion" hidden="1">#REF!</definedName>
    <definedName name="Attachment4.3" localSheetId="2" hidden="1">{#N/A,#N/A,FALSE,"ll-inves";#N/A,#N/A,FALSE,"bgt-cf 97";#N/A,#N/A,FALSE,"bgt-pl 97"}</definedName>
    <definedName name="Attachment4.3" localSheetId="4" hidden="1">{#N/A,#N/A,FALSE,"ll-inves";#N/A,#N/A,FALSE,"bgt-cf 97";#N/A,#N/A,FALSE,"bgt-pl 97"}</definedName>
    <definedName name="Attachment4.3" hidden="1">{#N/A,#N/A,FALSE,"ll-inves";#N/A,#N/A,FALSE,"bgt-cf 97";#N/A,#N/A,FALSE,"bgt-pl 97"}</definedName>
    <definedName name="Au" hidden="1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bb" localSheetId="2" hidden="1">{#N/A,#N/A,FALSE,"ll-inves";#N/A,#N/A,FALSE,"bgt-cf 97";#N/A,#N/A,FALSE,"bgt-pl 97"}</definedName>
    <definedName name="bb" localSheetId="4" hidden="1">{#N/A,#N/A,FALSE,"ll-inves";#N/A,#N/A,FALSE,"bgt-cf 97";#N/A,#N/A,FALSE,"bgt-pl 97"}</definedName>
    <definedName name="bb" hidden="1">{#N/A,#N/A,FALSE,"ll-inves";#N/A,#N/A,FALSE,"bgt-cf 97";#N/A,#N/A,FALSE,"bgt-pl 97"}</definedName>
    <definedName name="BBBB" localSheetId="2" hidden="1">{"'Eng (page2)'!$A$1:$D$52"}</definedName>
    <definedName name="BBBB" hidden="1">{"'Eng (page2)'!$A$1:$D$52"}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" localSheetId="2" hidden="1">{"PFE",#N/A,TRUE,"FILMS"}</definedName>
    <definedName name="bo" hidden="1">{"PFE",#N/A,TRUE,"FILMS"}</definedName>
    <definedName name="btb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A" localSheetId="2" hidden="1">{#N/A,#N/A,TRUE,"SUM";#N/A,#N/A,TRUE,"EE";#N/A,#N/A,TRUE,"AC";#N/A,#N/A,TRUE,"SN"}</definedName>
    <definedName name="CA" hidden="1">{#N/A,#N/A,TRUE,"SUM";#N/A,#N/A,TRUE,"EE";#N/A,#N/A,TRUE,"AC";#N/A,#N/A,TRUE,"SN"}</definedName>
    <definedName name="CAPEX" localSheetId="2" hidden="1">{#N/A,#N/A,FALSE,"Summary";#N/A,#N/A,FALSE,"Model";#N/A,#N/A,FALSE,"Sentivity";#N/A,#N/A,FALSE,"Capital"}</definedName>
    <definedName name="CAPEX" localSheetId="4" hidden="1">{#N/A,#N/A,FALSE,"Summary";#N/A,#N/A,FALSE,"Model";#N/A,#N/A,FALSE,"Sentivity";#N/A,#N/A,FALSE,"Capital"}</definedName>
    <definedName name="CAPEX" hidden="1">{#N/A,#N/A,FALSE,"Summary";#N/A,#N/A,FALSE,"Model";#N/A,#N/A,FALSE,"Sentivity";#N/A,#N/A,FALSE,"Capital"}</definedName>
    <definedName name="cashf4" localSheetId="2" hidden="1">{#N/A,#N/A,FALSE,"ll-inves";#N/A,#N/A,FALSE,"bgt-cf 97";#N/A,#N/A,FALSE,"bgt-pl 97"}</definedName>
    <definedName name="cashf4" localSheetId="4" hidden="1">{#N/A,#N/A,FALSE,"ll-inves";#N/A,#N/A,FALSE,"bgt-cf 97";#N/A,#N/A,FALSE,"bgt-pl 97"}</definedName>
    <definedName name="cashf4" hidden="1">{#N/A,#N/A,FALSE,"ll-inves";#N/A,#N/A,FALSE,"bgt-cf 97";#N/A,#N/A,FALSE,"bgt-pl 97"}</definedName>
    <definedName name="cc" localSheetId="2" hidden="1">{#N/A,#N/A,FALSE,"ll-inves";#N/A,#N/A,FALSE,"bgt-cf 97";#N/A,#N/A,FALSE,"bgt-pl 97"}</definedName>
    <definedName name="cc" localSheetId="4" hidden="1">{#N/A,#N/A,FALSE,"ll-inves";#N/A,#N/A,FALSE,"bgt-cf 97";#N/A,#N/A,FALSE,"bgt-pl 97"}</definedName>
    <definedName name="cc" hidden="1">{#N/A,#N/A,FALSE,"ll-inves";#N/A,#N/A,FALSE,"bgt-cf 97";#N/A,#N/A,FALSE,"bgt-pl 97"}</definedName>
    <definedName name="cccc" localSheetId="2" hidden="1">{#N/A,#N/A,TRUE,"SUM";#N/A,#N/A,TRUE,"EE";#N/A,#N/A,TRUE,"AC";#N/A,#N/A,TRUE,"SN"}</definedName>
    <definedName name="cccc" hidden="1">{#N/A,#N/A,TRUE,"SUM";#N/A,#N/A,TRUE,"EE";#N/A,#N/A,TRUE,"AC";#N/A,#N/A,TRUE,"SN"}</definedName>
    <definedName name="Chile" localSheetId="2" hidden="1">{"PFE",#N/A,TRUE,"FILMS"}</definedName>
    <definedName name="Chile" hidden="1">{"PFE",#N/A,TRUE,"FILMS"}</definedName>
    <definedName name="chile1" localSheetId="2" hidden="1">{"PFE",#N/A,TRUE,"FILMS"}</definedName>
    <definedName name="chile1" hidden="1">{"PFE",#N/A,TRUE,"FILMS"}</definedName>
    <definedName name="CIQWBGuid" hidden="1">"2ae4a1a2-0989-4532-9e13-017372dccb00"</definedName>
    <definedName name="COGS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rc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SODJWO" localSheetId="2" hidden="1">{#N/A,#N/A,TRUE,"SUM";#N/A,#N/A,TRUE,"EE";#N/A,#N/A,TRUE,"AC";#N/A,#N/A,TRUE,"SN"}</definedName>
    <definedName name="CSODJWO" hidden="1">{#N/A,#N/A,TRUE,"SUM";#N/A,#N/A,TRUE,"EE";#N/A,#N/A,TRUE,"AC";#N/A,#N/A,TRUE,"SN"}</definedName>
    <definedName name="customer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ustomer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ustomer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wvu.GREY_ALL." localSheetId="2" hidden="1">#REF!</definedName>
    <definedName name="Cwvu.GREY_ALL." localSheetId="4" hidden="1">#REF!</definedName>
    <definedName name="Cwvu.GREY_ALL." hidden="1">#REF!</definedName>
    <definedName name="dad" localSheetId="2" hidden="1">{"PFE",#N/A,TRUE,"FILMS"}</definedName>
    <definedName name="dad" hidden="1">{"PFE",#N/A,TRUE,"FILMS"}</definedName>
    <definedName name="dadadad" localSheetId="2" hidden="1">{"PFE",#N/A,TRUE,"FILMS"}</definedName>
    <definedName name="dadadad" hidden="1">{"PFE",#N/A,TRUE,"FILMS"}</definedName>
    <definedName name="data" hidden="1">{#N/A,#N/A,TRUE,"SUM";#N/A,#N/A,TRUE,"EE";#N/A,#N/A,TRUE,"AC";#N/A,#N/A,TRUE,"SN"}</definedName>
    <definedName name="dd" localSheetId="2" hidden="1">{#N/A,#N/A,FALSE,"ll-inves";#N/A,#N/A,FALSE,"bgt-cf 97";#N/A,#N/A,FALSE,"bgt-pl 97"}</definedName>
    <definedName name="dd" localSheetId="4" hidden="1">{#N/A,#N/A,FALSE,"ll-inves";#N/A,#N/A,FALSE,"bgt-cf 97";#N/A,#N/A,FALSE,"bgt-pl 97"}</definedName>
    <definedName name="dd" hidden="1">{#N/A,#N/A,FALSE,"ll-inves";#N/A,#N/A,FALSE,"bgt-cf 97";#N/A,#N/A,FALSE,"bgt-pl 97"}</definedName>
    <definedName name="dddddd" localSheetId="2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2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localSheetId="2" hidden="1">{"PFE",#N/A,TRUE,"FILMS"}</definedName>
    <definedName name="deatetareyt" hidden="1">{"PFE",#N/A,TRUE,"FILMS"}</definedName>
    <definedName name="DET" hidden="1">{#N/A,#N/A,FALSE,"MAIN";#N/A,#N/A,FALSE,"ACTvsBUD"}</definedName>
    <definedName name="DEWSLDW" localSheetId="2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2" hidden="1">{"PFE",#N/A,TRUE,"FILMS"}</definedName>
    <definedName name="df" hidden="1">{"PFE",#N/A,TRUE,"FILMS"}</definedName>
    <definedName name="dfdfd" localSheetId="2" hidden="1">{"'Eng (page2)'!$A$1:$D$52"}</definedName>
    <definedName name="dfdfd" hidden="1">{"'Eng (page2)'!$A$1:$D$52"}</definedName>
    <definedName name="DFDFDS" localSheetId="2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2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2" hidden="1">{#N/A,#N/A,TRUE,"SUM";#N/A,#N/A,TRUE,"EE";#N/A,#N/A,TRUE,"AC";#N/A,#N/A,TRUE,"SN"}</definedName>
    <definedName name="DFF" hidden="1">{#N/A,#N/A,TRUE,"SUM";#N/A,#N/A,TRUE,"EE";#N/A,#N/A,TRUE,"AC";#N/A,#N/A,TRUE,"SN"}</definedName>
    <definedName name="dfjd" localSheetId="2" hidden="1">#REF!</definedName>
    <definedName name="dfjd" hidden="1">#REF!</definedName>
    <definedName name="dfs" localSheetId="2" hidden="1">{#N/A,#N/A,TRUE,"SUM";#N/A,#N/A,TRUE,"EE";#N/A,#N/A,TRUE,"AC";#N/A,#N/A,TRUE,"SN"}</definedName>
    <definedName name="dfs" hidden="1">{#N/A,#N/A,TRUE,"SUM";#N/A,#N/A,TRUE,"EE";#N/A,#N/A,TRUE,"AC";#N/A,#N/A,TRUE,"SN"}</definedName>
    <definedName name="DME_Dirty" hidden="1">"False"</definedName>
    <definedName name="DME_DocumentFlags" hidden="1">"1"</definedName>
    <definedName name="DME_DocumentID" hidden="1">"::ODMA\DME-MSE\CO-4700"</definedName>
    <definedName name="DME_DocumentOpened" hidden="1">"True"</definedName>
    <definedName name="DME_DocumentTitle" hidden="1">"CO-4700 - Transponder costs (actual vs target)"</definedName>
    <definedName name="DME_LocalFile" hidden="1">"False"</definedName>
    <definedName name="DME_NextWindowNumber" hidden="1">"2"</definedName>
    <definedName name="DME_ODMALinks1" hidden="1">"::ODMA\DME-MSE\CO-4332=C:\DOCUME~1\paul\LOCALS~1\Temp\Dme\CO-4332(2).xls"</definedName>
    <definedName name="DME_ODMALinksCount" hidden="1">"1"</definedName>
    <definedName name="Drop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SJKLDE" localSheetId="2" hidden="1">{#N/A,#N/A,TRUE,"SUM";#N/A,#N/A,TRUE,"EE";#N/A,#N/A,TRUE,"AC";#N/A,#N/A,TRUE,"SN"}</definedName>
    <definedName name="DSJKLDE" hidden="1">{#N/A,#N/A,TRUE,"SUM";#N/A,#N/A,TRUE,"EE";#N/A,#N/A,TRUE,"AC";#N/A,#N/A,TRUE,"SN"}</definedName>
    <definedName name="eae" localSheetId="2" hidden="1">{"PFE",#N/A,TRUE,"FILMS"}</definedName>
    <definedName name="eae" hidden="1">{"PFE",#N/A,TRUE,"FILMS"}</definedName>
    <definedName name="EasyInt" localSheetId="2" hidden="1">{#N/A,#N/A,FALSE,"INSTALL";#N/A,#N/A,FALSE,"SALE"}</definedName>
    <definedName name="EasyInt" localSheetId="4" hidden="1">{#N/A,#N/A,FALSE,"INSTALL";#N/A,#N/A,FALSE,"SALE"}</definedName>
    <definedName name="EasyInt" hidden="1">{#N/A,#N/A,FALSE,"INSTALL";#N/A,#N/A,FALSE,"SALE"}</definedName>
    <definedName name="ee" localSheetId="2" hidden="1">{#N/A,#N/A,FALSE,"ll-inves";#N/A,#N/A,FALSE,"bgt-cf 97";#N/A,#N/A,FALSE,"bgt-pl 97"}</definedName>
    <definedName name="ee" localSheetId="4" hidden="1">{#N/A,#N/A,FALSE,"ll-inves";#N/A,#N/A,FALSE,"bgt-cf 97";#N/A,#N/A,FALSE,"bgt-pl 97"}</definedName>
    <definedName name="ee" hidden="1">{#N/A,#N/A,FALSE,"ll-inves";#N/A,#N/A,FALSE,"bgt-cf 97";#N/A,#N/A,FALSE,"bgt-pl 97"}</definedName>
    <definedName name="eeeee" localSheetId="2" hidden="1">{#N/A,#N/A,TRUE,"SUM";#N/A,#N/A,TRUE,"EE";#N/A,#N/A,TRUE,"AC";#N/A,#N/A,TRUE,"SN"}</definedName>
    <definedName name="eeeee" hidden="1">{#N/A,#N/A,TRUE,"SUM";#N/A,#N/A,TRUE,"EE";#N/A,#N/A,TRUE,"AC";#N/A,#N/A,TRUE,"SN"}</definedName>
    <definedName name="erase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localSheetId="2" hidden="1">{"PFE",#N/A,TRUE,"FILMS"}</definedName>
    <definedName name="ERE" hidden="1">{"PFE",#N/A,TRUE,"FILMS"}</definedName>
    <definedName name="erstretaet" localSheetId="2" hidden="1">{"PFE",#N/A,TRUE,"FILMS"}</definedName>
    <definedName name="erstretaet" hidden="1">{"PFE",#N/A,TRUE,"FILMS"}</definedName>
    <definedName name="exists" localSheetId="2" hidden="1">{"PFE",#N/A,TRUE,"FILMS"}</definedName>
    <definedName name="exists" hidden="1">{"PFE",#N/A,TRUE,"FILMS"}</definedName>
    <definedName name="expenses" localSheetId="2" hidden="1">{"C COM Detail Qtr of",#N/A,FALSE,"DATA";"D Exp Detail Qtr of",#N/A,FALSE,"DATA"}</definedName>
    <definedName name="expenses" hidden="1">{"C COM Detail Qtr of",#N/A,FALSE,"DATA";"D Exp Detail Qtr of",#N/A,FALSE,"DATA"}</definedName>
    <definedName name="FACTORY" localSheetId="2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localSheetId="2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2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2" hidden="1">{#N/A,#N/A,TRUE,"SUM";#N/A,#N/A,TRUE,"EE";#N/A,#N/A,TRUE,"AC";#N/A,#N/A,TRUE,"SN"}</definedName>
    <definedName name="fdfsdfs" hidden="1">{#N/A,#N/A,TRUE,"SUM";#N/A,#N/A,TRUE,"EE";#N/A,#N/A,TRUE,"AC";#N/A,#N/A,TRUE,"SN"}</definedName>
    <definedName name="FDP_0_1_aUrv" localSheetId="2" hidden="1">#REF!</definedName>
    <definedName name="FDP_0_1_aUrv" localSheetId="4" hidden="1">#REF!</definedName>
    <definedName name="FDP_0_1_aUrv" hidden="1">#REF!</definedName>
    <definedName name="FDP_1_1_aUrv" localSheetId="2" hidden="1">#REF!</definedName>
    <definedName name="FDP_1_1_aUrv" localSheetId="4" hidden="1">#REF!</definedName>
    <definedName name="FDP_1_1_aUrv" hidden="1">#REF!</definedName>
    <definedName name="FDP_10_1_aDrv" localSheetId="2" hidden="1">#REF!</definedName>
    <definedName name="FDP_10_1_aDrv" localSheetId="4" hidden="1">#REF!</definedName>
    <definedName name="FDP_10_1_aDrv" hidden="1">#REF!</definedName>
    <definedName name="FDP_100_1_aUrv" localSheetId="2" hidden="1">#REF!</definedName>
    <definedName name="FDP_100_1_aUrv" localSheetId="4" hidden="1">#REF!</definedName>
    <definedName name="FDP_100_1_aUrv" hidden="1">#REF!</definedName>
    <definedName name="FDP_101_1_aUrv" localSheetId="2" hidden="1">#REF!</definedName>
    <definedName name="FDP_101_1_aUrv" localSheetId="4" hidden="1">#REF!</definedName>
    <definedName name="FDP_101_1_aUrv" hidden="1">#REF!</definedName>
    <definedName name="FDP_102_1_aUrv" localSheetId="2" hidden="1">#REF!</definedName>
    <definedName name="FDP_102_1_aUrv" localSheetId="4" hidden="1">#REF!</definedName>
    <definedName name="FDP_102_1_aUrv" hidden="1">#REF!</definedName>
    <definedName name="FDP_103_1_aUrv" localSheetId="2" hidden="1">#REF!</definedName>
    <definedName name="FDP_103_1_aUrv" localSheetId="4" hidden="1">#REF!</definedName>
    <definedName name="FDP_103_1_aUrv" hidden="1">#REF!</definedName>
    <definedName name="FDP_104_1_aUrv" localSheetId="2" hidden="1">#REF!</definedName>
    <definedName name="FDP_104_1_aUrv" localSheetId="4" hidden="1">#REF!</definedName>
    <definedName name="FDP_104_1_aUrv" hidden="1">#REF!</definedName>
    <definedName name="FDP_105_1_aUrv" localSheetId="2" hidden="1">#REF!</definedName>
    <definedName name="FDP_105_1_aUrv" localSheetId="4" hidden="1">#REF!</definedName>
    <definedName name="FDP_105_1_aUrv" hidden="1">#REF!</definedName>
    <definedName name="FDP_106_1_aUrv" localSheetId="2" hidden="1">#REF!</definedName>
    <definedName name="FDP_106_1_aUrv" localSheetId="4" hidden="1">#REF!</definedName>
    <definedName name="FDP_106_1_aUrv" hidden="1">#REF!</definedName>
    <definedName name="FDP_107_1_aUrv" localSheetId="2" hidden="1">#REF!</definedName>
    <definedName name="FDP_107_1_aUrv" localSheetId="4" hidden="1">#REF!</definedName>
    <definedName name="FDP_107_1_aUrv" hidden="1">#REF!</definedName>
    <definedName name="FDP_108_1_aUrv" localSheetId="2" hidden="1">#REF!</definedName>
    <definedName name="FDP_108_1_aUrv" localSheetId="4" hidden="1">#REF!</definedName>
    <definedName name="FDP_108_1_aUrv" hidden="1">#REF!</definedName>
    <definedName name="FDP_109_1_aUrv" localSheetId="2" hidden="1">#REF!</definedName>
    <definedName name="FDP_109_1_aUrv" localSheetId="4" hidden="1">#REF!</definedName>
    <definedName name="FDP_109_1_aUrv" hidden="1">#REF!</definedName>
    <definedName name="FDP_11_1_aDrv" localSheetId="2" hidden="1">#REF!</definedName>
    <definedName name="FDP_11_1_aDrv" localSheetId="4" hidden="1">#REF!</definedName>
    <definedName name="FDP_11_1_aDrv" hidden="1">#REF!</definedName>
    <definedName name="FDP_110_1_aUrv" localSheetId="2" hidden="1">#REF!</definedName>
    <definedName name="FDP_110_1_aUrv" localSheetId="4" hidden="1">#REF!</definedName>
    <definedName name="FDP_110_1_aUrv" hidden="1">#REF!</definedName>
    <definedName name="FDP_111_1_aUrv" localSheetId="2" hidden="1">#REF!</definedName>
    <definedName name="FDP_111_1_aUrv" localSheetId="4" hidden="1">#REF!</definedName>
    <definedName name="FDP_111_1_aUrv" hidden="1">#REF!</definedName>
    <definedName name="FDP_112_1_aUrv" localSheetId="2" hidden="1">#REF!</definedName>
    <definedName name="FDP_112_1_aUrv" localSheetId="4" hidden="1">#REF!</definedName>
    <definedName name="FDP_112_1_aUrv" hidden="1">#REF!</definedName>
    <definedName name="FDP_113_1_aUrv" localSheetId="2" hidden="1">#REF!</definedName>
    <definedName name="FDP_113_1_aUrv" localSheetId="4" hidden="1">#REF!</definedName>
    <definedName name="FDP_113_1_aUrv" hidden="1">#REF!</definedName>
    <definedName name="FDP_114_1_aUrv" localSheetId="2" hidden="1">#REF!</definedName>
    <definedName name="FDP_114_1_aUrv" localSheetId="4" hidden="1">#REF!</definedName>
    <definedName name="FDP_114_1_aUrv" hidden="1">#REF!</definedName>
    <definedName name="FDP_115_1_aUrv" localSheetId="2" hidden="1">#REF!</definedName>
    <definedName name="FDP_115_1_aUrv" localSheetId="4" hidden="1">#REF!</definedName>
    <definedName name="FDP_115_1_aUrv" hidden="1">#REF!</definedName>
    <definedName name="FDP_116_1_aUrv" localSheetId="2" hidden="1">#REF!</definedName>
    <definedName name="FDP_116_1_aUrv" localSheetId="4" hidden="1">#REF!</definedName>
    <definedName name="FDP_116_1_aUrv" hidden="1">#REF!</definedName>
    <definedName name="FDP_117_1_aUrv" localSheetId="2" hidden="1">#REF!</definedName>
    <definedName name="FDP_117_1_aUrv" localSheetId="4" hidden="1">#REF!</definedName>
    <definedName name="FDP_117_1_aUrv" hidden="1">#REF!</definedName>
    <definedName name="FDP_118_1_aUrv" localSheetId="2" hidden="1">#REF!</definedName>
    <definedName name="FDP_118_1_aUrv" localSheetId="4" hidden="1">#REF!</definedName>
    <definedName name="FDP_118_1_aUrv" hidden="1">#REF!</definedName>
    <definedName name="FDP_119_1_aUrv" localSheetId="2" hidden="1">#REF!</definedName>
    <definedName name="FDP_119_1_aUrv" localSheetId="4" hidden="1">#REF!</definedName>
    <definedName name="FDP_119_1_aUrv" hidden="1">#REF!</definedName>
    <definedName name="FDP_12_1_aDrv" localSheetId="2" hidden="1">#REF!</definedName>
    <definedName name="FDP_12_1_aDrv" localSheetId="4" hidden="1">#REF!</definedName>
    <definedName name="FDP_12_1_aDrv" hidden="1">#REF!</definedName>
    <definedName name="FDP_120_1_aUrv" localSheetId="2" hidden="1">#REF!</definedName>
    <definedName name="FDP_120_1_aUrv" localSheetId="4" hidden="1">#REF!</definedName>
    <definedName name="FDP_120_1_aUrv" hidden="1">#REF!</definedName>
    <definedName name="FDP_121_1_aUrv" localSheetId="2" hidden="1">#REF!</definedName>
    <definedName name="FDP_121_1_aUrv" localSheetId="4" hidden="1">#REF!</definedName>
    <definedName name="FDP_121_1_aUrv" hidden="1">#REF!</definedName>
    <definedName name="FDP_122_1_aUrv" localSheetId="2" hidden="1">#REF!</definedName>
    <definedName name="FDP_122_1_aUrv" localSheetId="4" hidden="1">#REF!</definedName>
    <definedName name="FDP_122_1_aUrv" hidden="1">#REF!</definedName>
    <definedName name="FDP_123_1_aUrv" localSheetId="2" hidden="1">#REF!</definedName>
    <definedName name="FDP_123_1_aUrv" localSheetId="4" hidden="1">#REF!</definedName>
    <definedName name="FDP_123_1_aUrv" hidden="1">#REF!</definedName>
    <definedName name="FDP_124_1_aUrv" localSheetId="2" hidden="1">#REF!</definedName>
    <definedName name="FDP_124_1_aUrv" localSheetId="4" hidden="1">#REF!</definedName>
    <definedName name="FDP_124_1_aUrv" hidden="1">#REF!</definedName>
    <definedName name="FDP_125_1_aUrv" localSheetId="2" hidden="1">#REF!</definedName>
    <definedName name="FDP_125_1_aUrv" localSheetId="4" hidden="1">#REF!</definedName>
    <definedName name="FDP_125_1_aUrv" hidden="1">#REF!</definedName>
    <definedName name="FDP_126_1_aUrv" localSheetId="2" hidden="1">#REF!</definedName>
    <definedName name="FDP_126_1_aUrv" localSheetId="4" hidden="1">#REF!</definedName>
    <definedName name="FDP_126_1_aUrv" hidden="1">#REF!</definedName>
    <definedName name="FDP_127_1_aUrv" localSheetId="2" hidden="1">#REF!</definedName>
    <definedName name="FDP_127_1_aUrv" localSheetId="4" hidden="1">#REF!</definedName>
    <definedName name="FDP_127_1_aUrv" hidden="1">#REF!</definedName>
    <definedName name="FDP_128_1_aUrv" localSheetId="2" hidden="1">#REF!</definedName>
    <definedName name="FDP_128_1_aUrv" localSheetId="4" hidden="1">#REF!</definedName>
    <definedName name="FDP_128_1_aUrv" hidden="1">#REF!</definedName>
    <definedName name="FDP_129_1_aUrv" localSheetId="2" hidden="1">#REF!</definedName>
    <definedName name="FDP_129_1_aUrv" localSheetId="4" hidden="1">#REF!</definedName>
    <definedName name="FDP_129_1_aUrv" hidden="1">#REF!</definedName>
    <definedName name="FDP_13_1_aUrv" localSheetId="2" hidden="1">#REF!</definedName>
    <definedName name="FDP_13_1_aUrv" localSheetId="4" hidden="1">#REF!</definedName>
    <definedName name="FDP_13_1_aUrv" hidden="1">#REF!</definedName>
    <definedName name="FDP_130_1_aUrv" localSheetId="2" hidden="1">#REF!</definedName>
    <definedName name="FDP_130_1_aUrv" localSheetId="4" hidden="1">#REF!</definedName>
    <definedName name="FDP_130_1_aUrv" hidden="1">#REF!</definedName>
    <definedName name="FDP_131_1_aSrv" localSheetId="2" hidden="1">#REF!</definedName>
    <definedName name="FDP_131_1_aSrv" localSheetId="4" hidden="1">#REF!</definedName>
    <definedName name="FDP_131_1_aSrv" hidden="1">#REF!</definedName>
    <definedName name="FDP_132_1_aUrv" localSheetId="2" hidden="1">#REF!</definedName>
    <definedName name="FDP_132_1_aUrv" localSheetId="4" hidden="1">#REF!</definedName>
    <definedName name="FDP_132_1_aUrv" hidden="1">#REF!</definedName>
    <definedName name="FDP_133_1_aUrv" localSheetId="2" hidden="1">#REF!</definedName>
    <definedName name="FDP_133_1_aUrv" localSheetId="4" hidden="1">#REF!</definedName>
    <definedName name="FDP_133_1_aUrv" hidden="1">#REF!</definedName>
    <definedName name="FDP_134_1_aUrv" localSheetId="2" hidden="1">#REF!</definedName>
    <definedName name="FDP_134_1_aUrv" localSheetId="4" hidden="1">#REF!</definedName>
    <definedName name="FDP_134_1_aUrv" hidden="1">#REF!</definedName>
    <definedName name="FDP_135_1_aUrv" localSheetId="2" hidden="1">#REF!</definedName>
    <definedName name="FDP_135_1_aUrv" localSheetId="4" hidden="1">#REF!</definedName>
    <definedName name="FDP_135_1_aUrv" hidden="1">#REF!</definedName>
    <definedName name="FDP_136_1_aSrv" localSheetId="2" hidden="1">#REF!</definedName>
    <definedName name="FDP_136_1_aSrv" localSheetId="4" hidden="1">#REF!</definedName>
    <definedName name="FDP_136_1_aSrv" hidden="1">#REF!</definedName>
    <definedName name="FDP_137_1_aUrv" localSheetId="2" hidden="1">#REF!</definedName>
    <definedName name="FDP_137_1_aUrv" localSheetId="4" hidden="1">#REF!</definedName>
    <definedName name="FDP_137_1_aUrv" hidden="1">#REF!</definedName>
    <definedName name="FDP_138_1_aUrv" localSheetId="2" hidden="1">#REF!</definedName>
    <definedName name="FDP_138_1_aUrv" localSheetId="4" hidden="1">#REF!</definedName>
    <definedName name="FDP_138_1_aUrv" hidden="1">#REF!</definedName>
    <definedName name="FDP_139_1_aUrv" localSheetId="2" hidden="1">#REF!</definedName>
    <definedName name="FDP_139_1_aUrv" localSheetId="4" hidden="1">#REF!</definedName>
    <definedName name="FDP_139_1_aUrv" hidden="1">#REF!</definedName>
    <definedName name="FDP_14_1_aUrv" localSheetId="2" hidden="1">#REF!</definedName>
    <definedName name="FDP_14_1_aUrv" localSheetId="4" hidden="1">#REF!</definedName>
    <definedName name="FDP_14_1_aUrv" hidden="1">#REF!</definedName>
    <definedName name="FDP_140_1_aUrv" localSheetId="2" hidden="1">#REF!</definedName>
    <definedName name="FDP_140_1_aUrv" localSheetId="4" hidden="1">#REF!</definedName>
    <definedName name="FDP_140_1_aUrv" hidden="1">#REF!</definedName>
    <definedName name="FDP_141_1_aUrv" localSheetId="2" hidden="1">#REF!</definedName>
    <definedName name="FDP_141_1_aUrv" localSheetId="4" hidden="1">#REF!</definedName>
    <definedName name="FDP_141_1_aUrv" hidden="1">#REF!</definedName>
    <definedName name="FDP_142_1_aUrv" localSheetId="2" hidden="1">#REF!</definedName>
    <definedName name="FDP_142_1_aUrv" localSheetId="4" hidden="1">#REF!</definedName>
    <definedName name="FDP_142_1_aUrv" hidden="1">#REF!</definedName>
    <definedName name="FDP_143_1_aUrv" localSheetId="2" hidden="1">#REF!</definedName>
    <definedName name="FDP_143_1_aUrv" localSheetId="4" hidden="1">#REF!</definedName>
    <definedName name="FDP_143_1_aUrv" hidden="1">#REF!</definedName>
    <definedName name="FDP_144_1_aUrv" localSheetId="2" hidden="1">#REF!</definedName>
    <definedName name="FDP_144_1_aUrv" localSheetId="4" hidden="1">#REF!</definedName>
    <definedName name="FDP_144_1_aUrv" hidden="1">#REF!</definedName>
    <definedName name="FDP_145_1_aUrv" localSheetId="2" hidden="1">#REF!</definedName>
    <definedName name="FDP_145_1_aUrv" localSheetId="4" hidden="1">#REF!</definedName>
    <definedName name="FDP_145_1_aUrv" hidden="1">#REF!</definedName>
    <definedName name="FDP_146_1_aUrv" localSheetId="2" hidden="1">#REF!</definedName>
    <definedName name="FDP_146_1_aUrv" localSheetId="4" hidden="1">#REF!</definedName>
    <definedName name="FDP_146_1_aUrv" hidden="1">#REF!</definedName>
    <definedName name="FDP_147_1_aUrv" localSheetId="2" hidden="1">#REF!</definedName>
    <definedName name="FDP_147_1_aUrv" localSheetId="4" hidden="1">#REF!</definedName>
    <definedName name="FDP_147_1_aUrv" hidden="1">#REF!</definedName>
    <definedName name="FDP_148_1_aUrv" localSheetId="2" hidden="1">#REF!</definedName>
    <definedName name="FDP_148_1_aUrv" localSheetId="4" hidden="1">#REF!</definedName>
    <definedName name="FDP_148_1_aUrv" hidden="1">#REF!</definedName>
    <definedName name="FDP_149_1_aUrv" localSheetId="2" hidden="1">#REF!</definedName>
    <definedName name="FDP_149_1_aUrv" localSheetId="4" hidden="1">#REF!</definedName>
    <definedName name="FDP_149_1_aUrv" hidden="1">#REF!</definedName>
    <definedName name="FDP_15_1_aUrv" localSheetId="2" hidden="1">#REF!</definedName>
    <definedName name="FDP_15_1_aUrv" localSheetId="4" hidden="1">#REF!</definedName>
    <definedName name="FDP_15_1_aUrv" hidden="1">#REF!</definedName>
    <definedName name="FDP_150_1_aSrv" localSheetId="2" hidden="1">#REF!</definedName>
    <definedName name="FDP_150_1_aSrv" localSheetId="4" hidden="1">#REF!</definedName>
    <definedName name="FDP_150_1_aSrv" hidden="1">#REF!</definedName>
    <definedName name="FDP_151_1_aUrv" localSheetId="2" hidden="1">#REF!</definedName>
    <definedName name="FDP_151_1_aUrv" localSheetId="4" hidden="1">#REF!</definedName>
    <definedName name="FDP_151_1_aUrv" hidden="1">#REF!</definedName>
    <definedName name="FDP_152_1_aSrv" localSheetId="2" hidden="1">#REF!</definedName>
    <definedName name="FDP_152_1_aSrv" localSheetId="4" hidden="1">#REF!</definedName>
    <definedName name="FDP_152_1_aSrv" hidden="1">#REF!</definedName>
    <definedName name="FDP_153_1_aUrv" localSheetId="2" hidden="1">#REF!</definedName>
    <definedName name="FDP_153_1_aUrv" localSheetId="4" hidden="1">#REF!</definedName>
    <definedName name="FDP_153_1_aUrv" hidden="1">#REF!</definedName>
    <definedName name="FDP_154_1_aSrv" localSheetId="2" hidden="1">#REF!</definedName>
    <definedName name="FDP_154_1_aSrv" localSheetId="4" hidden="1">#REF!</definedName>
    <definedName name="FDP_154_1_aSrv" hidden="1">#REF!</definedName>
    <definedName name="FDP_155_1_aUrv" localSheetId="2" hidden="1">#REF!</definedName>
    <definedName name="FDP_155_1_aUrv" localSheetId="4" hidden="1">#REF!</definedName>
    <definedName name="FDP_155_1_aUrv" hidden="1">#REF!</definedName>
    <definedName name="FDP_156_1_aSrv" localSheetId="2" hidden="1">#REF!</definedName>
    <definedName name="FDP_156_1_aSrv" localSheetId="4" hidden="1">#REF!</definedName>
    <definedName name="FDP_156_1_aSrv" hidden="1">#REF!</definedName>
    <definedName name="FDP_157_1_aUrv" localSheetId="2" hidden="1">#REF!</definedName>
    <definedName name="FDP_157_1_aUrv" localSheetId="4" hidden="1">#REF!</definedName>
    <definedName name="FDP_157_1_aUrv" hidden="1">#REF!</definedName>
    <definedName name="FDP_158_1_aSrv" localSheetId="2" hidden="1">#REF!</definedName>
    <definedName name="FDP_158_1_aSrv" localSheetId="4" hidden="1">#REF!</definedName>
    <definedName name="FDP_158_1_aSrv" hidden="1">#REF!</definedName>
    <definedName name="FDP_159_1_aUrv" localSheetId="2" hidden="1">#REF!</definedName>
    <definedName name="FDP_159_1_aUrv" localSheetId="4" hidden="1">#REF!</definedName>
    <definedName name="FDP_159_1_aUrv" hidden="1">#REF!</definedName>
    <definedName name="FDP_16_1_aUrv" localSheetId="2" hidden="1">#REF!</definedName>
    <definedName name="FDP_16_1_aUrv" localSheetId="4" hidden="1">#REF!</definedName>
    <definedName name="FDP_16_1_aUrv" hidden="1">#REF!</definedName>
    <definedName name="FDP_160_1_aSrv" localSheetId="2" hidden="1">#REF!</definedName>
    <definedName name="FDP_160_1_aSrv" localSheetId="4" hidden="1">#REF!</definedName>
    <definedName name="FDP_160_1_aSrv" hidden="1">#REF!</definedName>
    <definedName name="FDP_161_1_aDrv" localSheetId="2" hidden="1">#REF!</definedName>
    <definedName name="FDP_161_1_aDrv" localSheetId="4" hidden="1">#REF!</definedName>
    <definedName name="FDP_161_1_aDrv" hidden="1">#REF!</definedName>
    <definedName name="FDP_162_1_aDrv" localSheetId="2" hidden="1">#REF!</definedName>
    <definedName name="FDP_162_1_aDrv" localSheetId="4" hidden="1">#REF!</definedName>
    <definedName name="FDP_162_1_aDrv" hidden="1">#REF!</definedName>
    <definedName name="FDP_163_1_aDrv" localSheetId="2" hidden="1">#REF!</definedName>
    <definedName name="FDP_163_1_aDrv" localSheetId="4" hidden="1">#REF!</definedName>
    <definedName name="FDP_163_1_aDrv" hidden="1">#REF!</definedName>
    <definedName name="FDP_164_1_aDrv" localSheetId="2" hidden="1">#REF!</definedName>
    <definedName name="FDP_164_1_aDrv" localSheetId="4" hidden="1">#REF!</definedName>
    <definedName name="FDP_164_1_aDrv" hidden="1">#REF!</definedName>
    <definedName name="FDP_165_1_aDrv" localSheetId="2" hidden="1">#REF!</definedName>
    <definedName name="FDP_165_1_aDrv" localSheetId="4" hidden="1">#REF!</definedName>
    <definedName name="FDP_165_1_aDrv" hidden="1">#REF!</definedName>
    <definedName name="FDP_166_1_aDrv" localSheetId="2" hidden="1">#REF!</definedName>
    <definedName name="FDP_166_1_aDrv" localSheetId="4" hidden="1">#REF!</definedName>
    <definedName name="FDP_166_1_aDrv" hidden="1">#REF!</definedName>
    <definedName name="FDP_167_1_aDrv" localSheetId="2" hidden="1">#REF!</definedName>
    <definedName name="FDP_167_1_aDrv" localSheetId="4" hidden="1">#REF!</definedName>
    <definedName name="FDP_167_1_aDrv" hidden="1">#REF!</definedName>
    <definedName name="FDP_168_1_aDrv" localSheetId="2" hidden="1">#REF!</definedName>
    <definedName name="FDP_168_1_aDrv" localSheetId="4" hidden="1">#REF!</definedName>
    <definedName name="FDP_168_1_aDrv" hidden="1">#REF!</definedName>
    <definedName name="FDP_169_1_aDrv" localSheetId="2" hidden="1">#REF!</definedName>
    <definedName name="FDP_169_1_aDrv" localSheetId="4" hidden="1">#REF!</definedName>
    <definedName name="FDP_169_1_aDrv" hidden="1">#REF!</definedName>
    <definedName name="FDP_17_1_aUrv" localSheetId="2" hidden="1">#REF!</definedName>
    <definedName name="FDP_17_1_aUrv" localSheetId="4" hidden="1">#REF!</definedName>
    <definedName name="FDP_17_1_aUrv" hidden="1">#REF!</definedName>
    <definedName name="FDP_170_1_aDrv" localSheetId="2" hidden="1">#REF!</definedName>
    <definedName name="FDP_170_1_aDrv" localSheetId="4" hidden="1">#REF!</definedName>
    <definedName name="FDP_170_1_aDrv" hidden="1">#REF!</definedName>
    <definedName name="FDP_171_1_aDrv" localSheetId="2" hidden="1">#REF!</definedName>
    <definedName name="FDP_171_1_aDrv" localSheetId="4" hidden="1">#REF!</definedName>
    <definedName name="FDP_171_1_aDrv" hidden="1">#REF!</definedName>
    <definedName name="FDP_172_1_aDrv" localSheetId="2" hidden="1">#REF!</definedName>
    <definedName name="FDP_172_1_aDrv" localSheetId="4" hidden="1">#REF!</definedName>
    <definedName name="FDP_172_1_aDrv" hidden="1">#REF!</definedName>
    <definedName name="FDP_173_1_aDrv" localSheetId="2" hidden="1">#REF!</definedName>
    <definedName name="FDP_173_1_aDrv" localSheetId="4" hidden="1">#REF!</definedName>
    <definedName name="FDP_173_1_aDrv" hidden="1">#REF!</definedName>
    <definedName name="FDP_174_1_aUrv" localSheetId="2" hidden="1">#REF!</definedName>
    <definedName name="FDP_174_1_aUrv" localSheetId="4" hidden="1">#REF!</definedName>
    <definedName name="FDP_174_1_aUrv" hidden="1">#REF!</definedName>
    <definedName name="FDP_175_1_aUrv" localSheetId="2" hidden="1">#REF!</definedName>
    <definedName name="FDP_175_1_aUrv" localSheetId="4" hidden="1">#REF!</definedName>
    <definedName name="FDP_175_1_aUrv" hidden="1">#REF!</definedName>
    <definedName name="FDP_176_1_aUrv" localSheetId="2" hidden="1">#REF!</definedName>
    <definedName name="FDP_176_1_aUrv" localSheetId="4" hidden="1">#REF!</definedName>
    <definedName name="FDP_176_1_aUrv" hidden="1">#REF!</definedName>
    <definedName name="FDP_177_1_aUrv" localSheetId="2" hidden="1">#REF!</definedName>
    <definedName name="FDP_177_1_aUrv" localSheetId="4" hidden="1">#REF!</definedName>
    <definedName name="FDP_177_1_aUrv" hidden="1">#REF!</definedName>
    <definedName name="FDP_178_1_aUrv" localSheetId="2" hidden="1">#REF!</definedName>
    <definedName name="FDP_178_1_aUrv" localSheetId="4" hidden="1">#REF!</definedName>
    <definedName name="FDP_178_1_aUrv" hidden="1">#REF!</definedName>
    <definedName name="FDP_179_1_aUrv" localSheetId="2" hidden="1">#REF!</definedName>
    <definedName name="FDP_179_1_aUrv" localSheetId="4" hidden="1">#REF!</definedName>
    <definedName name="FDP_179_1_aUrv" hidden="1">#REF!</definedName>
    <definedName name="FDP_18_1_aUrv" localSheetId="2" hidden="1">#REF!</definedName>
    <definedName name="FDP_18_1_aUrv" localSheetId="4" hidden="1">#REF!</definedName>
    <definedName name="FDP_18_1_aUrv" hidden="1">#REF!</definedName>
    <definedName name="FDP_180_1_aUdv" localSheetId="2" hidden="1">#REF!</definedName>
    <definedName name="FDP_180_1_aUdv" localSheetId="4" hidden="1">#REF!</definedName>
    <definedName name="FDP_180_1_aUdv" hidden="1">#REF!</definedName>
    <definedName name="FDP_181_1_aUdv" localSheetId="2" hidden="1">#REF!</definedName>
    <definedName name="FDP_181_1_aUdv" localSheetId="4" hidden="1">#REF!</definedName>
    <definedName name="FDP_181_1_aUdv" hidden="1">#REF!</definedName>
    <definedName name="FDP_182_1_aUdv" localSheetId="2" hidden="1">#REF!</definedName>
    <definedName name="FDP_182_1_aUdv" localSheetId="4" hidden="1">#REF!</definedName>
    <definedName name="FDP_182_1_aUdv" hidden="1">#REF!</definedName>
    <definedName name="FDP_183_1_aUdv" localSheetId="2" hidden="1">#REF!</definedName>
    <definedName name="FDP_183_1_aUdv" localSheetId="4" hidden="1">#REF!</definedName>
    <definedName name="FDP_183_1_aUdv" hidden="1">#REF!</definedName>
    <definedName name="FDP_184_1_aUdv" localSheetId="2" hidden="1">#REF!</definedName>
    <definedName name="FDP_184_1_aUdv" localSheetId="4" hidden="1">#REF!</definedName>
    <definedName name="FDP_184_1_aUdv" hidden="1">#REF!</definedName>
    <definedName name="FDP_185_1_aUdv" localSheetId="2" hidden="1">#REF!</definedName>
    <definedName name="FDP_185_1_aUdv" localSheetId="4" hidden="1">#REF!</definedName>
    <definedName name="FDP_185_1_aUdv" hidden="1">#REF!</definedName>
    <definedName name="FDP_186_1_aUdv" localSheetId="2" hidden="1">#REF!</definedName>
    <definedName name="FDP_186_1_aUdv" localSheetId="4" hidden="1">#REF!</definedName>
    <definedName name="FDP_186_1_aUdv" hidden="1">#REF!</definedName>
    <definedName name="FDP_187_1_aUdv" localSheetId="2" hidden="1">#REF!</definedName>
    <definedName name="FDP_187_1_aUdv" localSheetId="4" hidden="1">#REF!</definedName>
    <definedName name="FDP_187_1_aUdv" hidden="1">#REF!</definedName>
    <definedName name="FDP_188_1_aUdv" localSheetId="2" hidden="1">#REF!</definedName>
    <definedName name="FDP_188_1_aUdv" localSheetId="4" hidden="1">#REF!</definedName>
    <definedName name="FDP_188_1_aUdv" hidden="1">#REF!</definedName>
    <definedName name="FDP_189_1_aUdv" localSheetId="2" hidden="1">#REF!</definedName>
    <definedName name="FDP_189_1_aUdv" localSheetId="4" hidden="1">#REF!</definedName>
    <definedName name="FDP_189_1_aUdv" hidden="1">#REF!</definedName>
    <definedName name="FDP_19_1_aUrv" localSheetId="2" hidden="1">#REF!</definedName>
    <definedName name="FDP_19_1_aUrv" localSheetId="4" hidden="1">#REF!</definedName>
    <definedName name="FDP_19_1_aUrv" hidden="1">#REF!</definedName>
    <definedName name="FDP_190_1_aUdv" localSheetId="2" hidden="1">#REF!</definedName>
    <definedName name="FDP_190_1_aUdv" localSheetId="4" hidden="1">#REF!</definedName>
    <definedName name="FDP_190_1_aUdv" hidden="1">#REF!</definedName>
    <definedName name="FDP_191_1_aUdv" localSheetId="2" hidden="1">#REF!</definedName>
    <definedName name="FDP_191_1_aUdv" localSheetId="4" hidden="1">#REF!</definedName>
    <definedName name="FDP_191_1_aUdv" hidden="1">#REF!</definedName>
    <definedName name="FDP_192_1_aUdv" localSheetId="2" hidden="1">#REF!</definedName>
    <definedName name="FDP_192_1_aUdv" localSheetId="4" hidden="1">#REF!</definedName>
    <definedName name="FDP_192_1_aUdv" hidden="1">#REF!</definedName>
    <definedName name="FDP_193_1_aUdv" localSheetId="2" hidden="1">#REF!</definedName>
    <definedName name="FDP_193_1_aUdv" localSheetId="4" hidden="1">#REF!</definedName>
    <definedName name="FDP_193_1_aUdv" hidden="1">#REF!</definedName>
    <definedName name="FDP_194_1_aUdv" localSheetId="2" hidden="1">#REF!</definedName>
    <definedName name="FDP_194_1_aUdv" localSheetId="4" hidden="1">#REF!</definedName>
    <definedName name="FDP_194_1_aUdv" hidden="1">#REF!</definedName>
    <definedName name="FDP_195_1_aUdv" localSheetId="2" hidden="1">#REF!</definedName>
    <definedName name="FDP_195_1_aUdv" localSheetId="4" hidden="1">#REF!</definedName>
    <definedName name="FDP_195_1_aUdv" hidden="1">#REF!</definedName>
    <definedName name="FDP_196_1_aUdv" localSheetId="2" hidden="1">#REF!</definedName>
    <definedName name="FDP_196_1_aUdv" localSheetId="4" hidden="1">#REF!</definedName>
    <definedName name="FDP_196_1_aUdv" hidden="1">#REF!</definedName>
    <definedName name="FDP_196_1aUdv1" localSheetId="2" hidden="1">#REF!</definedName>
    <definedName name="FDP_196_1aUdv1" localSheetId="4" hidden="1">#REF!</definedName>
    <definedName name="FDP_196_1aUdv1" hidden="1">#REF!</definedName>
    <definedName name="FDP_197_1_aUdv" localSheetId="2" hidden="1">#REF!</definedName>
    <definedName name="FDP_197_1_aUdv" localSheetId="4" hidden="1">#REF!</definedName>
    <definedName name="FDP_197_1_aUdv" hidden="1">#REF!</definedName>
    <definedName name="FDP_198_1_aUdv" localSheetId="2" hidden="1">#REF!</definedName>
    <definedName name="FDP_198_1_aUdv" localSheetId="4" hidden="1">#REF!</definedName>
    <definedName name="FDP_198_1_aUdv" hidden="1">#REF!</definedName>
    <definedName name="FDP_199_1_aUdv" localSheetId="2" hidden="1">#REF!</definedName>
    <definedName name="FDP_199_1_aUdv" localSheetId="4" hidden="1">#REF!</definedName>
    <definedName name="FDP_199_1_aUdv" hidden="1">#REF!</definedName>
    <definedName name="FDP_2_1_aUrv" localSheetId="2" hidden="1">#REF!</definedName>
    <definedName name="FDP_2_1_aUrv" localSheetId="4" hidden="1">#REF!</definedName>
    <definedName name="FDP_2_1_aUrv" hidden="1">#REF!</definedName>
    <definedName name="FDP_20_1_aUrv" localSheetId="2" hidden="1">#REF!</definedName>
    <definedName name="FDP_20_1_aUrv" localSheetId="4" hidden="1">#REF!</definedName>
    <definedName name="FDP_20_1_aUrv" hidden="1">#REF!</definedName>
    <definedName name="FDP_21_1_aUrv" localSheetId="2" hidden="1">#REF!</definedName>
    <definedName name="FDP_21_1_aUrv" localSheetId="4" hidden="1">#REF!</definedName>
    <definedName name="FDP_21_1_aUrv" hidden="1">#REF!</definedName>
    <definedName name="FDP_22_1_aUrv" localSheetId="2" hidden="1">#REF!</definedName>
    <definedName name="FDP_22_1_aUrv" localSheetId="4" hidden="1">#REF!</definedName>
    <definedName name="FDP_22_1_aUrv" hidden="1">#REF!</definedName>
    <definedName name="FDP_23_1_aDrv" localSheetId="2" hidden="1">#REF!</definedName>
    <definedName name="FDP_23_1_aDrv" localSheetId="4" hidden="1">#REF!</definedName>
    <definedName name="FDP_23_1_aDrv" hidden="1">#REF!</definedName>
    <definedName name="FDP_24_1_aUrv" localSheetId="2" hidden="1">#REF!</definedName>
    <definedName name="FDP_24_1_aUrv" localSheetId="4" hidden="1">#REF!</definedName>
    <definedName name="FDP_24_1_aUrv" hidden="1">#REF!</definedName>
    <definedName name="FDP_25_1_aUrv" localSheetId="2" hidden="1">#REF!</definedName>
    <definedName name="FDP_25_1_aUrv" localSheetId="4" hidden="1">#REF!</definedName>
    <definedName name="FDP_25_1_aUrv" hidden="1">#REF!</definedName>
    <definedName name="FDP_26_1_aUrv" localSheetId="2" hidden="1">#REF!</definedName>
    <definedName name="FDP_26_1_aUrv" localSheetId="4" hidden="1">#REF!</definedName>
    <definedName name="FDP_26_1_aUrv" hidden="1">#REF!</definedName>
    <definedName name="FDP_27_1_aUrv" localSheetId="2" hidden="1">#REF!</definedName>
    <definedName name="FDP_27_1_aUrv" localSheetId="4" hidden="1">#REF!</definedName>
    <definedName name="FDP_27_1_aUrv" hidden="1">#REF!</definedName>
    <definedName name="FDP_28_1_aUrv" localSheetId="2" hidden="1">#REF!</definedName>
    <definedName name="FDP_28_1_aUrv" localSheetId="4" hidden="1">#REF!</definedName>
    <definedName name="FDP_28_1_aUrv" hidden="1">#REF!</definedName>
    <definedName name="FDP_29_1_aDrv" localSheetId="2" hidden="1">#REF!</definedName>
    <definedName name="FDP_29_1_aDrv" localSheetId="4" hidden="1">#REF!</definedName>
    <definedName name="FDP_29_1_aDrv" hidden="1">#REF!</definedName>
    <definedName name="FDP_3_1_aUrv" localSheetId="2" hidden="1">#REF!</definedName>
    <definedName name="FDP_3_1_aUrv" localSheetId="4" hidden="1">#REF!</definedName>
    <definedName name="FDP_3_1_aUrv" hidden="1">#REF!</definedName>
    <definedName name="FDP_30_1_aUrv" localSheetId="2" hidden="1">#REF!</definedName>
    <definedName name="FDP_30_1_aUrv" localSheetId="4" hidden="1">#REF!</definedName>
    <definedName name="FDP_30_1_aUrv" hidden="1">#REF!</definedName>
    <definedName name="FDP_31_1_aUrv" localSheetId="2" hidden="1">#REF!</definedName>
    <definedName name="FDP_31_1_aUrv" localSheetId="4" hidden="1">#REF!</definedName>
    <definedName name="FDP_31_1_aUrv" hidden="1">#REF!</definedName>
    <definedName name="FDP_32_1_aUrv" localSheetId="2" hidden="1">#REF!</definedName>
    <definedName name="FDP_32_1_aUrv" localSheetId="4" hidden="1">#REF!</definedName>
    <definedName name="FDP_32_1_aUrv" hidden="1">#REF!</definedName>
    <definedName name="FDP_33_1_aUrv" localSheetId="2" hidden="1">#REF!</definedName>
    <definedName name="FDP_33_1_aUrv" localSheetId="4" hidden="1">#REF!</definedName>
    <definedName name="FDP_33_1_aUrv" hidden="1">#REF!</definedName>
    <definedName name="FDP_34_1_aUrv" localSheetId="2" hidden="1">#REF!</definedName>
    <definedName name="FDP_34_1_aUrv" localSheetId="4" hidden="1">#REF!</definedName>
    <definedName name="FDP_34_1_aUrv" hidden="1">#REF!</definedName>
    <definedName name="FDP_35_1_aSrv" localSheetId="2" hidden="1">#REF!</definedName>
    <definedName name="FDP_35_1_aSrv" localSheetId="4" hidden="1">#REF!</definedName>
    <definedName name="FDP_35_1_aSrv" hidden="1">#REF!</definedName>
    <definedName name="FDP_36_1_aUrv" localSheetId="2" hidden="1">#REF!</definedName>
    <definedName name="FDP_36_1_aUrv" localSheetId="4" hidden="1">#REF!</definedName>
    <definedName name="FDP_36_1_aUrv" hidden="1">#REF!</definedName>
    <definedName name="FDP_37_1_aUrv" localSheetId="2" hidden="1">#REF!</definedName>
    <definedName name="FDP_37_1_aUrv" localSheetId="4" hidden="1">#REF!</definedName>
    <definedName name="FDP_37_1_aUrv" hidden="1">#REF!</definedName>
    <definedName name="FDP_38_1_aUrv" localSheetId="2" hidden="1">#REF!</definedName>
    <definedName name="FDP_38_1_aUrv" localSheetId="4" hidden="1">#REF!</definedName>
    <definedName name="FDP_38_1_aUrv" hidden="1">#REF!</definedName>
    <definedName name="FDP_39_1_aUrv" localSheetId="2" hidden="1">#REF!</definedName>
    <definedName name="FDP_39_1_aUrv" localSheetId="4" hidden="1">#REF!</definedName>
    <definedName name="FDP_39_1_aUrv" hidden="1">#REF!</definedName>
    <definedName name="FDP_4_1_aUrv" localSheetId="2" hidden="1">#REF!</definedName>
    <definedName name="FDP_4_1_aUrv" localSheetId="4" hidden="1">#REF!</definedName>
    <definedName name="FDP_4_1_aUrv" hidden="1">#REF!</definedName>
    <definedName name="FDP_40_1_aUrv" localSheetId="2" hidden="1">#REF!</definedName>
    <definedName name="FDP_40_1_aUrv" localSheetId="4" hidden="1">#REF!</definedName>
    <definedName name="FDP_40_1_aUrv" hidden="1">#REF!</definedName>
    <definedName name="FDP_41_1_aSrv" localSheetId="2" hidden="1">#REF!</definedName>
    <definedName name="FDP_41_1_aSrv" localSheetId="4" hidden="1">#REF!</definedName>
    <definedName name="FDP_41_1_aSrv" hidden="1">#REF!</definedName>
    <definedName name="FDP_42_1_aSrv" localSheetId="2" hidden="1">#REF!</definedName>
    <definedName name="FDP_42_1_aSrv" localSheetId="4" hidden="1">#REF!</definedName>
    <definedName name="FDP_42_1_aSrv" hidden="1">#REF!</definedName>
    <definedName name="FDP_43_1_aUrv" localSheetId="2" hidden="1">#REF!</definedName>
    <definedName name="FDP_43_1_aUrv" localSheetId="4" hidden="1">#REF!</definedName>
    <definedName name="FDP_43_1_aUrv" hidden="1">#REF!</definedName>
    <definedName name="FDP_44_1_aUrv" localSheetId="2" hidden="1">#REF!</definedName>
    <definedName name="FDP_44_1_aUrv" localSheetId="4" hidden="1">#REF!</definedName>
    <definedName name="FDP_44_1_aUrv" hidden="1">#REF!</definedName>
    <definedName name="FDP_45_1_aUrv" localSheetId="2" hidden="1">#REF!</definedName>
    <definedName name="FDP_45_1_aUrv" localSheetId="4" hidden="1">#REF!</definedName>
    <definedName name="FDP_45_1_aUrv" hidden="1">#REF!</definedName>
    <definedName name="FDP_46_1_aUrv" localSheetId="2" hidden="1">#REF!</definedName>
    <definedName name="FDP_46_1_aUrv" localSheetId="4" hidden="1">#REF!</definedName>
    <definedName name="FDP_46_1_aUrv" hidden="1">#REF!</definedName>
    <definedName name="FDP_47_1_aUrv" localSheetId="2" hidden="1">#REF!</definedName>
    <definedName name="FDP_47_1_aUrv" localSheetId="4" hidden="1">#REF!</definedName>
    <definedName name="FDP_47_1_aUrv" hidden="1">#REF!</definedName>
    <definedName name="FDP_48_1_aSrv" localSheetId="2" hidden="1">#REF!</definedName>
    <definedName name="FDP_48_1_aSrv" localSheetId="4" hidden="1">#REF!</definedName>
    <definedName name="FDP_48_1_aSrv" hidden="1">#REF!</definedName>
    <definedName name="FDP_49_1_aUrv" localSheetId="2" hidden="1">#REF!</definedName>
    <definedName name="FDP_49_1_aUrv" localSheetId="4" hidden="1">#REF!</definedName>
    <definedName name="FDP_49_1_aUrv" hidden="1">#REF!</definedName>
    <definedName name="FDP_5_1_aUrv" localSheetId="2" hidden="1">#REF!</definedName>
    <definedName name="FDP_5_1_aUrv" localSheetId="4" hidden="1">#REF!</definedName>
    <definedName name="FDP_5_1_aUrv" hidden="1">#REF!</definedName>
    <definedName name="FDP_50_1_aUrv" localSheetId="2" hidden="1">#REF!</definedName>
    <definedName name="FDP_50_1_aUrv" localSheetId="4" hidden="1">#REF!</definedName>
    <definedName name="FDP_50_1_aUrv" hidden="1">#REF!</definedName>
    <definedName name="FDP_51_1_aUrv" localSheetId="2" hidden="1">#REF!</definedName>
    <definedName name="FDP_51_1_aUrv" localSheetId="4" hidden="1">#REF!</definedName>
    <definedName name="FDP_51_1_aUrv" hidden="1">#REF!</definedName>
    <definedName name="FDP_52_1_aUrv" localSheetId="2" hidden="1">#REF!</definedName>
    <definedName name="FDP_52_1_aUrv" localSheetId="4" hidden="1">#REF!</definedName>
    <definedName name="FDP_52_1_aUrv" hidden="1">#REF!</definedName>
    <definedName name="FDP_53_1_aUrv" localSheetId="2" hidden="1">#REF!</definedName>
    <definedName name="FDP_53_1_aUrv" localSheetId="4" hidden="1">#REF!</definedName>
    <definedName name="FDP_53_1_aUrv" hidden="1">#REF!</definedName>
    <definedName name="FDP_54_1_aUrv" localSheetId="2" hidden="1">#REF!</definedName>
    <definedName name="FDP_54_1_aUrv" localSheetId="4" hidden="1">#REF!</definedName>
    <definedName name="FDP_54_1_aUrv" hidden="1">#REF!</definedName>
    <definedName name="FDP_55_1_aUrv" localSheetId="2" hidden="1">#REF!</definedName>
    <definedName name="FDP_55_1_aUrv" localSheetId="4" hidden="1">#REF!</definedName>
    <definedName name="FDP_55_1_aUrv" hidden="1">#REF!</definedName>
    <definedName name="FDP_56_1_aUrv" localSheetId="2" hidden="1">#REF!</definedName>
    <definedName name="FDP_56_1_aUrv" localSheetId="4" hidden="1">#REF!</definedName>
    <definedName name="FDP_56_1_aUrv" hidden="1">#REF!</definedName>
    <definedName name="FDP_57_1_aUrv" localSheetId="2" hidden="1">#REF!</definedName>
    <definedName name="FDP_57_1_aUrv" localSheetId="4" hidden="1">#REF!</definedName>
    <definedName name="FDP_57_1_aUrv" hidden="1">#REF!</definedName>
    <definedName name="FDP_58_1_aUrv" localSheetId="2" hidden="1">#REF!</definedName>
    <definedName name="FDP_58_1_aUrv" localSheetId="4" hidden="1">#REF!</definedName>
    <definedName name="FDP_58_1_aUrv" hidden="1">#REF!</definedName>
    <definedName name="FDP_59_1_aUrv" localSheetId="2" hidden="1">#REF!</definedName>
    <definedName name="FDP_59_1_aUrv" localSheetId="4" hidden="1">#REF!</definedName>
    <definedName name="FDP_59_1_aUrv" hidden="1">#REF!</definedName>
    <definedName name="FDP_6_1_aUrv" localSheetId="2" hidden="1">#REF!</definedName>
    <definedName name="FDP_6_1_aUrv" localSheetId="4" hidden="1">#REF!</definedName>
    <definedName name="FDP_6_1_aUrv" hidden="1">#REF!</definedName>
    <definedName name="FDP_60_1_aUrv" localSheetId="2" hidden="1">#REF!</definedName>
    <definedName name="FDP_60_1_aUrv" localSheetId="4" hidden="1">#REF!</definedName>
    <definedName name="FDP_60_1_aUrv" hidden="1">#REF!</definedName>
    <definedName name="FDP_61_1_aSrv" localSheetId="2" hidden="1">#REF!</definedName>
    <definedName name="FDP_61_1_aSrv" localSheetId="4" hidden="1">#REF!</definedName>
    <definedName name="FDP_61_1_aSrv" hidden="1">#REF!</definedName>
    <definedName name="FDP_62_1_aSrv" localSheetId="2" hidden="1">#REF!</definedName>
    <definedName name="FDP_62_1_aSrv" localSheetId="4" hidden="1">#REF!</definedName>
    <definedName name="FDP_62_1_aSrv" hidden="1">#REF!</definedName>
    <definedName name="FDP_63_1_aUrv" localSheetId="2" hidden="1">#REF!</definedName>
    <definedName name="FDP_63_1_aUrv" localSheetId="4" hidden="1">#REF!</definedName>
    <definedName name="FDP_63_1_aUrv" hidden="1">#REF!</definedName>
    <definedName name="FDP_64_1_aSrv" localSheetId="2" hidden="1">#REF!</definedName>
    <definedName name="FDP_64_1_aSrv" localSheetId="4" hidden="1">#REF!</definedName>
    <definedName name="FDP_64_1_aSrv" hidden="1">#REF!</definedName>
    <definedName name="FDP_65_1_aSrv" localSheetId="2" hidden="1">#REF!</definedName>
    <definedName name="FDP_65_1_aSrv" localSheetId="4" hidden="1">#REF!</definedName>
    <definedName name="FDP_65_1_aSrv" hidden="1">#REF!</definedName>
    <definedName name="FDP_66_1_aUrv" localSheetId="2" hidden="1">#REF!</definedName>
    <definedName name="FDP_66_1_aUrv" localSheetId="4" hidden="1">#REF!</definedName>
    <definedName name="FDP_66_1_aUrv" hidden="1">#REF!</definedName>
    <definedName name="FDP_67_1_aUrv" localSheetId="2" hidden="1">#REF!</definedName>
    <definedName name="FDP_67_1_aUrv" localSheetId="4" hidden="1">#REF!</definedName>
    <definedName name="FDP_67_1_aUrv" hidden="1">#REF!</definedName>
    <definedName name="FDP_68_1_aUrv" localSheetId="2" hidden="1">#REF!</definedName>
    <definedName name="FDP_68_1_aUrv" localSheetId="4" hidden="1">#REF!</definedName>
    <definedName name="FDP_68_1_aUrv" hidden="1">#REF!</definedName>
    <definedName name="FDP_69_1_aUrv" localSheetId="2" hidden="1">#REF!</definedName>
    <definedName name="FDP_69_1_aUrv" localSheetId="4" hidden="1">#REF!</definedName>
    <definedName name="FDP_69_1_aUrv" hidden="1">#REF!</definedName>
    <definedName name="FDP_7_1_aUrv" localSheetId="2" hidden="1">#REF!</definedName>
    <definedName name="FDP_7_1_aUrv" localSheetId="4" hidden="1">#REF!</definedName>
    <definedName name="FDP_7_1_aUrv" hidden="1">#REF!</definedName>
    <definedName name="FDP_70_1_aDrv" localSheetId="2" hidden="1">#REF!</definedName>
    <definedName name="FDP_70_1_aDrv" localSheetId="4" hidden="1">#REF!</definedName>
    <definedName name="FDP_70_1_aDrv" hidden="1">#REF!</definedName>
    <definedName name="FDP_71_1_aUrv" localSheetId="2" hidden="1">#REF!</definedName>
    <definedName name="FDP_71_1_aUrv" localSheetId="4" hidden="1">#REF!</definedName>
    <definedName name="FDP_71_1_aUrv" hidden="1">#REF!</definedName>
    <definedName name="FDP_72_1_aDrv" localSheetId="2" hidden="1">#REF!</definedName>
    <definedName name="FDP_72_1_aDrv" localSheetId="4" hidden="1">#REF!</definedName>
    <definedName name="FDP_72_1_aDrv" hidden="1">#REF!</definedName>
    <definedName name="FDP_73_1_aUrv" localSheetId="2" hidden="1">#REF!</definedName>
    <definedName name="FDP_73_1_aUrv" localSheetId="4" hidden="1">#REF!</definedName>
    <definedName name="FDP_73_1_aUrv" hidden="1">#REF!</definedName>
    <definedName name="FDP_74_1_aUrv" localSheetId="2" hidden="1">#REF!</definedName>
    <definedName name="FDP_74_1_aUrv" localSheetId="4" hidden="1">#REF!</definedName>
    <definedName name="FDP_74_1_aUrv" hidden="1">#REF!</definedName>
    <definedName name="FDP_75_1_aSrv" localSheetId="2" hidden="1">#REF!</definedName>
    <definedName name="FDP_75_1_aSrv" localSheetId="4" hidden="1">#REF!</definedName>
    <definedName name="FDP_75_1_aSrv" hidden="1">#REF!</definedName>
    <definedName name="FDP_76_1_aUrv" localSheetId="2" hidden="1">#REF!</definedName>
    <definedName name="FDP_76_1_aUrv" localSheetId="4" hidden="1">#REF!</definedName>
    <definedName name="FDP_76_1_aUrv" hidden="1">#REF!</definedName>
    <definedName name="FDP_77_1_aUrv" localSheetId="2" hidden="1">#REF!</definedName>
    <definedName name="FDP_77_1_aUrv" localSheetId="4" hidden="1">#REF!</definedName>
    <definedName name="FDP_77_1_aUrv" hidden="1">#REF!</definedName>
    <definedName name="FDP_78_1_aUrv" localSheetId="2" hidden="1">#REF!</definedName>
    <definedName name="FDP_78_1_aUrv" localSheetId="4" hidden="1">#REF!</definedName>
    <definedName name="FDP_78_1_aUrv" hidden="1">#REF!</definedName>
    <definedName name="FDP_79_1_aUrv" localSheetId="2" hidden="1">#REF!</definedName>
    <definedName name="FDP_79_1_aUrv" localSheetId="4" hidden="1">#REF!</definedName>
    <definedName name="FDP_79_1_aUrv" hidden="1">#REF!</definedName>
    <definedName name="FDP_8_1_aDrv" localSheetId="2" hidden="1">#REF!</definedName>
    <definedName name="FDP_8_1_aDrv" localSheetId="4" hidden="1">#REF!</definedName>
    <definedName name="FDP_8_1_aDrv" hidden="1">#REF!</definedName>
    <definedName name="FDP_80_1_aUrv" localSheetId="2" hidden="1">#REF!</definedName>
    <definedName name="FDP_80_1_aUrv" localSheetId="4" hidden="1">#REF!</definedName>
    <definedName name="FDP_80_1_aUrv" hidden="1">#REF!</definedName>
    <definedName name="FDP_81_1_aSrv" localSheetId="2" hidden="1">#REF!</definedName>
    <definedName name="FDP_81_1_aSrv" localSheetId="4" hidden="1">#REF!</definedName>
    <definedName name="FDP_81_1_aSrv" hidden="1">#REF!</definedName>
    <definedName name="FDP_82_1_aUrv" localSheetId="2" hidden="1">#REF!</definedName>
    <definedName name="FDP_82_1_aUrv" localSheetId="4" hidden="1">#REF!</definedName>
    <definedName name="FDP_82_1_aUrv" hidden="1">#REF!</definedName>
    <definedName name="FDP_83_1_aSrv" localSheetId="2" hidden="1">#REF!</definedName>
    <definedName name="FDP_83_1_aSrv" localSheetId="4" hidden="1">#REF!</definedName>
    <definedName name="FDP_83_1_aSrv" hidden="1">#REF!</definedName>
    <definedName name="FDP_84_1_aUrv" localSheetId="2" hidden="1">#REF!</definedName>
    <definedName name="FDP_84_1_aUrv" localSheetId="4" hidden="1">#REF!</definedName>
    <definedName name="FDP_84_1_aUrv" hidden="1">#REF!</definedName>
    <definedName name="FDP_85_1_aUrv" localSheetId="2" hidden="1">#REF!</definedName>
    <definedName name="FDP_85_1_aUrv" localSheetId="4" hidden="1">#REF!</definedName>
    <definedName name="FDP_85_1_aUrv" hidden="1">#REF!</definedName>
    <definedName name="FDP_86_1_aUrv" localSheetId="2" hidden="1">#REF!</definedName>
    <definedName name="FDP_86_1_aUrv" localSheetId="4" hidden="1">#REF!</definedName>
    <definedName name="FDP_86_1_aUrv" hidden="1">#REF!</definedName>
    <definedName name="FDP_87_1_aSrv" localSheetId="2" hidden="1">#REF!</definedName>
    <definedName name="FDP_87_1_aSrv" localSheetId="4" hidden="1">#REF!</definedName>
    <definedName name="FDP_87_1_aSrv" hidden="1">#REF!</definedName>
    <definedName name="FDP_88_1_aUrv" localSheetId="2" hidden="1">#REF!</definedName>
    <definedName name="FDP_88_1_aUrv" localSheetId="4" hidden="1">#REF!</definedName>
    <definedName name="FDP_88_1_aUrv" hidden="1">#REF!</definedName>
    <definedName name="FDP_89_1_aSrv" localSheetId="2" hidden="1">#REF!</definedName>
    <definedName name="FDP_89_1_aSrv" localSheetId="4" hidden="1">#REF!</definedName>
    <definedName name="FDP_89_1_aSrv" hidden="1">#REF!</definedName>
    <definedName name="FDP_9_1_aDrv" localSheetId="2" hidden="1">#REF!</definedName>
    <definedName name="FDP_9_1_aDrv" localSheetId="4" hidden="1">#REF!</definedName>
    <definedName name="FDP_9_1_aDrv" hidden="1">#REF!</definedName>
    <definedName name="FDP_90_1_aUrv" localSheetId="2" hidden="1">#REF!</definedName>
    <definedName name="FDP_90_1_aUrv" localSheetId="4" hidden="1">#REF!</definedName>
    <definedName name="FDP_90_1_aUrv" hidden="1">#REF!</definedName>
    <definedName name="FDP_91_1_aUrv" localSheetId="2" hidden="1">#REF!</definedName>
    <definedName name="FDP_91_1_aUrv" localSheetId="4" hidden="1">#REF!</definedName>
    <definedName name="FDP_91_1_aUrv" hidden="1">#REF!</definedName>
    <definedName name="FDP_92_1_aSrv" localSheetId="2" hidden="1">#REF!</definedName>
    <definedName name="FDP_92_1_aSrv" localSheetId="4" hidden="1">#REF!</definedName>
    <definedName name="FDP_92_1_aSrv" hidden="1">#REF!</definedName>
    <definedName name="FDP_93_1_aDrv" localSheetId="2" hidden="1">#REF!</definedName>
    <definedName name="FDP_93_1_aDrv" localSheetId="4" hidden="1">#REF!</definedName>
    <definedName name="FDP_93_1_aDrv" hidden="1">#REF!</definedName>
    <definedName name="FDP_94_1_aUrv" localSheetId="2" hidden="1">#REF!</definedName>
    <definedName name="FDP_94_1_aUrv" localSheetId="4" hidden="1">#REF!</definedName>
    <definedName name="FDP_94_1_aUrv" hidden="1">#REF!</definedName>
    <definedName name="FDP_95_1_aUrv" localSheetId="2" hidden="1">#REF!</definedName>
    <definedName name="FDP_95_1_aUrv" localSheetId="4" hidden="1">#REF!</definedName>
    <definedName name="FDP_95_1_aUrv" hidden="1">#REF!</definedName>
    <definedName name="FDP_96_1_aUrv" localSheetId="2" hidden="1">#REF!</definedName>
    <definedName name="FDP_96_1_aUrv" localSheetId="4" hidden="1">#REF!</definedName>
    <definedName name="FDP_96_1_aUrv" hidden="1">#REF!</definedName>
    <definedName name="FDP_97_1_aUrv" localSheetId="2" hidden="1">#REF!</definedName>
    <definedName name="FDP_97_1_aUrv" localSheetId="4" hidden="1">#REF!</definedName>
    <definedName name="FDP_97_1_aUrv" hidden="1">#REF!</definedName>
    <definedName name="FDP_98_1_aUrv" localSheetId="2" hidden="1">#REF!</definedName>
    <definedName name="FDP_98_1_aUrv" localSheetId="4" hidden="1">#REF!</definedName>
    <definedName name="FDP_98_1_aUrv" hidden="1">#REF!</definedName>
    <definedName name="FDP_99_1_aUrv" localSheetId="2" hidden="1">#REF!</definedName>
    <definedName name="FDP_99_1_aUrv" localSheetId="4" hidden="1">#REF!</definedName>
    <definedName name="FDP_99_1_aUrv" hidden="1">#REF!</definedName>
    <definedName name="FF" localSheetId="2" hidden="1">{#N/A,#N/A,TRUE,"SUM";#N/A,#N/A,TRUE,"EE";#N/A,#N/A,TRUE,"AC";#N/A,#N/A,TRUE,"SN"}</definedName>
    <definedName name="ff" localSheetId="4" hidden="1">{#N/A,#N/A,FALSE,"ll-inves";#N/A,#N/A,FALSE,"bgt-cf 97";#N/A,#N/A,FALSE,"bgt-pl 97"}</definedName>
    <definedName name="ff" hidden="1">{#N/A,#N/A,FALSE,"ll-inves";#N/A,#N/A,FALSE,"bgt-cf 97";#N/A,#N/A,FALSE,"bgt-pl 97"}</definedName>
    <definedName name="ffffd" localSheetId="2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L_Data" localSheetId="2" hidden="1">{#N/A,#N/A,FALSE,"INSTALL";#N/A,#N/A,FALSE,"SALE"}</definedName>
    <definedName name="FL_Data" localSheetId="4" hidden="1">{#N/A,#N/A,FALSE,"INSTALL";#N/A,#N/A,FALSE,"SALE"}</definedName>
    <definedName name="FL_Data" hidden="1">{#N/A,#N/A,FALSE,"INSTALL";#N/A,#N/A,FALSE,"SALE"}</definedName>
    <definedName name="front" localSheetId="2" hidden="1">{"PFE",#N/A,TRUE,"FILMS"}</definedName>
    <definedName name="front" hidden="1">{"PFE",#N/A,TRUE,"FILMS"}</definedName>
    <definedName name="front2" localSheetId="2" hidden="1">{"PFE",#N/A,TRUE,"FILMS"}</definedName>
    <definedName name="front2" hidden="1">{"PFE",#N/A,TRUE,"FILMS"}</definedName>
    <definedName name="FSDFSDF" localSheetId="2" hidden="1">{#N/A,#N/A,TRUE,"SUM";#N/A,#N/A,TRUE,"EE";#N/A,#N/A,TRUE,"AC";#N/A,#N/A,TRUE,"SN"}</definedName>
    <definedName name="FSDFSDF" hidden="1">{#N/A,#N/A,TRUE,"SUM";#N/A,#N/A,TRUE,"EE";#N/A,#N/A,TRUE,"AC";#N/A,#N/A,TRUE,"SN"}</definedName>
    <definedName name="ga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G" localSheetId="2" hidden="1">{#N/A,#N/A,TRUE,"SUM";#N/A,#N/A,TRUE,"EE";#N/A,#N/A,TRUE,"AC";#N/A,#N/A,TRUE,"SN"}</definedName>
    <definedName name="gg" localSheetId="4" hidden="1">{#N/A,#N/A,FALSE,"ll-inves";#N/A,#N/A,FALSE,"bgt-cf 97";#N/A,#N/A,FALSE,"bgt-pl 97"}</definedName>
    <definedName name="gg" hidden="1">{#N/A,#N/A,FALSE,"ll-inves";#N/A,#N/A,FALSE,"bgt-cf 97";#N/A,#N/A,FALSE,"bgt-pl 97"}</definedName>
    <definedName name="GGGGG" localSheetId="2" hidden="1">{#N/A,#N/A,TRUE,"SUM";#N/A,#N/A,TRUE,"EE";#N/A,#N/A,TRUE,"AC";#N/A,#N/A,TRUE,"SN"}</definedName>
    <definedName name="GGGGG" hidden="1">{#N/A,#N/A,TRUE,"SUM";#N/A,#N/A,TRUE,"EE";#N/A,#N/A,TRUE,"AC";#N/A,#N/A,TRUE,"SN"}</definedName>
    <definedName name="GL" localSheetId="2" hidden="1">{"PFE",#N/A,TRUE,"FILMS"}</definedName>
    <definedName name="GL" hidden="1">{"PFE",#N/A,TRUE,"FILMS"}</definedName>
    <definedName name="GS" localSheetId="2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s" localSheetId="2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localSheetId="2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hidden="1">{"Book Income",#N/A,FALSE,"B&amp;T";"Taxable Income",#N/A,FALSE,"B&amp;T"}</definedName>
    <definedName name="HHHHHH" localSheetId="2" hidden="1">{#N/A,#N/A,TRUE,"SUM";#N/A,#N/A,TRUE,"EE";#N/A,#N/A,TRUE,"AC";#N/A,#N/A,TRUE,"SN"}</definedName>
    <definedName name="HHHHHH" hidden="1">{#N/A,#N/A,TRUE,"SUM";#N/A,#N/A,TRUE,"EE";#N/A,#N/A,TRUE,"AC";#N/A,#N/A,TRUE,"SN"}</definedName>
    <definedName name="HHHHHHHHHHH22" localSheetId="2" hidden="1">{#N/A,#N/A,FALSE,"ll-inves";#N/A,#N/A,FALSE,"bgt-cf 97";#N/A,#N/A,FALSE,"bgt-pl 97"}</definedName>
    <definedName name="HHHHHHHHHHH22" localSheetId="4" hidden="1">{#N/A,#N/A,FALSE,"ll-inves";#N/A,#N/A,FALSE,"bgt-cf 97";#N/A,#N/A,FALSE,"bgt-pl 97"}</definedName>
    <definedName name="HHHHHHHHHHH22" hidden="1">{#N/A,#N/A,FALSE,"ll-inves";#N/A,#N/A,FALSE,"bgt-cf 97";#N/A,#N/A,FALSE,"bgt-pl 97"}</definedName>
    <definedName name="hmom" localSheetId="2" hidden="1">{#N/A,#N/A,TRUE,"SUM";#N/A,#N/A,TRUE,"EE";#N/A,#N/A,TRUE,"AC";#N/A,#N/A,TRUE,"SN"}</definedName>
    <definedName name="hmom" hidden="1">{#N/A,#N/A,TRUE,"SUM";#N/A,#N/A,TRUE,"EE";#N/A,#N/A,TRUE,"AC";#N/A,#N/A,TRUE,"SN"}</definedName>
    <definedName name="HTML" localSheetId="2" hidden="1">{"'04月CRT进检'!$A$2:$G$14"}</definedName>
    <definedName name="HTML" localSheetId="4" hidden="1">{"'04月CRT进检'!$A$2:$G$14"}</definedName>
    <definedName name="HTML" hidden="1">{"'04月CRT进检'!$A$2:$G$14"}</definedName>
    <definedName name="HTML_CodePage" hidden="1">874</definedName>
    <definedName name="HTML_Control" localSheetId="2" hidden="1">{"'Sheet1'!$A$1:$H$77"}</definedName>
    <definedName name="HTML_Control" localSheetId="4" hidden="1">{"'Sheet1'!$A$1:$H$77"}</definedName>
    <definedName name="HTML_Control" hidden="1">{"'Sheet1'!$A$1:$H$77"}</definedName>
    <definedName name="HTML_Control_2" localSheetId="2" hidden="1">{"'web page'!$A$1:$G$48"}</definedName>
    <definedName name="HTML_Control_2" localSheetId="4" hidden="1">{"'web page'!$A$1:$G$48"}</definedName>
    <definedName name="HTML_Control_2" hidden="1">{"'web page'!$A$1:$G$48"}</definedName>
    <definedName name="HTML_Control_22" localSheetId="2" hidden="1">{"'web page'!$A$1:$G$48"}</definedName>
    <definedName name="HTML_Control_22" localSheetId="4" hidden="1">{"'web page'!$A$1:$G$48"}</definedName>
    <definedName name="HTML_Control_22" hidden="1">{"'web page'!$A$1:$G$48"}</definedName>
    <definedName name="HTML_Controlaf" localSheetId="2" hidden="1">{"'Sheet1'!$A$1:$H$145"}</definedName>
    <definedName name="HTML_Controlaf" localSheetId="4" hidden="1">{"'Sheet1'!$A$1:$H$145"}</definedName>
    <definedName name="HTML_Controlaf" hidden="1">{"'Sheet1'!$A$1:$H$145"}</definedName>
    <definedName name="HTML_Description" hidden="1">""</definedName>
    <definedName name="HTML_Email" hidden="1">""</definedName>
    <definedName name="HTML_Header" hidden="1">""</definedName>
    <definedName name="HTML_LastUpdate" hidden="1">"11/2/99"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"R:\telephone\phonecsn.html.htm"</definedName>
    <definedName name="HTML_PathFileMac" hidden="1">"Macintosh HD:HomePageStuff:New_Home_Page:datafile:ctryprem.html"</definedName>
    <definedName name="HTML_PathTemplate" hidden="1">"C:\AsianDem\Database 98\Forecasts\HTMLTemp.htm"</definedName>
    <definedName name="HTML_Title" hidden="1">"phonecsa"</definedName>
    <definedName name="ii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38875.4848148148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dkji" localSheetId="2" hidden="1">{"PFE",#N/A,TRUE,"FILMS"}</definedName>
    <definedName name="jdkji" hidden="1">{"PFE",#N/A,TRUE,"FILMS"}</definedName>
    <definedName name="JKDFSJCSDKJ" localSheetId="2" hidden="1">{#N/A,#N/A,TRUE,"SUM";#N/A,#N/A,TRUE,"EE";#N/A,#N/A,TRUE,"AC";#N/A,#N/A,TRUE,"SN"}</definedName>
    <definedName name="JKDFSJCSDKJ" hidden="1">{#N/A,#N/A,TRUE,"SUM";#N/A,#N/A,TRUE,"EE";#N/A,#N/A,TRUE,"AC";#N/A,#N/A,TRUE,"SN"}</definedName>
    <definedName name="jkkjkl" localSheetId="2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localSheetId="2" hidden="1">{"PFE",#N/A,TRUE,"FILMS"}</definedName>
    <definedName name="ki" hidden="1">{"PFE",#N/A,TRUE,"FILMS"}</definedName>
    <definedName name="kinji" hidden="1">#N/A</definedName>
    <definedName name="kjnk" hidden="1">{"FB Assumptions",#N/A,FALSE,"Asu";"FB Cashflow 1",#N/A,FALSE,"F&amp;B";"FB Cashflow 2",#N/A,FALSE,"F&amp;B"}</definedName>
    <definedName name="KK" localSheetId="2" hidden="1">{#N/A,#N/A,FALSE,"ll-inves";#N/A,#N/A,FALSE,"bgt-cf 97";#N/A,#N/A,FALSE,"bgt-pl 97"}</definedName>
    <definedName name="KK" localSheetId="4" hidden="1">{#N/A,#N/A,FALSE,"ll-inves";#N/A,#N/A,FALSE,"bgt-cf 97";#N/A,#N/A,FALSE,"bgt-pl 97"}</definedName>
    <definedName name="KK" hidden="1">{#N/A,#N/A,FALSE,"ll-inves";#N/A,#N/A,FALSE,"bgt-cf 97";#N/A,#N/A,FALSE,"bgt-pl 97"}</definedName>
    <definedName name="kl" hidden="1">{"Book Income",#N/A,FALSE,"B&amp;T";"Taxable Income",#N/A,FALSE,"B&amp;T"}</definedName>
    <definedName name="KO" localSheetId="2" hidden="1">{#N/A,#N/A,FALSE,"ll-inves";#N/A,#N/A,FALSE,"bgt-cf 97";#N/A,#N/A,FALSE,"bgt-pl 97"}</definedName>
    <definedName name="KO" localSheetId="4" hidden="1">{#N/A,#N/A,FALSE,"ll-inves";#N/A,#N/A,FALSE,"bgt-cf 97";#N/A,#N/A,FALSE,"bgt-pl 97"}</definedName>
    <definedName name="KO" hidden="1">{#N/A,#N/A,FALSE,"ll-inves";#N/A,#N/A,FALSE,"bgt-cf 97";#N/A,#N/A,FALSE,"bgt-pl 97"}</definedName>
    <definedName name="LG" localSheetId="2" hidden="1">{"PFE",#N/A,TRUE,"FILMS"}</definedName>
    <definedName name="LG" hidden="1">{"PFE",#N/A,TRUE,"FILMS"}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localSheetId="2" hidden="1">{"PFE",#N/A,TRUE,"FILMS"}</definedName>
    <definedName name="Mar" hidden="1">{"PFE",#N/A,TRUE,"FILMS"}</definedName>
    <definedName name="mike" localSheetId="4" hidden="1">#REF!</definedName>
    <definedName name="mike" hidden="1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" localSheetId="2" hidden="1">{"PFE",#N/A,TRUE,"FILMS"}</definedName>
    <definedName name="mo" hidden="1">{"PFE",#N/A,TRUE,"FILMS"}</definedName>
    <definedName name="Moc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c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d" localSheetId="2" hidden="1">#REF!</definedName>
    <definedName name="mod" localSheetId="4" hidden="1">#REF!</definedName>
    <definedName name="mod" hidden="1">#REF!</definedName>
    <definedName name="mpic" localSheetId="2" hidden="1">{"PFE",#N/A,TRUE,"FILMS"}</definedName>
    <definedName name="mpic" hidden="1">{"PFE",#N/A,TRUE,"FILMS"}</definedName>
    <definedName name="muroi" hidden="1">#N/A</definedName>
    <definedName name="n" localSheetId="2" hidden="1">{#N/A,#N/A,FALSE,"INSTALL";#N/A,#N/A,FALSE,"SALE"}</definedName>
    <definedName name="n" localSheetId="4" hidden="1">{#N/A,#N/A,FALSE,"INSTALL";#N/A,#N/A,FALSE,"SALE"}</definedName>
    <definedName name="n" hidden="1">{#N/A,#N/A,FALSE,"INSTALL";#N/A,#N/A,FALSE,"SALE"}</definedName>
    <definedName name="nancy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localSheetId="2" hidden="1">{#N/A,#N/A,TRUE,"SUM";#N/A,#N/A,TRUE,"EE";#N/A,#N/A,TRUE,"AC";#N/A,#N/A,TRUE,"SN"}</definedName>
    <definedName name="new" hidden="1">{#N/A,#N/A,TRUE,"SUM";#N/A,#N/A,TRUE,"EE";#N/A,#N/A,TRUE,"AC";#N/A,#N/A,TRUE,"SN"}</definedName>
    <definedName name="NewName" localSheetId="2" hidden="1">{"PMT_48","A",FALSE,"Amortization Table";"PMT_360","B",FALSE,"Amortization Table";"PMT_20","C",FALSE,"Amortization Table";"PMT_48","D",FALSE,"Amortization Table"}</definedName>
    <definedName name="NewName" localSheetId="4" hidden="1">{"PMT_48","A",FALSE,"Amortization Table";"PMT_360","B",FALSE,"Amortization Table";"PMT_20","C",FALSE,"Amortization Table";"PMT_48","D",FALSE,"Amortization Table"}</definedName>
    <definedName name="NewName" hidden="1">{"PMT_48","A",FALSE,"Amortization Table";"PMT_360","B",FALSE,"Amortization Table";"PMT_20","C",FALSE,"Amortization Table";"PMT_48","D",FALSE,"Amortization Table"}</definedName>
    <definedName name="norma1" localSheetId="2" hidden="1">{"'Sheet1'!$A$1:$H$77"}</definedName>
    <definedName name="norma1" localSheetId="4" hidden="1">{"'Sheet1'!$A$1:$H$77"}</definedName>
    <definedName name="norma1" hidden="1">{"'Sheet1'!$A$1:$H$77"}</definedName>
    <definedName name="nut" localSheetId="2" hidden="1">#REF!</definedName>
    <definedName name="nut" hidden="1">#REF!</definedName>
    <definedName name="oooo" localSheetId="2" hidden="1">{"PFE",#N/A,TRUE,"FILMS"}</definedName>
    <definedName name="oooo" hidden="1">{"PFE",#N/A,TRUE,"FILMS"}</definedName>
    <definedName name="oooooooo" localSheetId="2" hidden="1">{#N/A,#N/A,TRUE,"SUM";#N/A,#N/A,TRUE,"EE";#N/A,#N/A,TRUE,"AC";#N/A,#N/A,TRUE,"SN"}</definedName>
    <definedName name="oooooooo" hidden="1">{#N/A,#N/A,TRUE,"SUM";#N/A,#N/A,TRUE,"EE";#N/A,#N/A,TRUE,"AC";#N/A,#N/A,TRUE,"SN"}</definedName>
    <definedName name="overhead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anel" localSheetId="2" hidden="1">{#N/A,#N/A,TRUE,"SUM";#N/A,#N/A,TRUE,"EE";#N/A,#N/A,TRUE,"AC";#N/A,#N/A,TRUE,"SN"}</definedName>
    <definedName name="Panel" hidden="1">{#N/A,#N/A,TRUE,"SUM";#N/A,#N/A,TRUE,"EE";#N/A,#N/A,TRUE,"AC";#N/A,#N/A,TRUE,"SN"}</definedName>
    <definedName name="PASSWORD" localSheetId="2" hidden="1">{#N/A,#N/A,FALSE,"ll-inves";#N/A,#N/A,FALSE,"bgt-cf 97";#N/A,#N/A,FALSE,"bgt-pl 97"}</definedName>
    <definedName name="PASSWORD" localSheetId="4" hidden="1">{#N/A,#N/A,FALSE,"ll-inves";#N/A,#N/A,FALSE,"bgt-cf 97";#N/A,#N/A,FALSE,"bgt-pl 97"}</definedName>
    <definedName name="PASSWORD" hidden="1">{#N/A,#N/A,FALSE,"ll-inves";#N/A,#N/A,FALSE,"bgt-cf 97";#N/A,#N/A,FALSE,"bgt-pl 97"}</definedName>
    <definedName name="pff" localSheetId="2" hidden="1">{#N/A,#N/A,TRUE,"SUM";#N/A,#N/A,TRUE,"EE";#N/A,#N/A,TRUE,"AC";#N/A,#N/A,TRUE,"SN"}</definedName>
    <definedName name="pff" hidden="1">{#N/A,#N/A,TRUE,"SUM";#N/A,#N/A,TRUE,"EE";#N/A,#N/A,TRUE,"AC";#N/A,#N/A,TRUE,"SN"}</definedName>
    <definedName name="pl_bak1" localSheetId="2" hidden="1">{#N/A,#N/A,FALSE,"ll-inves";#N/A,#N/A,FALSE,"bgt-cf 97";#N/A,#N/A,FALSE,"bgt-pl 97"}</definedName>
    <definedName name="pl_bak1" localSheetId="4" hidden="1">{#N/A,#N/A,FALSE,"ll-inves";#N/A,#N/A,FALSE,"bgt-cf 97";#N/A,#N/A,FALSE,"bgt-pl 97"}</definedName>
    <definedName name="pl_bak1" hidden="1">{#N/A,#N/A,FALSE,"ll-inves";#N/A,#N/A,FALSE,"bgt-cf 97";#N/A,#N/A,FALSE,"bgt-pl 97"}</definedName>
    <definedName name="plnew1" localSheetId="2" hidden="1">{#N/A,#N/A,FALSE,"ll-inves";#N/A,#N/A,FALSE,"bgt-cf 97";#N/A,#N/A,FALSE,"bgt-pl 97"}</definedName>
    <definedName name="plnew1" localSheetId="4" hidden="1">{#N/A,#N/A,FALSE,"ll-inves";#N/A,#N/A,FALSE,"bgt-cf 97";#N/A,#N/A,FALSE,"bgt-pl 97"}</definedName>
    <definedName name="plnew1" hidden="1">{#N/A,#N/A,FALSE,"ll-inves";#N/A,#N/A,FALSE,"bgt-cf 97";#N/A,#N/A,FALSE,"bgt-pl 97"}</definedName>
    <definedName name="plsat1" localSheetId="2" hidden="1">{#N/A,#N/A,FALSE,"ll-inves";#N/A,#N/A,FALSE,"bgt-cf 97";#N/A,#N/A,FALSE,"bgt-pl 97"}</definedName>
    <definedName name="plsat1" localSheetId="4" hidden="1">{#N/A,#N/A,FALSE,"ll-inves";#N/A,#N/A,FALSE,"bgt-cf 97";#N/A,#N/A,FALSE,"bgt-pl 97"}</definedName>
    <definedName name="plsat1" hidden="1">{#N/A,#N/A,FALSE,"ll-inves";#N/A,#N/A,FALSE,"bgt-cf 97";#N/A,#N/A,FALSE,"bgt-pl 97"}</definedName>
    <definedName name="po" localSheetId="2" hidden="1">{"PFE",#N/A,TRUE,"FILMS"}</definedName>
    <definedName name="po" hidden="1">{"PFE",#N/A,TRUE,"FILMS"}</definedName>
    <definedName name="ppppppp" localSheetId="2" hidden="1">{"PFE",#N/A,TRUE,"FILMS"}</definedName>
    <definedName name="ppppppp" hidden="1">{"PFE",#N/A,TRUE,"FILMS"}</definedName>
    <definedName name="pri" localSheetId="2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oa1" localSheetId="2" hidden="1">{#N/A,#N/A,FALSE,"Summary";#N/A,#N/A,FALSE,"Model";#N/A,#N/A,FALSE,"Sentivity";#N/A,#N/A,FALSE,"Capital"}</definedName>
    <definedName name="proa1" localSheetId="4" hidden="1">{#N/A,#N/A,FALSE,"Summary";#N/A,#N/A,FALSE,"Model";#N/A,#N/A,FALSE,"Sentivity";#N/A,#N/A,FALSE,"Capital"}</definedName>
    <definedName name="proa1" hidden="1">{#N/A,#N/A,FALSE,"Summary";#N/A,#N/A,FALSE,"Model";#N/A,#N/A,FALSE,"Sentivity";#N/A,#N/A,FALSE,"Capital"}</definedName>
    <definedName name="proac1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1" localSheetId="2" hidden="1">{#N/A,#N/A,FALSE,"ll-inves";#N/A,#N/A,FALSE,"bgt-cf 97";#N/A,#N/A,FALSE,"bgt-pl 97"}</definedName>
    <definedName name="proact1" localSheetId="4" hidden="1">{#N/A,#N/A,FALSE,"ll-inves";#N/A,#N/A,FALSE,"bgt-cf 97";#N/A,#N/A,FALSE,"bgt-pl 97"}</definedName>
    <definedName name="proact1" hidden="1">{#N/A,#N/A,FALSE,"ll-inves";#N/A,#N/A,FALSE,"bgt-cf 97";#N/A,#N/A,FALSE,"bgt-pl 97"}</definedName>
    <definedName name="PUB_FileID" hidden="1">"L10003649.xls"</definedName>
    <definedName name="PUB_UserID" hidden="1">"MAYERX"</definedName>
    <definedName name="pwc" localSheetId="2" hidden="1">#REF!</definedName>
    <definedName name="pwc" hidden="1">#REF!</definedName>
    <definedName name="Q" localSheetId="2" hidden="1">{#N/A,#N/A,TRUE,"SUM";#N/A,#N/A,TRUE,"EE";#N/A,#N/A,TRUE,"AC";#N/A,#N/A,TRUE,"SN"}</definedName>
    <definedName name="Q" hidden="1">{#N/A,#N/A,TRUE,"SUM";#N/A,#N/A,TRUE,"EE";#N/A,#N/A,TRUE,"AC";#N/A,#N/A,TRUE,"SN"}</definedName>
    <definedName name="QQQ" localSheetId="2" hidden="1">{#N/A,#N/A,TRUE,"SUM";#N/A,#N/A,TRUE,"EE";#N/A,#N/A,TRUE,"AC";#N/A,#N/A,TRUE,"SN"}</definedName>
    <definedName name="QQQ" hidden="1">{#N/A,#N/A,TRUE,"SUM";#N/A,#N/A,TRUE,"EE";#N/A,#N/A,TRUE,"AC";#N/A,#N/A,TRUE,"SN"}</definedName>
    <definedName name="Quotation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localSheetId="2" hidden="1">{#N/A,#N/A,TRUE,"Str.";#N/A,#N/A,TRUE,"Steel &amp; Roof";#N/A,#N/A,TRUE,"Arc.";#N/A,#N/A,TRUE,"Preliminary";#N/A,#N/A,TRUE,"Sum_Prelim"}</definedName>
    <definedName name="Reduction" hidden="1">{#N/A,#N/A,TRUE,"Str.";#N/A,#N/A,TRUE,"Steel &amp; Roof";#N/A,#N/A,TRUE,"Arc.";#N/A,#N/A,TRUE,"Preliminary";#N/A,#N/A,TRUE,"Sum_Prelim"}</definedName>
    <definedName name="Revenue" localSheetId="2" hidden="1">{#N/A,#N/A,FALSE,"Summary";#N/A,#N/A,FALSE,"Model";#N/A,#N/A,FALSE,"Sentivity";#N/A,#N/A,FALSE,"Capital"}</definedName>
    <definedName name="Revenue" localSheetId="4" hidden="1">{#N/A,#N/A,FALSE,"Summary";#N/A,#N/A,FALSE,"Model";#N/A,#N/A,FALSE,"Sentivity";#N/A,#N/A,FALSE,"Capital"}</definedName>
    <definedName name="Revenue" hidden="1">{#N/A,#N/A,FALSE,"Summary";#N/A,#N/A,FALSE,"Model";#N/A,#N/A,FALSE,"Sentivity";#N/A,#N/A,FALSE,"Capital"}</definedName>
    <definedName name="RPB" hidden="1">#REF!</definedName>
    <definedName name="s" localSheetId="2" hidden="1">{"'Eng (page2)'!$A$1:$D$52"}</definedName>
    <definedName name="s" hidden="1">{"'Eng (page2)'!$A$1:$D$52"}</definedName>
    <definedName name="SA" localSheetId="2" hidden="1">{#N/A,#N/A,TRUE,"SUM";#N/A,#N/A,TRUE,"EE";#N/A,#N/A,TRUE,"AC";#N/A,#N/A,TRUE,"SN"}</definedName>
    <definedName name="SA" hidden="1">{#N/A,#N/A,TRUE,"SUM";#N/A,#N/A,TRUE,"EE";#N/A,#N/A,TRUE,"AC";#N/A,#N/A,TRUE,"SN"}</definedName>
    <definedName name="same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N" localSheetId="2" hidden="1">{#N/A,#N/A,TRUE,"SUM";#N/A,#N/A,TRUE,"EE";#N/A,#N/A,TRUE,"AC";#N/A,#N/A,TRUE,"SN"}</definedName>
    <definedName name="SAN" hidden="1">{#N/A,#N/A,TRUE,"SUM";#N/A,#N/A,TRUE,"EE";#N/A,#N/A,TRUE,"AC";#N/A,#N/A,TRUE,"SN"}</definedName>
    <definedName name="sd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sd" localSheetId="2" hidden="1">{"'Eng (page2)'!$A$1:$D$52"}</definedName>
    <definedName name="sdsd" hidden="1">{"'Eng (page2)'!$A$1:$D$52"}</definedName>
    <definedName name="sdwsdwdw" hidden="1">#REF!</definedName>
    <definedName name="se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e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igni1" localSheetId="2" hidden="1">{#N/A,#N/A,FALSE,"Summary";#N/A,#N/A,FALSE,"Model";#N/A,#N/A,FALSE,"Sentivity";#N/A,#N/A,FALSE,"Capital"}</definedName>
    <definedName name="signi1" localSheetId="4" hidden="1">{#N/A,#N/A,FALSE,"Summary";#N/A,#N/A,FALSE,"Model";#N/A,#N/A,FALSE,"Sentivity";#N/A,#N/A,FALSE,"Capital"}</definedName>
    <definedName name="signi1" hidden="1">{#N/A,#N/A,FALSE,"Summary";#N/A,#N/A,FALSE,"Model";#N/A,#N/A,FALSE,"Sentivity";#N/A,#N/A,FALSE,"Capital"}</definedName>
    <definedName name="ss" localSheetId="2" hidden="1">{"'Sheet1'!$A$1:$H$77"}</definedName>
    <definedName name="ss" localSheetId="4" hidden="1">{"'Sheet1'!$A$1:$H$77"}</definedName>
    <definedName name="ss" hidden="1">{"'Sheet1'!$A$1:$H$77"}</definedName>
    <definedName name="ssssssss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sssssss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sssssss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um" localSheetId="2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2" hidden="1">{#N/A,#N/A,TRUE,"SUM";#N/A,#N/A,TRUE,"EE";#N/A,#N/A,TRUE,"AC";#N/A,#N/A,TRUE,"SN"}</definedName>
    <definedName name="summar" hidden="1">{#N/A,#N/A,TRUE,"SUM";#N/A,#N/A,TRUE,"EE";#N/A,#N/A,TRUE,"AC";#N/A,#N/A,TRUE,"SN"}</definedName>
    <definedName name="Super" localSheetId="2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sura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t" localSheetId="2" hidden="1">{#N/A,#N/A,TRUE,"SUM";#N/A,#N/A,TRUE,"EE";#N/A,#N/A,TRUE,"AC";#N/A,#N/A,TRUE,"SN"}</definedName>
    <definedName name="TAT" hidden="1">#REF!</definedName>
    <definedName name="tatals" localSheetId="2" hidden="1">{#N/A,#N/A,FALSE,"Summary";#N/A,#N/A,FALSE,"Model";#N/A,#N/A,FALSE,"Sentivity";#N/A,#N/A,FALSE,"Capital"}</definedName>
    <definedName name="tatals" localSheetId="4" hidden="1">{#N/A,#N/A,FALSE,"Summary";#N/A,#N/A,FALSE,"Model";#N/A,#N/A,FALSE,"Sentivity";#N/A,#N/A,FALSE,"Capital"}</definedName>
    <definedName name="tatals" hidden="1">{#N/A,#N/A,FALSE,"Summary";#N/A,#N/A,FALSE,"Model";#N/A,#N/A,FALSE,"Sentivity";#N/A,#N/A,FALSE,"Capital"}</definedName>
    <definedName name="Tayo" localSheetId="2" hidden="1">{"PFE",#N/A,TRUE,"FILMS"}</definedName>
    <definedName name="Tayo" hidden="1">{"PFE",#N/A,TRUE,"FILMS"}</definedName>
    <definedName name="tcoact1" localSheetId="2" hidden="1">{#N/A,#N/A,FALSE,"ll-inves";#N/A,#N/A,FALSE,"bgt-cf 97";#N/A,#N/A,FALSE,"bgt-pl 97"}</definedName>
    <definedName name="tcoact1" localSheetId="4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1" localSheetId="2" hidden="1">{#N/A,#N/A,FALSE,"Summary";#N/A,#N/A,FALSE,"Model";#N/A,#N/A,FALSE,"Sentivity";#N/A,#N/A,FALSE,"Capital"}</definedName>
    <definedName name="tcostact1" localSheetId="4" hidden="1">{#N/A,#N/A,FALSE,"Summary";#N/A,#N/A,FALSE,"Model";#N/A,#N/A,FALSE,"Sentivity";#N/A,#N/A,FALSE,"Capital"}</definedName>
    <definedName name="tcostact1" hidden="1">{#N/A,#N/A,FALSE,"Summary";#N/A,#N/A,FALSE,"Model";#N/A,#N/A,FALSE,"Sentivity";#N/A,#N/A,FALSE,"Capital"}</definedName>
    <definedName name="temp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localSheetId="4" hidden="1">{#N/A,#N/A,FALSE,"ll-inves";#N/A,#N/A,FALSE,"bgt-cf 97";#N/A,#N/A,FALSE,"bgt-pl 97"}</definedName>
    <definedName name="Temp" hidden="1">{#N/A,#N/A,FALSE,"ll-inves";#N/A,#N/A,FALSE,"bgt-cf 97";#N/A,#N/A,FALSE,"bgt-pl 97"}</definedName>
    <definedName name="tempo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xtRefCopyRangeCount" localSheetId="4" hidden="1">1</definedName>
    <definedName name="TMV_Interest_adjust" localSheetId="2" hidden="1">{#N/A,#N/A,FALSE,"ll-inves";#N/A,#N/A,FALSE,"bgt-cf 97";#N/A,#N/A,FALSE,"bgt-pl 97"}</definedName>
    <definedName name="TMV_Interest_adjust" localSheetId="4" hidden="1">{#N/A,#N/A,FALSE,"ll-inves";#N/A,#N/A,FALSE,"bgt-cf 97";#N/A,#N/A,FALSE,"bgt-pl 97"}</definedName>
    <definedName name="TMV_Interest_adjust" hidden="1">{#N/A,#N/A,FALSE,"ll-inves";#N/A,#N/A,FALSE,"bgt-cf 97";#N/A,#N/A,FALSE,"bgt-pl 97"}</definedName>
    <definedName name="TMV_repayment_adjust" localSheetId="2" hidden="1">{#N/A,#N/A,FALSE,"Summary";#N/A,#N/A,FALSE,"Model";#N/A,#N/A,FALSE,"Sentivity";#N/A,#N/A,FALSE,"Capital"}</definedName>
    <definedName name="TMV_repayment_adjust" localSheetId="4" hidden="1">{#N/A,#N/A,FALSE,"Summary";#N/A,#N/A,FALSE,"Model";#N/A,#N/A,FALSE,"Sentivity";#N/A,#N/A,FALSE,"Capital"}</definedName>
    <definedName name="TMV_repayment_adjust" hidden="1">{#N/A,#N/A,FALSE,"Summary";#N/A,#N/A,FALSE,"Model";#N/A,#N/A,FALSE,"Sentivity";#N/A,#N/A,FALSE,"Capital"}</definedName>
    <definedName name="total1" localSheetId="2" hidden="1">{#N/A,#N/A,FALSE,"Summary";#N/A,#N/A,FALSE,"Model";#N/A,#N/A,FALSE,"Sentivity";#N/A,#N/A,FALSE,"Capital"}</definedName>
    <definedName name="total1" localSheetId="4" hidden="1">{#N/A,#N/A,FALSE,"Summary";#N/A,#N/A,FALSE,"Model";#N/A,#N/A,FALSE,"Sentivity";#N/A,#N/A,FALSE,"Capital"}</definedName>
    <definedName name="total1" hidden="1">{#N/A,#N/A,FALSE,"Summary";#N/A,#N/A,FALSE,"Model";#N/A,#N/A,FALSE,"Sentivity";#N/A,#N/A,FALSE,"Capital"}</definedName>
    <definedName name="uio" localSheetId="2" hidden="1">{"PFE",#N/A,TRUE,"FILMS"}</definedName>
    <definedName name="uio" hidden="1">{"PFE",#N/A,TRUE,"FILMS"}</definedName>
    <definedName name="urai" localSheetId="2" hidden="1">{#N/A,#N/A,FALSE,"ll-inves";#N/A,#N/A,FALSE,"bgt-cf 97";#N/A,#N/A,FALSE,"bgt-pl 97"}</definedName>
    <definedName name="urai" localSheetId="4" hidden="1">{#N/A,#N/A,FALSE,"ll-inves";#N/A,#N/A,FALSE,"bgt-cf 97";#N/A,#N/A,FALSE,"bgt-pl 97"}</definedName>
    <definedName name="urai" hidden="1">{#N/A,#N/A,FALSE,"ll-inves";#N/A,#N/A,FALSE,"bgt-cf 97";#N/A,#N/A,FALSE,"bgt-pl 97"}</definedName>
    <definedName name="vee" localSheetId="2" hidden="1">{"PFE",#N/A,TRUE,"FILMS"}</definedName>
    <definedName name="vee" hidden="1">{"PFE",#N/A,TRUE,"FILMS"}</definedName>
    <definedName name="VEN" localSheetId="2" hidden="1">{#N/A,#N/A,TRUE,"SUM";#N/A,#N/A,TRUE,"EE";#N/A,#N/A,TRUE,"AC";#N/A,#N/A,TRUE,"SN"}</definedName>
    <definedName name="VEN" hidden="1">{#N/A,#N/A,TRUE,"SUM";#N/A,#N/A,TRUE,"EE";#N/A,#N/A,TRUE,"AC";#N/A,#N/A,TRUE,"SN"}</definedName>
    <definedName name="what?" localSheetId="2" hidden="1">{"'web page'!$A$1:$G$48"}</definedName>
    <definedName name="what?" localSheetId="4" hidden="1">{"'web page'!$A$1:$G$48"}</definedName>
    <definedName name="what?" hidden="1">{"'web page'!$A$1:$G$48"}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localSheetId="2" hidden="1">{"A COM Detail YTD",#N/A,FALSE,"DATA";"B Exp Detail YTD",#N/A,FALSE,"DATA";"C COM Detail Qtr of",#N/A,FALSE,"DATA";"D Exp Detail Qtr of",#N/A,FALSE,"DATA";"A Performance Report",#N/A,FALSE,"%Performance"}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localSheetId="2" hidden="1">{"C COM Detail Qtr of",#N/A,FALSE,"DATA";"D Exp Detail Qtr of",#N/A,FALSE,"DATA"}</definedName>
    <definedName name="wrn.B.._.Qtr._.of._.Responsibility." hidden="1">{"C COM Detail Qtr of",#N/A,FALSE,"DATA";"D Exp Detail Qtr of",#N/A,FALSE,"DATA"}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11." localSheetId="2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localSheetId="2" hidden="1">{"A COM Detail YTD",#N/A,FALSE,"DATA";"B Exp Detail YTD",#N/A,FALSE,"DATA"}</definedName>
    <definedName name="wrn.C.._.YTD._.Responsibility." hidden="1">{"A COM Detail YTD",#N/A,FALSE,"DATA";"B Exp Detail YTD",#N/A,FALSE,"DATA"}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D.._.Performance." localSheetId="2" hidden="1">{"A Performance Report",#N/A,FALSE,"%Performance"}</definedName>
    <definedName name="wrn.D.._.Performance." hidden="1">{"A Performance Report",#N/A,FALSE,"%Performance"}</definedName>
    <definedName name="wrn.Daily._.Report." localSheetId="2" hidden="1">{#N/A,#N/A,FALSE,"INSTALL";#N/A,#N/A,FALSE,"SALE"}</definedName>
    <definedName name="wrn.Daily._.Report." localSheetId="4" hidden="1">{#N/A,#N/A,FALSE,"INSTALL";#N/A,#N/A,FALSE,"SALE"}</definedName>
    <definedName name="wrn.Daily._.Report." hidden="1">{#N/A,#N/A,FALSE,"INSTALL";#N/A,#N/A,FALSE,"SALE"}</definedName>
    <definedName name="wrn.David." localSheetId="2" hidden="1">{"PMT_48","A",FALSE,"Amortization Table";"PMT_360","B",FALSE,"Amortization Table";"PMT_20","C",FALSE,"Amortization Table";"PMT_48","D",FALSE,"Amortization Table"}</definedName>
    <definedName name="wrn.David." localSheetId="4" hidden="1">{"PMT_48","A",FALSE,"Amortization Table";"PMT_360","B",FALSE,"Amortization Table";"PMT_20","C",FALSE,"Amortization Table";"PMT_48","D",FALSE,"Amortization Table"}</definedName>
    <definedName name="wrn.David." hidden="1">{"PMT_48","A",FALSE,"Amortization Table";"PMT_360","B",FALSE,"Amortization Table";"PMT_20","C",FALSE,"Amortization Table";"PMT_48","D",FALSE,"Amortization Table"}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s." hidden="1">{"fs",#N/A,FALSE,"PLC"}</definedName>
    <definedName name="wrn.fs._1" hidden="1">{"fs",#N/A,FALSE,"PLC"}</definedName>
    <definedName name="wrn.fs._2" hidden="1">{"fs",#N/A,FALSE,"PLC"}</definedName>
    <definedName name="wrn.fs._3" hidden="1">{"fs",#N/A,FALSE,"PLC"}</definedName>
    <definedName name="wrn.fs._4" hidden="1">{"fs",#N/A,FALSE,"PLC"}</definedName>
    <definedName name="wrn.fs._5" hidden="1">{"fs",#N/A,FALSE,"PLC"}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sdn." localSheetId="2" hidden="1">{#N/A,#N/A,FALSE,"Summary";#N/A,#N/A,FALSE,"Model";#N/A,#N/A,FALSE,"Sentivity";#N/A,#N/A,FALSE,"Capital"}</definedName>
    <definedName name="wrn.isdn." localSheetId="4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isdn1" localSheetId="2" hidden="1">{#N/A,#N/A,FALSE,"Summary";#N/A,#N/A,FALSE,"Model";#N/A,#N/A,FALSE,"Sentivity";#N/A,#N/A,FALSE,"Capital"}</definedName>
    <definedName name="wrn.isdn1" localSheetId="4" hidden="1">{#N/A,#N/A,FALSE,"Summary";#N/A,#N/A,FALSE,"Model";#N/A,#N/A,FALSE,"Sentivity";#N/A,#N/A,FALSE,"Capital"}</definedName>
    <definedName name="wrn.isdn1" hidden="1">{#N/A,#N/A,FALSE,"Summary";#N/A,#N/A,FALSE,"Model";#N/A,#N/A,FALSE,"Sentivity";#N/A,#N/A,FALSE,"Capital"}</definedName>
    <definedName name="wrn.ll." localSheetId="2" hidden="1">{#N/A,#N/A,FALSE,"ll-inves";#N/A,#N/A,FALSE,"bgt-cf 97";#N/A,#N/A,FALSE,"bgt-pl 97"}</definedName>
    <definedName name="wrn.ll." localSheetId="4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l1" localSheetId="2" hidden="1">{#N/A,#N/A,FALSE,"ll-inves";#N/A,#N/A,FALSE,"bgt-cf 97";#N/A,#N/A,FALSE,"bgt-pl 97"}</definedName>
    <definedName name="wrn.ll1" localSheetId="4" hidden="1">{#N/A,#N/A,FALSE,"ll-inves";#N/A,#N/A,FALSE,"bgt-cf 97";#N/A,#N/A,FALSE,"bgt-pl 97"}</definedName>
    <definedName name="wrn.ll1" hidden="1">{#N/A,#N/A,FALSE,"ll-inves";#N/A,#N/A,FALSE,"bgt-cf 97";#N/A,#N/A,FALSE,"bgt-pl 97"}</definedName>
    <definedName name="wrn.Mid._.Qtr._.Fcst.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localSheetId="2" hidden="1">{"PFE",#N/A,TRUE,"FILMS"}</definedName>
    <definedName name="wrn.Monthly._.Blurb." hidden="1">{"PFE",#N/A,TRUE,"FILMS"}</definedName>
    <definedName name="wrn.Monthly._.Blurb2." localSheetId="2" hidden="1">{"PFE",#N/A,TRUE,"FILMS"}</definedName>
    <definedName name="wrn.Monthly._.Blurb2." hidden="1">{"PFE",#N/A,TRUE,"FILMS"}</definedName>
    <definedName name="wrn.Pack." localSheetId="2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4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QOS._.Reporting.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nt." hidden="1">{"Rent1",#N/A,FALSE,"RENT";"Rent2",#N/A,FALSE,"RENT"}</definedName>
    <definedName name="wrn.review._.templates." localSheetId="2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localSheetId="4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b." hidden="1">{"tb",#N/A,FALSE,"PLC"}</definedName>
    <definedName name="wrn.tb._1" hidden="1">{"tb",#N/A,FALSE,"PLC"}</definedName>
    <definedName name="wrn.tb._2" hidden="1">{"tb",#N/A,FALSE,"PLC"}</definedName>
    <definedName name="wrn.tb._3" hidden="1">{"tb",#N/A,FALSE,"PLC"}</definedName>
    <definedName name="wrn.tb._4" hidden="1">{"tb",#N/A,FALSE,"PLC"}</definedName>
    <definedName name="wrn.tb._5" hidden="1">{"tb",#N/A,FALSE,"PLC"}</definedName>
    <definedName name="wrn.test." localSheetId="2" hidden="1">{"F3 Presentation",#N/A,FALSE,"F3 ";"F3 detail",#N/A,FALSE,"F3 "}</definedName>
    <definedName name="wrn.test." localSheetId="4" hidden="1">{"F3 Presentation",#N/A,FALSE,"F3 ";"F3 detail",#N/A,FALSE,"F3 "}</definedName>
    <definedName name="wrn.test." hidden="1">{"F3 Presentation",#N/A,FALSE,"F3 ";"F3 detail",#N/A,FALSE,"F3 "}</definedName>
    <definedName name="wrn.test2." localSheetId="2" hidden="1">{"F3 detail",#N/A,FALSE,"F3 ";"F3 Presentation",#N/A,FALSE,"F3 "}</definedName>
    <definedName name="wrn.test2." localSheetId="4" hidden="1">{"F3 detail",#N/A,FALSE,"F3 ";"F3 Presentation",#N/A,FALSE,"F3 "}</definedName>
    <definedName name="wrn.test2." hidden="1">{"F3 detail",#N/A,FALSE,"F3 ";"F3 Presentation",#N/A,FALSE,"F3 "}</definedName>
    <definedName name="wrn.test3." localSheetId="2" hidden="1">{"F3 detail",#N/A,FALSE,"F1";"F3 Presentation",#N/A,FALSE,"F3 "}</definedName>
    <definedName name="wrn.test3." localSheetId="4" hidden="1">{"F3 detail",#N/A,FALSE,"F1";"F3 Presentation",#N/A,FALSE,"F3 "}</definedName>
    <definedName name="wrn.test3." hidden="1">{"F3 detail",#N/A,FALSE,"F1";"F3 Presentation",#N/A,FALSE,"F3 "}</definedName>
    <definedName name="wrn.ใบเสนอราคา." localSheetId="2" hidden="1">{#N/A,#N/A,TRUE,"ใบเสนอราคา"}</definedName>
    <definedName name="wrn.ใบเสนอราคา." hidden="1">{#N/A,#N/A,TRUE,"ใบเสนอราคา"}</definedName>
    <definedName name="ww" localSheetId="2" hidden="1">{#N/A,#N/A,TRUE,"Str.";#N/A,#N/A,TRUE,"Steel &amp; Roof";#N/A,#N/A,TRUE,"Arc.";#N/A,#N/A,TRUE,"Preliminary";#N/A,#N/A,TRUE,"Sum_Prelim"}</definedName>
    <definedName name="ww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x" localSheetId="2" hidden="1">{"'Eng (page2)'!$A$1:$D$52"}</definedName>
    <definedName name="x" hidden="1">{"'Eng (page2)'!$A$1:$D$52"}</definedName>
    <definedName name="x_1" hidden="1">{"fs",#N/A,FALSE,"PLC"}</definedName>
    <definedName name="x_2" hidden="1">{"fs",#N/A,FALSE,"PLC"}</definedName>
    <definedName name="x_3" hidden="1">{"fs",#N/A,FALSE,"PLC"}</definedName>
    <definedName name="x_4" hidden="1">{"fs",#N/A,FALSE,"PLC"}</definedName>
    <definedName name="x_5" hidden="1">{"fs",#N/A,FALSE,"PLC"}</definedName>
    <definedName name="xjdjkj1" localSheetId="2" hidden="1">{#N/A,#N/A,FALSE,"ll-inves";#N/A,#N/A,FALSE,"bgt-cf 97";#N/A,#N/A,FALSE,"bgt-pl 97"}</definedName>
    <definedName name="xjdjkj1" localSheetId="4" hidden="1">{#N/A,#N/A,FALSE,"ll-inves";#N/A,#N/A,FALSE,"bgt-cf 97";#N/A,#N/A,FALSE,"bgt-pl 97"}</definedName>
    <definedName name="xjdjkj1" hidden="1">{#N/A,#N/A,FALSE,"ll-inves";#N/A,#N/A,FALSE,"bgt-cf 97";#N/A,#N/A,FALSE,"bgt-pl 97"}</definedName>
    <definedName name="XLS" localSheetId="2" hidden="1">{"'Eng (page2)'!$A$1:$D$52"}</definedName>
    <definedName name="XLS" hidden="1">{"'Eng (page2)'!$A$1:$D$52"}</definedName>
    <definedName name="XXXXXXXX" localSheetId="2" hidden="1">{"PFE",#N/A,TRUE,"FILMS"}</definedName>
    <definedName name="XXXXXXXX" hidden="1">{"PFE",#N/A,TRUE,"FILMS"}</definedName>
    <definedName name="yok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localSheetId="2" hidden="1">{"A COM Detail YTD",#N/A,FALSE,"DATA";"B Exp Detail YTD",#N/A,FALSE,"DATA"}</definedName>
    <definedName name="yok13" hidden="1">{"A COM Detail YTD",#N/A,FALSE,"DATA";"B Exp Detail YTD",#N/A,FALSE,"DATA"}</definedName>
    <definedName name="yok14" localSheetId="2" hidden="1">{"A COM Detail YTD",#N/A,FALSE,"DATA";"B Exp Detail YTD",#N/A,FALSE,"DATA";"C COM Detail Qtr of",#N/A,FALSE,"DATA";"D Exp Detail Qtr of",#N/A,FALSE,"DATA";"A Performance Report",#N/A,FALSE,"%Performance"}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localSheetId="2" hidden="1">{"C COM Detail Qtr of",#N/A,FALSE,"DATA";"D Exp Detail Qtr of",#N/A,FALSE,"DATA"}</definedName>
    <definedName name="yok15" hidden="1">{"C COM Detail Qtr of",#N/A,FALSE,"DATA";"D Exp Detail Qtr of",#N/A,FALSE,"DATA"}</definedName>
    <definedName name="yok16" localSheetId="2" hidden="1">{"A COM Detail YTD",#N/A,FALSE,"DATA";"B Exp Detail YTD",#N/A,FALSE,"DATA"}</definedName>
    <definedName name="yok16" hidden="1">{"A COM Detail YTD",#N/A,FALSE,"DATA";"B Exp Detail YTD",#N/A,FALSE,"DATA"}</definedName>
    <definedName name="yok17" localSheetId="2" hidden="1">{"A Performance Report",#N/A,FALSE,"%Performance"}</definedName>
    <definedName name="yok17" hidden="1">{"A Performance Report",#N/A,FALSE,"%Performance"}</definedName>
    <definedName name="yok1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localSheetId="2" hidden="1">{"C COM Detail Qtr of",#N/A,FALSE,"DATA";"D Exp Detail Qtr of",#N/A,FALSE,"DATA"}</definedName>
    <definedName name="yok29" hidden="1">{"C COM Detail Qtr of",#N/A,FALSE,"DATA";"D Exp Detail Qtr of",#N/A,FALSE,"DATA"}</definedName>
    <definedName name="yok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localSheetId="2" hidden="1">{"A COM Detail YTD",#N/A,FALSE,"DATA";"B Exp Detail YTD",#N/A,FALSE,"DATA"}</definedName>
    <definedName name="yok36" hidden="1">{"A COM Detail YTD",#N/A,FALSE,"DATA";"B Exp Detail YTD",#N/A,FALSE,"DATA"}</definedName>
    <definedName name="yok37" localSheetId="2" hidden="1">{"A COM Detail YTD",#N/A,FALSE,"DATA";"B Exp Detail YTD",#N/A,FALSE,"DATA";"C COM Detail Qtr of",#N/A,FALSE,"DATA";"D Exp Detail Qtr of",#N/A,FALSE,"DATA";"A Performance Report",#N/A,FALSE,"%Performance"}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localSheetId="2" hidden="1">{"C COM Detail Qtr of",#N/A,FALSE,"DATA";"D Exp Detail Qtr of",#N/A,FALSE,"DATA"}</definedName>
    <definedName name="yok38" hidden="1">{"C COM Detail Qtr of",#N/A,FALSE,"DATA";"D Exp Detail Qtr of",#N/A,FALSE,"DATA"}</definedName>
    <definedName name="yok39" localSheetId="2" hidden="1">{"A COM Detail YTD",#N/A,FALSE,"DATA";"B Exp Detail YTD",#N/A,FALSE,"DATA"}</definedName>
    <definedName name="yok39" hidden="1">{"A COM Detail YTD",#N/A,FALSE,"DATA";"B Exp Detail YTD",#N/A,FALSE,"DATA"}</definedName>
    <definedName name="yok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localSheetId="2" hidden="1">{"A Performance Report",#N/A,FALSE,"%Performance"}</definedName>
    <definedName name="yok40" hidden="1">{"A Performance Report",#N/A,FALSE,"%Performance"}</definedName>
    <definedName name="yok4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localSheetId="2" hidden="1">{"C COM Detail Qtr of",#N/A,FALSE,"DATA";"D Exp Detail Qtr of",#N/A,FALSE,"DATA"}</definedName>
    <definedName name="yok52" hidden="1">{"C COM Detail Qtr of",#N/A,FALSE,"DATA";"D Exp Detail Qtr of",#N/A,FALSE,"DATA"}</definedName>
    <definedName name="yok5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localSheetId="2" hidden="1">{"A COM Detail YTD",#N/A,FALSE,"DATA";"B Exp Detail YTD",#N/A,FALSE,"DATA"}</definedName>
    <definedName name="yok59" hidden="1">{"A COM Detail YTD",#N/A,FALSE,"DATA";"B Exp Detail YTD",#N/A,FALSE,"DATA"}</definedName>
    <definedName name="yok6" localSheetId="2" hidden="1">{"C COM Detail Qtr of",#N/A,FALSE,"DATA";"D Exp Detail Qtr of",#N/A,FALSE,"DATA"}</definedName>
    <definedName name="yok6" hidden="1">{"C COM Detail Qtr of",#N/A,FALSE,"DATA";"D Exp Detail Qtr of",#N/A,FALSE,"DATA"}</definedName>
    <definedName name="yok60" localSheetId="2" hidden="1">{"A COM Detail YTD",#N/A,FALSE,"DATA";"B Exp Detail YTD",#N/A,FALSE,"DATA";"C COM Detail Qtr of",#N/A,FALSE,"DATA";"D Exp Detail Qtr of",#N/A,FALSE,"DATA";"A Performance Report",#N/A,FALSE,"%Performance"}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localSheetId="2" hidden="1">{"C COM Detail Qtr of",#N/A,FALSE,"DATA";"D Exp Detail Qtr of",#N/A,FALSE,"DATA"}</definedName>
    <definedName name="yok61" hidden="1">{"C COM Detail Qtr of",#N/A,FALSE,"DATA";"D Exp Detail Qtr of",#N/A,FALSE,"DATA"}</definedName>
    <definedName name="yok62" localSheetId="2" hidden="1">{"A COM Detail YTD",#N/A,FALSE,"DATA";"B Exp Detail YTD",#N/A,FALSE,"DATA"}</definedName>
    <definedName name="yok62" hidden="1">{"A COM Detail YTD",#N/A,FALSE,"DATA";"B Exp Detail YTD",#N/A,FALSE,"DATA"}</definedName>
    <definedName name="yok63" localSheetId="2" hidden="1">{"A Performance Report",#N/A,FALSE,"%Performance"}</definedName>
    <definedName name="yok63" hidden="1">{"A Performance Report",#N/A,FALSE,"%Performance"}</definedName>
    <definedName name="yok6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localSheetId="2" hidden="1">{"C COM Detail Qtr of",#N/A,FALSE,"DATA";"D Exp Detail Qtr of",#N/A,FALSE,"DATA"}</definedName>
    <definedName name="yok75" hidden="1">{"C COM Detail Qtr of",#N/A,FALSE,"DATA";"D Exp Detail Qtr of",#N/A,FALSE,"DATA"}</definedName>
    <definedName name="yok7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localSheetId="2" hidden="1">{"A COM Detail YTD",#N/A,FALSE,"DATA";"B Exp Detail YTD",#N/A,FALSE,"DATA"}</definedName>
    <definedName name="yok82" hidden="1">{"A COM Detail YTD",#N/A,FALSE,"DATA";"B Exp Detail YTD",#N/A,FALSE,"DATA"}</definedName>
    <definedName name="yok83" localSheetId="2" hidden="1">{"A COM Detail YTD",#N/A,FALSE,"DATA";"B Exp Detail YTD",#N/A,FALSE,"DATA";"C COM Detail Qtr of",#N/A,FALSE,"DATA";"D Exp Detail Qtr of",#N/A,FALSE,"DATA";"A Performance Report",#N/A,FALSE,"%Performance"}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localSheetId="2" hidden="1">{"C COM Detail Qtr of",#N/A,FALSE,"DATA";"D Exp Detail Qtr of",#N/A,FALSE,"DATA"}</definedName>
    <definedName name="yok84" hidden="1">{"C COM Detail Qtr of",#N/A,FALSE,"DATA";"D Exp Detail Qtr of",#N/A,FALSE,"DATA"}</definedName>
    <definedName name="yok85" localSheetId="2" hidden="1">{"A COM Detail YTD",#N/A,FALSE,"DATA";"B Exp Detail YTD",#N/A,FALSE,"DATA"}</definedName>
    <definedName name="yok85" hidden="1">{"A COM Detail YTD",#N/A,FALSE,"DATA";"B Exp Detail YTD",#N/A,FALSE,"DATA"}</definedName>
    <definedName name="yok86" localSheetId="2" hidden="1">{"A Performance Report",#N/A,FALSE,"%Performance"}</definedName>
    <definedName name="yok86" hidden="1">{"A Performance Report",#N/A,FALSE,"%Performance"}</definedName>
    <definedName name="yok8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zz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zz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zz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เงินเดือน" localSheetId="2" hidden="1">{"'Eng (page2)'!$A$1:$D$52"}</definedName>
    <definedName name="เงินเดือน" hidden="1">{"'Eng (page2)'!$A$1:$D$52"}</definedName>
    <definedName name="กด" localSheetId="2" hidden="1">{"PFE",#N/A,TRUE,"FILMS"}</definedName>
    <definedName name="กด" hidden="1">{"PFE",#N/A,TRUE,"FILMS"}</definedName>
    <definedName name="กดกด" localSheetId="2" hidden="1">#REF!</definedName>
    <definedName name="กดกด" hidden="1">#REF!</definedName>
    <definedName name="กดากดน" localSheetId="2" hidden="1">{"'Eng (page2)'!$A$1:$D$52"}</definedName>
    <definedName name="กดากดน" hidden="1">{"'Eng (page2)'!$A$1:$D$52"}</definedName>
    <definedName name="ดkkk" localSheetId="2" hidden="1">{"PFE",#N/A,TRUE,"FILMS"}</definedName>
    <definedName name="ดkkk" hidden="1">{"PFE",#N/A,TRUE,"FILMS"}</definedName>
    <definedName name="นา99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ะ" localSheetId="2" hidden="1">{#N/A,#N/A,TRUE,"SUM";#N/A,#N/A,TRUE,"EE";#N/A,#N/A,TRUE,"AC";#N/A,#N/A,TRUE,"SN"}</definedName>
    <definedName name="ฟะ" hidden="1">{#N/A,#N/A,TRUE,"SUM";#N/A,#N/A,TRUE,"EE";#N/A,#N/A,TRUE,"AC";#N/A,#N/A,TRUE,"SN"}</definedName>
    <definedName name="รวม" localSheetId="2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วิชาญ" localSheetId="2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localSheetId="2" hidden="1">#REF!</definedName>
    <definedName name="สมมติฐาน" hidden="1">#REF!</definedName>
    <definedName name="สำเริง" localSheetId="2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매출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口" localSheetId="2" hidden="1">{"'04月CRT进检'!$A$2:$G$14"}</definedName>
    <definedName name="口" localSheetId="4" hidden="1">{"'04月CRT进检'!$A$2:$G$14"}</definedName>
    <definedName name="口" hidden="1">{"'04月CRT进检'!$A$2:$G$14"}</definedName>
    <definedName name="部品部" localSheetId="2" hidden="1">{"'04月CRT进检'!$A$2:$G$14"}</definedName>
    <definedName name="部品部" localSheetId="4" hidden="1">{"'04月CRT进检'!$A$2:$G$14"}</definedName>
    <definedName name="部品部" hidden="1">{"'04月CRT进检'!$A$2:$G$14"}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2" i="5" l="1"/>
  <c r="I86" i="5" l="1"/>
  <c r="K32" i="5" l="1"/>
  <c r="F23" i="1" l="1"/>
  <c r="H23" i="1"/>
  <c r="J23" i="1"/>
  <c r="L23" i="1"/>
  <c r="F38" i="1"/>
  <c r="H38" i="1"/>
  <c r="J38" i="1"/>
  <c r="L38" i="1"/>
  <c r="F77" i="1"/>
  <c r="H77" i="1"/>
  <c r="J77" i="1"/>
  <c r="L77" i="1"/>
  <c r="F87" i="1"/>
  <c r="H87" i="1"/>
  <c r="J87" i="1"/>
  <c r="L87" i="1"/>
  <c r="F136" i="1"/>
  <c r="H136" i="1"/>
  <c r="J136" i="1"/>
  <c r="L136" i="1"/>
  <c r="J89" i="1" l="1"/>
  <c r="L139" i="1"/>
  <c r="H139" i="1"/>
  <c r="F139" i="1"/>
  <c r="J139" i="1"/>
  <c r="H89" i="1"/>
  <c r="L89" i="1"/>
  <c r="L40" i="1"/>
  <c r="H40" i="1"/>
  <c r="J40" i="1"/>
  <c r="F89" i="1"/>
  <c r="F40" i="1"/>
  <c r="M103" i="5"/>
  <c r="M86" i="5"/>
  <c r="M44" i="5"/>
  <c r="I103" i="5"/>
  <c r="I32" i="5"/>
  <c r="L91" i="2"/>
  <c r="L85" i="2"/>
  <c r="L76" i="2"/>
  <c r="L23" i="2"/>
  <c r="L16" i="2"/>
  <c r="L25" i="2" s="1"/>
  <c r="H91" i="2"/>
  <c r="H85" i="2"/>
  <c r="H76" i="2"/>
  <c r="H23" i="2"/>
  <c r="H16" i="2"/>
  <c r="H25" i="2" s="1"/>
  <c r="A104" i="1"/>
  <c r="L141" i="1" l="1"/>
  <c r="H141" i="1"/>
  <c r="F141" i="1"/>
  <c r="M48" i="5"/>
  <c r="M105" i="5" s="1"/>
  <c r="I44" i="5"/>
  <c r="J141" i="1"/>
  <c r="L35" i="2"/>
  <c r="L38" i="2" s="1"/>
  <c r="L78" i="2" s="1"/>
  <c r="H35" i="2"/>
  <c r="H38" i="2" s="1"/>
  <c r="H78" i="2" s="1"/>
  <c r="F16" i="2"/>
  <c r="F25" i="2" s="1"/>
  <c r="K103" i="5"/>
  <c r="G103" i="5"/>
  <c r="K86" i="5"/>
  <c r="G86" i="5"/>
  <c r="A59" i="5"/>
  <c r="K44" i="5"/>
  <c r="G32" i="5"/>
  <c r="A109" i="2"/>
  <c r="J76" i="2"/>
  <c r="F76" i="2"/>
  <c r="J23" i="2"/>
  <c r="F23" i="2"/>
  <c r="J16" i="2"/>
  <c r="J25" i="2" s="1"/>
  <c r="A1" i="2"/>
  <c r="A56" i="2" s="1"/>
  <c r="A156" i="1"/>
  <c r="A55" i="2" s="1"/>
  <c r="A55" i="1"/>
  <c r="A107" i="1" s="1"/>
  <c r="A53" i="1"/>
  <c r="A105" i="1" s="1"/>
  <c r="J35" i="2" l="1"/>
  <c r="J38" i="2" s="1"/>
  <c r="K48" i="5"/>
  <c r="K105" i="5" s="1"/>
  <c r="M109" i="5"/>
  <c r="I48" i="5"/>
  <c r="G44" i="5"/>
  <c r="F35" i="2" l="1"/>
  <c r="K109" i="5"/>
  <c r="G48" i="5"/>
  <c r="I105" i="5"/>
  <c r="J78" i="2"/>
  <c r="J91" i="2" s="1"/>
  <c r="J85" i="2"/>
  <c r="F38" i="2" l="1"/>
  <c r="I109" i="5"/>
  <c r="G105" i="5"/>
  <c r="F78" i="2" l="1"/>
  <c r="G109" i="5"/>
  <c r="F85" i="2" l="1"/>
  <c r="F91" i="2" l="1"/>
</calcChain>
</file>

<file path=xl/sharedStrings.xml><?xml version="1.0" encoding="utf-8"?>
<sst xmlns="http://schemas.openxmlformats.org/spreadsheetml/2006/main" count="383" uniqueCount="213">
  <si>
    <t>Statement of Financial Position</t>
  </si>
  <si>
    <t>Consolidated</t>
  </si>
  <si>
    <t>Separate</t>
  </si>
  <si>
    <t>financial statements</t>
  </si>
  <si>
    <t>Notes</t>
  </si>
  <si>
    <t>Baht</t>
  </si>
  <si>
    <t>Assets</t>
  </si>
  <si>
    <t>Current assets</t>
  </si>
  <si>
    <t>Cash and cash equivalents</t>
  </si>
  <si>
    <t>Financial assets measured at</t>
  </si>
  <si>
    <t xml:space="preserve"> fair value through profit or loss</t>
  </si>
  <si>
    <t>Inventories</t>
  </si>
  <si>
    <t>Other current assets</t>
  </si>
  <si>
    <t>Total current assets</t>
  </si>
  <si>
    <t>Non-current assets</t>
  </si>
  <si>
    <t>Restricted bank deposits</t>
  </si>
  <si>
    <t>Property, plant and equipment</t>
  </si>
  <si>
    <t>Intangible assets</t>
  </si>
  <si>
    <t>Right-of-use assets</t>
  </si>
  <si>
    <t>Deferred taxes assets</t>
  </si>
  <si>
    <t>Other non-current assets</t>
  </si>
  <si>
    <t>Total non-current assets</t>
  </si>
  <si>
    <t>Total assets</t>
  </si>
  <si>
    <t xml:space="preserve"> ……………………………………………………….</t>
  </si>
  <si>
    <t xml:space="preserve">Director    </t>
  </si>
  <si>
    <t>The accompanying notes are an integral part of these consolidated and separate financial statements.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</si>
  <si>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</si>
  <si>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</si>
  <si>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</si>
  <si>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Short-term borrowings from financial institutions</t>
  </si>
  <si>
    <t>Current portion of lease liabilities</t>
  </si>
  <si>
    <t>Contract liability</t>
  </si>
  <si>
    <t>Other current liabilities</t>
  </si>
  <si>
    <t>Total current liabilities</t>
  </si>
  <si>
    <t>Non-current liabilities</t>
  </si>
  <si>
    <t>Lease liabilities</t>
  </si>
  <si>
    <t>Provision for decommission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</si>
  <si>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</si>
  <si>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</si>
  <si>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</si>
  <si>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</si>
  <si>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</si>
  <si>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</si>
  <si>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</si>
  <si>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Retained earnings</t>
  </si>
  <si>
    <t>Appropriated - legal reserve</t>
  </si>
  <si>
    <t>Unappropriated</t>
  </si>
  <si>
    <t>Other components of equity</t>
  </si>
  <si>
    <t>Total equity</t>
  </si>
  <si>
    <t>Total liabilities and equity</t>
  </si>
  <si>
    <t>Statements of comprehensive income</t>
  </si>
  <si>
    <t>Revenue</t>
  </si>
  <si>
    <t>Revenues from sales</t>
  </si>
  <si>
    <t>Revenues from services</t>
  </si>
  <si>
    <t>Total revenues</t>
  </si>
  <si>
    <t>Costs</t>
  </si>
  <si>
    <t>Cost of sales</t>
  </si>
  <si>
    <t>Cost of services</t>
  </si>
  <si>
    <t>Total costs</t>
  </si>
  <si>
    <t>Gross profit</t>
  </si>
  <si>
    <t>Other income</t>
  </si>
  <si>
    <t>Other gains (losses) - net</t>
  </si>
  <si>
    <t>Administrative expenses</t>
  </si>
  <si>
    <t xml:space="preserve">   joint ventures accounted for using </t>
  </si>
  <si>
    <t xml:space="preserve">   the equity method</t>
  </si>
  <si>
    <t>Finance costs</t>
  </si>
  <si>
    <t>Profit before income taxes</t>
  </si>
  <si>
    <t>Income taxes</t>
  </si>
  <si>
    <t>Net profit for the year</t>
  </si>
  <si>
    <r>
      <t xml:space="preserve">Statements of Comprehensive income </t>
    </r>
    <r>
      <rPr>
        <sz val="9"/>
        <rFont val="Arial"/>
        <family val="2"/>
      </rPr>
      <t>(Cont’d)</t>
    </r>
  </si>
  <si>
    <t>Other comprehensive income</t>
  </si>
  <si>
    <t>Items that will not be reclassified</t>
  </si>
  <si>
    <t>subsequently to profit or loss</t>
  </si>
  <si>
    <t xml:space="preserve">Remeasurements of post - employment </t>
  </si>
  <si>
    <t xml:space="preserve">   benefit obligations, net of tax</t>
  </si>
  <si>
    <t>Items that will be reclassified</t>
  </si>
  <si>
    <t>Currency translation differences</t>
  </si>
  <si>
    <t>Total comprehensive income for the year</t>
  </si>
  <si>
    <t>Profit attributable to:</t>
  </si>
  <si>
    <t>Owners of the parent</t>
  </si>
  <si>
    <t>Non-controlling interests</t>
  </si>
  <si>
    <t xml:space="preserve">Basic earnings per share attributable to </t>
  </si>
  <si>
    <t xml:space="preserve"> </t>
  </si>
  <si>
    <t>owners of the parent</t>
  </si>
  <si>
    <t>Statement of Changes in Equity</t>
  </si>
  <si>
    <t>Consolidated financial statements</t>
  </si>
  <si>
    <t>Attributable to owners of the parent</t>
  </si>
  <si>
    <t>Share</t>
  </si>
  <si>
    <t>Legal</t>
  </si>
  <si>
    <t>retained</t>
  </si>
  <si>
    <t>Translation of</t>
  </si>
  <si>
    <t xml:space="preserve"> capital</t>
  </si>
  <si>
    <t>reserve</t>
  </si>
  <si>
    <t>earnings</t>
  </si>
  <si>
    <t>Total</t>
  </si>
  <si>
    <t>Separate financial statements</t>
  </si>
  <si>
    <t>Statement of Cash Flows</t>
  </si>
  <si>
    <t>Cash flows from operating activities</t>
  </si>
  <si>
    <t>Profit before income tax</t>
  </si>
  <si>
    <t>Adjustments for:</t>
  </si>
  <si>
    <t>Depreciation</t>
  </si>
  <si>
    <t>Amortisation</t>
  </si>
  <si>
    <t>Employee benefits obligations</t>
  </si>
  <si>
    <t>and liabilities at fair value through profit or loss</t>
  </si>
  <si>
    <t>at fair value through profit or loss</t>
  </si>
  <si>
    <t>Interest income</t>
  </si>
  <si>
    <t>Finance cost</t>
  </si>
  <si>
    <t>Changes in operating assets and liabilities</t>
  </si>
  <si>
    <t>Employee benefit payments</t>
  </si>
  <si>
    <t>Less</t>
  </si>
  <si>
    <t>Income tax paid</t>
  </si>
  <si>
    <t>The accompanying notes are an integral of these consolidated and separate financial statements.</t>
  </si>
  <si>
    <r>
      <t>Statement of Cash Flows</t>
    </r>
    <r>
      <rPr>
        <sz val="9"/>
        <rFont val="Arial"/>
        <family val="2"/>
      </rPr>
      <t xml:space="preserve"> (Cont’d) </t>
    </r>
  </si>
  <si>
    <t xml:space="preserve">   </t>
  </si>
  <si>
    <t>Cash flows from investing activities</t>
  </si>
  <si>
    <t xml:space="preserve">Purchase of financial assets measured </t>
  </si>
  <si>
    <t xml:space="preserve">Proceeds from disposals of financial assets </t>
  </si>
  <si>
    <t>measured at fair value through profit or loss</t>
  </si>
  <si>
    <t>Purchase of property, plant and equipment</t>
  </si>
  <si>
    <t>Proceeds from disposals of building and equipment</t>
  </si>
  <si>
    <t>Purchase of intangible asset</t>
  </si>
  <si>
    <t>Interest received</t>
  </si>
  <si>
    <t>Net cash used in investing activities</t>
  </si>
  <si>
    <t>Cash flows from financing activities</t>
  </si>
  <si>
    <t>Proceeds from short-term borrowings from</t>
  </si>
  <si>
    <t>financial institutions</t>
  </si>
  <si>
    <t>Cash and cash equivalents at end of the year</t>
  </si>
  <si>
    <t>Non-cash items</t>
  </si>
  <si>
    <t>Acquisition of property, plant and equipment</t>
  </si>
  <si>
    <t>and intangible asset, not yet paid</t>
  </si>
  <si>
    <t>Total comprehensive income attributable to:</t>
  </si>
  <si>
    <t>Acquisition of right-of-use assets</t>
  </si>
  <si>
    <t xml:space="preserve">P.S.P. Specialties Public Company Limited </t>
  </si>
  <si>
    <t>Investments in subsidiaries</t>
  </si>
  <si>
    <t>Investments in associate</t>
  </si>
  <si>
    <t>and interest in joint venture</t>
  </si>
  <si>
    <t>Other non-current liabilities</t>
  </si>
  <si>
    <t xml:space="preserve">Discount from business combination under </t>
  </si>
  <si>
    <t>common control</t>
  </si>
  <si>
    <t>Equity attribute to owners of the parent</t>
  </si>
  <si>
    <t>Discount</t>
  </si>
  <si>
    <t>from business</t>
  </si>
  <si>
    <t>combination under</t>
  </si>
  <si>
    <t>owners of</t>
  </si>
  <si>
    <t>the parent</t>
  </si>
  <si>
    <t>Share increase</t>
  </si>
  <si>
    <t>Share of loss from investments in associate</t>
  </si>
  <si>
    <t>and joint venture</t>
  </si>
  <si>
    <t>Gain from disposal of property, plant and equipment</t>
  </si>
  <si>
    <t>Loss on write-off of property, plant and equipment</t>
  </si>
  <si>
    <t>Loss on impairment investment in joint venture</t>
  </si>
  <si>
    <t>Interest and financial service fee paid</t>
  </si>
  <si>
    <t>Dividend received</t>
  </si>
  <si>
    <t>from financial institutions</t>
  </si>
  <si>
    <t>Proceeds from issuance of new shares</t>
  </si>
  <si>
    <t>Long-term borrowings from financial institutions</t>
  </si>
  <si>
    <t>Dividend</t>
  </si>
  <si>
    <t>31 December</t>
  </si>
  <si>
    <t xml:space="preserve">Current portion of long-term borrowings </t>
  </si>
  <si>
    <t>Legal reserve</t>
  </si>
  <si>
    <t>Proceeds from long-term borrowings from</t>
  </si>
  <si>
    <t>Loss on declined value of inventories (reversal)</t>
  </si>
  <si>
    <t>2023</t>
  </si>
  <si>
    <t>For the year ended 31 December 2023</t>
  </si>
  <si>
    <t>Opening balance at 1 January 2023</t>
  </si>
  <si>
    <t>Closing balance at 31 December 2023</t>
  </si>
  <si>
    <t>6, 11</t>
  </si>
  <si>
    <t>Premium on paid-up capital</t>
  </si>
  <si>
    <t>premium</t>
  </si>
  <si>
    <t xml:space="preserve">Other comprehensive income </t>
  </si>
  <si>
    <t>for the year, net of tax</t>
  </si>
  <si>
    <t>Loss on write-off of intangible asset</t>
  </si>
  <si>
    <t>attributable to the issue of new shares</t>
  </si>
  <si>
    <t>Conversion of short-term borrowings</t>
  </si>
  <si>
    <t>to long -term borrowings</t>
  </si>
  <si>
    <t>Unrealised (gain) loss on exchange rate</t>
  </si>
  <si>
    <t>Loss (gain) from measurement on financial assets</t>
  </si>
  <si>
    <t>Cash flows generated from operations</t>
  </si>
  <si>
    <t xml:space="preserve">   Ordinary shares, 1,400,000,000 shares </t>
  </si>
  <si>
    <t>Payment for acquisition of lease liabilities</t>
  </si>
  <si>
    <t>As at 31 December 2024</t>
  </si>
  <si>
    <t>2024</t>
  </si>
  <si>
    <r>
      <t>Liabilities and equity</t>
    </r>
    <r>
      <rPr>
        <sz val="9"/>
        <rFont val="Arial"/>
        <family val="2"/>
      </rPr>
      <t xml:space="preserve"> (Cont'd)</t>
    </r>
  </si>
  <si>
    <t xml:space="preserve">      of par Baht 1 each</t>
  </si>
  <si>
    <t xml:space="preserve">      of paid-up Baht 1 each </t>
  </si>
  <si>
    <t>For the year ended 31 December 2024</t>
  </si>
  <si>
    <t>Opening balance at 1 January 2024</t>
  </si>
  <si>
    <t>Closing balance at 31 December 2024</t>
  </si>
  <si>
    <t>Trade and other current receivables</t>
  </si>
  <si>
    <t>Investment property</t>
  </si>
  <si>
    <t>Trade and other current payables</t>
  </si>
  <si>
    <t>Selling expenses and distribution costs</t>
  </si>
  <si>
    <t>Dividends payment</t>
  </si>
  <si>
    <t>Purchase of investment in joint ventures</t>
  </si>
  <si>
    <t>Purchase of investment in associates</t>
  </si>
  <si>
    <t>Payment for deposits of finance leases</t>
  </si>
  <si>
    <t xml:space="preserve">Share of profit (loss) of associates and </t>
  </si>
  <si>
    <t>Basic (Baht per share)</t>
  </si>
  <si>
    <t>Corporate income tax payable</t>
  </si>
  <si>
    <t>Net cash generated from operating activities</t>
  </si>
  <si>
    <t xml:space="preserve">Increase in restricted bank deposits </t>
  </si>
  <si>
    <t>Paid up to subsidiary's shares</t>
  </si>
  <si>
    <t>Net (decrease) increase in cash and cash equivalents</t>
  </si>
  <si>
    <t>Current contract liabilities</t>
  </si>
  <si>
    <t>Net cash used in financing activities</t>
  </si>
  <si>
    <t>Cash and cash equivalents at beginning of the year</t>
  </si>
  <si>
    <t>Exchange gains (losses) on cash and cash equivalents</t>
  </si>
  <si>
    <t xml:space="preserve">Repayment of short-term borrowings </t>
  </si>
  <si>
    <t xml:space="preserve">Repayment of long-term borrowings </t>
  </si>
  <si>
    <t>Repayment of lease liabilities</t>
  </si>
  <si>
    <t>Payment of transaction costs directly</t>
  </si>
  <si>
    <t>Expected credit losses (reversal)</t>
  </si>
  <si>
    <t>Derivative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</si>
</sst>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_-* #,##0_-;\-* #,##0_-;_-* &quot;-&quot;??_-;_-@_-"/>
    <numFmt numFmtId="167" formatCode="#,##0;\(#,##0\)"/>
    <numFmt numFmtId="168" formatCode="#,##0.00;\(#,##0.00\)"/>
    <numFmt numFmtId="169" formatCode="#,##0.00;\(#,##0.00\);&quot;-&quot;;@"/>
    <numFmt numFmtId="170" formatCode="_-* #,##0_-;\-* #,##0_-;_-* &quot;-&quot;???_-;_-@_-"/>
    <numFmt numFmtId="171" formatCode="#,##0;\(#,##0\);\-"/>
  </numFmts>
  <fonts count="7" x14ac:knownFonts="1">
    <font>
      <sz val="14"/>
      <name val="Cordia New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u/>
      <sz val="9"/>
      <name val="Arial"/>
      <family val="2"/>
    </font>
    <font>
      <sz val="9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4">
    <xf numFmtId="0" fontId="0" fillId="0" borderId="0" xfId="0"/>
    <xf numFmtId="165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0" fontId="2" fillId="0" borderId="0" xfId="3" applyNumberFormat="1" applyFont="1" applyFill="1" applyAlignment="1">
      <alignment vertical="center"/>
    </xf>
    <xf numFmtId="0" fontId="3" fillId="0" borderId="0" xfId="3" applyNumberFormat="1" applyFont="1" applyFill="1" applyAlignment="1">
      <alignment vertical="center"/>
    </xf>
    <xf numFmtId="43" fontId="3" fillId="0" borderId="0" xfId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169" fontId="3" fillId="0" borderId="0" xfId="1" applyNumberFormat="1" applyFont="1" applyFill="1" applyBorder="1" applyAlignment="1">
      <alignment vertical="center"/>
    </xf>
    <xf numFmtId="43" fontId="3" fillId="0" borderId="0" xfId="1" applyFont="1" applyFill="1" applyAlignment="1">
      <alignment horizontal="right" vertical="center"/>
    </xf>
    <xf numFmtId="43" fontId="3" fillId="0" borderId="0" xfId="1" applyFont="1" applyFill="1" applyAlignment="1">
      <alignment vertical="center"/>
    </xf>
    <xf numFmtId="165" fontId="3" fillId="0" borderId="0" xfId="7" applyNumberFormat="1" applyFont="1" applyFill="1" applyAlignment="1">
      <alignment horizontal="right" vertical="center"/>
    </xf>
    <xf numFmtId="165" fontId="3" fillId="0" borderId="1" xfId="7" applyNumberFormat="1" applyFont="1" applyFill="1" applyBorder="1" applyAlignment="1">
      <alignment horizontal="right" vertical="center"/>
    </xf>
    <xf numFmtId="165" fontId="3" fillId="0" borderId="0" xfId="7" applyNumberFormat="1" applyFont="1" applyFill="1" applyBorder="1" applyAlignment="1">
      <alignment horizontal="right" vertical="center"/>
    </xf>
    <xf numFmtId="171" fontId="2" fillId="0" borderId="0" xfId="7" applyNumberFormat="1" applyFont="1" applyFill="1" applyBorder="1" applyAlignment="1">
      <alignment horizontal="center" vertical="center"/>
    </xf>
    <xf numFmtId="165" fontId="2" fillId="0" borderId="0" xfId="7" quotePrefix="1" applyNumberFormat="1" applyFont="1" applyFill="1" applyAlignment="1">
      <alignment horizontal="right" vertical="center"/>
    </xf>
    <xf numFmtId="165" fontId="2" fillId="0" borderId="0" xfId="7" applyNumberFormat="1" applyFont="1" applyFill="1" applyBorder="1" applyAlignment="1">
      <alignment horizontal="right" vertical="center"/>
    </xf>
    <xf numFmtId="165" fontId="2" fillId="0" borderId="1" xfId="7" applyNumberFormat="1" applyFont="1" applyFill="1" applyBorder="1" applyAlignment="1">
      <alignment horizontal="right" vertical="center"/>
    </xf>
    <xf numFmtId="165" fontId="3" fillId="0" borderId="0" xfId="6" applyNumberFormat="1" applyFont="1" applyFill="1" applyBorder="1" applyAlignment="1">
      <alignment horizontal="right" vertical="center"/>
    </xf>
    <xf numFmtId="165" fontId="3" fillId="0" borderId="4" xfId="7" applyNumberFormat="1" applyFont="1" applyFill="1" applyBorder="1" applyAlignment="1">
      <alignment horizontal="right" vertical="center"/>
    </xf>
    <xf numFmtId="165" fontId="3" fillId="0" borderId="2" xfId="7" applyNumberFormat="1" applyFont="1" applyFill="1" applyBorder="1" applyAlignment="1">
      <alignment horizontal="right" vertical="center"/>
    </xf>
    <xf numFmtId="165" fontId="3" fillId="0" borderId="0" xfId="9" applyNumberFormat="1" applyFont="1" applyFill="1" applyAlignment="1">
      <alignment horizontal="right" vertical="center"/>
    </xf>
    <xf numFmtId="165" fontId="3" fillId="0" borderId="1" xfId="6" applyNumberFormat="1" applyFont="1" applyFill="1" applyBorder="1" applyAlignment="1">
      <alignment horizontal="right" vertical="center"/>
    </xf>
    <xf numFmtId="165" fontId="3" fillId="0" borderId="0" xfId="6" applyNumberFormat="1" applyFont="1" applyFill="1" applyBorder="1" applyAlignment="1">
      <alignment horizontal="center" vertical="center"/>
    </xf>
    <xf numFmtId="165" fontId="3" fillId="0" borderId="5" xfId="6" applyNumberFormat="1" applyFont="1" applyFill="1" applyBorder="1" applyAlignment="1">
      <alignment horizontal="right" vertical="center"/>
    </xf>
    <xf numFmtId="165" fontId="3" fillId="0" borderId="4" xfId="6" applyNumberFormat="1" applyFont="1" applyFill="1" applyBorder="1" applyAlignment="1">
      <alignment horizontal="right" vertical="center"/>
    </xf>
    <xf numFmtId="165" fontId="3" fillId="0" borderId="0" xfId="6" applyNumberFormat="1" applyFont="1" applyFill="1" applyBorder="1" applyAlignment="1">
      <alignment vertical="center"/>
    </xf>
    <xf numFmtId="165" fontId="3" fillId="0" borderId="0" xfId="6" applyNumberFormat="1" applyFont="1" applyFill="1" applyAlignment="1">
      <alignment vertical="center"/>
    </xf>
    <xf numFmtId="165" fontId="3" fillId="0" borderId="0" xfId="6" applyNumberFormat="1" applyFont="1" applyFill="1" applyAlignment="1">
      <alignment horizontal="right" vertical="center"/>
    </xf>
    <xf numFmtId="165" fontId="3" fillId="0" borderId="0" xfId="6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0" xfId="0" quotePrefix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165" fontId="2" fillId="0" borderId="0" xfId="0" quotePrefix="1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65" fontId="3" fillId="0" borderId="0" xfId="2" applyNumberFormat="1" applyFont="1" applyAlignment="1">
      <alignment vertical="center" wrapText="1"/>
    </xf>
    <xf numFmtId="165" fontId="3" fillId="0" borderId="0" xfId="2" applyNumberFormat="1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165" fontId="3" fillId="0" borderId="1" xfId="2" applyNumberFormat="1" applyFont="1" applyBorder="1" applyAlignment="1">
      <alignment vertical="center" wrapText="1"/>
    </xf>
    <xf numFmtId="165" fontId="3" fillId="0" borderId="0" xfId="2" applyNumberFormat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165" fontId="3" fillId="0" borderId="0" xfId="2" applyNumberFormat="1" applyFont="1" applyAlignment="1">
      <alignment vertical="center"/>
    </xf>
    <xf numFmtId="165" fontId="3" fillId="0" borderId="2" xfId="0" applyNumberFormat="1" applyFont="1" applyBorder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horizontal="justify" vertical="center" wrapText="1"/>
    </xf>
    <xf numFmtId="165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0" xfId="5" applyFont="1" applyAlignment="1">
      <alignment horizontal="left" vertical="center"/>
    </xf>
    <xf numFmtId="165" fontId="3" fillId="0" borderId="0" xfId="11" applyNumberFormat="1" applyFont="1" applyAlignment="1">
      <alignment horizontal="center" vertical="center"/>
    </xf>
    <xf numFmtId="0" fontId="3" fillId="0" borderId="0" xfId="11" applyFont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11" applyFont="1" applyAlignment="1">
      <alignment horizontal="center" vertical="center" wrapText="1"/>
    </xf>
    <xf numFmtId="0" fontId="3" fillId="0" borderId="0" xfId="0" quotePrefix="1" applyFont="1" applyAlignment="1">
      <alignment horizontal="left" vertical="center"/>
    </xf>
    <xf numFmtId="0" fontId="3" fillId="0" borderId="0" xfId="5" applyFont="1" applyAlignment="1">
      <alignment vertical="center"/>
    </xf>
    <xf numFmtId="0" fontId="5" fillId="0" borderId="0" xfId="0" applyFont="1" applyAlignment="1">
      <alignment vertical="center"/>
    </xf>
    <xf numFmtId="165" fontId="3" fillId="0" borderId="0" xfId="11" applyNumberFormat="1" applyFont="1" applyAlignment="1">
      <alignment vertical="center"/>
    </xf>
    <xf numFmtId="0" fontId="3" fillId="0" borderId="0" xfId="5" applyFont="1" applyAlignment="1">
      <alignment horizontal="center" vertical="center"/>
    </xf>
    <xf numFmtId="165" fontId="3" fillId="0" borderId="0" xfId="5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7" fontId="2" fillId="0" borderId="1" xfId="0" quotePrefix="1" applyNumberFormat="1" applyFont="1" applyBorder="1" applyAlignment="1">
      <alignment vertical="center"/>
    </xf>
    <xf numFmtId="167" fontId="3" fillId="0" borderId="1" xfId="0" applyNumberFormat="1" applyFont="1" applyBorder="1" applyAlignment="1">
      <alignment vertical="center"/>
    </xf>
    <xf numFmtId="167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center" vertical="center"/>
    </xf>
    <xf numFmtId="165" fontId="3" fillId="0" borderId="0" xfId="10" applyNumberFormat="1" applyFont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right" vertical="center" wrapText="1"/>
    </xf>
    <xf numFmtId="167" fontId="3" fillId="0" borderId="0" xfId="0" quotePrefix="1" applyNumberFormat="1" applyFont="1" applyAlignment="1">
      <alignment vertical="center"/>
    </xf>
    <xf numFmtId="165" fontId="3" fillId="0" borderId="1" xfId="1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 wrapText="1"/>
    </xf>
    <xf numFmtId="167" fontId="3" fillId="0" borderId="0" xfId="0" quotePrefix="1" applyNumberFormat="1" applyFont="1" applyAlignment="1">
      <alignment horizontal="center" vertical="center"/>
    </xf>
    <xf numFmtId="165" fontId="3" fillId="0" borderId="0" xfId="0" quotePrefix="1" applyNumberFormat="1" applyFont="1" applyAlignment="1">
      <alignment horizontal="right" vertical="center"/>
    </xf>
    <xf numFmtId="167" fontId="2" fillId="0" borderId="0" xfId="0" quotePrefix="1" applyNumberFormat="1" applyFont="1" applyAlignment="1">
      <alignment vertical="center"/>
    </xf>
    <xf numFmtId="165" fontId="3" fillId="0" borderId="2" xfId="0" applyNumberFormat="1" applyFont="1" applyBorder="1" applyAlignment="1">
      <alignment horizontal="right" vertical="center"/>
    </xf>
    <xf numFmtId="167" fontId="3" fillId="0" borderId="0" xfId="0" quotePrefix="1" applyNumberFormat="1" applyFont="1" applyAlignment="1">
      <alignment horizontal="right" vertical="center"/>
    </xf>
    <xf numFmtId="167" fontId="3" fillId="0" borderId="1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49" fontId="2" fillId="0" borderId="0" xfId="0" quotePrefix="1" applyNumberFormat="1" applyFont="1" applyAlignment="1">
      <alignment horizontal="right" vertical="center"/>
    </xf>
    <xf numFmtId="167" fontId="3" fillId="0" borderId="0" xfId="4" applyNumberFormat="1" applyFont="1" applyAlignment="1">
      <alignment vertical="center"/>
    </xf>
    <xf numFmtId="165" fontId="3" fillId="0" borderId="0" xfId="4" applyNumberFormat="1" applyFont="1" applyAlignment="1">
      <alignment vertical="center"/>
    </xf>
    <xf numFmtId="165" fontId="3" fillId="0" borderId="1" xfId="4" applyNumberFormat="1" applyFont="1" applyBorder="1" applyAlignment="1">
      <alignment vertical="center"/>
    </xf>
    <xf numFmtId="165" fontId="3" fillId="0" borderId="0" xfId="0" applyNumberFormat="1" applyFont="1"/>
    <xf numFmtId="3" fontId="3" fillId="0" borderId="0" xfId="0" applyNumberFormat="1" applyFont="1"/>
    <xf numFmtId="165" fontId="3" fillId="0" borderId="2" xfId="0" applyNumberFormat="1" applyFont="1" applyBorder="1" applyAlignment="1">
      <alignment vertical="center"/>
    </xf>
    <xf numFmtId="0" fontId="3" fillId="0" borderId="0" xfId="5" applyFont="1" applyAlignment="1">
      <alignment horizontal="left" vertical="center"/>
    </xf>
    <xf numFmtId="168" fontId="3" fillId="0" borderId="0" xfId="4" applyNumberFormat="1" applyFont="1" applyAlignment="1">
      <alignment vertical="center"/>
    </xf>
    <xf numFmtId="0" fontId="2" fillId="0" borderId="0" xfId="5" applyFont="1" applyAlignment="1">
      <alignment vertical="center"/>
    </xf>
    <xf numFmtId="0" fontId="3" fillId="0" borderId="0" xfId="2" quotePrefix="1" applyFont="1" applyAlignment="1">
      <alignment vertical="center"/>
    </xf>
    <xf numFmtId="169" fontId="3" fillId="0" borderId="0" xfId="4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6" fillId="0" borderId="0" xfId="2" applyFont="1" applyAlignment="1">
      <alignment horizontal="center" vertical="center" wrapText="1"/>
    </xf>
    <xf numFmtId="165" fontId="6" fillId="0" borderId="0" xfId="1" applyNumberFormat="1" applyFont="1" applyFill="1" applyAlignment="1">
      <alignment vertical="center"/>
    </xf>
    <xf numFmtId="0" fontId="6" fillId="0" borderId="0" xfId="2" applyFont="1" applyAlignment="1">
      <alignment horizontal="right" vertical="center" wrapText="1"/>
    </xf>
    <xf numFmtId="165" fontId="6" fillId="0" borderId="0" xfId="1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 wrapText="1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</cellXfs>
  <cellStyles count="12">
    <cellStyle name="Comma" xfId="1" builtinId="3"/>
    <cellStyle name="Comma 2" xfId="7" xr:uid="{AB411566-3385-465B-B137-2B0B04973D94}"/>
    <cellStyle name="Comma 2 2" xfId="9" xr:uid="{C93629A1-0812-4C29-9EE6-B742E4CB52F9}"/>
    <cellStyle name="Comma 3" xfId="6" xr:uid="{E0BFB3E9-774B-4C4F-A288-E3F10E30CBDE}"/>
    <cellStyle name="Comma_Calsonic Sales 2002" xfId="3" xr:uid="{28BEE9DD-7EC8-4F01-9E87-C859849C46DD}"/>
    <cellStyle name="Normal" xfId="0" builtinId="0"/>
    <cellStyle name="Normal 2 2" xfId="5" xr:uid="{8FE33E25-D226-458F-8EAC-D98B6B94888A}"/>
    <cellStyle name="Normal 2 3" xfId="11" xr:uid="{594BE06D-F95D-4A20-B22F-92ECFCD502B1}"/>
    <cellStyle name="Normal 3 14" xfId="2" xr:uid="{B232002B-8683-4AAB-9964-91CE804EAEC3}"/>
    <cellStyle name="Normal 4 2" xfId="8" xr:uid="{FA781742-9D46-45E3-89AF-3DFEE30E354A}"/>
    <cellStyle name="Normal_Fabrinet_Financial statement" xfId="10" xr:uid="{FF7A6C08-EE6D-4DF6-B0AA-44D719921647}"/>
    <cellStyle name="Normal_Fabrinet_Income statement" xfId="4" xr:uid="{EEF209A2-CDFE-40EB-A4E7-B857C32F4D07}"/>
  </cellStyles>
  <dxfs count="0"/>
  <tableStyles count="1" defaultTableStyle="TableStyleMedium2" defaultPivotStyle="PivotStyleLight16">
    <tableStyle name="Invisible" pivot="0" table="0" count="0" xr9:uid="{0FB15381-66AB-4E72-8DE5-BE73E7954E4D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2E5CB-6333-4611-BBF9-804F8366C959}">
  <sheetPr>
    <tabColor rgb="FF00B050"/>
  </sheetPr>
  <dimension ref="A1:L156"/>
  <sheetViews>
    <sheetView zoomScaleNormal="100" zoomScaleSheetLayoutView="100" workbookViewId="0"/>
  </sheetViews>
  <sheetFormatPr defaultColWidth="9.140625" defaultRowHeight="16.5" customHeight="1" x14ac:dyDescent="0.5"/>
  <cols>
    <col min="1" max="2" width="1.7109375" style="33" customWidth="1"/>
    <col min="3" max="3" width="36.42578125" style="33" customWidth="1"/>
    <col min="4" max="4" width="5.5703125" style="33" customWidth="1"/>
    <col min="5" max="5" width="0.7109375" style="33" customWidth="1"/>
    <col min="6" max="6" width="13.7109375" style="34" customWidth="1"/>
    <col min="7" max="7" width="0.7109375" style="34" customWidth="1"/>
    <col min="8" max="8" width="13.7109375" style="34" customWidth="1"/>
    <col min="9" max="9" width="0.7109375" style="34" customWidth="1"/>
    <col min="10" max="10" width="13.7109375" style="34" customWidth="1"/>
    <col min="11" max="11" width="0.7109375" style="33" customWidth="1"/>
    <col min="12" max="12" width="13.7109375" style="34" customWidth="1"/>
    <col min="13" max="16384" width="9.140625" style="33"/>
  </cols>
  <sheetData>
    <row r="1" spans="1:12" ht="16.5" customHeight="1" x14ac:dyDescent="0.5">
      <c r="A1" s="32" t="s">
        <v>132</v>
      </c>
      <c r="B1" s="32"/>
      <c r="C1" s="32"/>
    </row>
    <row r="2" spans="1:12" ht="16.5" customHeight="1" x14ac:dyDescent="0.5">
      <c r="A2" s="32" t="s">
        <v>0</v>
      </c>
      <c r="B2" s="32"/>
      <c r="C2" s="32"/>
    </row>
    <row r="3" spans="1:12" ht="16.5" customHeight="1" x14ac:dyDescent="0.5">
      <c r="A3" s="35" t="s">
        <v>180</v>
      </c>
      <c r="B3" s="35"/>
      <c r="C3" s="35"/>
      <c r="D3" s="36"/>
      <c r="E3" s="36"/>
      <c r="F3" s="37"/>
      <c r="G3" s="37"/>
      <c r="H3" s="37"/>
      <c r="I3" s="37"/>
      <c r="J3" s="37"/>
      <c r="K3" s="36"/>
      <c r="L3" s="37"/>
    </row>
    <row r="4" spans="1:12" ht="16.5" customHeight="1" x14ac:dyDescent="0.5">
      <c r="A4" s="32"/>
      <c r="B4" s="32"/>
      <c r="C4" s="32"/>
    </row>
    <row r="5" spans="1:12" ht="16.5" customHeight="1" x14ac:dyDescent="0.5">
      <c r="A5" s="32"/>
      <c r="B5" s="32"/>
      <c r="C5" s="32"/>
    </row>
    <row r="6" spans="1:12" ht="16.5" customHeight="1" x14ac:dyDescent="0.5">
      <c r="A6" s="32"/>
      <c r="B6" s="32"/>
      <c r="C6" s="32"/>
      <c r="F6" s="126" t="s">
        <v>1</v>
      </c>
      <c r="G6" s="126"/>
      <c r="H6" s="126"/>
      <c r="I6" s="39"/>
      <c r="J6" s="126" t="s">
        <v>2</v>
      </c>
      <c r="K6" s="126"/>
      <c r="L6" s="126"/>
    </row>
    <row r="7" spans="1:12" ht="16.5" customHeight="1" x14ac:dyDescent="0.5">
      <c r="A7" s="32"/>
      <c r="B7" s="32"/>
      <c r="C7" s="32"/>
      <c r="F7" s="127" t="s">
        <v>3</v>
      </c>
      <c r="G7" s="127"/>
      <c r="H7" s="127"/>
      <c r="I7" s="39"/>
      <c r="J7" s="127" t="s">
        <v>3</v>
      </c>
      <c r="K7" s="127"/>
      <c r="L7" s="127"/>
    </row>
    <row r="8" spans="1:12" ht="16.5" customHeight="1" x14ac:dyDescent="0.5">
      <c r="A8" s="32"/>
      <c r="B8" s="32"/>
      <c r="C8" s="32"/>
      <c r="F8" s="41" t="s">
        <v>157</v>
      </c>
      <c r="G8" s="42"/>
      <c r="H8" s="41" t="s">
        <v>157</v>
      </c>
      <c r="I8" s="42"/>
      <c r="J8" s="42" t="s">
        <v>157</v>
      </c>
      <c r="K8" s="42"/>
      <c r="L8" s="42" t="s">
        <v>157</v>
      </c>
    </row>
    <row r="9" spans="1:12" ht="16.5" customHeight="1" x14ac:dyDescent="0.5">
      <c r="D9" s="43"/>
      <c r="E9" s="44"/>
      <c r="F9" s="45" t="s">
        <v>181</v>
      </c>
      <c r="G9" s="45"/>
      <c r="H9" s="45" t="s">
        <v>162</v>
      </c>
      <c r="I9" s="45"/>
      <c r="J9" s="45" t="s">
        <v>181</v>
      </c>
      <c r="K9" s="45"/>
      <c r="L9" s="45" t="s">
        <v>162</v>
      </c>
    </row>
    <row r="10" spans="1:12" ht="16.5" customHeight="1" x14ac:dyDescent="0.5">
      <c r="D10" s="40" t="s">
        <v>4</v>
      </c>
      <c r="E10" s="44"/>
      <c r="F10" s="46" t="s">
        <v>5</v>
      </c>
      <c r="G10" s="42"/>
      <c r="H10" s="46" t="s">
        <v>5</v>
      </c>
      <c r="I10" s="42"/>
      <c r="J10" s="46" t="s">
        <v>5</v>
      </c>
      <c r="K10" s="42"/>
      <c r="L10" s="46" t="s">
        <v>5</v>
      </c>
    </row>
    <row r="11" spans="1:12" ht="16.5" customHeight="1" x14ac:dyDescent="0.5">
      <c r="D11" s="47"/>
      <c r="E11" s="44"/>
    </row>
    <row r="12" spans="1:12" ht="16.5" customHeight="1" x14ac:dyDescent="0.5">
      <c r="A12" s="32" t="s">
        <v>6</v>
      </c>
      <c r="B12" s="32"/>
      <c r="C12" s="32"/>
      <c r="D12" s="43"/>
      <c r="E12" s="44"/>
    </row>
    <row r="13" spans="1:12" ht="16.5" customHeight="1" x14ac:dyDescent="0.5">
      <c r="D13" s="43"/>
      <c r="E13" s="44"/>
    </row>
    <row r="14" spans="1:12" ht="16.5" customHeight="1" x14ac:dyDescent="0.5">
      <c r="A14" s="32" t="s">
        <v>7</v>
      </c>
      <c r="B14" s="32"/>
      <c r="C14" s="32"/>
      <c r="D14" s="43"/>
      <c r="E14" s="44"/>
    </row>
    <row r="15" spans="1:12" ht="16.5" customHeight="1" x14ac:dyDescent="0.5">
      <c r="A15" s="32"/>
      <c r="B15" s="32"/>
      <c r="C15" s="32"/>
      <c r="D15" s="43"/>
      <c r="E15" s="44"/>
      <c r="I15" s="119"/>
    </row>
    <row r="16" spans="1:12" ht="16.5" customHeight="1" x14ac:dyDescent="0.5">
      <c r="A16" s="33" t="s">
        <v>8</v>
      </c>
      <c r="D16" s="43">
        <v>9</v>
      </c>
      <c r="E16" s="44"/>
      <c r="F16" s="48">
        <v>378820680</v>
      </c>
      <c r="G16" s="49"/>
      <c r="H16" s="48">
        <v>640375275</v>
      </c>
      <c r="I16" s="120"/>
      <c r="J16" s="48">
        <v>296324573</v>
      </c>
      <c r="K16" s="49"/>
      <c r="L16" s="48">
        <v>509551769</v>
      </c>
    </row>
    <row r="17" spans="1:12" ht="16.5" customHeight="1" x14ac:dyDescent="0.5">
      <c r="A17" s="33" t="s">
        <v>9</v>
      </c>
      <c r="D17" s="43"/>
      <c r="E17" s="44"/>
      <c r="F17" s="48"/>
      <c r="G17" s="49"/>
      <c r="H17" s="48"/>
      <c r="I17" s="121"/>
      <c r="J17" s="1"/>
      <c r="K17" s="2"/>
      <c r="L17" s="1"/>
    </row>
    <row r="18" spans="1:12" ht="16.5" customHeight="1" x14ac:dyDescent="0.5">
      <c r="B18" s="33" t="s">
        <v>10</v>
      </c>
      <c r="D18" s="43" t="s">
        <v>166</v>
      </c>
      <c r="E18" s="44"/>
      <c r="F18" s="48">
        <v>377847284</v>
      </c>
      <c r="G18" s="49"/>
      <c r="H18" s="48">
        <v>342264625</v>
      </c>
      <c r="I18" s="120"/>
      <c r="J18" s="48">
        <v>133891821</v>
      </c>
      <c r="K18" s="49"/>
      <c r="L18" s="48">
        <v>182516268</v>
      </c>
    </row>
    <row r="19" spans="1:12" ht="16.5" customHeight="1" x14ac:dyDescent="0.5">
      <c r="A19" s="33" t="s">
        <v>188</v>
      </c>
      <c r="D19" s="43">
        <v>12</v>
      </c>
      <c r="E19" s="44"/>
      <c r="F19" s="48">
        <v>1302192482</v>
      </c>
      <c r="G19" s="48"/>
      <c r="H19" s="48">
        <v>1357445700</v>
      </c>
      <c r="I19" s="120"/>
      <c r="J19" s="48">
        <v>1162917341</v>
      </c>
      <c r="K19" s="48"/>
      <c r="L19" s="48">
        <v>1246630687</v>
      </c>
    </row>
    <row r="20" spans="1:12" ht="16.5" customHeight="1" x14ac:dyDescent="0.5">
      <c r="A20" s="33" t="s">
        <v>11</v>
      </c>
      <c r="D20" s="43">
        <v>13</v>
      </c>
      <c r="E20" s="44"/>
      <c r="F20" s="48">
        <v>1869274248</v>
      </c>
      <c r="G20" s="49"/>
      <c r="H20" s="48">
        <v>1924720939</v>
      </c>
      <c r="I20" s="120"/>
      <c r="J20" s="48">
        <v>1826651549</v>
      </c>
      <c r="K20" s="49"/>
      <c r="L20" s="48">
        <v>1882468799</v>
      </c>
    </row>
    <row r="21" spans="1:12" ht="16.5" customHeight="1" x14ac:dyDescent="0.5">
      <c r="A21" s="33" t="s">
        <v>12</v>
      </c>
      <c r="D21" s="43"/>
      <c r="E21" s="44"/>
      <c r="F21" s="51">
        <v>149650653</v>
      </c>
      <c r="G21" s="52"/>
      <c r="H21" s="51">
        <v>103767047</v>
      </c>
      <c r="I21" s="122"/>
      <c r="J21" s="51">
        <v>146912568</v>
      </c>
      <c r="K21" s="52"/>
      <c r="L21" s="51">
        <v>103001970</v>
      </c>
    </row>
    <row r="22" spans="1:12" ht="16.5" customHeight="1" x14ac:dyDescent="0.5">
      <c r="D22" s="43"/>
      <c r="E22" s="44"/>
      <c r="F22" s="1"/>
      <c r="G22" s="1"/>
      <c r="H22" s="1"/>
      <c r="I22" s="121"/>
      <c r="J22" s="1"/>
      <c r="K22" s="2"/>
      <c r="L22" s="1"/>
    </row>
    <row r="23" spans="1:12" ht="16.5" customHeight="1" x14ac:dyDescent="0.5">
      <c r="A23" s="32" t="s">
        <v>13</v>
      </c>
      <c r="B23" s="32"/>
      <c r="C23" s="32"/>
      <c r="D23" s="43"/>
      <c r="E23" s="44"/>
      <c r="F23" s="5">
        <f t="shared" ref="F23:J23" si="0">SUM(F16:F22)</f>
        <v>4077785347</v>
      </c>
      <c r="G23" s="3"/>
      <c r="H23" s="5">
        <f t="shared" ref="H23" si="1">SUM(H16:H22)</f>
        <v>4368573586</v>
      </c>
      <c r="I23" s="123"/>
      <c r="J23" s="5">
        <f t="shared" si="0"/>
        <v>3566697852</v>
      </c>
      <c r="K23" s="4"/>
      <c r="L23" s="5">
        <f t="shared" ref="L23" si="2">SUM(L16:L22)</f>
        <v>3924169493</v>
      </c>
    </row>
    <row r="24" spans="1:12" ht="16.5" customHeight="1" x14ac:dyDescent="0.5">
      <c r="D24" s="43"/>
      <c r="E24" s="44"/>
    </row>
    <row r="25" spans="1:12" ht="16.5" customHeight="1" x14ac:dyDescent="0.5">
      <c r="A25" s="32" t="s">
        <v>14</v>
      </c>
      <c r="B25" s="32"/>
      <c r="C25" s="32"/>
      <c r="D25" s="43"/>
      <c r="E25" s="44"/>
    </row>
    <row r="26" spans="1:12" ht="16.5" customHeight="1" x14ac:dyDescent="0.5">
      <c r="A26" s="32"/>
      <c r="B26" s="32"/>
      <c r="C26" s="32"/>
      <c r="D26" s="43"/>
      <c r="E26" s="44"/>
      <c r="I26" s="119"/>
    </row>
    <row r="27" spans="1:12" ht="16.5" customHeight="1" x14ac:dyDescent="0.5">
      <c r="A27" s="33" t="s">
        <v>15</v>
      </c>
      <c r="B27" s="32"/>
      <c r="C27" s="32"/>
      <c r="D27" s="50">
        <v>10</v>
      </c>
      <c r="E27" s="50"/>
      <c r="F27" s="54">
        <v>83617901</v>
      </c>
      <c r="G27" s="49"/>
      <c r="H27" s="54">
        <v>82930485</v>
      </c>
      <c r="I27" s="120"/>
      <c r="J27" s="54">
        <v>83617901</v>
      </c>
      <c r="K27" s="49"/>
      <c r="L27" s="54">
        <v>82930485</v>
      </c>
    </row>
    <row r="28" spans="1:12" ht="16.5" customHeight="1" x14ac:dyDescent="0.5">
      <c r="A28" s="33" t="s">
        <v>133</v>
      </c>
      <c r="D28" s="50">
        <v>14</v>
      </c>
      <c r="E28" s="50"/>
      <c r="F28" s="48">
        <v>0</v>
      </c>
      <c r="G28" s="49"/>
      <c r="H28" s="48">
        <v>0</v>
      </c>
      <c r="I28" s="120"/>
      <c r="J28" s="48">
        <v>1644915129</v>
      </c>
      <c r="K28" s="49"/>
      <c r="L28" s="48">
        <v>1519915129</v>
      </c>
    </row>
    <row r="29" spans="1:12" ht="16.5" customHeight="1" x14ac:dyDescent="0.5">
      <c r="A29" s="33" t="s">
        <v>134</v>
      </c>
      <c r="I29" s="124"/>
      <c r="J29" s="1"/>
      <c r="L29" s="1"/>
    </row>
    <row r="30" spans="1:12" ht="16.5" customHeight="1" x14ac:dyDescent="0.5">
      <c r="B30" s="33" t="s">
        <v>135</v>
      </c>
      <c r="D30" s="50">
        <v>14</v>
      </c>
      <c r="E30" s="50"/>
      <c r="F30" s="48">
        <v>425031955</v>
      </c>
      <c r="G30" s="49"/>
      <c r="H30" s="48">
        <v>132819077</v>
      </c>
      <c r="I30" s="120"/>
      <c r="J30" s="48">
        <v>170500000</v>
      </c>
      <c r="K30" s="49"/>
      <c r="L30" s="48">
        <v>0</v>
      </c>
    </row>
    <row r="31" spans="1:12" ht="16.5" customHeight="1" x14ac:dyDescent="0.5">
      <c r="A31" s="33" t="s">
        <v>189</v>
      </c>
      <c r="D31" s="50">
        <v>15</v>
      </c>
      <c r="E31" s="50"/>
      <c r="F31" s="48">
        <v>14018300</v>
      </c>
      <c r="G31" s="49"/>
      <c r="H31" s="48">
        <v>0</v>
      </c>
      <c r="I31" s="120"/>
      <c r="J31" s="48">
        <v>14018300</v>
      </c>
      <c r="K31" s="49"/>
      <c r="L31" s="48">
        <v>0</v>
      </c>
    </row>
    <row r="32" spans="1:12" ht="16.5" customHeight="1" x14ac:dyDescent="0.5">
      <c r="A32" s="33" t="s">
        <v>16</v>
      </c>
      <c r="D32" s="50">
        <v>16</v>
      </c>
      <c r="E32" s="50"/>
      <c r="F32" s="48">
        <v>2394952885</v>
      </c>
      <c r="G32" s="49"/>
      <c r="H32" s="48">
        <v>2385993104</v>
      </c>
      <c r="I32" s="120"/>
      <c r="J32" s="48">
        <v>2393405264</v>
      </c>
      <c r="K32" s="49"/>
      <c r="L32" s="48">
        <v>2380695468</v>
      </c>
    </row>
    <row r="33" spans="1:12" ht="16.5" customHeight="1" x14ac:dyDescent="0.5">
      <c r="A33" s="33" t="s">
        <v>17</v>
      </c>
      <c r="D33" s="50">
        <v>18</v>
      </c>
      <c r="E33" s="50"/>
      <c r="F33" s="48">
        <v>56532203</v>
      </c>
      <c r="G33" s="49"/>
      <c r="H33" s="48">
        <v>26577870</v>
      </c>
      <c r="I33" s="120"/>
      <c r="J33" s="48">
        <v>55716020</v>
      </c>
      <c r="K33" s="49"/>
      <c r="L33" s="48">
        <v>25456911</v>
      </c>
    </row>
    <row r="34" spans="1:12" ht="16.5" customHeight="1" x14ac:dyDescent="0.5">
      <c r="A34" s="33" t="s">
        <v>18</v>
      </c>
      <c r="D34" s="50">
        <v>17</v>
      </c>
      <c r="E34" s="50"/>
      <c r="F34" s="48">
        <v>40446833</v>
      </c>
      <c r="G34" s="49"/>
      <c r="H34" s="48">
        <v>25336149</v>
      </c>
      <c r="I34" s="120"/>
      <c r="J34" s="48">
        <v>40446833</v>
      </c>
      <c r="K34" s="49"/>
      <c r="L34" s="48">
        <v>25336149</v>
      </c>
    </row>
    <row r="35" spans="1:12" ht="16.5" customHeight="1" x14ac:dyDescent="0.5">
      <c r="A35" s="33" t="s">
        <v>19</v>
      </c>
      <c r="D35" s="50">
        <v>19</v>
      </c>
      <c r="E35" s="50"/>
      <c r="F35" s="48">
        <v>34305374</v>
      </c>
      <c r="G35" s="49"/>
      <c r="H35" s="48">
        <v>29278560</v>
      </c>
      <c r="I35" s="120"/>
      <c r="J35" s="48">
        <v>32699258</v>
      </c>
      <c r="K35" s="49"/>
      <c r="L35" s="48">
        <v>26997444</v>
      </c>
    </row>
    <row r="36" spans="1:12" ht="16.5" customHeight="1" x14ac:dyDescent="0.5">
      <c r="A36" s="33" t="s">
        <v>20</v>
      </c>
      <c r="D36" s="43"/>
      <c r="E36" s="44"/>
      <c r="F36" s="51">
        <v>9370509</v>
      </c>
      <c r="G36" s="49"/>
      <c r="H36" s="51">
        <v>10057619</v>
      </c>
      <c r="I36" s="123"/>
      <c r="J36" s="5">
        <v>5582050</v>
      </c>
      <c r="K36" s="4"/>
      <c r="L36" s="5">
        <v>9650173</v>
      </c>
    </row>
    <row r="37" spans="1:12" ht="16.5" customHeight="1" x14ac:dyDescent="0.5">
      <c r="D37" s="43"/>
      <c r="E37" s="44"/>
      <c r="F37" s="1"/>
      <c r="G37" s="3"/>
      <c r="H37" s="1"/>
      <c r="I37" s="123"/>
      <c r="J37" s="1"/>
      <c r="K37" s="2"/>
      <c r="L37" s="1"/>
    </row>
    <row r="38" spans="1:12" ht="16.5" customHeight="1" x14ac:dyDescent="0.5">
      <c r="A38" s="32" t="s">
        <v>21</v>
      </c>
      <c r="B38" s="32"/>
      <c r="C38" s="32"/>
      <c r="D38" s="43"/>
      <c r="E38" s="44"/>
      <c r="F38" s="51">
        <f>SUM(F26:F36)</f>
        <v>3058275960</v>
      </c>
      <c r="G38" s="52"/>
      <c r="H38" s="51">
        <f>SUM(H26:H36)</f>
        <v>2692992864</v>
      </c>
      <c r="I38" s="122"/>
      <c r="J38" s="51">
        <f>SUM(J26:J36)</f>
        <v>4440900755</v>
      </c>
      <c r="K38" s="52"/>
      <c r="L38" s="51">
        <f>SUM(L26:L36)</f>
        <v>4070981759</v>
      </c>
    </row>
    <row r="39" spans="1:12" ht="16.5" customHeight="1" x14ac:dyDescent="0.5">
      <c r="I39" s="119"/>
    </row>
    <row r="40" spans="1:12" ht="16.5" customHeight="1" thickBot="1" x14ac:dyDescent="0.55000000000000004">
      <c r="A40" s="32" t="s">
        <v>22</v>
      </c>
      <c r="B40" s="32"/>
      <c r="C40" s="32"/>
      <c r="D40" s="43"/>
      <c r="E40" s="44"/>
      <c r="F40" s="55">
        <f>F23+F38</f>
        <v>7136061307</v>
      </c>
      <c r="G40" s="56"/>
      <c r="H40" s="55">
        <f>H23+H38</f>
        <v>7061566450</v>
      </c>
      <c r="I40" s="125"/>
      <c r="J40" s="55">
        <f>J23+J38</f>
        <v>8007598607</v>
      </c>
      <c r="K40" s="56"/>
      <c r="L40" s="55">
        <f>L23+L38</f>
        <v>7995151252</v>
      </c>
    </row>
    <row r="41" spans="1:12" ht="16.5" customHeight="1" thickTop="1" x14ac:dyDescent="0.5">
      <c r="I41" s="119"/>
    </row>
    <row r="46" spans="1:12" ht="14.25" customHeight="1" x14ac:dyDescent="0.5"/>
    <row r="47" spans="1:12" ht="16.5" customHeight="1" x14ac:dyDescent="0.5">
      <c r="C47" s="129" t="s">
        <v>23</v>
      </c>
      <c r="D47" s="129"/>
      <c r="E47" s="129"/>
      <c r="F47" s="129"/>
      <c r="H47" s="128" t="s">
        <v>23</v>
      </c>
      <c r="I47" s="128"/>
      <c r="J47" s="128"/>
      <c r="K47" s="128"/>
      <c r="L47" s="128"/>
    </row>
    <row r="48" spans="1:12" ht="16.5" customHeight="1" x14ac:dyDescent="0.5">
      <c r="C48" s="129" t="s">
        <v>24</v>
      </c>
      <c r="D48" s="129"/>
      <c r="E48" s="129"/>
      <c r="F48" s="129"/>
      <c r="I48" s="128" t="s">
        <v>24</v>
      </c>
      <c r="J48" s="128"/>
    </row>
    <row r="49" spans="1:12" ht="16.5" customHeight="1" x14ac:dyDescent="0.5">
      <c r="C49" s="57"/>
      <c r="D49" s="57"/>
      <c r="E49" s="57"/>
      <c r="F49" s="57"/>
      <c r="I49" s="58"/>
      <c r="J49" s="58"/>
    </row>
    <row r="50" spans="1:12" ht="15" customHeight="1" x14ac:dyDescent="0.5"/>
    <row r="51" spans="1:12" ht="12.75" customHeight="1" x14ac:dyDescent="0.5">
      <c r="C51" s="57"/>
    </row>
    <row r="52" spans="1:12" ht="21.95" customHeight="1" x14ac:dyDescent="0.5">
      <c r="A52" s="59" t="s">
        <v>25</v>
      </c>
      <c r="B52" s="36"/>
      <c r="C52" s="36"/>
      <c r="D52" s="36"/>
      <c r="E52" s="36"/>
      <c r="F52" s="37"/>
      <c r="G52" s="37"/>
      <c r="H52" s="37"/>
      <c r="I52" s="37"/>
      <c r="J52" s="37"/>
      <c r="K52" s="36"/>
      <c r="L52" s="37"/>
    </row>
    <row r="53" spans="1:12" s="32" customFormat="1" ht="16.5" customHeight="1" x14ac:dyDescent="0.5">
      <c r="A53" s="32" t="str">
        <f>A1</f>
        <v xml:space="preserve">P.S.P. Specialties Public Company Limited </v>
      </c>
      <c r="F53" s="39"/>
      <c r="G53" s="39"/>
      <c r="H53" s="39"/>
      <c r="I53" s="39"/>
      <c r="J53" s="39"/>
      <c r="L53" s="39"/>
    </row>
    <row r="54" spans="1:12" s="32" customFormat="1" ht="16.5" customHeight="1" x14ac:dyDescent="0.5">
      <c r="A54" s="32" t="s">
        <v>26</v>
      </c>
      <c r="F54" s="39"/>
      <c r="G54" s="39"/>
      <c r="H54" s="39"/>
      <c r="I54" s="39"/>
      <c r="J54" s="39"/>
      <c r="L54" s="39"/>
    </row>
    <row r="55" spans="1:12" s="32" customFormat="1" ht="16.5" customHeight="1" x14ac:dyDescent="0.5">
      <c r="A55" s="35" t="str">
        <f>A3</f>
        <v>As at 31 December 2024</v>
      </c>
      <c r="B55" s="35"/>
      <c r="C55" s="35"/>
      <c r="D55" s="35"/>
      <c r="E55" s="35"/>
      <c r="F55" s="60"/>
      <c r="G55" s="60"/>
      <c r="H55" s="60"/>
      <c r="I55" s="60"/>
      <c r="J55" s="60"/>
      <c r="K55" s="35"/>
      <c r="L55" s="60"/>
    </row>
    <row r="56" spans="1:12" s="32" customFormat="1" ht="16.5" customHeight="1" x14ac:dyDescent="0.5">
      <c r="F56" s="39"/>
      <c r="G56" s="39"/>
      <c r="H56" s="39"/>
      <c r="I56" s="39"/>
      <c r="J56" s="39"/>
      <c r="L56" s="39"/>
    </row>
    <row r="57" spans="1:12" s="32" customFormat="1" ht="16.5" customHeight="1" x14ac:dyDescent="0.5">
      <c r="F57" s="39"/>
      <c r="G57" s="39"/>
      <c r="H57" s="39"/>
      <c r="I57" s="39"/>
      <c r="J57" s="39"/>
      <c r="L57" s="39"/>
    </row>
    <row r="58" spans="1:12" s="32" customFormat="1" ht="16.5" customHeight="1" x14ac:dyDescent="0.5">
      <c r="F58" s="126" t="s">
        <v>1</v>
      </c>
      <c r="G58" s="126"/>
      <c r="H58" s="126"/>
      <c r="I58" s="39"/>
      <c r="J58" s="126" t="s">
        <v>2</v>
      </c>
      <c r="K58" s="126"/>
      <c r="L58" s="126"/>
    </row>
    <row r="59" spans="1:12" s="32" customFormat="1" ht="16.5" customHeight="1" x14ac:dyDescent="0.5">
      <c r="F59" s="127" t="s">
        <v>3</v>
      </c>
      <c r="G59" s="127"/>
      <c r="H59" s="127"/>
      <c r="I59" s="39"/>
      <c r="J59" s="127" t="s">
        <v>3</v>
      </c>
      <c r="K59" s="127"/>
      <c r="L59" s="127"/>
    </row>
    <row r="60" spans="1:12" s="32" customFormat="1" ht="16.5" customHeight="1" x14ac:dyDescent="0.5">
      <c r="F60" s="41" t="s">
        <v>157</v>
      </c>
      <c r="G60" s="42"/>
      <c r="H60" s="41" t="s">
        <v>157</v>
      </c>
      <c r="I60" s="42"/>
      <c r="J60" s="42" t="s">
        <v>157</v>
      </c>
      <c r="K60" s="42"/>
      <c r="L60" s="42" t="s">
        <v>157</v>
      </c>
    </row>
    <row r="61" spans="1:12" s="32" customFormat="1" ht="16.5" customHeight="1" x14ac:dyDescent="0.5">
      <c r="F61" s="45" t="s">
        <v>181</v>
      </c>
      <c r="G61" s="45"/>
      <c r="H61" s="45" t="s">
        <v>162</v>
      </c>
      <c r="I61" s="45"/>
      <c r="J61" s="45" t="s">
        <v>181</v>
      </c>
      <c r="K61" s="45"/>
      <c r="L61" s="45" t="s">
        <v>162</v>
      </c>
    </row>
    <row r="62" spans="1:12" ht="16.5" customHeight="1" x14ac:dyDescent="0.5">
      <c r="B62" s="32"/>
      <c r="C62" s="32"/>
      <c r="D62" s="61" t="s">
        <v>4</v>
      </c>
      <c r="F62" s="46" t="s">
        <v>5</v>
      </c>
      <c r="G62" s="42"/>
      <c r="H62" s="46" t="s">
        <v>5</v>
      </c>
      <c r="I62" s="42"/>
      <c r="J62" s="46" t="s">
        <v>5</v>
      </c>
      <c r="K62" s="42"/>
      <c r="L62" s="46" t="s">
        <v>5</v>
      </c>
    </row>
    <row r="63" spans="1:12" ht="16.5" customHeight="1" x14ac:dyDescent="0.5">
      <c r="B63" s="32"/>
      <c r="C63" s="32"/>
      <c r="D63" s="62"/>
      <c r="F63" s="42"/>
      <c r="G63" s="42"/>
      <c r="H63" s="42"/>
      <c r="I63" s="42"/>
      <c r="J63" s="42"/>
      <c r="K63" s="42"/>
      <c r="L63" s="42"/>
    </row>
    <row r="64" spans="1:12" ht="16.5" customHeight="1" x14ac:dyDescent="0.5">
      <c r="A64" s="32" t="s">
        <v>27</v>
      </c>
      <c r="B64" s="32"/>
      <c r="C64" s="32"/>
    </row>
    <row r="65" spans="1:12" ht="16.5" customHeight="1" x14ac:dyDescent="0.5">
      <c r="A65" s="32"/>
      <c r="B65" s="32"/>
      <c r="C65" s="32"/>
    </row>
    <row r="66" spans="1:12" ht="16.5" customHeight="1" x14ac:dyDescent="0.5">
      <c r="A66" s="32" t="s">
        <v>28</v>
      </c>
      <c r="B66" s="32"/>
      <c r="C66" s="32"/>
      <c r="D66" s="43"/>
      <c r="E66" s="44"/>
    </row>
    <row r="67" spans="1:12" ht="16.5" customHeight="1" x14ac:dyDescent="0.5">
      <c r="A67" s="32"/>
      <c r="B67" s="32"/>
      <c r="C67" s="32"/>
      <c r="D67" s="43"/>
      <c r="E67" s="44"/>
      <c r="I67" s="119"/>
    </row>
    <row r="68" spans="1:12" ht="16.5" customHeight="1" x14ac:dyDescent="0.5">
      <c r="A68" s="33" t="s">
        <v>29</v>
      </c>
      <c r="B68" s="32"/>
      <c r="C68" s="32"/>
      <c r="D68" s="43">
        <v>20</v>
      </c>
      <c r="E68" s="44"/>
      <c r="F68" s="63">
        <v>260454022</v>
      </c>
      <c r="G68" s="64"/>
      <c r="H68" s="63">
        <v>333044745</v>
      </c>
      <c r="I68" s="122"/>
      <c r="J68" s="63">
        <v>252454022</v>
      </c>
      <c r="K68" s="52"/>
      <c r="L68" s="63">
        <v>328044745</v>
      </c>
    </row>
    <row r="69" spans="1:12" ht="16.5" customHeight="1" x14ac:dyDescent="0.5">
      <c r="A69" s="33" t="s">
        <v>158</v>
      </c>
      <c r="B69" s="32"/>
      <c r="C69" s="32"/>
      <c r="D69" s="43">
        <v>20</v>
      </c>
      <c r="E69" s="44"/>
      <c r="F69" s="63">
        <v>501920436</v>
      </c>
      <c r="G69" s="64"/>
      <c r="H69" s="63">
        <v>442443320</v>
      </c>
      <c r="I69" s="122"/>
      <c r="J69" s="63">
        <v>501920436</v>
      </c>
      <c r="K69" s="52"/>
      <c r="L69" s="63">
        <v>442443320</v>
      </c>
    </row>
    <row r="70" spans="1:12" ht="16.5" customHeight="1" x14ac:dyDescent="0.5">
      <c r="A70" s="33" t="s">
        <v>190</v>
      </c>
      <c r="C70" s="32"/>
      <c r="D70" s="43">
        <v>21</v>
      </c>
      <c r="E70" s="44"/>
      <c r="F70" s="48">
        <v>1367523184</v>
      </c>
      <c r="G70" s="52"/>
      <c r="H70" s="48">
        <v>1259270482</v>
      </c>
      <c r="I70" s="122"/>
      <c r="J70" s="48">
        <v>1273892006</v>
      </c>
      <c r="K70" s="52"/>
      <c r="L70" s="48">
        <v>1171856530</v>
      </c>
    </row>
    <row r="71" spans="1:12" ht="16.5" customHeight="1" x14ac:dyDescent="0.5">
      <c r="A71" s="33" t="s">
        <v>212</v>
      </c>
      <c r="C71" s="32"/>
      <c r="D71" s="43">
        <v>6</v>
      </c>
      <c r="E71" s="44"/>
      <c r="F71" s="48">
        <v>202263</v>
      </c>
      <c r="G71" s="52"/>
      <c r="H71" s="48">
        <v>4366885</v>
      </c>
      <c r="I71" s="122"/>
      <c r="J71" s="48">
        <v>8357</v>
      </c>
      <c r="K71" s="52"/>
      <c r="L71" s="48">
        <v>1087606</v>
      </c>
    </row>
    <row r="72" spans="1:12" ht="16.5" customHeight="1" x14ac:dyDescent="0.5">
      <c r="A72" s="33" t="s">
        <v>30</v>
      </c>
      <c r="D72" s="43">
        <v>22</v>
      </c>
      <c r="E72" s="44"/>
      <c r="F72" s="54">
        <v>14102169</v>
      </c>
      <c r="G72" s="52"/>
      <c r="H72" s="54">
        <v>3070167</v>
      </c>
      <c r="I72" s="122"/>
      <c r="J72" s="54">
        <v>14102169</v>
      </c>
      <c r="K72" s="52"/>
      <c r="L72" s="54">
        <v>3070167</v>
      </c>
    </row>
    <row r="73" spans="1:12" ht="16.5" customHeight="1" x14ac:dyDescent="0.5">
      <c r="A73" s="33" t="s">
        <v>203</v>
      </c>
      <c r="D73" s="43"/>
      <c r="E73" s="44"/>
      <c r="F73" s="54">
        <v>245956297</v>
      </c>
      <c r="G73" s="52"/>
      <c r="H73" s="54">
        <v>384186701</v>
      </c>
      <c r="I73" s="122"/>
      <c r="J73" s="54">
        <v>243301557</v>
      </c>
      <c r="K73" s="52"/>
      <c r="L73" s="54">
        <v>383826749</v>
      </c>
    </row>
    <row r="74" spans="1:12" ht="16.5" customHeight="1" x14ac:dyDescent="0.5">
      <c r="A74" s="33" t="s">
        <v>198</v>
      </c>
      <c r="D74" s="43"/>
      <c r="E74" s="44"/>
      <c r="F74" s="54">
        <v>70288390</v>
      </c>
      <c r="G74" s="52"/>
      <c r="H74" s="54">
        <v>36453616</v>
      </c>
      <c r="I74" s="122"/>
      <c r="J74" s="54">
        <v>34739698</v>
      </c>
      <c r="K74" s="52"/>
      <c r="L74" s="54">
        <v>12551020</v>
      </c>
    </row>
    <row r="75" spans="1:12" ht="16.5" customHeight="1" x14ac:dyDescent="0.5">
      <c r="A75" s="33" t="s">
        <v>32</v>
      </c>
      <c r="D75" s="43"/>
      <c r="E75" s="44"/>
      <c r="F75" s="51">
        <v>24054129</v>
      </c>
      <c r="G75" s="52"/>
      <c r="H75" s="51">
        <v>12097877</v>
      </c>
      <c r="I75" s="122"/>
      <c r="J75" s="51">
        <v>22221006</v>
      </c>
      <c r="K75" s="52"/>
      <c r="L75" s="51">
        <v>9545448</v>
      </c>
    </row>
    <row r="76" spans="1:12" ht="16.5" customHeight="1" x14ac:dyDescent="0.5">
      <c r="D76" s="43"/>
      <c r="E76" s="44"/>
      <c r="F76" s="56"/>
      <c r="G76" s="56"/>
      <c r="H76" s="56"/>
      <c r="I76" s="125"/>
      <c r="J76" s="56"/>
      <c r="K76" s="56"/>
      <c r="L76" s="56"/>
    </row>
    <row r="77" spans="1:12" ht="16.5" customHeight="1" x14ac:dyDescent="0.5">
      <c r="A77" s="32" t="s">
        <v>33</v>
      </c>
      <c r="B77" s="32"/>
      <c r="C77" s="32"/>
      <c r="D77" s="43"/>
      <c r="E77" s="44"/>
      <c r="F77" s="5">
        <f>SUM(F68:F76)</f>
        <v>2484500890</v>
      </c>
      <c r="G77" s="3"/>
      <c r="H77" s="5">
        <f>SUM(H68:H76)</f>
        <v>2474933793</v>
      </c>
      <c r="I77" s="123"/>
      <c r="J77" s="5">
        <f>SUM(J68:J76)</f>
        <v>2342639251</v>
      </c>
      <c r="K77" s="4"/>
      <c r="L77" s="5">
        <f>SUM(L68:L76)</f>
        <v>2352425585</v>
      </c>
    </row>
    <row r="78" spans="1:12" ht="16.5" customHeight="1" x14ac:dyDescent="0.5">
      <c r="D78" s="43"/>
      <c r="E78" s="44"/>
      <c r="I78" s="119"/>
    </row>
    <row r="79" spans="1:12" ht="16.5" customHeight="1" x14ac:dyDescent="0.5">
      <c r="A79" s="32" t="s">
        <v>34</v>
      </c>
      <c r="B79" s="32"/>
      <c r="C79" s="32"/>
      <c r="D79" s="43"/>
      <c r="E79" s="44"/>
      <c r="I79" s="119"/>
    </row>
    <row r="80" spans="1:12" ht="16.5" customHeight="1" x14ac:dyDescent="0.5">
      <c r="A80" s="32"/>
      <c r="B80" s="32"/>
      <c r="C80" s="32"/>
      <c r="D80" s="43"/>
      <c r="E80" s="44"/>
      <c r="I80" s="119"/>
    </row>
    <row r="81" spans="1:12" ht="16.5" customHeight="1" x14ac:dyDescent="0.5">
      <c r="A81" s="33" t="s">
        <v>35</v>
      </c>
      <c r="D81" s="43">
        <v>22</v>
      </c>
      <c r="E81" s="44"/>
      <c r="F81" s="48">
        <v>18949179</v>
      </c>
      <c r="G81" s="52"/>
      <c r="H81" s="48">
        <v>13793127</v>
      </c>
      <c r="I81" s="122"/>
      <c r="J81" s="48">
        <v>18949179</v>
      </c>
      <c r="K81" s="52"/>
      <c r="L81" s="48">
        <v>13793127</v>
      </c>
    </row>
    <row r="82" spans="1:12" ht="16.5" customHeight="1" x14ac:dyDescent="0.5">
      <c r="A82" s="33" t="s">
        <v>155</v>
      </c>
      <c r="D82" s="43">
        <v>20</v>
      </c>
      <c r="E82" s="44"/>
      <c r="F82" s="48">
        <v>777936123</v>
      </c>
      <c r="G82" s="52"/>
      <c r="H82" s="48">
        <v>1129162638</v>
      </c>
      <c r="I82" s="122"/>
      <c r="J82" s="48">
        <v>777936123</v>
      </c>
      <c r="K82" s="52"/>
      <c r="L82" s="48">
        <v>1129162638</v>
      </c>
    </row>
    <row r="83" spans="1:12" ht="16.5" customHeight="1" x14ac:dyDescent="0.5">
      <c r="A83" s="33" t="s">
        <v>36</v>
      </c>
      <c r="D83" s="43"/>
      <c r="E83" s="44"/>
      <c r="F83" s="48">
        <v>5278974</v>
      </c>
      <c r="G83" s="52"/>
      <c r="H83" s="48">
        <v>2300023</v>
      </c>
      <c r="I83" s="122"/>
      <c r="J83" s="48">
        <v>5278974</v>
      </c>
      <c r="K83" s="52"/>
      <c r="L83" s="48">
        <v>2300023</v>
      </c>
    </row>
    <row r="84" spans="1:12" ht="16.5" customHeight="1" x14ac:dyDescent="0.5">
      <c r="A84" s="33" t="s">
        <v>37</v>
      </c>
      <c r="D84" s="43">
        <v>24</v>
      </c>
      <c r="E84" s="44"/>
      <c r="F84" s="48">
        <v>186908950</v>
      </c>
      <c r="G84" s="52"/>
      <c r="H84" s="48">
        <v>155490013</v>
      </c>
      <c r="I84" s="122"/>
      <c r="J84" s="48">
        <v>186908950</v>
      </c>
      <c r="K84" s="52"/>
      <c r="L84" s="48">
        <v>155490013</v>
      </c>
    </row>
    <row r="85" spans="1:12" ht="16.5" customHeight="1" x14ac:dyDescent="0.5">
      <c r="A85" s="33" t="s">
        <v>136</v>
      </c>
      <c r="D85" s="43"/>
      <c r="E85" s="44"/>
      <c r="F85" s="51">
        <v>1002644</v>
      </c>
      <c r="G85" s="52"/>
      <c r="H85" s="51">
        <v>559011</v>
      </c>
      <c r="I85" s="122"/>
      <c r="J85" s="51">
        <v>843840</v>
      </c>
      <c r="K85" s="52"/>
      <c r="L85" s="51">
        <v>559011</v>
      </c>
    </row>
    <row r="86" spans="1:12" ht="16.5" customHeight="1" x14ac:dyDescent="0.5">
      <c r="D86" s="44"/>
      <c r="E86" s="44"/>
      <c r="I86" s="119"/>
    </row>
    <row r="87" spans="1:12" ht="16.5" customHeight="1" x14ac:dyDescent="0.5">
      <c r="A87" s="32" t="s">
        <v>38</v>
      </c>
      <c r="B87" s="32"/>
      <c r="C87" s="32"/>
      <c r="D87" s="43"/>
      <c r="E87" s="44"/>
      <c r="F87" s="37">
        <f>SUM(F81:F86)</f>
        <v>990075870</v>
      </c>
      <c r="H87" s="37">
        <f>SUM(H81:H86)</f>
        <v>1301304812</v>
      </c>
      <c r="J87" s="37">
        <f>SUM(J81:J86)</f>
        <v>989917066</v>
      </c>
      <c r="K87" s="34"/>
      <c r="L87" s="37">
        <f>SUM(L81:L86)</f>
        <v>1301304812</v>
      </c>
    </row>
    <row r="88" spans="1:12" ht="16.5" customHeight="1" x14ac:dyDescent="0.5">
      <c r="D88" s="43"/>
      <c r="E88" s="44"/>
    </row>
    <row r="89" spans="1:12" ht="16.5" customHeight="1" x14ac:dyDescent="0.5">
      <c r="A89" s="32" t="s">
        <v>39</v>
      </c>
      <c r="B89" s="32"/>
      <c r="C89" s="32"/>
      <c r="D89" s="43"/>
      <c r="E89" s="44"/>
      <c r="F89" s="65">
        <f>SUM(F87,F77)</f>
        <v>3474576760</v>
      </c>
      <c r="G89" s="56"/>
      <c r="H89" s="65">
        <f>SUM(H87,H77)</f>
        <v>3776238605</v>
      </c>
      <c r="I89" s="56"/>
      <c r="J89" s="65">
        <f>SUM(J87,J77)</f>
        <v>3332556317</v>
      </c>
      <c r="K89" s="56"/>
      <c r="L89" s="65">
        <f>SUM(L87,L77)</f>
        <v>3653730397</v>
      </c>
    </row>
    <row r="90" spans="1:12" ht="16.5" customHeight="1" x14ac:dyDescent="0.5">
      <c r="A90" s="32"/>
      <c r="B90" s="32"/>
      <c r="C90" s="32"/>
      <c r="D90" s="43"/>
      <c r="E90" s="44"/>
    </row>
    <row r="91" spans="1:12" ht="16.5" customHeight="1" x14ac:dyDescent="0.5">
      <c r="A91" s="32"/>
      <c r="B91" s="32"/>
      <c r="C91" s="32"/>
      <c r="D91" s="43"/>
      <c r="E91" s="44"/>
    </row>
    <row r="92" spans="1:12" ht="16.5" customHeight="1" x14ac:dyDescent="0.5">
      <c r="A92" s="32"/>
      <c r="B92" s="32"/>
      <c r="C92" s="32"/>
      <c r="D92" s="43"/>
      <c r="E92" s="44"/>
    </row>
    <row r="93" spans="1:12" ht="16.5" customHeight="1" x14ac:dyDescent="0.5">
      <c r="A93" s="32"/>
      <c r="B93" s="32"/>
      <c r="C93" s="32"/>
      <c r="D93" s="43"/>
      <c r="E93" s="44"/>
    </row>
    <row r="94" spans="1:12" ht="16.5" customHeight="1" x14ac:dyDescent="0.5">
      <c r="A94" s="32"/>
      <c r="B94" s="32"/>
      <c r="C94" s="32"/>
      <c r="D94" s="43"/>
      <c r="E94" s="44"/>
    </row>
    <row r="95" spans="1:12" ht="16.5" customHeight="1" x14ac:dyDescent="0.5">
      <c r="A95" s="32"/>
      <c r="B95" s="32"/>
      <c r="C95" s="32"/>
      <c r="D95" s="43"/>
      <c r="E95" s="44"/>
    </row>
    <row r="96" spans="1:12" ht="16.5" customHeight="1" x14ac:dyDescent="0.5">
      <c r="A96" s="32"/>
      <c r="B96" s="32"/>
      <c r="C96" s="32"/>
      <c r="D96" s="43"/>
      <c r="E96" s="44"/>
    </row>
    <row r="97" spans="1:12" ht="16.5" customHeight="1" x14ac:dyDescent="0.5">
      <c r="A97" s="32"/>
      <c r="B97" s="32"/>
      <c r="C97" s="32"/>
      <c r="D97" s="43"/>
      <c r="E97" s="44"/>
    </row>
    <row r="98" spans="1:12" ht="16.5" customHeight="1" x14ac:dyDescent="0.5">
      <c r="A98" s="32"/>
      <c r="B98" s="32"/>
      <c r="C98" s="32"/>
      <c r="D98" s="43"/>
      <c r="E98" s="44"/>
    </row>
    <row r="99" spans="1:12" ht="16.5" customHeight="1" x14ac:dyDescent="0.5">
      <c r="A99" s="32"/>
      <c r="B99" s="32"/>
      <c r="C99" s="32"/>
      <c r="D99" s="43"/>
      <c r="E99" s="44"/>
    </row>
    <row r="100" spans="1:12" ht="16.5" customHeight="1" x14ac:dyDescent="0.5">
      <c r="A100" s="32"/>
      <c r="B100" s="32"/>
      <c r="C100" s="32"/>
      <c r="D100" s="43"/>
      <c r="E100" s="44"/>
    </row>
    <row r="101" spans="1:12" ht="16.5" customHeight="1" x14ac:dyDescent="0.5">
      <c r="A101" s="32"/>
      <c r="B101" s="32"/>
      <c r="C101" s="32"/>
      <c r="D101" s="43"/>
      <c r="E101" s="44"/>
    </row>
    <row r="102" spans="1:12" ht="16.5" customHeight="1" x14ac:dyDescent="0.5">
      <c r="A102" s="32"/>
      <c r="B102" s="32"/>
      <c r="C102" s="32"/>
      <c r="D102" s="43"/>
      <c r="E102" s="44"/>
    </row>
    <row r="103" spans="1:12" ht="7.5" customHeight="1" x14ac:dyDescent="0.5">
      <c r="A103" s="32"/>
      <c r="B103" s="32"/>
      <c r="C103" s="32"/>
      <c r="D103" s="43"/>
      <c r="E103" s="44"/>
    </row>
    <row r="104" spans="1:12" ht="21.95" customHeight="1" x14ac:dyDescent="0.5">
      <c r="A104" s="36" t="str">
        <f>+A52</f>
        <v>The accompanying notes are an integral part of these consolidated and separate financial statements.</v>
      </c>
      <c r="B104" s="36"/>
      <c r="C104" s="36"/>
      <c r="D104" s="66"/>
      <c r="E104" s="67"/>
      <c r="F104" s="37"/>
      <c r="G104" s="37"/>
      <c r="H104" s="37"/>
      <c r="I104" s="37"/>
      <c r="J104" s="37"/>
      <c r="K104" s="36"/>
      <c r="L104" s="37"/>
    </row>
    <row r="105" spans="1:12" s="32" customFormat="1" ht="16.5" customHeight="1" x14ac:dyDescent="0.5">
      <c r="A105" s="32" t="str">
        <f>A53</f>
        <v xml:space="preserve">P.S.P. Specialties Public Company Limited </v>
      </c>
      <c r="F105" s="39"/>
      <c r="G105" s="39"/>
      <c r="H105" s="39"/>
      <c r="I105" s="39"/>
      <c r="J105" s="39"/>
      <c r="L105" s="39"/>
    </row>
    <row r="106" spans="1:12" s="32" customFormat="1" ht="16.5" customHeight="1" x14ac:dyDescent="0.5">
      <c r="A106" s="32" t="s">
        <v>26</v>
      </c>
      <c r="F106" s="39"/>
      <c r="G106" s="39"/>
      <c r="H106" s="39"/>
      <c r="I106" s="39"/>
      <c r="J106" s="39"/>
      <c r="L106" s="39"/>
    </row>
    <row r="107" spans="1:12" s="32" customFormat="1" ht="16.5" customHeight="1" x14ac:dyDescent="0.5">
      <c r="A107" s="35" t="str">
        <f>A55</f>
        <v>As at 31 December 2024</v>
      </c>
      <c r="B107" s="35"/>
      <c r="C107" s="35"/>
      <c r="D107" s="35"/>
      <c r="E107" s="35"/>
      <c r="F107" s="60"/>
      <c r="G107" s="60"/>
      <c r="H107" s="60"/>
      <c r="I107" s="60"/>
      <c r="J107" s="60"/>
      <c r="K107" s="35"/>
      <c r="L107" s="60"/>
    </row>
    <row r="108" spans="1:12" s="32" customFormat="1" ht="16.5" customHeight="1" x14ac:dyDescent="0.5">
      <c r="F108" s="39"/>
      <c r="G108" s="39"/>
      <c r="H108" s="39"/>
      <c r="I108" s="39"/>
      <c r="J108" s="39"/>
      <c r="L108" s="39"/>
    </row>
    <row r="109" spans="1:12" s="32" customFormat="1" ht="16.5" customHeight="1" x14ac:dyDescent="0.5">
      <c r="F109" s="39"/>
      <c r="G109" s="39"/>
      <c r="H109" s="39"/>
      <c r="I109" s="39"/>
      <c r="J109" s="39"/>
      <c r="L109" s="39"/>
    </row>
    <row r="110" spans="1:12" s="32" customFormat="1" ht="16.5" customHeight="1" x14ac:dyDescent="0.5">
      <c r="F110" s="126" t="s">
        <v>1</v>
      </c>
      <c r="G110" s="126"/>
      <c r="H110" s="126"/>
      <c r="I110" s="39"/>
      <c r="J110" s="126" t="s">
        <v>2</v>
      </c>
      <c r="K110" s="126"/>
      <c r="L110" s="126"/>
    </row>
    <row r="111" spans="1:12" s="32" customFormat="1" ht="16.5" customHeight="1" x14ac:dyDescent="0.5">
      <c r="F111" s="127" t="s">
        <v>3</v>
      </c>
      <c r="G111" s="127"/>
      <c r="H111" s="127"/>
      <c r="I111" s="39"/>
      <c r="J111" s="127" t="s">
        <v>3</v>
      </c>
      <c r="K111" s="127"/>
      <c r="L111" s="127"/>
    </row>
    <row r="112" spans="1:12" s="32" customFormat="1" ht="16.5" customHeight="1" x14ac:dyDescent="0.5">
      <c r="F112" s="41" t="s">
        <v>157</v>
      </c>
      <c r="G112" s="42"/>
      <c r="H112" s="41" t="s">
        <v>157</v>
      </c>
      <c r="I112" s="42"/>
      <c r="J112" s="42" t="s">
        <v>157</v>
      </c>
      <c r="K112" s="42"/>
      <c r="L112" s="42" t="s">
        <v>157</v>
      </c>
    </row>
    <row r="113" spans="1:12" s="32" customFormat="1" ht="16.5" customHeight="1" x14ac:dyDescent="0.5">
      <c r="F113" s="45" t="s">
        <v>181</v>
      </c>
      <c r="G113" s="45"/>
      <c r="H113" s="45" t="s">
        <v>162</v>
      </c>
      <c r="I113" s="45"/>
      <c r="J113" s="45" t="s">
        <v>181</v>
      </c>
      <c r="K113" s="45"/>
      <c r="L113" s="45" t="s">
        <v>162</v>
      </c>
    </row>
    <row r="114" spans="1:12" ht="16.5" customHeight="1" x14ac:dyDescent="0.5">
      <c r="B114" s="32"/>
      <c r="C114" s="32"/>
      <c r="D114" s="61" t="s">
        <v>4</v>
      </c>
      <c r="F114" s="46" t="s">
        <v>5</v>
      </c>
      <c r="G114" s="42"/>
      <c r="H114" s="46" t="s">
        <v>5</v>
      </c>
      <c r="I114" s="42"/>
      <c r="J114" s="46" t="s">
        <v>5</v>
      </c>
      <c r="K114" s="42"/>
      <c r="L114" s="46" t="s">
        <v>5</v>
      </c>
    </row>
    <row r="115" spans="1:12" ht="16.5" customHeight="1" x14ac:dyDescent="0.5">
      <c r="B115" s="32"/>
      <c r="C115" s="32"/>
      <c r="D115" s="62"/>
      <c r="F115" s="42"/>
      <c r="G115" s="42"/>
      <c r="H115" s="42"/>
      <c r="I115" s="42"/>
      <c r="J115" s="42"/>
      <c r="K115" s="42"/>
      <c r="L115" s="42"/>
    </row>
    <row r="116" spans="1:12" ht="16.5" customHeight="1" x14ac:dyDescent="0.5">
      <c r="A116" s="32" t="s">
        <v>182</v>
      </c>
      <c r="B116" s="32"/>
      <c r="C116" s="32"/>
    </row>
    <row r="117" spans="1:12" ht="16.5" customHeight="1" x14ac:dyDescent="0.5">
      <c r="A117" s="32"/>
      <c r="B117" s="32"/>
      <c r="C117" s="32"/>
      <c r="D117" s="43"/>
      <c r="E117" s="44"/>
    </row>
    <row r="118" spans="1:12" ht="16.5" customHeight="1" x14ac:dyDescent="0.5">
      <c r="A118" s="32" t="s">
        <v>40</v>
      </c>
      <c r="B118" s="32"/>
      <c r="C118" s="32"/>
      <c r="D118" s="43"/>
      <c r="E118" s="44"/>
    </row>
    <row r="119" spans="1:12" ht="16.5" customHeight="1" x14ac:dyDescent="0.5">
      <c r="A119" s="32"/>
      <c r="B119" s="32"/>
      <c r="C119" s="32"/>
      <c r="D119" s="43"/>
      <c r="E119" s="44"/>
    </row>
    <row r="120" spans="1:12" ht="16.5" customHeight="1" x14ac:dyDescent="0.5">
      <c r="A120" s="33" t="s">
        <v>41</v>
      </c>
      <c r="D120" s="57"/>
      <c r="E120" s="44"/>
    </row>
    <row r="121" spans="1:12" ht="16.5" customHeight="1" x14ac:dyDescent="0.5">
      <c r="B121" s="33" t="s">
        <v>42</v>
      </c>
      <c r="E121" s="44"/>
    </row>
    <row r="122" spans="1:12" ht="16.5" customHeight="1" x14ac:dyDescent="0.5">
      <c r="C122" s="33" t="s">
        <v>178</v>
      </c>
      <c r="E122" s="44"/>
    </row>
    <row r="123" spans="1:12" ht="16.5" customHeight="1" thickBot="1" x14ac:dyDescent="0.55000000000000004">
      <c r="C123" s="33" t="s">
        <v>183</v>
      </c>
      <c r="D123" s="57">
        <v>25</v>
      </c>
      <c r="E123" s="44"/>
      <c r="F123" s="55">
        <v>1400000000</v>
      </c>
      <c r="G123" s="52"/>
      <c r="H123" s="55">
        <v>1400000000</v>
      </c>
      <c r="I123" s="53"/>
      <c r="J123" s="55">
        <v>1400000000</v>
      </c>
      <c r="K123" s="52"/>
      <c r="L123" s="55">
        <v>1400000000</v>
      </c>
    </row>
    <row r="124" spans="1:12" ht="16.5" customHeight="1" thickTop="1" x14ac:dyDescent="0.5">
      <c r="D124" s="57"/>
      <c r="E124" s="44"/>
      <c r="K124" s="34"/>
    </row>
    <row r="125" spans="1:12" ht="16.5" customHeight="1" x14ac:dyDescent="0.5">
      <c r="B125" s="33" t="s">
        <v>43</v>
      </c>
      <c r="D125" s="57"/>
      <c r="E125" s="44"/>
      <c r="F125" s="56"/>
      <c r="G125" s="56"/>
      <c r="H125" s="56"/>
      <c r="I125" s="56"/>
      <c r="J125" s="56"/>
      <c r="K125" s="56"/>
      <c r="L125" s="56"/>
    </row>
    <row r="126" spans="1:12" ht="16.5" customHeight="1" x14ac:dyDescent="0.5">
      <c r="C126" s="33" t="s">
        <v>178</v>
      </c>
      <c r="D126" s="57"/>
      <c r="E126" s="44"/>
    </row>
    <row r="127" spans="1:12" ht="16.5" customHeight="1" x14ac:dyDescent="0.5">
      <c r="C127" s="33" t="s">
        <v>184</v>
      </c>
      <c r="D127" s="57">
        <v>25</v>
      </c>
      <c r="E127" s="44"/>
      <c r="F127" s="48">
        <v>1400000000</v>
      </c>
      <c r="G127" s="54"/>
      <c r="H127" s="48">
        <v>1400000000</v>
      </c>
      <c r="I127" s="122"/>
      <c r="J127" s="48">
        <v>1400000000</v>
      </c>
      <c r="K127" s="54"/>
      <c r="L127" s="48">
        <v>1400000000</v>
      </c>
    </row>
    <row r="128" spans="1:12" ht="16.5" customHeight="1" x14ac:dyDescent="0.5">
      <c r="A128" s="33" t="s">
        <v>167</v>
      </c>
      <c r="D128" s="57">
        <v>25</v>
      </c>
      <c r="E128" s="44"/>
      <c r="F128" s="56">
        <v>1777084570</v>
      </c>
      <c r="G128" s="54"/>
      <c r="H128" s="56">
        <v>1777084570</v>
      </c>
      <c r="I128" s="122"/>
      <c r="J128" s="56">
        <v>1777084570</v>
      </c>
      <c r="K128" s="54"/>
      <c r="L128" s="56">
        <v>1777084570</v>
      </c>
    </row>
    <row r="129" spans="1:12" ht="16.5" customHeight="1" x14ac:dyDescent="0.5">
      <c r="A129" s="33" t="s">
        <v>137</v>
      </c>
      <c r="D129" s="57"/>
      <c r="E129" s="44"/>
      <c r="F129" s="56"/>
      <c r="G129" s="56"/>
      <c r="H129" s="56"/>
      <c r="I129" s="125"/>
      <c r="J129" s="56"/>
      <c r="K129" s="56"/>
      <c r="L129" s="56"/>
    </row>
    <row r="130" spans="1:12" ht="16.5" customHeight="1" x14ac:dyDescent="0.5">
      <c r="B130" s="33" t="s">
        <v>138</v>
      </c>
      <c r="D130" s="57"/>
      <c r="E130" s="44"/>
      <c r="F130" s="48">
        <v>-1173761396</v>
      </c>
      <c r="G130" s="54"/>
      <c r="H130" s="48">
        <v>-1173761396</v>
      </c>
      <c r="I130" s="122"/>
      <c r="J130" s="52">
        <v>0</v>
      </c>
      <c r="K130" s="63"/>
      <c r="L130" s="52">
        <v>0</v>
      </c>
    </row>
    <row r="131" spans="1:12" ht="16.5" customHeight="1" x14ac:dyDescent="0.5">
      <c r="A131" s="33" t="s">
        <v>44</v>
      </c>
      <c r="D131" s="43"/>
      <c r="E131" s="44"/>
      <c r="F131" s="56"/>
      <c r="G131" s="56"/>
      <c r="H131" s="56"/>
      <c r="I131" s="125"/>
      <c r="J131" s="56"/>
      <c r="K131" s="56"/>
      <c r="L131" s="56"/>
    </row>
    <row r="132" spans="1:12" ht="16.5" customHeight="1" x14ac:dyDescent="0.5">
      <c r="B132" s="33" t="s">
        <v>45</v>
      </c>
      <c r="D132" s="43">
        <v>26</v>
      </c>
      <c r="E132" s="44"/>
      <c r="F132" s="48">
        <v>126300000</v>
      </c>
      <c r="G132" s="52"/>
      <c r="H132" s="48">
        <v>94800000</v>
      </c>
      <c r="I132" s="122"/>
      <c r="J132" s="48">
        <v>126300000</v>
      </c>
      <c r="K132" s="52"/>
      <c r="L132" s="48">
        <v>94800000</v>
      </c>
    </row>
    <row r="133" spans="1:12" ht="16.5" customHeight="1" x14ac:dyDescent="0.5">
      <c r="B133" s="33" t="s">
        <v>46</v>
      </c>
      <c r="D133" s="43"/>
      <c r="E133" s="44"/>
      <c r="F133" s="48">
        <v>1553063333</v>
      </c>
      <c r="G133" s="52"/>
      <c r="H133" s="48">
        <v>1207400903</v>
      </c>
      <c r="I133" s="122"/>
      <c r="J133" s="48">
        <v>1371657720</v>
      </c>
      <c r="K133" s="52"/>
      <c r="L133" s="48">
        <v>1069536285</v>
      </c>
    </row>
    <row r="134" spans="1:12" ht="16.5" customHeight="1" x14ac:dyDescent="0.5">
      <c r="B134" s="33" t="s">
        <v>47</v>
      </c>
      <c r="D134" s="43"/>
      <c r="F134" s="51">
        <v>-21201960</v>
      </c>
      <c r="G134" s="52"/>
      <c r="H134" s="51">
        <v>-20196232</v>
      </c>
      <c r="I134" s="122"/>
      <c r="J134" s="51">
        <v>0</v>
      </c>
      <c r="K134" s="52"/>
      <c r="L134" s="51">
        <v>0</v>
      </c>
    </row>
    <row r="135" spans="1:12" ht="16.5" customHeight="1" x14ac:dyDescent="0.5">
      <c r="D135" s="43"/>
      <c r="F135" s="48"/>
      <c r="G135" s="52"/>
      <c r="H135" s="48"/>
      <c r="I135" s="125"/>
      <c r="J135" s="56"/>
      <c r="K135" s="56"/>
      <c r="L135" s="56"/>
    </row>
    <row r="136" spans="1:12" ht="16.5" customHeight="1" x14ac:dyDescent="0.5">
      <c r="A136" s="33" t="s">
        <v>139</v>
      </c>
      <c r="D136" s="43"/>
      <c r="F136" s="56">
        <f>SUM(F127:F134)</f>
        <v>3661484547</v>
      </c>
      <c r="G136" s="52"/>
      <c r="H136" s="56">
        <f>SUM(H127:H134)</f>
        <v>3285327845</v>
      </c>
      <c r="I136" s="125"/>
      <c r="J136" s="56">
        <f>SUM(J127:J134)</f>
        <v>4675042290</v>
      </c>
      <c r="K136" s="56"/>
      <c r="L136" s="56">
        <f>SUM(L127:L134)</f>
        <v>4341420855</v>
      </c>
    </row>
    <row r="137" spans="1:12" ht="16.5" customHeight="1" x14ac:dyDescent="0.5">
      <c r="A137" s="33" t="s">
        <v>80</v>
      </c>
      <c r="D137" s="43"/>
      <c r="F137" s="51">
        <v>0</v>
      </c>
      <c r="G137" s="52"/>
      <c r="H137" s="51">
        <v>0</v>
      </c>
      <c r="I137" s="122"/>
      <c r="J137" s="51">
        <v>0</v>
      </c>
      <c r="K137" s="52"/>
      <c r="L137" s="51">
        <v>0</v>
      </c>
    </row>
    <row r="138" spans="1:12" ht="16.5" customHeight="1" x14ac:dyDescent="0.5">
      <c r="D138" s="43"/>
      <c r="E138" s="44"/>
      <c r="F138" s="56"/>
      <c r="G138" s="56"/>
      <c r="H138" s="56"/>
      <c r="I138" s="125"/>
      <c r="J138" s="56"/>
      <c r="K138" s="56"/>
      <c r="L138" s="56"/>
    </row>
    <row r="139" spans="1:12" ht="16.5" customHeight="1" x14ac:dyDescent="0.5">
      <c r="A139" s="32" t="s">
        <v>48</v>
      </c>
      <c r="B139" s="32"/>
      <c r="C139" s="32"/>
      <c r="D139" s="43"/>
      <c r="E139" s="44"/>
      <c r="F139" s="65">
        <f>SUM(F136:F138)</f>
        <v>3661484547</v>
      </c>
      <c r="G139" s="56"/>
      <c r="H139" s="65">
        <f>SUM(H136:H138)</f>
        <v>3285327845</v>
      </c>
      <c r="I139" s="125"/>
      <c r="J139" s="65">
        <f>SUM(J136:J138)</f>
        <v>4675042290</v>
      </c>
      <c r="K139" s="56"/>
      <c r="L139" s="65">
        <f>SUM(L136:L138)</f>
        <v>4341420855</v>
      </c>
    </row>
    <row r="140" spans="1:12" ht="16.5" customHeight="1" x14ac:dyDescent="0.5">
      <c r="A140" s="32"/>
      <c r="B140" s="32"/>
      <c r="C140" s="32"/>
      <c r="D140" s="43"/>
      <c r="E140" s="44"/>
      <c r="F140" s="56"/>
      <c r="G140" s="56"/>
      <c r="H140" s="56"/>
      <c r="I140" s="125"/>
      <c r="J140" s="56"/>
      <c r="K140" s="56"/>
      <c r="L140" s="56"/>
    </row>
    <row r="141" spans="1:12" ht="16.5" customHeight="1" thickBot="1" x14ac:dyDescent="0.55000000000000004">
      <c r="A141" s="32" t="s">
        <v>49</v>
      </c>
      <c r="B141" s="32"/>
      <c r="C141" s="32"/>
      <c r="D141" s="43"/>
      <c r="E141" s="44"/>
      <c r="F141" s="55">
        <f>SUM(F139,F89)</f>
        <v>7136061307</v>
      </c>
      <c r="G141" s="56"/>
      <c r="H141" s="55">
        <f>SUM(H139,H89)</f>
        <v>7061566450</v>
      </c>
      <c r="I141" s="125"/>
      <c r="J141" s="55">
        <f>SUM(J139,J89)</f>
        <v>8007598607</v>
      </c>
      <c r="K141" s="56"/>
      <c r="L141" s="55">
        <f>SUM(L139,L89)</f>
        <v>7995151252</v>
      </c>
    </row>
    <row r="142" spans="1:12" ht="16.5" customHeight="1" thickTop="1" x14ac:dyDescent="0.5">
      <c r="A142" s="32"/>
      <c r="B142" s="32"/>
      <c r="C142" s="32"/>
      <c r="D142" s="43"/>
      <c r="E142" s="44"/>
      <c r="F142" s="56"/>
      <c r="G142" s="56"/>
      <c r="H142" s="56"/>
      <c r="I142" s="56"/>
      <c r="J142" s="56"/>
      <c r="K142" s="56"/>
      <c r="L142" s="56"/>
    </row>
    <row r="143" spans="1:12" ht="16.5" customHeight="1" x14ac:dyDescent="0.5">
      <c r="A143" s="32"/>
      <c r="B143" s="32"/>
      <c r="C143" s="32"/>
      <c r="D143" s="43"/>
      <c r="E143" s="44"/>
      <c r="F143" s="56"/>
      <c r="G143" s="56"/>
      <c r="H143" s="56"/>
      <c r="I143" s="56"/>
      <c r="J143" s="56"/>
      <c r="K143" s="56"/>
      <c r="L143" s="56"/>
    </row>
    <row r="144" spans="1:12" ht="16.5" customHeight="1" x14ac:dyDescent="0.5">
      <c r="A144" s="32"/>
      <c r="B144" s="32"/>
      <c r="C144" s="32"/>
      <c r="D144" s="43"/>
      <c r="E144" s="44"/>
      <c r="F144" s="56"/>
      <c r="G144" s="56"/>
      <c r="H144" s="56"/>
      <c r="I144" s="56"/>
      <c r="J144" s="56"/>
      <c r="K144" s="56"/>
      <c r="L144" s="56"/>
    </row>
    <row r="145" spans="1:12" ht="16.5" customHeight="1" x14ac:dyDescent="0.5">
      <c r="A145" s="32"/>
      <c r="B145" s="32"/>
      <c r="C145" s="32"/>
      <c r="D145" s="43"/>
      <c r="E145" s="44"/>
      <c r="F145" s="56"/>
      <c r="G145" s="56"/>
      <c r="H145" s="56"/>
      <c r="I145" s="56"/>
      <c r="J145" s="56"/>
      <c r="K145" s="56"/>
      <c r="L145" s="56"/>
    </row>
    <row r="146" spans="1:12" ht="16.5" customHeight="1" x14ac:dyDescent="0.5">
      <c r="A146" s="32"/>
      <c r="B146" s="32"/>
      <c r="C146" s="32"/>
      <c r="D146" s="43"/>
      <c r="E146" s="44"/>
      <c r="F146" s="56"/>
      <c r="G146" s="56"/>
      <c r="H146" s="56"/>
      <c r="I146" s="56"/>
      <c r="J146" s="56"/>
      <c r="K146" s="56"/>
      <c r="L146" s="56"/>
    </row>
    <row r="147" spans="1:12" ht="16.5" customHeight="1" x14ac:dyDescent="0.5">
      <c r="A147" s="32"/>
      <c r="B147" s="32"/>
      <c r="C147" s="32"/>
      <c r="D147" s="43"/>
      <c r="E147" s="44"/>
      <c r="F147" s="56"/>
      <c r="G147" s="56"/>
      <c r="H147" s="56"/>
      <c r="I147" s="56"/>
      <c r="J147" s="56"/>
      <c r="K147" s="56"/>
      <c r="L147" s="56"/>
    </row>
    <row r="148" spans="1:12" ht="16.5" customHeight="1" x14ac:dyDescent="0.5">
      <c r="A148" s="32"/>
      <c r="B148" s="32"/>
      <c r="C148" s="32"/>
      <c r="D148" s="43"/>
      <c r="E148" s="44"/>
      <c r="F148" s="56"/>
      <c r="G148" s="56"/>
      <c r="H148" s="56"/>
      <c r="I148" s="56"/>
      <c r="J148" s="56"/>
      <c r="K148" s="56"/>
      <c r="L148" s="56"/>
    </row>
    <row r="149" spans="1:12" ht="16.5" customHeight="1" x14ac:dyDescent="0.5">
      <c r="A149" s="32"/>
      <c r="B149" s="32"/>
      <c r="C149" s="32"/>
      <c r="D149" s="43"/>
      <c r="E149" s="44"/>
      <c r="F149" s="56"/>
      <c r="G149" s="56"/>
      <c r="H149" s="56"/>
      <c r="I149" s="56"/>
      <c r="J149" s="56"/>
      <c r="K149" s="56"/>
      <c r="L149" s="56"/>
    </row>
    <row r="150" spans="1:12" ht="16.5" customHeight="1" x14ac:dyDescent="0.5">
      <c r="A150" s="32"/>
      <c r="B150" s="32"/>
      <c r="C150" s="32"/>
      <c r="D150" s="43"/>
      <c r="E150" s="44"/>
      <c r="F150" s="56"/>
      <c r="G150" s="56"/>
      <c r="H150" s="56"/>
      <c r="I150" s="56"/>
      <c r="J150" s="56"/>
      <c r="K150" s="56"/>
      <c r="L150" s="56"/>
    </row>
    <row r="151" spans="1:12" ht="16.5" customHeight="1" x14ac:dyDescent="0.5">
      <c r="A151" s="32"/>
      <c r="B151" s="32"/>
      <c r="C151" s="32"/>
      <c r="D151" s="43"/>
      <c r="E151" s="44"/>
      <c r="F151" s="56"/>
      <c r="G151" s="56"/>
      <c r="H151" s="56"/>
      <c r="I151" s="56"/>
      <c r="J151" s="56"/>
      <c r="K151" s="56"/>
      <c r="L151" s="56"/>
    </row>
    <row r="152" spans="1:12" ht="16.5" customHeight="1" x14ac:dyDescent="0.5">
      <c r="A152" s="32"/>
      <c r="B152" s="32"/>
      <c r="C152" s="32"/>
      <c r="D152" s="43"/>
      <c r="E152" s="44"/>
      <c r="F152" s="56"/>
      <c r="G152" s="56"/>
      <c r="H152" s="56"/>
      <c r="I152" s="56"/>
      <c r="J152" s="56"/>
      <c r="K152" s="56"/>
      <c r="L152" s="56"/>
    </row>
    <row r="153" spans="1:12" ht="16.5" customHeight="1" x14ac:dyDescent="0.5">
      <c r="A153" s="32"/>
      <c r="B153" s="32"/>
      <c r="C153" s="32"/>
      <c r="D153" s="43"/>
      <c r="E153" s="44"/>
      <c r="F153" s="56"/>
      <c r="G153" s="56"/>
      <c r="H153" s="56"/>
      <c r="I153" s="56"/>
      <c r="J153" s="56"/>
      <c r="K153" s="56"/>
      <c r="L153" s="56"/>
    </row>
    <row r="154" spans="1:12" ht="16.5" customHeight="1" x14ac:dyDescent="0.5">
      <c r="A154" s="32"/>
      <c r="B154" s="32"/>
      <c r="C154" s="32"/>
      <c r="D154" s="43"/>
      <c r="E154" s="44"/>
      <c r="F154" s="56"/>
      <c r="G154" s="56"/>
      <c r="H154" s="56"/>
      <c r="I154" s="56"/>
      <c r="J154" s="56"/>
      <c r="K154" s="56"/>
      <c r="L154" s="56"/>
    </row>
    <row r="155" spans="1:12" ht="8.25" customHeight="1" x14ac:dyDescent="0.5">
      <c r="A155" s="32"/>
      <c r="B155" s="32"/>
      <c r="C155" s="32"/>
      <c r="D155" s="43"/>
      <c r="E155" s="44"/>
      <c r="F155" s="56"/>
      <c r="G155" s="56"/>
      <c r="H155" s="56"/>
      <c r="I155" s="56"/>
      <c r="J155" s="56"/>
      <c r="K155" s="56"/>
      <c r="L155" s="56"/>
    </row>
    <row r="156" spans="1:12" ht="21.95" customHeight="1" x14ac:dyDescent="0.5">
      <c r="A156" s="36" t="str">
        <f>A52</f>
        <v>The accompanying notes are an integral part of these consolidated and separate financial statements.</v>
      </c>
      <c r="B156" s="36"/>
      <c r="C156" s="36"/>
      <c r="D156" s="66"/>
      <c r="E156" s="67"/>
      <c r="F156" s="37"/>
      <c r="G156" s="37"/>
      <c r="H156" s="37"/>
      <c r="I156" s="37"/>
      <c r="J156" s="37"/>
      <c r="K156" s="36"/>
      <c r="L156" s="37"/>
    </row>
  </sheetData>
  <mergeCells count="16">
    <mergeCell ref="F110:H110"/>
    <mergeCell ref="J110:L110"/>
    <mergeCell ref="F111:H111"/>
    <mergeCell ref="J111:L111"/>
    <mergeCell ref="C47:F47"/>
    <mergeCell ref="C48:F48"/>
    <mergeCell ref="J59:L59"/>
    <mergeCell ref="F59:H59"/>
    <mergeCell ref="J6:L6"/>
    <mergeCell ref="J7:L7"/>
    <mergeCell ref="J58:L58"/>
    <mergeCell ref="F6:H6"/>
    <mergeCell ref="F7:H7"/>
    <mergeCell ref="F58:H58"/>
    <mergeCell ref="H47:L47"/>
    <mergeCell ref="I48:J48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52" max="7" man="1"/>
    <brk id="104" max="16383" man="1"/>
  </rowBreaks>
  <ignoredErrors>
    <ignoredError sqref="G9 G61 I9 I61 K9 K6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2A448-EF86-4B5A-B73F-B8D78D13C8A1}">
  <sheetPr>
    <tabColor rgb="FF00B050"/>
  </sheetPr>
  <dimension ref="A1:L109"/>
  <sheetViews>
    <sheetView topLeftCell="A85" zoomScale="88" zoomScaleNormal="88" zoomScaleSheetLayoutView="100" workbookViewId="0">
      <selection activeCell="C101" sqref="C101"/>
    </sheetView>
  </sheetViews>
  <sheetFormatPr defaultColWidth="9.140625" defaultRowHeight="16.5" customHeight="1" x14ac:dyDescent="0.5"/>
  <cols>
    <col min="1" max="2" width="2.7109375" style="86" customWidth="1"/>
    <col min="3" max="3" width="34" style="86" customWidth="1"/>
    <col min="4" max="4" width="6.140625" style="95" customWidth="1"/>
    <col min="5" max="5" width="0.85546875" style="86" customWidth="1"/>
    <col min="6" max="6" width="15" style="69" bestFit="1" customWidth="1"/>
    <col min="7" max="7" width="0.85546875" style="87" customWidth="1"/>
    <col min="8" max="8" width="15" style="69" bestFit="1" customWidth="1"/>
    <col min="9" max="9" width="0.85546875" style="86" customWidth="1"/>
    <col min="10" max="10" width="15" style="69" bestFit="1" customWidth="1"/>
    <col min="11" max="11" width="0.85546875" style="87" customWidth="1"/>
    <col min="12" max="12" width="15" style="69" bestFit="1" customWidth="1"/>
    <col min="13" max="16384" width="9.140625" style="86"/>
  </cols>
  <sheetData>
    <row r="1" spans="1:12" s="87" customFormat="1" ht="16.5" customHeight="1" x14ac:dyDescent="0.5">
      <c r="A1" s="85" t="str">
        <f>'5-7'!A1</f>
        <v xml:space="preserve">P.S.P. Specialties Public Company Limited </v>
      </c>
      <c r="B1" s="86"/>
      <c r="C1" s="86"/>
      <c r="D1" s="95"/>
      <c r="E1" s="86"/>
      <c r="F1" s="69"/>
      <c r="H1" s="69"/>
      <c r="I1" s="86"/>
      <c r="J1" s="69"/>
      <c r="L1" s="69"/>
    </row>
    <row r="2" spans="1:12" s="87" customFormat="1" ht="16.5" customHeight="1" x14ac:dyDescent="0.5">
      <c r="A2" s="85" t="s">
        <v>50</v>
      </c>
      <c r="B2" s="86"/>
      <c r="C2" s="86"/>
      <c r="D2" s="95"/>
      <c r="E2" s="86"/>
      <c r="F2" s="69"/>
      <c r="H2" s="69"/>
      <c r="I2" s="86"/>
      <c r="J2" s="69"/>
      <c r="L2" s="69"/>
    </row>
    <row r="3" spans="1:12" s="87" customFormat="1" ht="16.5" customHeight="1" x14ac:dyDescent="0.5">
      <c r="A3" s="88" t="s">
        <v>185</v>
      </c>
      <c r="B3" s="89"/>
      <c r="C3" s="89"/>
      <c r="D3" s="105"/>
      <c r="E3" s="89"/>
      <c r="F3" s="72"/>
      <c r="G3" s="90"/>
      <c r="H3" s="72"/>
      <c r="I3" s="89"/>
      <c r="J3" s="72"/>
      <c r="K3" s="90"/>
      <c r="L3" s="72"/>
    </row>
    <row r="6" spans="1:12" s="87" customFormat="1" ht="16.5" customHeight="1" x14ac:dyDescent="0.5">
      <c r="A6" s="86"/>
      <c r="B6" s="86"/>
      <c r="C6" s="86"/>
      <c r="D6" s="95"/>
      <c r="E6" s="86"/>
      <c r="F6" s="126" t="s">
        <v>1</v>
      </c>
      <c r="G6" s="126"/>
      <c r="H6" s="126"/>
      <c r="I6" s="95"/>
      <c r="J6" s="126" t="s">
        <v>2</v>
      </c>
      <c r="K6" s="126"/>
      <c r="L6" s="126"/>
    </row>
    <row r="7" spans="1:12" s="87" customFormat="1" ht="16.5" customHeight="1" x14ac:dyDescent="0.5">
      <c r="A7" s="86"/>
      <c r="B7" s="86"/>
      <c r="C7" s="86"/>
      <c r="D7" s="95"/>
      <c r="E7" s="86"/>
      <c r="F7" s="127" t="s">
        <v>3</v>
      </c>
      <c r="G7" s="127"/>
      <c r="H7" s="127"/>
      <c r="I7" s="95"/>
      <c r="J7" s="127" t="s">
        <v>3</v>
      </c>
      <c r="K7" s="127"/>
      <c r="L7" s="127"/>
    </row>
    <row r="8" spans="1:12" s="87" customFormat="1" ht="16.5" customHeight="1" x14ac:dyDescent="0.5">
      <c r="A8" s="86"/>
      <c r="B8" s="86"/>
      <c r="C8" s="86"/>
      <c r="D8" s="106"/>
      <c r="E8" s="85"/>
      <c r="F8" s="45" t="s">
        <v>181</v>
      </c>
      <c r="G8" s="107"/>
      <c r="H8" s="45" t="s">
        <v>162</v>
      </c>
      <c r="I8" s="92"/>
      <c r="J8" s="45" t="s">
        <v>181</v>
      </c>
      <c r="K8" s="107"/>
      <c r="L8" s="45" t="s">
        <v>162</v>
      </c>
    </row>
    <row r="9" spans="1:12" s="87" customFormat="1" ht="16.5" customHeight="1" x14ac:dyDescent="0.5">
      <c r="A9" s="86"/>
      <c r="B9" s="86"/>
      <c r="C9" s="86"/>
      <c r="D9" s="61" t="s">
        <v>4</v>
      </c>
      <c r="E9" s="85"/>
      <c r="F9" s="46" t="s">
        <v>5</v>
      </c>
      <c r="G9" s="42"/>
      <c r="H9" s="46" t="s">
        <v>5</v>
      </c>
      <c r="I9" s="92"/>
      <c r="J9" s="46" t="s">
        <v>5</v>
      </c>
      <c r="K9" s="42"/>
      <c r="L9" s="46" t="s">
        <v>5</v>
      </c>
    </row>
    <row r="10" spans="1:12" s="87" customFormat="1" ht="16.5" customHeight="1" x14ac:dyDescent="0.5">
      <c r="A10" s="86"/>
      <c r="B10" s="86"/>
      <c r="C10" s="86"/>
      <c r="D10" s="62"/>
      <c r="E10" s="85"/>
      <c r="F10" s="69"/>
      <c r="H10" s="69"/>
      <c r="I10" s="85"/>
      <c r="J10" s="69"/>
      <c r="L10" s="69"/>
    </row>
    <row r="11" spans="1:12" s="87" customFormat="1" ht="16.5" customHeight="1" x14ac:dyDescent="0.5">
      <c r="A11" s="85" t="s">
        <v>51</v>
      </c>
      <c r="B11" s="86"/>
      <c r="C11" s="86"/>
      <c r="D11" s="95">
        <v>8</v>
      </c>
      <c r="E11" s="86"/>
      <c r="F11" s="69"/>
      <c r="H11" s="69"/>
      <c r="I11" s="86"/>
      <c r="J11" s="69"/>
      <c r="L11" s="69"/>
    </row>
    <row r="12" spans="1:12" s="87" customFormat="1" ht="16.5" customHeight="1" x14ac:dyDescent="0.5">
      <c r="A12" s="85"/>
      <c r="B12" s="86"/>
      <c r="C12" s="86"/>
      <c r="D12" s="95"/>
      <c r="E12" s="86"/>
      <c r="F12" s="69"/>
      <c r="H12" s="69"/>
      <c r="I12" s="86"/>
      <c r="J12" s="69"/>
      <c r="L12" s="69"/>
    </row>
    <row r="13" spans="1:12" s="87" customFormat="1" ht="16.5" customHeight="1" x14ac:dyDescent="0.5">
      <c r="A13" s="86" t="s">
        <v>52</v>
      </c>
      <c r="B13" s="86"/>
      <c r="C13" s="86"/>
      <c r="D13" s="95"/>
      <c r="E13" s="86"/>
      <c r="F13" s="1">
        <v>12851132465</v>
      </c>
      <c r="G13" s="34"/>
      <c r="H13" s="1">
        <v>11713476458</v>
      </c>
      <c r="I13" s="108"/>
      <c r="J13" s="34">
        <v>12124445553</v>
      </c>
      <c r="K13" s="34"/>
      <c r="L13" s="34">
        <v>11143684551</v>
      </c>
    </row>
    <row r="14" spans="1:12" s="87" customFormat="1" ht="16.5" customHeight="1" x14ac:dyDescent="0.5">
      <c r="A14" s="86" t="s">
        <v>53</v>
      </c>
      <c r="B14" s="86"/>
      <c r="C14" s="86"/>
      <c r="D14" s="95"/>
      <c r="E14" s="86"/>
      <c r="F14" s="5">
        <v>499465058</v>
      </c>
      <c r="G14" s="34"/>
      <c r="H14" s="5">
        <v>543715182</v>
      </c>
      <c r="I14" s="108"/>
      <c r="J14" s="37">
        <v>404901348</v>
      </c>
      <c r="K14" s="34"/>
      <c r="L14" s="37">
        <v>407815336</v>
      </c>
    </row>
    <row r="15" spans="1:12" ht="16.5" customHeight="1" x14ac:dyDescent="0.5">
      <c r="F15" s="34"/>
      <c r="G15" s="86"/>
      <c r="H15" s="34"/>
      <c r="J15" s="34"/>
      <c r="K15" s="86"/>
      <c r="L15" s="34"/>
    </row>
    <row r="16" spans="1:12" ht="16.5" customHeight="1" x14ac:dyDescent="0.5">
      <c r="A16" s="6" t="s">
        <v>54</v>
      </c>
      <c r="F16" s="37">
        <f>SUM(F13:F15)</f>
        <v>13350597523</v>
      </c>
      <c r="G16" s="34"/>
      <c r="H16" s="37">
        <f>SUM(H13:H15)</f>
        <v>12257191640</v>
      </c>
      <c r="I16" s="34"/>
      <c r="J16" s="37">
        <f>SUM(J13:J15)</f>
        <v>12529346901</v>
      </c>
      <c r="K16" s="86"/>
      <c r="L16" s="37">
        <f>SUM(L13:L15)</f>
        <v>11551499887</v>
      </c>
    </row>
    <row r="17" spans="1:12" ht="16.5" customHeight="1" x14ac:dyDescent="0.5">
      <c r="A17" s="85"/>
      <c r="I17" s="87"/>
      <c r="K17" s="86"/>
    </row>
    <row r="18" spans="1:12" ht="16.5" customHeight="1" x14ac:dyDescent="0.5">
      <c r="A18" s="85" t="s">
        <v>55</v>
      </c>
      <c r="I18" s="87"/>
      <c r="K18" s="86"/>
    </row>
    <row r="19" spans="1:12" ht="16.5" customHeight="1" x14ac:dyDescent="0.5">
      <c r="A19" s="85"/>
      <c r="I19" s="87"/>
      <c r="K19" s="86"/>
    </row>
    <row r="20" spans="1:12" ht="16.5" customHeight="1" x14ac:dyDescent="0.5">
      <c r="A20" s="7" t="s">
        <v>56</v>
      </c>
      <c r="F20" s="1">
        <v>11336438973</v>
      </c>
      <c r="G20" s="108"/>
      <c r="H20" s="1">
        <v>10572697101</v>
      </c>
      <c r="I20" s="108"/>
      <c r="J20" s="109">
        <v>10963620088</v>
      </c>
      <c r="K20" s="108"/>
      <c r="L20" s="109">
        <v>10228800592</v>
      </c>
    </row>
    <row r="21" spans="1:12" ht="16.5" customHeight="1" x14ac:dyDescent="0.5">
      <c r="A21" s="7" t="s">
        <v>57</v>
      </c>
      <c r="F21" s="5">
        <v>316258234</v>
      </c>
      <c r="G21" s="34"/>
      <c r="H21" s="5">
        <v>320011829</v>
      </c>
      <c r="I21" s="108"/>
      <c r="J21" s="37">
        <v>231630386</v>
      </c>
      <c r="K21" s="34"/>
      <c r="L21" s="37">
        <v>210927834</v>
      </c>
    </row>
    <row r="22" spans="1:12" ht="16.5" customHeight="1" x14ac:dyDescent="0.5">
      <c r="F22" s="34"/>
      <c r="G22" s="86"/>
      <c r="H22" s="34"/>
      <c r="J22" s="34"/>
      <c r="K22" s="86"/>
      <c r="L22" s="34"/>
    </row>
    <row r="23" spans="1:12" ht="16.5" customHeight="1" x14ac:dyDescent="0.5">
      <c r="A23" s="6" t="s">
        <v>58</v>
      </c>
      <c r="F23" s="37">
        <f>SUM(F20:F22)</f>
        <v>11652697207</v>
      </c>
      <c r="G23" s="34"/>
      <c r="H23" s="37">
        <f>SUM(H20:H22)</f>
        <v>10892708930</v>
      </c>
      <c r="I23" s="34"/>
      <c r="J23" s="37">
        <f>SUM(J20:J22)</f>
        <v>11195250474</v>
      </c>
      <c r="K23" s="86"/>
      <c r="L23" s="37">
        <f>SUM(L20:L22)</f>
        <v>10439728426</v>
      </c>
    </row>
    <row r="24" spans="1:12" ht="16.5" customHeight="1" x14ac:dyDescent="0.5">
      <c r="A24" s="85"/>
      <c r="I24" s="87"/>
      <c r="K24" s="86"/>
    </row>
    <row r="25" spans="1:12" ht="16.5" customHeight="1" x14ac:dyDescent="0.5">
      <c r="A25" s="85" t="s">
        <v>59</v>
      </c>
      <c r="F25" s="34">
        <f>F16-F23</f>
        <v>1697900316</v>
      </c>
      <c r="G25" s="86"/>
      <c r="H25" s="34">
        <f>H16-H23</f>
        <v>1364482710</v>
      </c>
      <c r="J25" s="34">
        <f>J16-J23</f>
        <v>1334096427</v>
      </c>
      <c r="K25" s="86"/>
      <c r="L25" s="34">
        <f>L16-L23</f>
        <v>1111771461</v>
      </c>
    </row>
    <row r="26" spans="1:12" s="87" customFormat="1" ht="16.5" customHeight="1" x14ac:dyDescent="0.5">
      <c r="A26" s="86" t="s">
        <v>60</v>
      </c>
      <c r="B26" s="86"/>
      <c r="C26" s="86"/>
      <c r="D26" s="95">
        <v>27</v>
      </c>
      <c r="E26" s="86"/>
      <c r="F26" s="1">
        <v>26656489</v>
      </c>
      <c r="G26" s="108"/>
      <c r="H26" s="1">
        <v>21679816</v>
      </c>
      <c r="I26" s="108"/>
      <c r="J26" s="1">
        <v>273660813</v>
      </c>
      <c r="K26" s="108"/>
      <c r="L26" s="1">
        <v>200964445</v>
      </c>
    </row>
    <row r="27" spans="1:12" s="87" customFormat="1" ht="16.5" customHeight="1" x14ac:dyDescent="0.5">
      <c r="A27" s="86" t="s">
        <v>61</v>
      </c>
      <c r="B27" s="86"/>
      <c r="C27" s="86"/>
      <c r="D27" s="95">
        <v>28</v>
      </c>
      <c r="E27" s="86"/>
      <c r="F27" s="1">
        <v>16708032</v>
      </c>
      <c r="G27" s="108"/>
      <c r="H27" s="1">
        <v>42877239</v>
      </c>
      <c r="I27" s="108"/>
      <c r="J27" s="1">
        <v>17232363</v>
      </c>
      <c r="K27" s="108"/>
      <c r="L27" s="1">
        <v>6455187</v>
      </c>
    </row>
    <row r="28" spans="1:12" ht="16.5" customHeight="1" x14ac:dyDescent="0.5">
      <c r="A28" s="86" t="s">
        <v>191</v>
      </c>
      <c r="F28" s="1">
        <v>-240350215</v>
      </c>
      <c r="G28" s="108"/>
      <c r="H28" s="1">
        <v>-204942583</v>
      </c>
      <c r="I28" s="108"/>
      <c r="J28" s="109">
        <v>-249827372</v>
      </c>
      <c r="K28" s="108"/>
      <c r="L28" s="109">
        <v>-222021356</v>
      </c>
    </row>
    <row r="29" spans="1:12" ht="16.5" customHeight="1" x14ac:dyDescent="0.5">
      <c r="A29" s="86" t="s">
        <v>62</v>
      </c>
      <c r="F29" s="1">
        <v>-572749692</v>
      </c>
      <c r="G29" s="108"/>
      <c r="H29" s="1">
        <v>-491362498</v>
      </c>
      <c r="I29" s="108"/>
      <c r="J29" s="109">
        <v>-558206021</v>
      </c>
      <c r="K29" s="108"/>
      <c r="L29" s="109">
        <v>-471974698</v>
      </c>
    </row>
    <row r="30" spans="1:12" ht="16.5" customHeight="1" x14ac:dyDescent="0.5">
      <c r="A30" s="33" t="s">
        <v>196</v>
      </c>
      <c r="F30" s="1"/>
      <c r="H30" s="1"/>
      <c r="I30" s="87"/>
      <c r="J30" s="1"/>
      <c r="K30" s="86"/>
      <c r="L30" s="1"/>
    </row>
    <row r="31" spans="1:12" ht="16.5" customHeight="1" x14ac:dyDescent="0.5">
      <c r="A31" s="33" t="s">
        <v>63</v>
      </c>
      <c r="F31" s="1"/>
      <c r="H31" s="1"/>
      <c r="I31" s="87"/>
      <c r="J31" s="1"/>
      <c r="K31" s="86"/>
      <c r="L31" s="1"/>
    </row>
    <row r="32" spans="1:12" ht="16.5" customHeight="1" x14ac:dyDescent="0.5">
      <c r="A32" s="33" t="s">
        <v>64</v>
      </c>
      <c r="D32" s="95">
        <v>14</v>
      </c>
      <c r="F32" s="1">
        <v>1468606</v>
      </c>
      <c r="G32" s="108"/>
      <c r="H32" s="1">
        <v>-28812676</v>
      </c>
      <c r="I32" s="108"/>
      <c r="J32" s="109">
        <v>0</v>
      </c>
      <c r="K32" s="108"/>
      <c r="L32" s="109">
        <v>0</v>
      </c>
    </row>
    <row r="33" spans="1:12" ht="16.5" customHeight="1" x14ac:dyDescent="0.5">
      <c r="A33" s="86" t="s">
        <v>65</v>
      </c>
      <c r="F33" s="5">
        <v>-88576501</v>
      </c>
      <c r="G33" s="108"/>
      <c r="H33" s="5">
        <v>-166561317</v>
      </c>
      <c r="I33" s="108"/>
      <c r="J33" s="110">
        <v>-88505759</v>
      </c>
      <c r="K33" s="108"/>
      <c r="L33" s="110">
        <v>-165922207</v>
      </c>
    </row>
    <row r="34" spans="1:12" ht="16.5" customHeight="1" x14ac:dyDescent="0.2">
      <c r="F34" s="111"/>
      <c r="G34" s="112"/>
      <c r="H34" s="111"/>
      <c r="I34" s="112"/>
      <c r="J34" s="111"/>
      <c r="K34" s="86"/>
      <c r="L34" s="111"/>
    </row>
    <row r="35" spans="1:12" ht="16.5" customHeight="1" x14ac:dyDescent="0.5">
      <c r="A35" s="6" t="s">
        <v>66</v>
      </c>
      <c r="F35" s="34">
        <f>SUM(F24:F34)</f>
        <v>841057035</v>
      </c>
      <c r="G35" s="108"/>
      <c r="H35" s="34">
        <f>SUM(H24:H34)</f>
        <v>537360691</v>
      </c>
      <c r="I35" s="108"/>
      <c r="J35" s="34">
        <f>SUM(J25:J33)</f>
        <v>728450451</v>
      </c>
      <c r="K35" s="108"/>
      <c r="L35" s="34">
        <f>SUM(L25:L33)</f>
        <v>459272832</v>
      </c>
    </row>
    <row r="36" spans="1:12" ht="16.5" customHeight="1" x14ac:dyDescent="0.5">
      <c r="A36" s="86" t="s">
        <v>67</v>
      </c>
      <c r="D36" s="95">
        <v>30</v>
      </c>
      <c r="F36" s="5">
        <v>-169391558</v>
      </c>
      <c r="G36" s="108"/>
      <c r="H36" s="5">
        <v>-109816211</v>
      </c>
      <c r="I36" s="108"/>
      <c r="J36" s="110">
        <v>-100325969</v>
      </c>
      <c r="K36" s="108"/>
      <c r="L36" s="110">
        <v>-63534927</v>
      </c>
    </row>
    <row r="37" spans="1:12" ht="16.5" customHeight="1" x14ac:dyDescent="0.5">
      <c r="I37" s="87"/>
      <c r="K37" s="86"/>
    </row>
    <row r="38" spans="1:12" ht="16.5" customHeight="1" thickBot="1" x14ac:dyDescent="0.55000000000000004">
      <c r="A38" s="85" t="s">
        <v>68</v>
      </c>
      <c r="F38" s="113">
        <f>SUM(F35:F37)</f>
        <v>671665477</v>
      </c>
      <c r="G38" s="34"/>
      <c r="H38" s="113">
        <f>SUM(H35:H37)</f>
        <v>427544480</v>
      </c>
      <c r="I38" s="34"/>
      <c r="J38" s="113">
        <f>SUM(J35:J37)</f>
        <v>628124482</v>
      </c>
      <c r="K38" s="86"/>
      <c r="L38" s="113">
        <f>SUM(L35:L37)</f>
        <v>395737905</v>
      </c>
    </row>
    <row r="39" spans="1:12" ht="16.5" customHeight="1" thickTop="1" x14ac:dyDescent="0.5">
      <c r="I39" s="87"/>
      <c r="K39" s="86"/>
    </row>
    <row r="40" spans="1:12" ht="16.5" customHeight="1" x14ac:dyDescent="0.5">
      <c r="I40" s="87"/>
      <c r="K40" s="86"/>
    </row>
    <row r="41" spans="1:12" ht="16.5" customHeight="1" x14ac:dyDescent="0.5">
      <c r="I41" s="87"/>
      <c r="K41" s="86"/>
    </row>
    <row r="54" spans="1:12" ht="9" customHeight="1" x14ac:dyDescent="0.5"/>
    <row r="55" spans="1:12" ht="21.95" customHeight="1" x14ac:dyDescent="0.5">
      <c r="A55" s="89" t="str">
        <f>+'5-7'!A156</f>
        <v>The accompanying notes are an integral part of these consolidated and separate financial statements.</v>
      </c>
      <c r="B55" s="89"/>
      <c r="C55" s="89"/>
      <c r="D55" s="105"/>
      <c r="E55" s="89"/>
      <c r="F55" s="72"/>
      <c r="G55" s="90"/>
      <c r="H55" s="72"/>
      <c r="I55" s="89"/>
      <c r="J55" s="72"/>
      <c r="K55" s="90"/>
      <c r="L55" s="72"/>
    </row>
    <row r="56" spans="1:12" s="87" customFormat="1" ht="16.5" customHeight="1" x14ac:dyDescent="0.5">
      <c r="A56" s="85" t="str">
        <f>+A1</f>
        <v xml:space="preserve">P.S.P. Specialties Public Company Limited </v>
      </c>
      <c r="B56" s="86"/>
      <c r="C56" s="86"/>
      <c r="D56" s="95"/>
      <c r="E56" s="86"/>
      <c r="F56" s="69"/>
      <c r="H56" s="69"/>
      <c r="I56" s="86"/>
      <c r="J56" s="69"/>
      <c r="L56" s="69"/>
    </row>
    <row r="57" spans="1:12" s="87" customFormat="1" ht="16.5" customHeight="1" x14ac:dyDescent="0.5">
      <c r="A57" s="85" t="s">
        <v>69</v>
      </c>
      <c r="B57" s="86"/>
      <c r="C57" s="86"/>
      <c r="D57" s="95"/>
      <c r="E57" s="86"/>
      <c r="F57" s="69"/>
      <c r="H57" s="69"/>
      <c r="I57" s="86"/>
      <c r="J57" s="69"/>
      <c r="L57" s="69"/>
    </row>
    <row r="58" spans="1:12" s="87" customFormat="1" ht="16.5" customHeight="1" x14ac:dyDescent="0.5">
      <c r="A58" s="88" t="s">
        <v>185</v>
      </c>
      <c r="B58" s="89"/>
      <c r="C58" s="89"/>
      <c r="D58" s="105"/>
      <c r="E58" s="89"/>
      <c r="F58" s="72"/>
      <c r="G58" s="90"/>
      <c r="H58" s="72"/>
      <c r="I58" s="89"/>
      <c r="J58" s="72"/>
      <c r="K58" s="90"/>
      <c r="L58" s="72"/>
    </row>
    <row r="61" spans="1:12" s="87" customFormat="1" ht="16.5" customHeight="1" x14ac:dyDescent="0.5">
      <c r="A61" s="86"/>
      <c r="B61" s="86"/>
      <c r="C61" s="86"/>
      <c r="D61" s="95"/>
      <c r="E61" s="86"/>
      <c r="F61" s="126" t="s">
        <v>1</v>
      </c>
      <c r="G61" s="126"/>
      <c r="H61" s="126"/>
      <c r="I61" s="86"/>
      <c r="J61" s="126" t="s">
        <v>2</v>
      </c>
      <c r="K61" s="126"/>
      <c r="L61" s="126"/>
    </row>
    <row r="62" spans="1:12" s="87" customFormat="1" ht="16.5" customHeight="1" x14ac:dyDescent="0.5">
      <c r="A62" s="86"/>
      <c r="B62" s="86"/>
      <c r="C62" s="86"/>
      <c r="D62" s="95"/>
      <c r="E62" s="86"/>
      <c r="F62" s="127" t="s">
        <v>3</v>
      </c>
      <c r="G62" s="127"/>
      <c r="H62" s="127"/>
      <c r="I62" s="86"/>
      <c r="J62" s="127" t="s">
        <v>3</v>
      </c>
      <c r="K62" s="127"/>
      <c r="L62" s="127"/>
    </row>
    <row r="63" spans="1:12" s="87" customFormat="1" ht="16.5" customHeight="1" x14ac:dyDescent="0.5">
      <c r="A63" s="86"/>
      <c r="B63" s="86"/>
      <c r="C63" s="86"/>
      <c r="D63" s="106"/>
      <c r="E63" s="85"/>
      <c r="F63" s="45" t="s">
        <v>181</v>
      </c>
      <c r="G63" s="107"/>
      <c r="H63" s="45" t="s">
        <v>162</v>
      </c>
      <c r="I63" s="92"/>
      <c r="J63" s="45" t="s">
        <v>181</v>
      </c>
      <c r="K63" s="107"/>
      <c r="L63" s="45" t="s">
        <v>162</v>
      </c>
    </row>
    <row r="64" spans="1:12" s="87" customFormat="1" ht="16.5" customHeight="1" x14ac:dyDescent="0.5">
      <c r="A64" s="86"/>
      <c r="B64" s="86"/>
      <c r="C64" s="86"/>
      <c r="D64" s="93" t="s">
        <v>4</v>
      </c>
      <c r="E64" s="85"/>
      <c r="F64" s="46" t="s">
        <v>5</v>
      </c>
      <c r="G64" s="42"/>
      <c r="H64" s="46" t="s">
        <v>5</v>
      </c>
      <c r="I64" s="92"/>
      <c r="J64" s="46" t="s">
        <v>5</v>
      </c>
      <c r="K64" s="42"/>
      <c r="L64" s="46" t="s">
        <v>5</v>
      </c>
    </row>
    <row r="65" spans="1:12" s="87" customFormat="1" ht="16.5" customHeight="1" x14ac:dyDescent="0.5">
      <c r="A65" s="86"/>
      <c r="B65" s="86"/>
      <c r="C65" s="86"/>
      <c r="D65" s="62"/>
      <c r="E65" s="85"/>
      <c r="F65" s="69"/>
      <c r="H65" s="69"/>
      <c r="I65" s="85"/>
      <c r="J65" s="69"/>
      <c r="L65" s="69"/>
    </row>
    <row r="66" spans="1:12" ht="16.5" customHeight="1" x14ac:dyDescent="0.5">
      <c r="A66" s="32" t="s">
        <v>70</v>
      </c>
      <c r="B66" s="33"/>
      <c r="C66" s="33"/>
      <c r="F66" s="87"/>
      <c r="H66" s="87"/>
      <c r="J66" s="86"/>
      <c r="K66" s="86"/>
      <c r="L66" s="86"/>
    </row>
    <row r="67" spans="1:12" ht="16.5" customHeight="1" x14ac:dyDescent="0.5">
      <c r="A67" s="33" t="s">
        <v>71</v>
      </c>
      <c r="B67" s="33"/>
      <c r="C67" s="33"/>
      <c r="F67" s="87"/>
      <c r="H67" s="87"/>
      <c r="J67" s="86"/>
      <c r="K67" s="86"/>
      <c r="L67" s="86"/>
    </row>
    <row r="68" spans="1:12" ht="16.5" customHeight="1" x14ac:dyDescent="0.5">
      <c r="A68" s="33"/>
      <c r="B68" s="33" t="s">
        <v>72</v>
      </c>
      <c r="C68" s="33"/>
      <c r="J68" s="86"/>
      <c r="K68" s="86"/>
      <c r="L68" s="86"/>
    </row>
    <row r="69" spans="1:12" ht="16.5" customHeight="1" x14ac:dyDescent="0.5">
      <c r="A69" s="33"/>
      <c r="B69" s="33" t="s">
        <v>73</v>
      </c>
      <c r="C69" s="33"/>
      <c r="F69" s="87"/>
      <c r="G69" s="86"/>
      <c r="H69" s="87"/>
      <c r="J69" s="86"/>
      <c r="K69" s="86"/>
      <c r="L69" s="86"/>
    </row>
    <row r="70" spans="1:12" ht="16.5" customHeight="1" x14ac:dyDescent="0.5">
      <c r="A70" s="33"/>
      <c r="B70" s="33" t="s">
        <v>74</v>
      </c>
      <c r="C70" s="33"/>
      <c r="F70" s="3">
        <v>-14503047</v>
      </c>
      <c r="G70" s="108"/>
      <c r="H70" s="3">
        <v>-12315788</v>
      </c>
      <c r="I70" s="108"/>
      <c r="J70" s="3">
        <v>-14503047</v>
      </c>
      <c r="K70" s="108"/>
      <c r="L70" s="3">
        <v>-12315788</v>
      </c>
    </row>
    <row r="71" spans="1:12" ht="16.5" customHeight="1" x14ac:dyDescent="0.5">
      <c r="A71" s="33" t="s">
        <v>75</v>
      </c>
      <c r="B71" s="33"/>
      <c r="C71" s="33"/>
      <c r="F71" s="109"/>
      <c r="G71" s="108"/>
      <c r="H71" s="109"/>
      <c r="I71" s="108"/>
      <c r="J71" s="109"/>
      <c r="K71" s="108"/>
      <c r="L71" s="109"/>
    </row>
    <row r="72" spans="1:12" ht="16.5" customHeight="1" x14ac:dyDescent="0.5">
      <c r="A72" s="33"/>
      <c r="B72" s="33" t="s">
        <v>72</v>
      </c>
      <c r="C72" s="33"/>
      <c r="F72" s="109"/>
      <c r="G72" s="108"/>
      <c r="H72" s="109"/>
      <c r="I72" s="108"/>
      <c r="J72" s="109"/>
      <c r="K72" s="108"/>
      <c r="L72" s="109"/>
    </row>
    <row r="73" spans="1:12" ht="16.5" customHeight="1" x14ac:dyDescent="0.5">
      <c r="A73" s="33"/>
      <c r="B73" s="86" t="s">
        <v>76</v>
      </c>
      <c r="C73" s="33"/>
      <c r="D73" s="95">
        <v>14</v>
      </c>
      <c r="F73" s="110">
        <v>-1005728</v>
      </c>
      <c r="G73" s="108"/>
      <c r="H73" s="110">
        <v>321486</v>
      </c>
      <c r="I73" s="108"/>
      <c r="J73" s="110">
        <v>0</v>
      </c>
      <c r="K73" s="108"/>
      <c r="L73" s="110">
        <v>0</v>
      </c>
    </row>
    <row r="74" spans="1:12" ht="16.5" customHeight="1" x14ac:dyDescent="0.5">
      <c r="A74" s="33"/>
      <c r="B74" s="33"/>
      <c r="C74" s="33"/>
      <c r="I74" s="87"/>
      <c r="K74" s="86"/>
    </row>
    <row r="75" spans="1:12" ht="16.5" customHeight="1" x14ac:dyDescent="0.5">
      <c r="A75" s="32" t="s">
        <v>169</v>
      </c>
      <c r="B75" s="33"/>
      <c r="C75" s="33"/>
      <c r="I75" s="87"/>
      <c r="K75" s="86"/>
    </row>
    <row r="76" spans="1:12" ht="16.5" customHeight="1" x14ac:dyDescent="0.5">
      <c r="B76" s="32" t="s">
        <v>170</v>
      </c>
      <c r="C76" s="32"/>
      <c r="F76" s="72">
        <f>SUM(F68:F74)</f>
        <v>-15508775</v>
      </c>
      <c r="G76" s="69"/>
      <c r="H76" s="72">
        <f>SUM(H68:H74)</f>
        <v>-11994302</v>
      </c>
      <c r="I76" s="69"/>
      <c r="J76" s="72">
        <f>SUM(J68:J74)</f>
        <v>-14503047</v>
      </c>
      <c r="K76" s="86"/>
      <c r="L76" s="72">
        <f>SUM(L68:L74)</f>
        <v>-12315788</v>
      </c>
    </row>
    <row r="77" spans="1:12" ht="16.5" customHeight="1" x14ac:dyDescent="0.5">
      <c r="A77" s="32"/>
      <c r="B77" s="32"/>
      <c r="C77" s="32"/>
      <c r="I77" s="87"/>
      <c r="K77" s="86"/>
    </row>
    <row r="78" spans="1:12" ht="16.5" customHeight="1" thickBot="1" x14ac:dyDescent="0.55000000000000004">
      <c r="A78" s="32" t="s">
        <v>77</v>
      </c>
      <c r="B78" s="32"/>
      <c r="C78" s="33"/>
      <c r="F78" s="103">
        <f>F38+F76</f>
        <v>656156702</v>
      </c>
      <c r="G78" s="69"/>
      <c r="H78" s="103">
        <f>H38+H76</f>
        <v>415550178</v>
      </c>
      <c r="I78" s="69"/>
      <c r="J78" s="103">
        <f>J38+J76</f>
        <v>613621435</v>
      </c>
      <c r="K78" s="86"/>
      <c r="L78" s="103">
        <f>L38+L76</f>
        <v>383422117</v>
      </c>
    </row>
    <row r="79" spans="1:12" ht="16.5" customHeight="1" thickTop="1" x14ac:dyDescent="0.5">
      <c r="I79" s="87"/>
      <c r="K79" s="86"/>
    </row>
    <row r="80" spans="1:12" ht="16.5" customHeight="1" x14ac:dyDescent="0.5">
      <c r="I80" s="87"/>
      <c r="K80" s="86"/>
    </row>
    <row r="81" spans="1:12" ht="16.5" customHeight="1" x14ac:dyDescent="0.5">
      <c r="A81" s="74" t="s">
        <v>78</v>
      </c>
      <c r="I81" s="87"/>
      <c r="K81" s="86"/>
    </row>
    <row r="82" spans="1:12" ht="16.5" customHeight="1" x14ac:dyDescent="0.5">
      <c r="A82" s="114" t="s">
        <v>79</v>
      </c>
      <c r="F82" s="1">
        <v>671665477</v>
      </c>
      <c r="G82" s="115"/>
      <c r="H82" s="1">
        <v>427544480</v>
      </c>
      <c r="I82" s="115"/>
      <c r="J82" s="109">
        <v>628124482</v>
      </c>
      <c r="K82" s="115"/>
      <c r="L82" s="109">
        <v>395737905</v>
      </c>
    </row>
    <row r="83" spans="1:12" ht="16.5" customHeight="1" x14ac:dyDescent="0.5">
      <c r="A83" s="114" t="s">
        <v>80</v>
      </c>
      <c r="F83" s="5">
        <v>0</v>
      </c>
      <c r="G83" s="108"/>
      <c r="H83" s="5">
        <v>0</v>
      </c>
      <c r="I83" s="108"/>
      <c r="J83" s="5">
        <v>0</v>
      </c>
      <c r="K83" s="108"/>
      <c r="L83" s="5">
        <v>0</v>
      </c>
    </row>
    <row r="84" spans="1:12" ht="16.5" customHeight="1" x14ac:dyDescent="0.5">
      <c r="A84" s="114"/>
      <c r="I84" s="87"/>
      <c r="K84" s="86"/>
    </row>
    <row r="85" spans="1:12" ht="16.5" customHeight="1" thickBot="1" x14ac:dyDescent="0.55000000000000004">
      <c r="A85" s="32" t="s">
        <v>68</v>
      </c>
      <c r="F85" s="103">
        <f>SUM(F82:F83)</f>
        <v>671665477</v>
      </c>
      <c r="H85" s="103">
        <f>SUM(H82:H83)</f>
        <v>427544480</v>
      </c>
      <c r="I85" s="87"/>
      <c r="J85" s="103">
        <f>SUM(J82:J83)</f>
        <v>628124482</v>
      </c>
      <c r="K85" s="86"/>
      <c r="L85" s="103">
        <f>SUM(L82:L83)</f>
        <v>395737905</v>
      </c>
    </row>
    <row r="86" spans="1:12" ht="16.5" customHeight="1" thickTop="1" x14ac:dyDescent="0.5">
      <c r="I86" s="87"/>
      <c r="K86" s="86"/>
    </row>
    <row r="87" spans="1:12" ht="16.5" customHeight="1" x14ac:dyDescent="0.5">
      <c r="A87" s="74" t="s">
        <v>130</v>
      </c>
      <c r="I87" s="87"/>
      <c r="K87" s="86"/>
    </row>
    <row r="88" spans="1:12" ht="16.5" customHeight="1" x14ac:dyDescent="0.5">
      <c r="A88" s="114" t="s">
        <v>79</v>
      </c>
      <c r="F88" s="1">
        <v>656156702</v>
      </c>
      <c r="G88" s="115"/>
      <c r="H88" s="1">
        <v>415550178</v>
      </c>
      <c r="I88" s="115"/>
      <c r="J88" s="109">
        <v>613621435</v>
      </c>
      <c r="K88" s="115"/>
      <c r="L88" s="109">
        <v>383422117</v>
      </c>
    </row>
    <row r="89" spans="1:12" ht="16.5" customHeight="1" x14ac:dyDescent="0.5">
      <c r="A89" s="114" t="s">
        <v>80</v>
      </c>
      <c r="F89" s="5">
        <v>0</v>
      </c>
      <c r="G89" s="108"/>
      <c r="H89" s="5">
        <v>0</v>
      </c>
      <c r="I89" s="108"/>
      <c r="J89" s="5">
        <v>0</v>
      </c>
      <c r="K89" s="108"/>
      <c r="L89" s="5">
        <v>0</v>
      </c>
    </row>
    <row r="90" spans="1:12" ht="16.5" customHeight="1" x14ac:dyDescent="0.5">
      <c r="A90" s="114"/>
      <c r="I90" s="87"/>
      <c r="K90" s="86"/>
    </row>
    <row r="91" spans="1:12" ht="16.5" customHeight="1" thickBot="1" x14ac:dyDescent="0.55000000000000004">
      <c r="A91" s="74" t="s">
        <v>77</v>
      </c>
      <c r="B91" s="32"/>
      <c r="F91" s="103">
        <f>SUM(F88:F89)</f>
        <v>656156702</v>
      </c>
      <c r="H91" s="103">
        <f>SUM(H88:H89)</f>
        <v>415550178</v>
      </c>
      <c r="I91" s="87"/>
      <c r="J91" s="103">
        <f>SUM(J88:J88)</f>
        <v>613621435</v>
      </c>
      <c r="K91" s="86"/>
      <c r="L91" s="103">
        <f>SUM(L88:L88)</f>
        <v>383422117</v>
      </c>
    </row>
    <row r="92" spans="1:12" ht="16.5" customHeight="1" thickTop="1" x14ac:dyDescent="0.5">
      <c r="I92" s="87"/>
      <c r="K92" s="86"/>
    </row>
    <row r="93" spans="1:12" ht="16.5" customHeight="1" x14ac:dyDescent="0.5">
      <c r="I93" s="87"/>
      <c r="K93" s="86"/>
    </row>
    <row r="94" spans="1:12" ht="16.5" customHeight="1" x14ac:dyDescent="0.5">
      <c r="A94" s="116"/>
      <c r="I94" s="87"/>
      <c r="K94" s="86"/>
    </row>
    <row r="95" spans="1:12" ht="16.5" customHeight="1" x14ac:dyDescent="0.5">
      <c r="A95" s="116" t="s">
        <v>81</v>
      </c>
      <c r="I95" s="87"/>
      <c r="K95" s="86"/>
    </row>
    <row r="96" spans="1:12" ht="16.5" customHeight="1" x14ac:dyDescent="0.5">
      <c r="A96" s="80" t="s">
        <v>82</v>
      </c>
      <c r="B96" s="86" t="s">
        <v>83</v>
      </c>
      <c r="F96" s="8"/>
      <c r="G96" s="8"/>
      <c r="H96" s="8"/>
      <c r="I96" s="8"/>
      <c r="J96" s="8"/>
      <c r="K96" s="9"/>
      <c r="L96" s="8"/>
    </row>
    <row r="97" spans="1:12" ht="16.5" customHeight="1" x14ac:dyDescent="0.5">
      <c r="A97" s="117" t="s">
        <v>197</v>
      </c>
      <c r="D97" s="95">
        <v>31</v>
      </c>
      <c r="F97" s="10">
        <v>0.47976105499999999</v>
      </c>
      <c r="G97" s="118"/>
      <c r="H97" s="10">
        <v>0.38</v>
      </c>
      <c r="I97" s="118"/>
      <c r="J97" s="10">
        <v>0.44866034428571427</v>
      </c>
      <c r="K97" s="115"/>
      <c r="L97" s="10">
        <v>0.35</v>
      </c>
    </row>
    <row r="98" spans="1:12" ht="16.5" customHeight="1" x14ac:dyDescent="0.5">
      <c r="A98" s="117"/>
      <c r="F98" s="10"/>
      <c r="G98" s="118"/>
      <c r="H98" s="10"/>
      <c r="I98" s="118"/>
      <c r="J98" s="10"/>
      <c r="K98" s="115"/>
      <c r="L98" s="10"/>
    </row>
    <row r="99" spans="1:12" ht="16.5" customHeight="1" x14ac:dyDescent="0.5">
      <c r="A99" s="117"/>
      <c r="F99" s="10"/>
      <c r="G99" s="118"/>
      <c r="H99" s="10"/>
      <c r="I99" s="118"/>
      <c r="J99" s="10"/>
      <c r="K99" s="115"/>
      <c r="L99" s="10"/>
    </row>
    <row r="100" spans="1:12" ht="16.5" customHeight="1" x14ac:dyDescent="0.5">
      <c r="A100" s="117"/>
      <c r="F100" s="10"/>
      <c r="G100" s="118"/>
      <c r="H100" s="10"/>
      <c r="I100" s="118"/>
      <c r="J100" s="10"/>
      <c r="K100" s="115"/>
      <c r="L100" s="10"/>
    </row>
    <row r="101" spans="1:12" ht="16.5" customHeight="1" x14ac:dyDescent="0.5">
      <c r="A101" s="117"/>
      <c r="F101" s="10"/>
      <c r="G101" s="118"/>
      <c r="H101" s="10"/>
      <c r="I101" s="118"/>
      <c r="J101" s="10"/>
      <c r="K101" s="115"/>
      <c r="L101" s="10"/>
    </row>
    <row r="102" spans="1:12" ht="16.5" customHeight="1" x14ac:dyDescent="0.5">
      <c r="A102" s="117"/>
      <c r="F102" s="10"/>
      <c r="G102" s="118"/>
      <c r="H102" s="10"/>
      <c r="I102" s="118"/>
      <c r="J102" s="10"/>
      <c r="K102" s="115"/>
      <c r="L102" s="10"/>
    </row>
    <row r="103" spans="1:12" ht="16.5" customHeight="1" x14ac:dyDescent="0.5">
      <c r="A103" s="117"/>
      <c r="F103" s="10"/>
      <c r="G103" s="118"/>
      <c r="H103" s="10"/>
      <c r="I103" s="118"/>
      <c r="J103" s="10"/>
      <c r="K103" s="115"/>
      <c r="L103" s="10"/>
    </row>
    <row r="104" spans="1:12" ht="16.5" customHeight="1" x14ac:dyDescent="0.5">
      <c r="A104" s="117"/>
      <c r="F104" s="10"/>
      <c r="G104" s="118"/>
      <c r="H104" s="10"/>
      <c r="I104" s="118"/>
      <c r="J104" s="10"/>
      <c r="K104" s="115"/>
      <c r="L104" s="10"/>
    </row>
    <row r="105" spans="1:12" ht="16.5" customHeight="1" x14ac:dyDescent="0.5">
      <c r="A105" s="117"/>
      <c r="F105" s="10"/>
      <c r="G105" s="118"/>
      <c r="H105" s="10"/>
      <c r="I105" s="118"/>
      <c r="J105" s="10"/>
      <c r="K105" s="115"/>
      <c r="L105" s="10"/>
    </row>
    <row r="106" spans="1:12" ht="16.5" customHeight="1" x14ac:dyDescent="0.5">
      <c r="A106" s="117"/>
      <c r="F106" s="10"/>
      <c r="G106" s="118"/>
      <c r="H106" s="10"/>
      <c r="I106" s="118"/>
      <c r="J106" s="10"/>
      <c r="K106" s="115"/>
      <c r="L106" s="10"/>
    </row>
    <row r="107" spans="1:12" ht="19.5" customHeight="1" x14ac:dyDescent="0.5">
      <c r="A107" s="117"/>
      <c r="F107" s="10"/>
      <c r="G107" s="118"/>
      <c r="H107" s="10"/>
      <c r="I107" s="115"/>
      <c r="J107" s="118"/>
      <c r="K107" s="115"/>
      <c r="L107" s="118"/>
    </row>
    <row r="108" spans="1:12" s="87" customFormat="1" ht="19.5" customHeight="1" x14ac:dyDescent="0.5">
      <c r="A108" s="86"/>
      <c r="B108" s="86"/>
      <c r="C108" s="86"/>
      <c r="D108" s="95"/>
      <c r="E108" s="86"/>
      <c r="F108" s="11"/>
      <c r="G108" s="11"/>
      <c r="H108" s="11"/>
      <c r="I108" s="12"/>
      <c r="J108" s="11"/>
      <c r="K108" s="11"/>
      <c r="L108" s="11"/>
    </row>
    <row r="109" spans="1:12" s="87" customFormat="1" ht="22.35" customHeight="1" x14ac:dyDescent="0.5">
      <c r="A109" s="89" t="str">
        <f>'5-7'!A52</f>
        <v>The accompanying notes are an integral part of these consolidated and separate financial statements.</v>
      </c>
      <c r="B109" s="89"/>
      <c r="C109" s="89"/>
      <c r="D109" s="105"/>
      <c r="E109" s="89"/>
      <c r="F109" s="72"/>
      <c r="G109" s="90"/>
      <c r="H109" s="72"/>
      <c r="I109" s="89"/>
      <c r="J109" s="72"/>
      <c r="K109" s="90"/>
      <c r="L109" s="72"/>
    </row>
  </sheetData>
  <mergeCells count="8">
    <mergeCell ref="F62:H62"/>
    <mergeCell ref="J62:L62"/>
    <mergeCell ref="F6:H6"/>
    <mergeCell ref="J6:L6"/>
    <mergeCell ref="F7:H7"/>
    <mergeCell ref="J7:L7"/>
    <mergeCell ref="F61:H61"/>
    <mergeCell ref="J61:L61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67C7F-9337-401D-BFF3-3E7102556B0C}">
  <sheetPr>
    <tabColor rgb="FF00B050"/>
  </sheetPr>
  <dimension ref="A1:T39"/>
  <sheetViews>
    <sheetView zoomScaleNormal="100" zoomScaleSheetLayoutView="80" workbookViewId="0"/>
  </sheetViews>
  <sheetFormatPr defaultColWidth="9.140625" defaultRowHeight="16.5" customHeight="1" x14ac:dyDescent="0.5"/>
  <cols>
    <col min="1" max="2" width="1.7109375" style="86" customWidth="1"/>
    <col min="3" max="3" width="33" style="86" customWidth="1"/>
    <col min="4" max="4" width="5.7109375" style="87" customWidth="1"/>
    <col min="5" max="5" width="0.85546875" style="87" customWidth="1"/>
    <col min="6" max="6" width="13.7109375" style="69" bestFit="1" customWidth="1"/>
    <col min="7" max="7" width="0.85546875" style="69" customWidth="1"/>
    <col min="8" max="8" width="13.7109375" style="69" bestFit="1" customWidth="1"/>
    <col min="9" max="9" width="0.85546875" style="69" customWidth="1"/>
    <col min="10" max="10" width="18.140625" style="69" customWidth="1"/>
    <col min="11" max="11" width="0.85546875" style="69" customWidth="1"/>
    <col min="12" max="12" width="13.7109375" style="69" customWidth="1"/>
    <col min="13" max="13" width="0.85546875" style="69" customWidth="1"/>
    <col min="14" max="14" width="14.85546875" style="69" customWidth="1"/>
    <col min="15" max="15" width="0.85546875" style="69" customWidth="1"/>
    <col min="16" max="16" width="27.140625" style="69" bestFit="1" customWidth="1"/>
    <col min="17" max="17" width="0.85546875" style="69" customWidth="1"/>
    <col min="18" max="18" width="15.140625" style="69" bestFit="1" customWidth="1"/>
    <col min="19" max="19" width="0.85546875" style="95" customWidth="1"/>
    <col min="20" max="20" width="15.140625" style="86" bestFit="1" customWidth="1"/>
    <col min="21" max="21" width="9.140625" style="86"/>
    <col min="22" max="30" width="9.140625" style="86" bestFit="1" customWidth="1"/>
    <col min="31" max="31" width="11.42578125" style="86" bestFit="1" customWidth="1"/>
    <col min="32" max="32" width="9.140625" style="86" bestFit="1" customWidth="1"/>
    <col min="33" max="33" width="12.5703125" style="86" bestFit="1" customWidth="1"/>
    <col min="34" max="34" width="11.42578125" style="86" bestFit="1" customWidth="1"/>
    <col min="35" max="37" width="9.140625" style="86" bestFit="1" customWidth="1"/>
    <col min="38" max="38" width="14.42578125" style="86" bestFit="1" customWidth="1"/>
    <col min="39" max="39" width="9.140625" style="86" bestFit="1" customWidth="1"/>
    <col min="40" max="16384" width="9.140625" style="86"/>
  </cols>
  <sheetData>
    <row r="1" spans="1:20" ht="16.5" customHeight="1" x14ac:dyDescent="0.5">
      <c r="A1" s="85" t="s">
        <v>132</v>
      </c>
    </row>
    <row r="2" spans="1:20" ht="16.5" customHeight="1" x14ac:dyDescent="0.5">
      <c r="A2" s="85" t="s">
        <v>84</v>
      </c>
    </row>
    <row r="3" spans="1:20" ht="16.5" customHeight="1" x14ac:dyDescent="0.5">
      <c r="A3" s="88" t="s">
        <v>185</v>
      </c>
      <c r="B3" s="89"/>
      <c r="C3" s="89"/>
      <c r="D3" s="90"/>
      <c r="E3" s="90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</row>
    <row r="4" spans="1:20" ht="16.5" customHeight="1" x14ac:dyDescent="0.5">
      <c r="A4" s="85"/>
    </row>
    <row r="5" spans="1:20" ht="16.5" customHeight="1" x14ac:dyDescent="0.5">
      <c r="A5" s="85"/>
    </row>
    <row r="6" spans="1:20" ht="16.5" customHeight="1" x14ac:dyDescent="0.5">
      <c r="A6" s="85"/>
      <c r="F6" s="127" t="s">
        <v>85</v>
      </c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</row>
    <row r="7" spans="1:20" ht="16.5" customHeight="1" x14ac:dyDescent="0.5">
      <c r="A7" s="85"/>
      <c r="F7" s="130" t="s">
        <v>86</v>
      </c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38"/>
    </row>
    <row r="8" spans="1:20" ht="16.5" customHeight="1" x14ac:dyDescent="0.5">
      <c r="E8" s="92"/>
      <c r="H8" s="42"/>
      <c r="I8" s="42"/>
      <c r="J8" s="42" t="s">
        <v>140</v>
      </c>
      <c r="K8" s="42"/>
      <c r="L8" s="42"/>
      <c r="M8" s="42"/>
      <c r="N8" s="86"/>
      <c r="O8" s="42"/>
      <c r="P8" s="40" t="s">
        <v>70</v>
      </c>
      <c r="Q8" s="42"/>
      <c r="R8" s="42"/>
    </row>
    <row r="9" spans="1:20" ht="16.5" customHeight="1" x14ac:dyDescent="0.5">
      <c r="E9" s="92"/>
      <c r="H9" s="42"/>
      <c r="I9" s="42"/>
      <c r="J9" s="42" t="s">
        <v>141</v>
      </c>
      <c r="K9" s="42"/>
      <c r="L9" s="42"/>
      <c r="M9" s="42"/>
      <c r="N9" s="42" t="s">
        <v>46</v>
      </c>
      <c r="O9" s="42"/>
      <c r="P9" s="42"/>
      <c r="Q9" s="42"/>
      <c r="R9" s="42" t="s">
        <v>94</v>
      </c>
      <c r="T9" s="42"/>
    </row>
    <row r="10" spans="1:20" ht="16.5" customHeight="1" x14ac:dyDescent="0.5">
      <c r="D10" s="92"/>
      <c r="E10" s="92"/>
      <c r="F10" s="42" t="s">
        <v>87</v>
      </c>
      <c r="G10" s="42"/>
      <c r="H10" s="42" t="s">
        <v>87</v>
      </c>
      <c r="I10" s="42"/>
      <c r="J10" s="42" t="s">
        <v>142</v>
      </c>
      <c r="K10" s="42"/>
      <c r="L10" s="42" t="s">
        <v>88</v>
      </c>
      <c r="M10" s="42"/>
      <c r="N10" s="42" t="s">
        <v>89</v>
      </c>
      <c r="O10" s="42"/>
      <c r="P10" s="42" t="s">
        <v>90</v>
      </c>
      <c r="Q10" s="42"/>
      <c r="R10" s="42" t="s">
        <v>143</v>
      </c>
      <c r="T10" s="42"/>
    </row>
    <row r="11" spans="1:20" ht="16.5" customHeight="1" x14ac:dyDescent="0.5">
      <c r="D11" s="92"/>
      <c r="E11" s="92"/>
      <c r="F11" s="42" t="s">
        <v>91</v>
      </c>
      <c r="G11" s="42"/>
      <c r="H11" s="42" t="s">
        <v>168</v>
      </c>
      <c r="I11" s="42"/>
      <c r="J11" s="42" t="s">
        <v>138</v>
      </c>
      <c r="K11" s="42"/>
      <c r="L11" s="42" t="s">
        <v>92</v>
      </c>
      <c r="M11" s="42"/>
      <c r="N11" s="42" t="s">
        <v>93</v>
      </c>
      <c r="O11" s="42"/>
      <c r="P11" s="42" t="s">
        <v>3</v>
      </c>
      <c r="Q11" s="42"/>
      <c r="R11" s="92" t="s">
        <v>144</v>
      </c>
      <c r="T11" s="92" t="s">
        <v>48</v>
      </c>
    </row>
    <row r="12" spans="1:20" ht="16.5" customHeight="1" x14ac:dyDescent="0.5">
      <c r="D12" s="93" t="s">
        <v>4</v>
      </c>
      <c r="E12" s="92"/>
      <c r="F12" s="46" t="s">
        <v>5</v>
      </c>
      <c r="G12" s="42"/>
      <c r="H12" s="46" t="s">
        <v>5</v>
      </c>
      <c r="I12" s="42"/>
      <c r="J12" s="46" t="s">
        <v>5</v>
      </c>
      <c r="K12" s="42"/>
      <c r="L12" s="46" t="s">
        <v>5</v>
      </c>
      <c r="M12" s="42"/>
      <c r="N12" s="46" t="s">
        <v>5</v>
      </c>
      <c r="O12" s="42"/>
      <c r="P12" s="46" t="s">
        <v>5</v>
      </c>
      <c r="Q12" s="42"/>
      <c r="R12" s="46" t="s">
        <v>5</v>
      </c>
      <c r="T12" s="46" t="s">
        <v>5</v>
      </c>
    </row>
    <row r="13" spans="1:20" ht="16.5" customHeight="1" x14ac:dyDescent="0.5">
      <c r="D13" s="92"/>
      <c r="E13" s="9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T13" s="95"/>
    </row>
    <row r="14" spans="1:20" ht="16.5" customHeight="1" x14ac:dyDescent="0.5">
      <c r="A14" s="85" t="s">
        <v>164</v>
      </c>
      <c r="D14" s="95"/>
      <c r="F14" s="94">
        <v>750000000</v>
      </c>
      <c r="G14" s="94"/>
      <c r="H14" s="94">
        <v>0</v>
      </c>
      <c r="I14" s="94"/>
      <c r="J14" s="94">
        <v>-1173761396</v>
      </c>
      <c r="K14" s="94"/>
      <c r="L14" s="94">
        <v>75000000</v>
      </c>
      <c r="N14" s="94">
        <v>811972211</v>
      </c>
      <c r="P14" s="94">
        <v>-20517718</v>
      </c>
      <c r="R14" s="34">
        <v>442693097</v>
      </c>
      <c r="T14" s="69">
        <v>442693097</v>
      </c>
    </row>
    <row r="15" spans="1:20" ht="16.5" customHeight="1" x14ac:dyDescent="0.5">
      <c r="A15" s="86" t="s">
        <v>145</v>
      </c>
      <c r="D15" s="95">
        <v>25</v>
      </c>
      <c r="F15" s="94">
        <v>650000000</v>
      </c>
      <c r="G15" s="94"/>
      <c r="H15" s="69">
        <v>1777084570</v>
      </c>
      <c r="J15" s="34">
        <v>0</v>
      </c>
      <c r="L15" s="34">
        <v>0</v>
      </c>
      <c r="N15" s="34">
        <v>0</v>
      </c>
      <c r="P15" s="34">
        <v>0</v>
      </c>
      <c r="R15" s="34">
        <v>2427084570</v>
      </c>
      <c r="T15" s="69">
        <v>2427084570</v>
      </c>
    </row>
    <row r="16" spans="1:20" ht="16.5" customHeight="1" x14ac:dyDescent="0.5">
      <c r="A16" s="86" t="s">
        <v>159</v>
      </c>
      <c r="D16" s="95">
        <v>26</v>
      </c>
      <c r="F16" s="69">
        <v>0</v>
      </c>
      <c r="H16" s="69">
        <v>0</v>
      </c>
      <c r="I16" s="86"/>
      <c r="J16" s="69">
        <v>0</v>
      </c>
      <c r="K16" s="86"/>
      <c r="L16" s="94">
        <v>19800000</v>
      </c>
      <c r="M16" s="86"/>
      <c r="N16" s="94">
        <v>-19800000</v>
      </c>
      <c r="O16" s="86"/>
      <c r="P16" s="69">
        <v>0</v>
      </c>
      <c r="Q16" s="86"/>
      <c r="R16" s="34">
        <v>0</v>
      </c>
      <c r="S16" s="86"/>
      <c r="T16" s="69">
        <v>0</v>
      </c>
    </row>
    <row r="17" spans="1:20" ht="16.5" customHeight="1" x14ac:dyDescent="0.5">
      <c r="A17" s="86" t="s">
        <v>77</v>
      </c>
      <c r="D17" s="95"/>
      <c r="F17" s="72">
        <v>0</v>
      </c>
      <c r="H17" s="72">
        <v>0</v>
      </c>
      <c r="J17" s="72">
        <v>0</v>
      </c>
      <c r="L17" s="98">
        <v>0</v>
      </c>
      <c r="N17" s="98">
        <v>415228692</v>
      </c>
      <c r="P17" s="98">
        <v>321486</v>
      </c>
      <c r="R17" s="37">
        <v>415550178</v>
      </c>
      <c r="T17" s="72">
        <v>415550178</v>
      </c>
    </row>
    <row r="18" spans="1:20" ht="16.5" customHeight="1" x14ac:dyDescent="0.5">
      <c r="D18" s="100"/>
      <c r="F18" s="100"/>
      <c r="G18" s="100"/>
      <c r="J18" s="100"/>
      <c r="L18" s="100"/>
      <c r="N18" s="100"/>
      <c r="P18" s="104"/>
      <c r="R18" s="104"/>
      <c r="T18" s="104"/>
    </row>
    <row r="19" spans="1:20" ht="16.5" customHeight="1" thickBot="1" x14ac:dyDescent="0.55000000000000004">
      <c r="A19" s="85" t="s">
        <v>165</v>
      </c>
      <c r="B19" s="102"/>
      <c r="D19" s="95"/>
      <c r="F19" s="103">
        <v>1400000000</v>
      </c>
      <c r="H19" s="103">
        <v>1777084570</v>
      </c>
      <c r="J19" s="103">
        <v>-1173761396</v>
      </c>
      <c r="L19" s="103">
        <v>94800000</v>
      </c>
      <c r="N19" s="103">
        <v>1207400903</v>
      </c>
      <c r="P19" s="103">
        <v>-20196232</v>
      </c>
      <c r="R19" s="103">
        <v>3285327845</v>
      </c>
      <c r="T19" s="103">
        <v>3285327845</v>
      </c>
    </row>
    <row r="20" spans="1:20" ht="16.5" customHeight="1" thickTop="1" x14ac:dyDescent="0.5"/>
    <row r="22" spans="1:20" ht="16.5" customHeight="1" x14ac:dyDescent="0.5">
      <c r="A22" s="85" t="s">
        <v>186</v>
      </c>
      <c r="D22" s="95"/>
      <c r="F22" s="94">
        <v>1400000000</v>
      </c>
      <c r="G22" s="94"/>
      <c r="H22" s="94">
        <v>1777084570</v>
      </c>
      <c r="I22" s="94"/>
      <c r="J22" s="94">
        <v>-1173761396</v>
      </c>
      <c r="K22" s="94"/>
      <c r="L22" s="94">
        <v>94800000</v>
      </c>
      <c r="N22" s="94">
        <v>1207400903</v>
      </c>
      <c r="P22" s="94">
        <v>-20196232</v>
      </c>
      <c r="R22" s="34">
        <v>3285327845</v>
      </c>
      <c r="T22" s="69">
        <v>3285327845</v>
      </c>
    </row>
    <row r="23" spans="1:20" ht="16.5" customHeight="1" x14ac:dyDescent="0.5">
      <c r="A23" s="86" t="s">
        <v>192</v>
      </c>
      <c r="D23" s="95">
        <v>32</v>
      </c>
      <c r="F23" s="69">
        <v>0</v>
      </c>
      <c r="H23" s="69">
        <v>0</v>
      </c>
      <c r="J23" s="34">
        <v>0</v>
      </c>
      <c r="L23" s="34">
        <v>0</v>
      </c>
      <c r="N23" s="34">
        <v>-280000000</v>
      </c>
      <c r="P23" s="69">
        <v>0</v>
      </c>
      <c r="R23" s="34">
        <v>-280000000</v>
      </c>
      <c r="T23" s="69">
        <v>-280000000</v>
      </c>
    </row>
    <row r="24" spans="1:20" ht="16.5" customHeight="1" x14ac:dyDescent="0.5">
      <c r="A24" s="86" t="s">
        <v>159</v>
      </c>
      <c r="D24" s="95">
        <v>26</v>
      </c>
      <c r="F24" s="69">
        <v>0</v>
      </c>
      <c r="H24" s="69">
        <v>0</v>
      </c>
      <c r="I24" s="86"/>
      <c r="J24" s="69">
        <v>0</v>
      </c>
      <c r="K24" s="86"/>
      <c r="L24" s="94">
        <v>31500000</v>
      </c>
      <c r="M24" s="86"/>
      <c r="N24" s="94">
        <v>-31500000</v>
      </c>
      <c r="O24" s="86"/>
      <c r="P24" s="69">
        <v>0</v>
      </c>
      <c r="Q24" s="86"/>
      <c r="R24" s="34">
        <v>0</v>
      </c>
      <c r="S24" s="86"/>
      <c r="T24" s="69">
        <v>0</v>
      </c>
    </row>
    <row r="25" spans="1:20" ht="16.5" customHeight="1" x14ac:dyDescent="0.5">
      <c r="A25" s="86" t="s">
        <v>77</v>
      </c>
      <c r="D25" s="95"/>
      <c r="F25" s="72">
        <v>0</v>
      </c>
      <c r="H25" s="72">
        <v>0</v>
      </c>
      <c r="J25" s="72">
        <v>0</v>
      </c>
      <c r="L25" s="98">
        <v>0</v>
      </c>
      <c r="N25" s="98">
        <v>657162430</v>
      </c>
      <c r="P25" s="98">
        <v>-1005728</v>
      </c>
      <c r="R25" s="37">
        <v>656156702</v>
      </c>
      <c r="T25" s="72">
        <v>656156702</v>
      </c>
    </row>
    <row r="26" spans="1:20" ht="16.5" customHeight="1" x14ac:dyDescent="0.5">
      <c r="D26" s="100"/>
      <c r="F26" s="100"/>
      <c r="G26" s="100"/>
      <c r="J26" s="100"/>
      <c r="L26" s="100"/>
      <c r="N26" s="100"/>
      <c r="P26" s="104"/>
      <c r="R26" s="104"/>
      <c r="T26" s="104"/>
    </row>
    <row r="27" spans="1:20" ht="16.5" customHeight="1" thickBot="1" x14ac:dyDescent="0.55000000000000004">
      <c r="A27" s="85" t="s">
        <v>187</v>
      </c>
      <c r="B27" s="102"/>
      <c r="D27" s="95"/>
      <c r="F27" s="103">
        <v>1400000000</v>
      </c>
      <c r="H27" s="103">
        <v>1777084570</v>
      </c>
      <c r="J27" s="103">
        <v>-1173761396</v>
      </c>
      <c r="L27" s="103">
        <v>126300000</v>
      </c>
      <c r="N27" s="103">
        <v>1553063333</v>
      </c>
      <c r="P27" s="103">
        <v>-21201960</v>
      </c>
      <c r="R27" s="103">
        <v>3661484547</v>
      </c>
      <c r="T27" s="103">
        <v>3661484547</v>
      </c>
    </row>
    <row r="28" spans="1:20" ht="16.5" customHeight="1" thickTop="1" x14ac:dyDescent="0.5"/>
    <row r="32" spans="1:20" ht="16.5" customHeight="1" x14ac:dyDescent="0.5">
      <c r="C32" s="87"/>
      <c r="E32" s="69"/>
      <c r="R32" s="95"/>
      <c r="S32" s="86"/>
    </row>
    <row r="38" spans="1:20" ht="15.75" customHeight="1" x14ac:dyDescent="0.5"/>
    <row r="39" spans="1:20" ht="21.95" customHeight="1" x14ac:dyDescent="0.5">
      <c r="A39" s="59" t="s">
        <v>111</v>
      </c>
      <c r="B39" s="89"/>
      <c r="C39" s="89"/>
      <c r="D39" s="90"/>
      <c r="E39" s="90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</row>
  </sheetData>
  <mergeCells count="2">
    <mergeCell ref="F6:T6"/>
    <mergeCell ref="F7:R7"/>
  </mergeCells>
  <pageMargins left="0.4" right="0.4" top="0.5" bottom="0.6" header="0.49" footer="0.4"/>
  <pageSetup paperSize="9" scale="85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60E72-F8DA-451F-BE67-B910E94BBFE3}">
  <sheetPr>
    <tabColor rgb="FF00B050"/>
  </sheetPr>
  <dimension ref="A1:N33"/>
  <sheetViews>
    <sheetView zoomScaleNormal="100" zoomScaleSheetLayoutView="100" workbookViewId="0"/>
  </sheetViews>
  <sheetFormatPr defaultColWidth="9.140625" defaultRowHeight="16.5" customHeight="1" x14ac:dyDescent="0.5"/>
  <cols>
    <col min="1" max="1" width="1.42578125" style="86" customWidth="1"/>
    <col min="2" max="2" width="1.7109375" style="86" customWidth="1"/>
    <col min="3" max="3" width="37.85546875" style="86" customWidth="1"/>
    <col min="4" max="4" width="7.7109375" style="87" customWidth="1"/>
    <col min="5" max="5" width="1.7109375" style="87" customWidth="1"/>
    <col min="6" max="6" width="14.7109375" style="69" customWidth="1"/>
    <col min="7" max="7" width="1.7109375" style="69" customWidth="1"/>
    <col min="8" max="8" width="14.7109375" style="69" customWidth="1"/>
    <col min="9" max="9" width="1.7109375" style="69" customWidth="1"/>
    <col min="10" max="10" width="14.7109375" style="69" customWidth="1"/>
    <col min="11" max="11" width="1.7109375" style="69" customWidth="1"/>
    <col min="12" max="12" width="14.7109375" style="69" customWidth="1"/>
    <col min="13" max="13" width="1.7109375" style="58" customWidth="1"/>
    <col min="14" max="14" width="14.7109375" style="69" customWidth="1"/>
    <col min="15" max="15" width="9.140625" style="86" customWidth="1"/>
    <col min="16" max="16384" width="9.140625" style="86"/>
  </cols>
  <sheetData>
    <row r="1" spans="1:14" ht="16.5" customHeight="1" x14ac:dyDescent="0.5">
      <c r="A1" s="85" t="s">
        <v>132</v>
      </c>
    </row>
    <row r="2" spans="1:14" ht="16.5" customHeight="1" x14ac:dyDescent="0.5">
      <c r="A2" s="85" t="s">
        <v>84</v>
      </c>
    </row>
    <row r="3" spans="1:14" ht="16.5" customHeight="1" x14ac:dyDescent="0.5">
      <c r="A3" s="88" t="s">
        <v>185</v>
      </c>
      <c r="B3" s="89"/>
      <c r="C3" s="89"/>
      <c r="D3" s="90"/>
      <c r="E3" s="90"/>
      <c r="F3" s="72"/>
      <c r="G3" s="72"/>
      <c r="H3" s="72"/>
      <c r="I3" s="72"/>
      <c r="J3" s="72"/>
      <c r="K3" s="72"/>
      <c r="L3" s="72"/>
      <c r="M3" s="91"/>
      <c r="N3" s="72"/>
    </row>
    <row r="4" spans="1:14" ht="16.5" customHeight="1" x14ac:dyDescent="0.5">
      <c r="A4" s="85"/>
    </row>
    <row r="5" spans="1:14" ht="16.5" customHeight="1" x14ac:dyDescent="0.5">
      <c r="A5" s="85"/>
    </row>
    <row r="6" spans="1:14" ht="16.5" customHeight="1" x14ac:dyDescent="0.5">
      <c r="D6" s="92"/>
      <c r="E6" s="92"/>
      <c r="F6" s="127" t="s">
        <v>95</v>
      </c>
      <c r="G6" s="127"/>
      <c r="H6" s="127"/>
      <c r="I6" s="127"/>
      <c r="J6" s="127"/>
      <c r="K6" s="127"/>
      <c r="L6" s="127"/>
      <c r="M6" s="127"/>
      <c r="N6" s="127"/>
    </row>
    <row r="7" spans="1:14" ht="16.5" customHeight="1" x14ac:dyDescent="0.5">
      <c r="D7" s="92"/>
      <c r="E7" s="92"/>
      <c r="G7" s="42"/>
      <c r="H7" s="42"/>
      <c r="I7" s="42"/>
      <c r="J7" s="42"/>
      <c r="K7" s="42"/>
      <c r="L7" s="42" t="s">
        <v>46</v>
      </c>
    </row>
    <row r="8" spans="1:14" ht="16.5" customHeight="1" x14ac:dyDescent="0.5">
      <c r="D8" s="92"/>
      <c r="E8" s="92"/>
      <c r="F8" s="42" t="s">
        <v>87</v>
      </c>
      <c r="G8" s="42"/>
      <c r="H8" s="42" t="s">
        <v>87</v>
      </c>
      <c r="I8" s="42"/>
      <c r="J8" s="42" t="s">
        <v>88</v>
      </c>
      <c r="K8" s="42"/>
      <c r="L8" s="42" t="s">
        <v>89</v>
      </c>
      <c r="N8" s="86"/>
    </row>
    <row r="9" spans="1:14" ht="16.5" customHeight="1" x14ac:dyDescent="0.5">
      <c r="D9" s="92"/>
      <c r="E9" s="92"/>
      <c r="F9" s="42" t="s">
        <v>91</v>
      </c>
      <c r="G9" s="42"/>
      <c r="H9" s="42" t="s">
        <v>168</v>
      </c>
      <c r="I9" s="42"/>
      <c r="J9" s="42" t="s">
        <v>92</v>
      </c>
      <c r="K9" s="42"/>
      <c r="L9" s="42" t="s">
        <v>93</v>
      </c>
      <c r="N9" s="42" t="s">
        <v>94</v>
      </c>
    </row>
    <row r="10" spans="1:14" ht="16.5" customHeight="1" x14ac:dyDescent="0.5">
      <c r="D10" s="93" t="s">
        <v>4</v>
      </c>
      <c r="E10" s="92"/>
      <c r="F10" s="46" t="s">
        <v>5</v>
      </c>
      <c r="G10" s="42"/>
      <c r="H10" s="46" t="s">
        <v>5</v>
      </c>
      <c r="I10" s="42"/>
      <c r="J10" s="46" t="s">
        <v>5</v>
      </c>
      <c r="K10" s="42"/>
      <c r="L10" s="46" t="s">
        <v>5</v>
      </c>
      <c r="N10" s="46" t="s">
        <v>5</v>
      </c>
    </row>
    <row r="11" spans="1:14" ht="16.5" customHeight="1" x14ac:dyDescent="0.5">
      <c r="D11" s="92"/>
      <c r="E11" s="92"/>
      <c r="F11" s="42"/>
      <c r="G11" s="42"/>
      <c r="H11" s="42"/>
      <c r="I11" s="42"/>
      <c r="J11" s="42"/>
      <c r="K11" s="42"/>
      <c r="L11" s="42"/>
      <c r="N11" s="42"/>
    </row>
    <row r="12" spans="1:14" ht="16.5" customHeight="1" x14ac:dyDescent="0.5">
      <c r="A12" s="85" t="s">
        <v>164</v>
      </c>
      <c r="F12" s="94">
        <v>750000000</v>
      </c>
      <c r="G12" s="94"/>
      <c r="H12" s="69">
        <v>0</v>
      </c>
      <c r="I12" s="94"/>
      <c r="J12" s="94">
        <v>75000000</v>
      </c>
      <c r="K12" s="94"/>
      <c r="L12" s="94">
        <v>705914168</v>
      </c>
      <c r="N12" s="69">
        <v>1530914168</v>
      </c>
    </row>
    <row r="13" spans="1:14" ht="16.5" customHeight="1" x14ac:dyDescent="0.5">
      <c r="A13" s="86" t="s">
        <v>145</v>
      </c>
      <c r="D13" s="95">
        <v>25</v>
      </c>
      <c r="F13" s="31">
        <v>650000000</v>
      </c>
      <c r="G13" s="94"/>
      <c r="H13" s="69">
        <v>1777084570</v>
      </c>
      <c r="I13" s="94"/>
      <c r="J13" s="31">
        <v>0</v>
      </c>
      <c r="K13" s="94"/>
      <c r="L13" s="94">
        <v>0</v>
      </c>
      <c r="N13" s="69">
        <v>2427084570</v>
      </c>
    </row>
    <row r="14" spans="1:14" ht="16.5" customHeight="1" x14ac:dyDescent="0.5">
      <c r="A14" s="86" t="s">
        <v>159</v>
      </c>
      <c r="D14" s="95">
        <v>26</v>
      </c>
      <c r="E14" s="96"/>
      <c r="F14" s="31">
        <v>0</v>
      </c>
      <c r="G14" s="94"/>
      <c r="H14" s="69">
        <v>0</v>
      </c>
      <c r="I14" s="94"/>
      <c r="J14" s="31">
        <v>19800000</v>
      </c>
      <c r="K14" s="94"/>
      <c r="L14" s="94">
        <v>-19800000</v>
      </c>
      <c r="N14" s="69">
        <v>0</v>
      </c>
    </row>
    <row r="15" spans="1:14" ht="16.5" customHeight="1" x14ac:dyDescent="0.5">
      <c r="A15" s="86" t="s">
        <v>77</v>
      </c>
      <c r="B15" s="97"/>
      <c r="D15" s="86"/>
      <c r="F15" s="98">
        <v>0</v>
      </c>
      <c r="G15" s="94"/>
      <c r="H15" s="72">
        <v>0</v>
      </c>
      <c r="I15" s="94"/>
      <c r="J15" s="98">
        <v>0</v>
      </c>
      <c r="K15" s="94"/>
      <c r="L15" s="72">
        <v>383422117</v>
      </c>
      <c r="M15" s="99"/>
      <c r="N15" s="72">
        <v>383422117</v>
      </c>
    </row>
    <row r="16" spans="1:14" ht="16.5" customHeight="1" x14ac:dyDescent="0.5">
      <c r="D16" s="100"/>
      <c r="F16" s="101"/>
      <c r="H16" s="101"/>
      <c r="J16" s="101"/>
      <c r="L16" s="101"/>
    </row>
    <row r="17" spans="1:14" ht="16.5" customHeight="1" thickBot="1" x14ac:dyDescent="0.55000000000000004">
      <c r="A17" s="85" t="s">
        <v>165</v>
      </c>
      <c r="B17" s="102"/>
      <c r="D17" s="95"/>
      <c r="F17" s="103">
        <v>1400000000</v>
      </c>
      <c r="H17" s="103">
        <v>1777084570</v>
      </c>
      <c r="J17" s="103">
        <v>94800000</v>
      </c>
      <c r="L17" s="103">
        <v>1069536285</v>
      </c>
      <c r="N17" s="103">
        <v>4341420855</v>
      </c>
    </row>
    <row r="18" spans="1:14" ht="16.5" customHeight="1" thickTop="1" x14ac:dyDescent="0.5">
      <c r="B18" s="102"/>
      <c r="D18" s="95"/>
    </row>
    <row r="19" spans="1:14" ht="16.5" customHeight="1" x14ac:dyDescent="0.5">
      <c r="B19" s="102"/>
      <c r="D19" s="95"/>
    </row>
    <row r="20" spans="1:14" ht="16.5" customHeight="1" x14ac:dyDescent="0.5">
      <c r="A20" s="85" t="s">
        <v>186</v>
      </c>
      <c r="F20" s="94">
        <v>1400000000</v>
      </c>
      <c r="G20" s="94"/>
      <c r="H20" s="69">
        <v>1777084570</v>
      </c>
      <c r="I20" s="94"/>
      <c r="J20" s="94">
        <v>94800000</v>
      </c>
      <c r="K20" s="94"/>
      <c r="L20" s="94">
        <v>1069536285</v>
      </c>
      <c r="N20" s="69">
        <v>4341420855</v>
      </c>
    </row>
    <row r="21" spans="1:14" ht="16.5" customHeight="1" x14ac:dyDescent="0.5">
      <c r="A21" s="86" t="s">
        <v>192</v>
      </c>
      <c r="D21" s="95">
        <v>32</v>
      </c>
      <c r="F21" s="99">
        <v>0</v>
      </c>
      <c r="H21" s="69">
        <v>0</v>
      </c>
      <c r="J21" s="99">
        <v>0</v>
      </c>
      <c r="L21" s="69">
        <v>-280000000</v>
      </c>
      <c r="N21" s="69">
        <v>-280000000</v>
      </c>
    </row>
    <row r="22" spans="1:14" ht="16.5" customHeight="1" x14ac:dyDescent="0.5">
      <c r="A22" s="86" t="s">
        <v>159</v>
      </c>
      <c r="D22" s="95">
        <v>26</v>
      </c>
      <c r="E22" s="96"/>
      <c r="F22" s="31">
        <v>0</v>
      </c>
      <c r="G22" s="94"/>
      <c r="H22" s="69">
        <v>0</v>
      </c>
      <c r="I22" s="94"/>
      <c r="J22" s="31">
        <v>31500000</v>
      </c>
      <c r="K22" s="94"/>
      <c r="L22" s="94">
        <v>-31500000</v>
      </c>
      <c r="N22" s="69">
        <v>0</v>
      </c>
    </row>
    <row r="23" spans="1:14" ht="16.5" customHeight="1" x14ac:dyDescent="0.5">
      <c r="A23" s="86" t="s">
        <v>77</v>
      </c>
      <c r="B23" s="97"/>
      <c r="D23" s="86"/>
      <c r="F23" s="98">
        <v>0</v>
      </c>
      <c r="G23" s="94"/>
      <c r="H23" s="72">
        <v>0</v>
      </c>
      <c r="I23" s="94"/>
      <c r="J23" s="98">
        <v>0</v>
      </c>
      <c r="K23" s="94"/>
      <c r="L23" s="72">
        <v>613621435</v>
      </c>
      <c r="M23" s="99"/>
      <c r="N23" s="72">
        <v>613621435</v>
      </c>
    </row>
    <row r="24" spans="1:14" ht="16.5" customHeight="1" x14ac:dyDescent="0.5">
      <c r="D24" s="100"/>
      <c r="F24" s="101"/>
      <c r="H24" s="101"/>
      <c r="J24" s="101"/>
      <c r="L24" s="101"/>
    </row>
    <row r="25" spans="1:14" ht="16.5" customHeight="1" thickBot="1" x14ac:dyDescent="0.55000000000000004">
      <c r="A25" s="85" t="s">
        <v>187</v>
      </c>
      <c r="B25" s="102"/>
      <c r="D25" s="95"/>
      <c r="F25" s="103">
        <v>1400000000</v>
      </c>
      <c r="H25" s="103">
        <v>1777084570</v>
      </c>
      <c r="J25" s="103">
        <v>126300000</v>
      </c>
      <c r="L25" s="103">
        <v>1371657720</v>
      </c>
      <c r="N25" s="103">
        <v>4675042290</v>
      </c>
    </row>
    <row r="26" spans="1:14" ht="16.5" customHeight="1" thickTop="1" x14ac:dyDescent="0.5">
      <c r="B26" s="102"/>
      <c r="D26" s="95"/>
    </row>
    <row r="27" spans="1:14" ht="16.5" customHeight="1" x14ac:dyDescent="0.5">
      <c r="B27" s="102"/>
      <c r="D27" s="95"/>
    </row>
    <row r="28" spans="1:14" ht="16.5" customHeight="1" x14ac:dyDescent="0.5">
      <c r="B28" s="102"/>
      <c r="D28" s="95"/>
    </row>
    <row r="29" spans="1:14" ht="16.5" customHeight="1" x14ac:dyDescent="0.5">
      <c r="B29" s="102"/>
      <c r="D29" s="95"/>
    </row>
    <row r="30" spans="1:14" ht="16.5" customHeight="1" x14ac:dyDescent="0.5">
      <c r="B30" s="102"/>
      <c r="D30" s="95"/>
    </row>
    <row r="31" spans="1:14" ht="16.5" customHeight="1" x14ac:dyDescent="0.5">
      <c r="B31" s="102"/>
      <c r="D31" s="95"/>
    </row>
    <row r="32" spans="1:14" ht="14.25" customHeight="1" x14ac:dyDescent="0.5">
      <c r="B32" s="102"/>
      <c r="D32" s="95"/>
    </row>
    <row r="33" spans="1:14" ht="21.95" customHeight="1" x14ac:dyDescent="0.5">
      <c r="A33" s="89" t="s">
        <v>111</v>
      </c>
      <c r="B33" s="89"/>
      <c r="C33" s="89"/>
      <c r="D33" s="90"/>
      <c r="E33" s="90"/>
      <c r="F33" s="72"/>
      <c r="G33" s="72"/>
      <c r="H33" s="72"/>
      <c r="I33" s="72"/>
      <c r="J33" s="72"/>
      <c r="K33" s="72"/>
      <c r="L33" s="72"/>
      <c r="M33" s="91"/>
      <c r="N33" s="72"/>
    </row>
  </sheetData>
  <mergeCells count="1">
    <mergeCell ref="F6:N6"/>
  </mergeCells>
  <pageMargins left="1.2" right="1.2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49ABC-6EC1-43AD-B4EA-5229D48F61EE}">
  <sheetPr>
    <tabColor rgb="FF00B050"/>
  </sheetPr>
  <dimension ref="A1:M120"/>
  <sheetViews>
    <sheetView tabSelected="1" zoomScaleNormal="100" zoomScaleSheetLayoutView="90" workbookViewId="0"/>
  </sheetViews>
  <sheetFormatPr defaultColWidth="9.140625" defaultRowHeight="16.5" customHeight="1" x14ac:dyDescent="0.5"/>
  <cols>
    <col min="1" max="3" width="1.7109375" style="33" customWidth="1"/>
    <col min="4" max="4" width="40.140625" style="33" customWidth="1"/>
    <col min="5" max="5" width="6.7109375" style="57" customWidth="1"/>
    <col min="6" max="6" width="0.7109375" style="33" customWidth="1"/>
    <col min="7" max="7" width="15.140625" style="13" bestFit="1" customWidth="1"/>
    <col min="8" max="8" width="0.7109375" style="69" customWidth="1"/>
    <col min="9" max="9" width="15.140625" style="13" bestFit="1" customWidth="1"/>
    <col min="10" max="10" width="0.7109375" style="69" customWidth="1"/>
    <col min="11" max="11" width="15.140625" style="69" bestFit="1" customWidth="1"/>
    <col min="12" max="12" width="0.7109375" style="69" customWidth="1"/>
    <col min="13" max="13" width="15.140625" style="69" bestFit="1" customWidth="1"/>
    <col min="14" max="16384" width="9.140625" style="33"/>
  </cols>
  <sheetData>
    <row r="1" spans="1:13" ht="16.5" customHeight="1" x14ac:dyDescent="0.5">
      <c r="A1" s="68" t="s">
        <v>132</v>
      </c>
      <c r="B1" s="68"/>
      <c r="C1" s="68"/>
    </row>
    <row r="2" spans="1:13" ht="16.5" customHeight="1" x14ac:dyDescent="0.5">
      <c r="A2" s="68" t="s">
        <v>96</v>
      </c>
      <c r="B2" s="68"/>
      <c r="C2" s="68"/>
    </row>
    <row r="3" spans="1:13" ht="16.5" customHeight="1" x14ac:dyDescent="0.5">
      <c r="A3" s="70" t="s">
        <v>185</v>
      </c>
      <c r="B3" s="70"/>
      <c r="C3" s="70"/>
      <c r="D3" s="36"/>
      <c r="E3" s="71"/>
      <c r="F3" s="36"/>
      <c r="G3" s="14"/>
      <c r="H3" s="72"/>
      <c r="I3" s="14"/>
      <c r="J3" s="72"/>
      <c r="K3" s="72"/>
      <c r="L3" s="72"/>
      <c r="M3" s="72"/>
    </row>
    <row r="4" spans="1:13" ht="16.5" customHeight="1" x14ac:dyDescent="0.5">
      <c r="G4" s="15"/>
      <c r="I4" s="15"/>
    </row>
    <row r="5" spans="1:13" ht="16.5" customHeight="1" x14ac:dyDescent="0.5">
      <c r="G5" s="15"/>
      <c r="I5" s="15"/>
    </row>
    <row r="6" spans="1:13" ht="16.5" customHeight="1" x14ac:dyDescent="0.5">
      <c r="G6" s="133" t="s">
        <v>1</v>
      </c>
      <c r="H6" s="133"/>
      <c r="I6" s="133"/>
      <c r="J6" s="16"/>
      <c r="K6" s="133" t="s">
        <v>2</v>
      </c>
      <c r="L6" s="133"/>
      <c r="M6" s="133"/>
    </row>
    <row r="7" spans="1:13" ht="16.5" customHeight="1" x14ac:dyDescent="0.5">
      <c r="G7" s="131" t="s">
        <v>3</v>
      </c>
      <c r="H7" s="131"/>
      <c r="I7" s="131"/>
      <c r="J7" s="16"/>
      <c r="K7" s="131" t="s">
        <v>3</v>
      </c>
      <c r="L7" s="131"/>
      <c r="M7" s="131"/>
    </row>
    <row r="8" spans="1:13" ht="16.5" customHeight="1" x14ac:dyDescent="0.5">
      <c r="F8" s="34"/>
      <c r="G8" s="17" t="s">
        <v>181</v>
      </c>
      <c r="H8" s="42"/>
      <c r="I8" s="17" t="s">
        <v>162</v>
      </c>
      <c r="J8" s="18"/>
      <c r="K8" s="17" t="s">
        <v>181</v>
      </c>
      <c r="L8" s="42"/>
      <c r="M8" s="17" t="s">
        <v>162</v>
      </c>
    </row>
    <row r="9" spans="1:13" ht="16.5" customHeight="1" x14ac:dyDescent="0.5">
      <c r="E9" s="73" t="s">
        <v>4</v>
      </c>
      <c r="G9" s="19" t="s">
        <v>5</v>
      </c>
      <c r="H9" s="42"/>
      <c r="I9" s="19" t="s">
        <v>5</v>
      </c>
      <c r="J9" s="18"/>
      <c r="K9" s="46" t="s">
        <v>5</v>
      </c>
      <c r="L9" s="42"/>
      <c r="M9" s="46" t="s">
        <v>5</v>
      </c>
    </row>
    <row r="10" spans="1:13" ht="16.5" customHeight="1" x14ac:dyDescent="0.5">
      <c r="E10" s="62"/>
      <c r="G10" s="18"/>
      <c r="H10" s="42"/>
      <c r="I10" s="18"/>
      <c r="J10" s="18"/>
      <c r="K10" s="42"/>
      <c r="L10" s="42"/>
      <c r="M10" s="42"/>
    </row>
    <row r="11" spans="1:13" ht="16.5" customHeight="1" x14ac:dyDescent="0.5">
      <c r="A11" s="74" t="s">
        <v>97</v>
      </c>
      <c r="B11" s="74"/>
      <c r="C11" s="74"/>
    </row>
    <row r="12" spans="1:13" ht="16.5" customHeight="1" x14ac:dyDescent="0.5">
      <c r="A12" s="33" t="s">
        <v>98</v>
      </c>
      <c r="G12" s="20">
        <v>841057035</v>
      </c>
      <c r="H12" s="20"/>
      <c r="I12" s="20">
        <v>537360691</v>
      </c>
      <c r="J12" s="20"/>
      <c r="K12" s="20">
        <v>728450451</v>
      </c>
      <c r="L12" s="20"/>
      <c r="M12" s="20">
        <v>459272832</v>
      </c>
    </row>
    <row r="13" spans="1:13" ht="16.5" customHeight="1" x14ac:dyDescent="0.5">
      <c r="A13" s="33" t="s">
        <v>99</v>
      </c>
      <c r="E13" s="62"/>
      <c r="K13" s="13"/>
      <c r="M13" s="13"/>
    </row>
    <row r="14" spans="1:13" ht="16.5" customHeight="1" x14ac:dyDescent="0.5">
      <c r="B14" s="33" t="s">
        <v>100</v>
      </c>
      <c r="G14" s="20">
        <v>154238875</v>
      </c>
      <c r="H14" s="25"/>
      <c r="I14" s="20">
        <v>156872370</v>
      </c>
      <c r="J14" s="75"/>
      <c r="K14" s="20">
        <v>150311419</v>
      </c>
      <c r="L14" s="20"/>
      <c r="M14" s="20">
        <v>152970679</v>
      </c>
    </row>
    <row r="15" spans="1:13" ht="16.5" customHeight="1" x14ac:dyDescent="0.5">
      <c r="B15" s="33" t="s">
        <v>101</v>
      </c>
      <c r="G15" s="20">
        <v>13684218</v>
      </c>
      <c r="H15" s="25"/>
      <c r="I15" s="20">
        <v>8627827</v>
      </c>
      <c r="J15" s="75"/>
      <c r="K15" s="20">
        <v>13379442</v>
      </c>
      <c r="L15" s="20"/>
      <c r="M15" s="20">
        <v>8332775</v>
      </c>
    </row>
    <row r="16" spans="1:13" ht="16.5" customHeight="1" x14ac:dyDescent="0.5">
      <c r="B16" s="33" t="s">
        <v>146</v>
      </c>
      <c r="G16" s="15"/>
      <c r="I16" s="15"/>
      <c r="K16" s="15"/>
      <c r="L16" s="15"/>
      <c r="M16" s="15"/>
    </row>
    <row r="17" spans="2:13" ht="16.5" customHeight="1" x14ac:dyDescent="0.5">
      <c r="C17" s="33" t="s">
        <v>147</v>
      </c>
      <c r="E17" s="57">
        <v>14</v>
      </c>
      <c r="G17" s="20">
        <v>-1468606</v>
      </c>
      <c r="H17" s="25"/>
      <c r="I17" s="20">
        <v>28812676</v>
      </c>
      <c r="J17" s="75"/>
      <c r="K17" s="20">
        <v>0</v>
      </c>
      <c r="L17" s="20"/>
      <c r="M17" s="20">
        <v>0</v>
      </c>
    </row>
    <row r="18" spans="2:13" ht="16.5" customHeight="1" x14ac:dyDescent="0.5">
      <c r="B18" s="33" t="s">
        <v>148</v>
      </c>
      <c r="G18" s="20">
        <v>-3717632</v>
      </c>
      <c r="H18" s="25"/>
      <c r="I18" s="20">
        <v>-6964306</v>
      </c>
      <c r="J18" s="75"/>
      <c r="K18" s="20">
        <v>-3717632</v>
      </c>
      <c r="L18" s="20"/>
      <c r="M18" s="20">
        <v>-6964306</v>
      </c>
    </row>
    <row r="19" spans="2:13" ht="16.5" customHeight="1" x14ac:dyDescent="0.5">
      <c r="B19" s="33" t="s">
        <v>149</v>
      </c>
      <c r="E19" s="57">
        <v>16</v>
      </c>
      <c r="G19" s="20">
        <v>60788</v>
      </c>
      <c r="H19" s="25"/>
      <c r="I19" s="20">
        <v>480347</v>
      </c>
      <c r="J19" s="75"/>
      <c r="K19" s="20">
        <v>60788</v>
      </c>
      <c r="L19" s="76"/>
      <c r="M19" s="20">
        <v>333377</v>
      </c>
    </row>
    <row r="20" spans="2:13" ht="16.5" customHeight="1" x14ac:dyDescent="0.5">
      <c r="B20" s="33" t="s">
        <v>171</v>
      </c>
      <c r="G20" s="20">
        <v>0</v>
      </c>
      <c r="H20" s="25"/>
      <c r="I20" s="20">
        <v>763</v>
      </c>
      <c r="J20" s="75"/>
      <c r="K20" s="20">
        <v>0</v>
      </c>
      <c r="L20" s="76"/>
      <c r="M20" s="20">
        <v>763</v>
      </c>
    </row>
    <row r="21" spans="2:13" ht="16.5" customHeight="1" x14ac:dyDescent="0.5">
      <c r="B21" s="33" t="s">
        <v>211</v>
      </c>
      <c r="E21" s="57">
        <v>12</v>
      </c>
      <c r="G21" s="20">
        <v>-487902</v>
      </c>
      <c r="H21" s="25"/>
      <c r="I21" s="20">
        <v>389127</v>
      </c>
      <c r="J21" s="75"/>
      <c r="K21" s="20">
        <v>-841209</v>
      </c>
      <c r="L21" s="20"/>
      <c r="M21" s="20">
        <v>-1120992</v>
      </c>
    </row>
    <row r="22" spans="2:13" ht="16.5" customHeight="1" x14ac:dyDescent="0.5">
      <c r="B22" s="77" t="s">
        <v>161</v>
      </c>
      <c r="G22" s="20">
        <v>-348236</v>
      </c>
      <c r="H22" s="25"/>
      <c r="I22" s="20">
        <v>538021</v>
      </c>
      <c r="J22" s="75"/>
      <c r="K22" s="20">
        <v>-346402</v>
      </c>
      <c r="L22" s="20"/>
      <c r="M22" s="20">
        <v>816799</v>
      </c>
    </row>
    <row r="23" spans="2:13" ht="16.5" customHeight="1" x14ac:dyDescent="0.5">
      <c r="B23" s="77" t="s">
        <v>150</v>
      </c>
      <c r="E23" s="57">
        <v>14</v>
      </c>
      <c r="G23" s="20">
        <v>0</v>
      </c>
      <c r="H23" s="25"/>
      <c r="I23" s="20">
        <v>0</v>
      </c>
      <c r="J23" s="75"/>
      <c r="K23" s="20">
        <v>0</v>
      </c>
      <c r="L23" s="20"/>
      <c r="M23" s="20">
        <v>32890147</v>
      </c>
    </row>
    <row r="24" spans="2:13" ht="16.5" customHeight="1" x14ac:dyDescent="0.5">
      <c r="B24" s="33" t="s">
        <v>102</v>
      </c>
      <c r="E24" s="57">
        <v>24</v>
      </c>
      <c r="G24" s="20">
        <v>25386371</v>
      </c>
      <c r="H24" s="25"/>
      <c r="I24" s="20">
        <v>22193518</v>
      </c>
      <c r="J24" s="75"/>
      <c r="K24" s="20">
        <v>25386371</v>
      </c>
      <c r="L24" s="20"/>
      <c r="M24" s="20">
        <v>22193518</v>
      </c>
    </row>
    <row r="25" spans="2:13" ht="16.5" customHeight="1" x14ac:dyDescent="0.5">
      <c r="B25" s="33" t="s">
        <v>175</v>
      </c>
      <c r="G25" s="20">
        <v>-8672912</v>
      </c>
      <c r="H25" s="25"/>
      <c r="I25" s="20">
        <v>-356398</v>
      </c>
      <c r="J25" s="75"/>
      <c r="K25" s="20">
        <v>-9497491</v>
      </c>
      <c r="L25" s="20"/>
      <c r="M25" s="20">
        <v>119405</v>
      </c>
    </row>
    <row r="26" spans="2:13" ht="16.5" customHeight="1" x14ac:dyDescent="0.5">
      <c r="B26" s="33" t="s">
        <v>176</v>
      </c>
      <c r="G26" s="15"/>
      <c r="I26" s="15"/>
      <c r="K26" s="15"/>
      <c r="M26" s="15"/>
    </row>
    <row r="27" spans="2:13" ht="16.5" customHeight="1" x14ac:dyDescent="0.5">
      <c r="C27" s="33" t="s">
        <v>103</v>
      </c>
      <c r="E27" s="78">
        <v>28</v>
      </c>
      <c r="G27" s="20">
        <v>-11988168</v>
      </c>
      <c r="H27" s="25"/>
      <c r="I27" s="20">
        <v>276438</v>
      </c>
      <c r="J27" s="75"/>
      <c r="K27" s="20">
        <v>-5454802</v>
      </c>
      <c r="L27" s="20"/>
      <c r="M27" s="20">
        <v>-409352</v>
      </c>
    </row>
    <row r="28" spans="2:13" ht="16.5" customHeight="1" x14ac:dyDescent="0.5">
      <c r="B28" s="79" t="s">
        <v>105</v>
      </c>
      <c r="E28" s="57">
        <v>27</v>
      </c>
      <c r="G28" s="20">
        <v>-2874718</v>
      </c>
      <c r="H28" s="25"/>
      <c r="I28" s="20">
        <v>-2828644</v>
      </c>
      <c r="J28" s="75"/>
      <c r="K28" s="20">
        <v>-2201186</v>
      </c>
      <c r="L28" s="20"/>
      <c r="M28" s="20">
        <v>-2333537</v>
      </c>
    </row>
    <row r="29" spans="2:13" ht="16.5" customHeight="1" x14ac:dyDescent="0.5">
      <c r="B29" s="79" t="s">
        <v>156</v>
      </c>
      <c r="E29" s="78">
        <v>27</v>
      </c>
      <c r="G29" s="20">
        <v>0</v>
      </c>
      <c r="H29" s="25"/>
      <c r="I29" s="20">
        <v>0</v>
      </c>
      <c r="J29" s="75"/>
      <c r="K29" s="20">
        <v>-219999560</v>
      </c>
      <c r="L29" s="20"/>
      <c r="M29" s="20">
        <v>-159999680</v>
      </c>
    </row>
    <row r="30" spans="2:13" ht="16.5" customHeight="1" x14ac:dyDescent="0.5">
      <c r="B30" s="33" t="s">
        <v>106</v>
      </c>
      <c r="G30" s="26">
        <v>88576501</v>
      </c>
      <c r="H30" s="25"/>
      <c r="I30" s="26">
        <v>166561317</v>
      </c>
      <c r="J30" s="75"/>
      <c r="K30" s="26">
        <v>88505759</v>
      </c>
      <c r="L30" s="20"/>
      <c r="M30" s="26">
        <v>165922207</v>
      </c>
    </row>
    <row r="31" spans="2:13" ht="16.5" customHeight="1" x14ac:dyDescent="0.5">
      <c r="G31" s="15"/>
      <c r="I31" s="15"/>
      <c r="K31" s="15"/>
      <c r="M31" s="15"/>
    </row>
    <row r="32" spans="2:13" ht="16.5" customHeight="1" x14ac:dyDescent="0.5">
      <c r="G32" s="15">
        <f>SUM(G12:G30)</f>
        <v>1093445614</v>
      </c>
      <c r="I32" s="15">
        <f>SUM(I12:I30)</f>
        <v>911963747</v>
      </c>
      <c r="K32" s="15">
        <f>SUM(K12:K30)</f>
        <v>764035948</v>
      </c>
      <c r="M32" s="15">
        <f>SUM(M12:M30)</f>
        <v>672024635</v>
      </c>
    </row>
    <row r="33" spans="1:13" ht="16.5" customHeight="1" x14ac:dyDescent="0.5">
      <c r="A33" s="80" t="s">
        <v>107</v>
      </c>
      <c r="B33" s="80"/>
      <c r="C33" s="80"/>
      <c r="G33" s="15"/>
      <c r="I33" s="15"/>
      <c r="K33" s="15"/>
      <c r="M33" s="15"/>
    </row>
    <row r="34" spans="1:13" ht="16.5" customHeight="1" x14ac:dyDescent="0.5">
      <c r="B34" s="33" t="s">
        <v>188</v>
      </c>
      <c r="G34" s="20">
        <v>59034468</v>
      </c>
      <c r="H34" s="25"/>
      <c r="I34" s="20">
        <v>59453967</v>
      </c>
      <c r="J34" s="75"/>
      <c r="K34" s="20">
        <v>87832981</v>
      </c>
      <c r="L34" s="20"/>
      <c r="M34" s="20">
        <v>11424070</v>
      </c>
    </row>
    <row r="35" spans="1:13" ht="16.5" customHeight="1" x14ac:dyDescent="0.5">
      <c r="B35" s="33" t="s">
        <v>11</v>
      </c>
      <c r="G35" s="20">
        <v>55794927</v>
      </c>
      <c r="H35" s="25"/>
      <c r="I35" s="20">
        <v>892295710</v>
      </c>
      <c r="J35" s="75"/>
      <c r="K35" s="20">
        <v>56163652</v>
      </c>
      <c r="L35" s="20"/>
      <c r="M35" s="20">
        <v>880721553</v>
      </c>
    </row>
    <row r="36" spans="1:13" ht="16.5" customHeight="1" x14ac:dyDescent="0.5">
      <c r="B36" s="33" t="s">
        <v>12</v>
      </c>
      <c r="G36" s="20">
        <v>-45883606</v>
      </c>
      <c r="H36" s="25"/>
      <c r="I36" s="20">
        <v>18520024</v>
      </c>
      <c r="J36" s="75"/>
      <c r="K36" s="20">
        <v>-43910598</v>
      </c>
      <c r="L36" s="20"/>
      <c r="M36" s="20">
        <v>12324662</v>
      </c>
    </row>
    <row r="37" spans="1:13" ht="16.5" customHeight="1" x14ac:dyDescent="0.5">
      <c r="B37" s="33" t="s">
        <v>20</v>
      </c>
      <c r="G37" s="20">
        <v>687110</v>
      </c>
      <c r="H37" s="25"/>
      <c r="I37" s="20">
        <v>-1744366</v>
      </c>
      <c r="J37" s="75"/>
      <c r="K37" s="20">
        <v>4068122</v>
      </c>
      <c r="L37" s="20"/>
      <c r="M37" s="20">
        <v>-1835609</v>
      </c>
    </row>
    <row r="38" spans="1:13" ht="16.5" customHeight="1" x14ac:dyDescent="0.5">
      <c r="B38" s="33" t="s">
        <v>190</v>
      </c>
      <c r="G38" s="20">
        <v>127121224</v>
      </c>
      <c r="H38" s="25"/>
      <c r="I38" s="20">
        <v>-3743988</v>
      </c>
      <c r="J38" s="75"/>
      <c r="K38" s="20">
        <v>121721790</v>
      </c>
      <c r="L38" s="20"/>
      <c r="M38" s="20">
        <v>-62753183</v>
      </c>
    </row>
    <row r="39" spans="1:13" ht="16.5" customHeight="1" x14ac:dyDescent="0.5">
      <c r="B39" s="33" t="s">
        <v>32</v>
      </c>
      <c r="G39" s="20">
        <v>11956252</v>
      </c>
      <c r="H39" s="25"/>
      <c r="I39" s="20">
        <v>-3371789</v>
      </c>
      <c r="J39" s="75"/>
      <c r="K39" s="20">
        <v>12675558</v>
      </c>
      <c r="L39" s="20"/>
      <c r="M39" s="20">
        <v>-3178094</v>
      </c>
    </row>
    <row r="40" spans="1:13" ht="16.5" customHeight="1" x14ac:dyDescent="0.5">
      <c r="B40" s="33" t="s">
        <v>31</v>
      </c>
      <c r="G40" s="20">
        <v>-138230404</v>
      </c>
      <c r="H40" s="25"/>
      <c r="I40" s="20">
        <v>119840377</v>
      </c>
      <c r="J40" s="75"/>
      <c r="K40" s="20">
        <v>-140525192</v>
      </c>
      <c r="L40" s="20"/>
      <c r="M40" s="20">
        <v>119845115</v>
      </c>
    </row>
    <row r="41" spans="1:13" ht="16.5" customHeight="1" x14ac:dyDescent="0.5">
      <c r="B41" s="33" t="s">
        <v>108</v>
      </c>
      <c r="E41" s="57">
        <v>24</v>
      </c>
      <c r="G41" s="20">
        <v>-12096243</v>
      </c>
      <c r="H41" s="25"/>
      <c r="I41" s="20">
        <v>-19115801</v>
      </c>
      <c r="J41" s="75"/>
      <c r="K41" s="20">
        <v>-12096243</v>
      </c>
      <c r="L41" s="20"/>
      <c r="M41" s="20">
        <v>-19115801</v>
      </c>
    </row>
    <row r="42" spans="1:13" ht="16.5" customHeight="1" x14ac:dyDescent="0.5">
      <c r="B42" s="33" t="s">
        <v>136</v>
      </c>
      <c r="G42" s="27">
        <v>443633</v>
      </c>
      <c r="H42" s="25"/>
      <c r="I42" s="27">
        <v>-2527600</v>
      </c>
      <c r="J42" s="75"/>
      <c r="K42" s="27">
        <v>284829</v>
      </c>
      <c r="L42" s="20"/>
      <c r="M42" s="27">
        <v>-2527600</v>
      </c>
    </row>
    <row r="43" spans="1:13" ht="16.5" customHeight="1" x14ac:dyDescent="0.5">
      <c r="G43" s="15"/>
      <c r="I43" s="15"/>
      <c r="K43" s="15"/>
      <c r="M43" s="15"/>
    </row>
    <row r="44" spans="1:13" ht="16.5" customHeight="1" x14ac:dyDescent="0.5">
      <c r="A44" s="33" t="s">
        <v>177</v>
      </c>
      <c r="G44" s="15">
        <f>SUM(G32:G42)</f>
        <v>1152272975</v>
      </c>
      <c r="I44" s="15">
        <f>SUM(I32:I42)</f>
        <v>1971570281</v>
      </c>
      <c r="K44" s="15">
        <f>SUM(K32:K42)</f>
        <v>850250847</v>
      </c>
      <c r="M44" s="15">
        <f>SUM(M32:M42)</f>
        <v>1606929748</v>
      </c>
    </row>
    <row r="45" spans="1:13" ht="16.5" customHeight="1" x14ac:dyDescent="0.5">
      <c r="A45" s="81" t="s">
        <v>109</v>
      </c>
      <c r="D45" s="33" t="s">
        <v>110</v>
      </c>
      <c r="G45" s="20">
        <v>-136957838</v>
      </c>
      <c r="H45" s="20"/>
      <c r="I45" s="20">
        <v>-111669729</v>
      </c>
      <c r="J45" s="75"/>
      <c r="K45" s="20">
        <v>-80213344</v>
      </c>
      <c r="L45" s="20"/>
      <c r="M45" s="20">
        <v>-63449921</v>
      </c>
    </row>
    <row r="46" spans="1:13" ht="16.5" customHeight="1" x14ac:dyDescent="0.5">
      <c r="A46" s="81"/>
      <c r="D46" s="33" t="s">
        <v>151</v>
      </c>
      <c r="G46" s="26">
        <v>-83806134</v>
      </c>
      <c r="H46" s="20"/>
      <c r="I46" s="26">
        <v>-157281084</v>
      </c>
      <c r="J46" s="75"/>
      <c r="K46" s="26">
        <v>-83735392</v>
      </c>
      <c r="L46" s="20"/>
      <c r="M46" s="26">
        <v>-156641974</v>
      </c>
    </row>
    <row r="47" spans="1:13" ht="16.5" customHeight="1" x14ac:dyDescent="0.5">
      <c r="G47" s="15"/>
      <c r="I47" s="15"/>
      <c r="K47" s="15"/>
      <c r="M47" s="15"/>
    </row>
    <row r="48" spans="1:13" ht="16.5" customHeight="1" x14ac:dyDescent="0.5">
      <c r="A48" s="33" t="s">
        <v>199</v>
      </c>
      <c r="G48" s="21">
        <f>SUM(G44:G46)</f>
        <v>931509003</v>
      </c>
      <c r="I48" s="21">
        <f>SUM(I44:I46)</f>
        <v>1702619468</v>
      </c>
      <c r="K48" s="21">
        <f>SUM(K44:K46)</f>
        <v>686302111</v>
      </c>
      <c r="M48" s="21">
        <f>SUM(M44:M46)</f>
        <v>1386837853</v>
      </c>
    </row>
    <row r="49" spans="1:13" ht="16.5" customHeight="1" x14ac:dyDescent="0.5">
      <c r="G49" s="15"/>
      <c r="I49" s="15"/>
      <c r="K49" s="15"/>
      <c r="M49" s="15"/>
    </row>
    <row r="50" spans="1:13" ht="16.5" customHeight="1" x14ac:dyDescent="0.5">
      <c r="G50" s="15"/>
      <c r="I50" s="15"/>
      <c r="K50" s="15"/>
      <c r="M50" s="15"/>
    </row>
    <row r="51" spans="1:13" ht="16.5" customHeight="1" x14ac:dyDescent="0.5">
      <c r="G51" s="69"/>
      <c r="I51" s="69"/>
    </row>
    <row r="52" spans="1:13" ht="16.5" customHeight="1" x14ac:dyDescent="0.5">
      <c r="G52" s="15"/>
      <c r="I52" s="15"/>
      <c r="K52" s="15"/>
      <c r="M52" s="15"/>
    </row>
    <row r="53" spans="1:13" ht="16.5" customHeight="1" x14ac:dyDescent="0.5">
      <c r="G53" s="15"/>
      <c r="I53" s="15"/>
      <c r="K53" s="15"/>
      <c r="M53" s="15"/>
    </row>
    <row r="54" spans="1:13" ht="16.5" customHeight="1" x14ac:dyDescent="0.5">
      <c r="G54" s="15"/>
      <c r="I54" s="15"/>
      <c r="K54" s="15"/>
      <c r="M54" s="15"/>
    </row>
    <row r="55" spans="1:13" ht="16.5" customHeight="1" x14ac:dyDescent="0.5">
      <c r="G55" s="15"/>
      <c r="I55" s="15"/>
      <c r="K55" s="15"/>
      <c r="M55" s="15"/>
    </row>
    <row r="56" spans="1:13" ht="16.5" customHeight="1" x14ac:dyDescent="0.5">
      <c r="G56" s="15"/>
      <c r="I56" s="15"/>
      <c r="K56" s="15"/>
      <c r="M56" s="15"/>
    </row>
    <row r="57" spans="1:13" ht="12.75" customHeight="1" x14ac:dyDescent="0.5">
      <c r="G57" s="15"/>
      <c r="I57" s="15"/>
      <c r="K57" s="15"/>
      <c r="M57" s="15"/>
    </row>
    <row r="58" spans="1:13" ht="21.95" customHeight="1" x14ac:dyDescent="0.5">
      <c r="A58" s="132" t="s">
        <v>111</v>
      </c>
      <c r="B58" s="132"/>
      <c r="C58" s="132"/>
      <c r="D58" s="132"/>
      <c r="E58" s="132"/>
      <c r="F58" s="132"/>
      <c r="G58" s="132"/>
      <c r="H58" s="132"/>
      <c r="I58" s="132"/>
      <c r="J58" s="132"/>
      <c r="K58" s="132"/>
      <c r="L58" s="132"/>
      <c r="M58" s="132"/>
    </row>
    <row r="59" spans="1:13" ht="16.5" customHeight="1" x14ac:dyDescent="0.5">
      <c r="A59" s="68" t="str">
        <f>A1</f>
        <v xml:space="preserve">P.S.P. Specialties Public Company Limited </v>
      </c>
      <c r="B59" s="68"/>
      <c r="C59" s="68"/>
    </row>
    <row r="60" spans="1:13" ht="16.5" customHeight="1" x14ac:dyDescent="0.5">
      <c r="A60" s="68" t="s">
        <v>112</v>
      </c>
      <c r="B60" s="68"/>
      <c r="C60" s="68"/>
    </row>
    <row r="61" spans="1:13" ht="16.5" customHeight="1" x14ac:dyDescent="0.5">
      <c r="A61" s="70" t="s">
        <v>163</v>
      </c>
      <c r="B61" s="70"/>
      <c r="C61" s="70"/>
      <c r="D61" s="36"/>
      <c r="E61" s="71"/>
      <c r="F61" s="36"/>
      <c r="G61" s="14"/>
      <c r="H61" s="72"/>
      <c r="I61" s="14"/>
      <c r="J61" s="72"/>
      <c r="K61" s="72"/>
      <c r="L61" s="72"/>
      <c r="M61" s="72"/>
    </row>
    <row r="62" spans="1:13" ht="15.95" customHeight="1" x14ac:dyDescent="0.5">
      <c r="G62" s="15"/>
      <c r="I62" s="15"/>
    </row>
    <row r="63" spans="1:13" ht="15.95" customHeight="1" x14ac:dyDescent="0.5">
      <c r="G63" s="15"/>
      <c r="I63" s="15"/>
    </row>
    <row r="64" spans="1:13" ht="15.95" customHeight="1" x14ac:dyDescent="0.5">
      <c r="G64" s="133" t="s">
        <v>1</v>
      </c>
      <c r="H64" s="133"/>
      <c r="I64" s="133"/>
      <c r="J64" s="16"/>
      <c r="K64" s="133" t="s">
        <v>2</v>
      </c>
      <c r="L64" s="133"/>
      <c r="M64" s="133"/>
    </row>
    <row r="65" spans="1:13" ht="15.95" customHeight="1" x14ac:dyDescent="0.5">
      <c r="G65" s="131" t="s">
        <v>3</v>
      </c>
      <c r="H65" s="131"/>
      <c r="I65" s="131"/>
      <c r="J65" s="16"/>
      <c r="K65" s="131" t="s">
        <v>3</v>
      </c>
      <c r="L65" s="131"/>
      <c r="M65" s="131"/>
    </row>
    <row r="66" spans="1:13" ht="15.95" customHeight="1" x14ac:dyDescent="0.5">
      <c r="F66" s="34"/>
      <c r="G66" s="17" t="s">
        <v>181</v>
      </c>
      <c r="H66" s="42"/>
      <c r="I66" s="17" t="s">
        <v>162</v>
      </c>
      <c r="J66" s="18"/>
      <c r="K66" s="17" t="s">
        <v>181</v>
      </c>
      <c r="L66" s="42"/>
      <c r="M66" s="17" t="s">
        <v>162</v>
      </c>
    </row>
    <row r="67" spans="1:13" ht="15.95" customHeight="1" x14ac:dyDescent="0.5">
      <c r="E67" s="73" t="s">
        <v>4</v>
      </c>
      <c r="G67" s="19" t="s">
        <v>5</v>
      </c>
      <c r="H67" s="42"/>
      <c r="I67" s="19" t="s">
        <v>5</v>
      </c>
      <c r="J67" s="18"/>
      <c r="K67" s="46" t="s">
        <v>5</v>
      </c>
      <c r="L67" s="42"/>
      <c r="M67" s="46" t="s">
        <v>5</v>
      </c>
    </row>
    <row r="68" spans="1:13" ht="8.1" customHeight="1" x14ac:dyDescent="0.5">
      <c r="D68" s="33" t="s">
        <v>113</v>
      </c>
      <c r="G68" s="15"/>
      <c r="H68" s="15"/>
      <c r="I68" s="15"/>
      <c r="K68" s="15"/>
      <c r="L68" s="15"/>
      <c r="M68" s="15"/>
    </row>
    <row r="69" spans="1:13" ht="15.95" customHeight="1" x14ac:dyDescent="0.5">
      <c r="A69" s="32" t="s">
        <v>114</v>
      </c>
      <c r="B69" s="32"/>
      <c r="C69" s="32"/>
      <c r="G69" s="15"/>
      <c r="I69" s="15"/>
    </row>
    <row r="70" spans="1:13" ht="15.95" customHeight="1" x14ac:dyDescent="0.5">
      <c r="B70" s="33" t="s">
        <v>200</v>
      </c>
      <c r="G70" s="20">
        <v>-687416</v>
      </c>
      <c r="H70" s="82"/>
      <c r="I70" s="20">
        <v>-373100</v>
      </c>
      <c r="J70" s="82"/>
      <c r="K70" s="20">
        <v>-687416</v>
      </c>
      <c r="L70" s="82"/>
      <c r="M70" s="20">
        <v>-373100</v>
      </c>
    </row>
    <row r="71" spans="1:13" ht="15.95" customHeight="1" x14ac:dyDescent="0.5">
      <c r="B71" s="33" t="s">
        <v>201</v>
      </c>
      <c r="E71" s="57">
        <v>14</v>
      </c>
      <c r="G71" s="20">
        <v>0</v>
      </c>
      <c r="H71" s="82"/>
      <c r="I71" s="20">
        <v>0</v>
      </c>
      <c r="J71" s="82"/>
      <c r="K71" s="20">
        <v>-125000000</v>
      </c>
      <c r="L71" s="82"/>
      <c r="M71" s="20">
        <v>0</v>
      </c>
    </row>
    <row r="72" spans="1:13" ht="15.95" customHeight="1" x14ac:dyDescent="0.5">
      <c r="B72" s="33" t="s">
        <v>193</v>
      </c>
      <c r="E72" s="57">
        <v>14</v>
      </c>
      <c r="G72" s="20">
        <v>-3000000</v>
      </c>
      <c r="H72" s="82"/>
      <c r="I72" s="20">
        <v>0</v>
      </c>
      <c r="J72" s="82"/>
      <c r="K72" s="20">
        <v>-3000000</v>
      </c>
      <c r="L72" s="82"/>
      <c r="M72" s="20">
        <v>0</v>
      </c>
    </row>
    <row r="73" spans="1:13" ht="15.95" customHeight="1" x14ac:dyDescent="0.5">
      <c r="B73" s="33" t="s">
        <v>194</v>
      </c>
      <c r="E73" s="57">
        <v>14</v>
      </c>
      <c r="G73" s="20">
        <v>-300000000</v>
      </c>
      <c r="H73" s="82"/>
      <c r="I73" s="20">
        <v>0</v>
      </c>
      <c r="J73" s="82"/>
      <c r="K73" s="20">
        <v>-175000000</v>
      </c>
      <c r="L73" s="82"/>
      <c r="M73" s="20">
        <v>0</v>
      </c>
    </row>
    <row r="74" spans="1:13" ht="15.95" customHeight="1" x14ac:dyDescent="0.5">
      <c r="B74" s="33" t="s">
        <v>115</v>
      </c>
      <c r="G74" s="15"/>
      <c r="H74" s="15"/>
      <c r="I74" s="15"/>
      <c r="J74" s="15"/>
      <c r="K74" s="15"/>
      <c r="M74" s="15"/>
    </row>
    <row r="75" spans="1:13" ht="15.95" customHeight="1" x14ac:dyDescent="0.5">
      <c r="C75" s="33" t="s">
        <v>104</v>
      </c>
      <c r="E75" s="57">
        <v>11</v>
      </c>
      <c r="G75" s="20">
        <v>-6652700000</v>
      </c>
      <c r="H75" s="28"/>
      <c r="I75" s="20">
        <v>-3542300000</v>
      </c>
      <c r="J75" s="29"/>
      <c r="K75" s="20">
        <v>-6159400000</v>
      </c>
      <c r="L75" s="28"/>
      <c r="M75" s="20">
        <v>-3231300000</v>
      </c>
    </row>
    <row r="76" spans="1:13" ht="15.95" customHeight="1" x14ac:dyDescent="0.5">
      <c r="B76" s="33" t="s">
        <v>116</v>
      </c>
      <c r="G76" s="15"/>
      <c r="H76" s="15"/>
      <c r="I76" s="15"/>
      <c r="J76" s="15"/>
      <c r="K76" s="15"/>
      <c r="M76" s="15"/>
    </row>
    <row r="77" spans="1:13" ht="15.95" customHeight="1" x14ac:dyDescent="0.5">
      <c r="C77" s="33" t="s">
        <v>117</v>
      </c>
      <c r="G77" s="20">
        <v>6624940888</v>
      </c>
      <c r="H77" s="28"/>
      <c r="I77" s="20">
        <v>3272252068</v>
      </c>
      <c r="J77" s="29"/>
      <c r="K77" s="20">
        <v>6212400000</v>
      </c>
      <c r="L77" s="28"/>
      <c r="M77" s="20">
        <v>3056850000</v>
      </c>
    </row>
    <row r="78" spans="1:13" ht="15.95" customHeight="1" x14ac:dyDescent="0.5">
      <c r="B78" s="33" t="s">
        <v>118</v>
      </c>
      <c r="G78" s="20">
        <v>-188631313</v>
      </c>
      <c r="H78" s="28"/>
      <c r="I78" s="20">
        <v>-269835967</v>
      </c>
      <c r="J78" s="28"/>
      <c r="K78" s="20">
        <v>-188460911</v>
      </c>
      <c r="L78" s="28"/>
      <c r="M78" s="20">
        <v>-269350681</v>
      </c>
    </row>
    <row r="79" spans="1:13" ht="15.95" customHeight="1" x14ac:dyDescent="0.5">
      <c r="B79" s="33" t="s">
        <v>195</v>
      </c>
      <c r="G79" s="20">
        <v>-2239650</v>
      </c>
      <c r="H79" s="28"/>
      <c r="I79" s="20">
        <v>0</v>
      </c>
      <c r="J79" s="28"/>
      <c r="K79" s="20">
        <v>-2239650</v>
      </c>
      <c r="L79" s="28"/>
      <c r="M79" s="20">
        <v>0</v>
      </c>
    </row>
    <row r="80" spans="1:13" ht="15.95" customHeight="1" x14ac:dyDescent="0.5">
      <c r="B80" s="33" t="s">
        <v>119</v>
      </c>
      <c r="G80" s="20">
        <v>3739740</v>
      </c>
      <c r="H80" s="28"/>
      <c r="I80" s="20">
        <v>7225150</v>
      </c>
      <c r="J80" s="29"/>
      <c r="K80" s="20">
        <v>3739740</v>
      </c>
      <c r="L80" s="28"/>
      <c r="M80" s="20">
        <v>7225150</v>
      </c>
    </row>
    <row r="81" spans="1:13" ht="15.95" customHeight="1" x14ac:dyDescent="0.5">
      <c r="B81" s="33" t="s">
        <v>120</v>
      </c>
      <c r="G81" s="20">
        <v>-39137784</v>
      </c>
      <c r="H81" s="28"/>
      <c r="I81" s="20">
        <v>-15034500</v>
      </c>
      <c r="J81" s="28"/>
      <c r="K81" s="20">
        <v>-39137784</v>
      </c>
      <c r="L81" s="28"/>
      <c r="M81" s="20">
        <v>-14767232</v>
      </c>
    </row>
    <row r="82" spans="1:13" ht="15.95" customHeight="1" x14ac:dyDescent="0.5">
      <c r="B82" s="33" t="s">
        <v>179</v>
      </c>
      <c r="G82" s="20">
        <v>0</v>
      </c>
      <c r="H82" s="28"/>
      <c r="I82" s="20">
        <v>-741251</v>
      </c>
      <c r="J82" s="28"/>
      <c r="K82" s="20">
        <v>0</v>
      </c>
      <c r="L82" s="28"/>
      <c r="M82" s="20">
        <v>-741251</v>
      </c>
    </row>
    <row r="83" spans="1:13" ht="15.95" customHeight="1" x14ac:dyDescent="0.5">
      <c r="B83" s="33" t="s">
        <v>152</v>
      </c>
      <c r="G83" s="20">
        <v>11250000</v>
      </c>
      <c r="H83" s="28"/>
      <c r="I83" s="20">
        <v>0</v>
      </c>
      <c r="J83" s="28"/>
      <c r="K83" s="20">
        <v>227499560</v>
      </c>
      <c r="L83" s="28"/>
      <c r="M83" s="20">
        <v>159999680</v>
      </c>
    </row>
    <row r="84" spans="1:13" ht="15.95" customHeight="1" x14ac:dyDescent="0.5">
      <c r="B84" s="33" t="s">
        <v>121</v>
      </c>
      <c r="G84" s="24">
        <v>2874718</v>
      </c>
      <c r="H84" s="28"/>
      <c r="I84" s="24">
        <v>2828644</v>
      </c>
      <c r="J84" s="28"/>
      <c r="K84" s="24">
        <v>2201186</v>
      </c>
      <c r="L84" s="28"/>
      <c r="M84" s="24">
        <v>2333537</v>
      </c>
    </row>
    <row r="85" spans="1:13" ht="8.1" customHeight="1" x14ac:dyDescent="0.5">
      <c r="G85" s="15"/>
      <c r="H85" s="15"/>
      <c r="I85" s="15"/>
      <c r="J85" s="15"/>
      <c r="K85" s="15"/>
      <c r="L85" s="15"/>
      <c r="M85" s="15"/>
    </row>
    <row r="86" spans="1:13" ht="15.95" customHeight="1" x14ac:dyDescent="0.5">
      <c r="A86" s="33" t="s">
        <v>122</v>
      </c>
      <c r="G86" s="14">
        <f>SUM(G70:G84)</f>
        <v>-543590817</v>
      </c>
      <c r="H86" s="13"/>
      <c r="I86" s="14">
        <f>SUM(I70:I84)</f>
        <v>-545978956</v>
      </c>
      <c r="J86" s="13"/>
      <c r="K86" s="14">
        <f>SUM(K70:K84)</f>
        <v>-247085275</v>
      </c>
      <c r="L86" s="13"/>
      <c r="M86" s="14">
        <f>SUM(M70:M84)</f>
        <v>-290123897</v>
      </c>
    </row>
    <row r="87" spans="1:13" ht="15.95" customHeight="1" x14ac:dyDescent="0.5">
      <c r="K87" s="13"/>
      <c r="M87" s="13"/>
    </row>
    <row r="88" spans="1:13" ht="15.95" customHeight="1" x14ac:dyDescent="0.5">
      <c r="A88" s="32" t="s">
        <v>123</v>
      </c>
      <c r="B88" s="32"/>
      <c r="C88" s="32"/>
      <c r="K88" s="13"/>
      <c r="M88" s="13"/>
    </row>
    <row r="89" spans="1:13" ht="15.95" customHeight="1" x14ac:dyDescent="0.5">
      <c r="B89" s="33" t="s">
        <v>124</v>
      </c>
      <c r="K89" s="13"/>
      <c r="M89" s="13"/>
    </row>
    <row r="90" spans="1:13" ht="15.95" customHeight="1" x14ac:dyDescent="0.5">
      <c r="C90" s="33" t="s">
        <v>125</v>
      </c>
      <c r="G90" s="30">
        <v>2019511157</v>
      </c>
      <c r="H90" s="29"/>
      <c r="I90" s="30">
        <v>5434227289</v>
      </c>
      <c r="J90" s="29"/>
      <c r="K90" s="30">
        <v>2003511157</v>
      </c>
      <c r="L90" s="29"/>
      <c r="M90" s="30">
        <v>5339227289</v>
      </c>
    </row>
    <row r="91" spans="1:13" ht="15.95" customHeight="1" x14ac:dyDescent="0.5">
      <c r="B91" s="33" t="s">
        <v>207</v>
      </c>
      <c r="K91" s="13"/>
      <c r="M91" s="13"/>
    </row>
    <row r="92" spans="1:13" ht="15.95" customHeight="1" x14ac:dyDescent="0.5">
      <c r="C92" s="33" t="s">
        <v>153</v>
      </c>
      <c r="G92" s="30">
        <v>-2092101880</v>
      </c>
      <c r="H92" s="29"/>
      <c r="I92" s="30">
        <v>-6857704441</v>
      </c>
      <c r="J92" s="29"/>
      <c r="K92" s="30">
        <v>-2079101880</v>
      </c>
      <c r="L92" s="29"/>
      <c r="M92" s="30">
        <v>-6747704441</v>
      </c>
    </row>
    <row r="93" spans="1:13" s="80" customFormat="1" ht="15.95" customHeight="1" x14ac:dyDescent="0.5">
      <c r="B93" s="80" t="s">
        <v>160</v>
      </c>
      <c r="E93" s="83"/>
      <c r="G93" s="23"/>
      <c r="H93" s="84"/>
      <c r="I93" s="23"/>
      <c r="J93" s="84"/>
      <c r="K93" s="23"/>
      <c r="L93" s="84"/>
      <c r="M93" s="23"/>
    </row>
    <row r="94" spans="1:13" s="80" customFormat="1" ht="15.95" customHeight="1" x14ac:dyDescent="0.5">
      <c r="C94" s="80" t="s">
        <v>125</v>
      </c>
      <c r="E94" s="83">
        <v>20</v>
      </c>
      <c r="G94" s="30">
        <v>175000000</v>
      </c>
      <c r="H94" s="29"/>
      <c r="I94" s="30">
        <v>0</v>
      </c>
      <c r="J94" s="29"/>
      <c r="K94" s="30">
        <v>175000000</v>
      </c>
      <c r="L94" s="29"/>
      <c r="M94" s="30">
        <v>0</v>
      </c>
    </row>
    <row r="95" spans="1:13" s="80" customFormat="1" ht="15.95" customHeight="1" x14ac:dyDescent="0.5">
      <c r="B95" s="80" t="s">
        <v>208</v>
      </c>
      <c r="E95" s="83"/>
      <c r="G95" s="23"/>
      <c r="H95" s="84"/>
      <c r="I95" s="23"/>
      <c r="J95" s="84"/>
      <c r="K95" s="23"/>
      <c r="L95" s="84"/>
      <c r="M95" s="23"/>
    </row>
    <row r="96" spans="1:13" s="80" customFormat="1" ht="15.95" customHeight="1" x14ac:dyDescent="0.5">
      <c r="C96" s="80" t="s">
        <v>153</v>
      </c>
      <c r="E96" s="83">
        <v>20</v>
      </c>
      <c r="G96" s="30">
        <v>-470465000</v>
      </c>
      <c r="H96" s="29"/>
      <c r="I96" s="30">
        <v>-1746160000</v>
      </c>
      <c r="J96" s="29"/>
      <c r="K96" s="30">
        <v>-470465000</v>
      </c>
      <c r="L96" s="29"/>
      <c r="M96" s="30">
        <v>-1746160000</v>
      </c>
    </row>
    <row r="97" spans="1:13" ht="15.95" customHeight="1" x14ac:dyDescent="0.5">
      <c r="B97" s="33" t="s">
        <v>192</v>
      </c>
      <c r="E97" s="57">
        <v>32</v>
      </c>
      <c r="G97" s="30">
        <v>-279876587</v>
      </c>
      <c r="H97" s="29"/>
      <c r="I97" s="30">
        <v>0</v>
      </c>
      <c r="J97" s="29"/>
      <c r="K97" s="30">
        <v>-279876587</v>
      </c>
      <c r="L97" s="29"/>
      <c r="M97" s="30">
        <v>0</v>
      </c>
    </row>
    <row r="98" spans="1:13" ht="15.95" customHeight="1" x14ac:dyDescent="0.5">
      <c r="B98" s="33" t="s">
        <v>209</v>
      </c>
      <c r="E98" s="57">
        <v>22</v>
      </c>
      <c r="G98" s="30">
        <v>-7380527</v>
      </c>
      <c r="H98" s="29"/>
      <c r="I98" s="30">
        <v>-5780483</v>
      </c>
      <c r="J98" s="29"/>
      <c r="K98" s="30">
        <v>-7380527</v>
      </c>
      <c r="L98" s="29"/>
      <c r="M98" s="30">
        <v>-5780483</v>
      </c>
    </row>
    <row r="99" spans="1:13" ht="15.95" customHeight="1" x14ac:dyDescent="0.5">
      <c r="B99" s="33" t="s">
        <v>154</v>
      </c>
      <c r="E99" s="57">
        <v>25</v>
      </c>
      <c r="G99" s="30">
        <v>0</v>
      </c>
      <c r="H99" s="29"/>
      <c r="I99" s="30">
        <v>2470000000</v>
      </c>
      <c r="J99" s="29"/>
      <c r="K99" s="30">
        <v>0</v>
      </c>
      <c r="L99" s="29"/>
      <c r="M99" s="30">
        <v>2470000000</v>
      </c>
    </row>
    <row r="100" spans="1:13" ht="15.95" customHeight="1" x14ac:dyDescent="0.5">
      <c r="B100" s="76" t="s">
        <v>210</v>
      </c>
      <c r="G100" s="20"/>
      <c r="H100" s="28"/>
      <c r="I100" s="20"/>
      <c r="J100" s="28"/>
      <c r="K100" s="20"/>
      <c r="L100" s="28"/>
      <c r="M100" s="20"/>
    </row>
    <row r="101" spans="1:13" ht="15.95" customHeight="1" x14ac:dyDescent="0.5">
      <c r="B101" s="76"/>
      <c r="C101" s="33" t="s">
        <v>172</v>
      </c>
      <c r="G101" s="26">
        <v>0</v>
      </c>
      <c r="H101" s="28"/>
      <c r="I101" s="26">
        <v>-48644288</v>
      </c>
      <c r="J101" s="28"/>
      <c r="K101" s="26">
        <v>0</v>
      </c>
      <c r="L101" s="28"/>
      <c r="M101" s="26">
        <v>-48644288</v>
      </c>
    </row>
    <row r="102" spans="1:13" ht="8.1" customHeight="1" x14ac:dyDescent="0.5">
      <c r="G102" s="15"/>
      <c r="H102" s="15"/>
      <c r="I102" s="15"/>
      <c r="J102" s="15"/>
      <c r="K102" s="15"/>
      <c r="L102" s="15"/>
      <c r="M102" s="15"/>
    </row>
    <row r="103" spans="1:13" ht="15.95" customHeight="1" x14ac:dyDescent="0.5">
      <c r="A103" s="33" t="s">
        <v>204</v>
      </c>
      <c r="G103" s="21">
        <f>SUM(G89:G101)</f>
        <v>-655312837</v>
      </c>
      <c r="H103" s="15"/>
      <c r="I103" s="21">
        <f>SUM(I89:I101)</f>
        <v>-754061923</v>
      </c>
      <c r="J103" s="15"/>
      <c r="K103" s="21">
        <f>SUM(K89:K101)</f>
        <v>-658312837</v>
      </c>
      <c r="L103" s="15"/>
      <c r="M103" s="21">
        <f>SUM(M89:M101)</f>
        <v>-739061923</v>
      </c>
    </row>
    <row r="104" spans="1:13" ht="15.95" customHeight="1" x14ac:dyDescent="0.5">
      <c r="G104" s="15"/>
      <c r="H104" s="15"/>
      <c r="I104" s="15"/>
      <c r="J104" s="15"/>
      <c r="K104" s="15"/>
      <c r="L104" s="15"/>
      <c r="M104" s="15"/>
    </row>
    <row r="105" spans="1:13" ht="15.95" customHeight="1" x14ac:dyDescent="0.5">
      <c r="A105" s="32" t="s">
        <v>202</v>
      </c>
      <c r="B105" s="32"/>
      <c r="C105" s="32"/>
      <c r="G105" s="15">
        <f>G103+G86+G48</f>
        <v>-267394651</v>
      </c>
      <c r="H105" s="15"/>
      <c r="I105" s="15">
        <f>I103+I86+I48</f>
        <v>402578589</v>
      </c>
      <c r="J105" s="15"/>
      <c r="K105" s="15">
        <f>K103+K86+K48</f>
        <v>-219096001</v>
      </c>
      <c r="L105" s="15"/>
      <c r="M105" s="15">
        <f>M103+M86+M48</f>
        <v>357652033</v>
      </c>
    </row>
    <row r="106" spans="1:13" ht="15.95" customHeight="1" x14ac:dyDescent="0.5">
      <c r="A106" s="33" t="s">
        <v>205</v>
      </c>
      <c r="G106" s="20">
        <v>640375275</v>
      </c>
      <c r="H106" s="28"/>
      <c r="I106" s="20">
        <v>239153866</v>
      </c>
      <c r="J106" s="28"/>
      <c r="K106" s="20">
        <v>509551769</v>
      </c>
      <c r="L106" s="28"/>
      <c r="M106" s="20">
        <v>153244532</v>
      </c>
    </row>
    <row r="107" spans="1:13" ht="15.95" customHeight="1" x14ac:dyDescent="0.5">
      <c r="A107" s="33" t="s">
        <v>206</v>
      </c>
      <c r="G107" s="24">
        <v>5840056</v>
      </c>
      <c r="H107" s="28"/>
      <c r="I107" s="24">
        <v>-1357180</v>
      </c>
      <c r="J107" s="28"/>
      <c r="K107" s="24">
        <v>5868805</v>
      </c>
      <c r="L107" s="28"/>
      <c r="M107" s="24">
        <v>-1344796</v>
      </c>
    </row>
    <row r="108" spans="1:13" ht="8.1" customHeight="1" x14ac:dyDescent="0.5">
      <c r="G108" s="15"/>
      <c r="H108" s="15"/>
      <c r="I108" s="15"/>
      <c r="J108" s="15"/>
      <c r="K108" s="15"/>
      <c r="L108" s="15"/>
      <c r="M108" s="15"/>
    </row>
    <row r="109" spans="1:13" ht="15.95" customHeight="1" thickBot="1" x14ac:dyDescent="0.55000000000000004">
      <c r="A109" s="32" t="s">
        <v>126</v>
      </c>
      <c r="B109" s="32"/>
      <c r="C109" s="32"/>
      <c r="E109" s="57">
        <v>9</v>
      </c>
      <c r="G109" s="22">
        <f>SUM(G105:G107)</f>
        <v>378820680</v>
      </c>
      <c r="H109" s="15"/>
      <c r="I109" s="22">
        <f>SUM(I105:I107)</f>
        <v>640375275</v>
      </c>
      <c r="J109" s="15"/>
      <c r="K109" s="22">
        <f>SUM(K105:K107)</f>
        <v>296324573</v>
      </c>
      <c r="L109" s="15"/>
      <c r="M109" s="22">
        <f>SUM(M105:M107)</f>
        <v>509551769</v>
      </c>
    </row>
    <row r="110" spans="1:13" ht="15.95" customHeight="1" thickTop="1" x14ac:dyDescent="0.5">
      <c r="G110" s="15"/>
      <c r="I110" s="15"/>
      <c r="K110" s="15"/>
      <c r="M110" s="15"/>
    </row>
    <row r="111" spans="1:13" ht="15.95" customHeight="1" x14ac:dyDescent="0.5">
      <c r="A111" s="32" t="s">
        <v>127</v>
      </c>
      <c r="G111" s="15"/>
      <c r="I111" s="15"/>
      <c r="K111" s="15"/>
      <c r="M111" s="15"/>
    </row>
    <row r="112" spans="1:13" ht="15.95" customHeight="1" x14ac:dyDescent="0.5">
      <c r="A112" s="33" t="s">
        <v>131</v>
      </c>
      <c r="C112" s="32"/>
      <c r="G112" s="20">
        <v>24923167</v>
      </c>
      <c r="H112" s="28"/>
      <c r="I112" s="20">
        <v>2814747</v>
      </c>
      <c r="J112" s="28"/>
      <c r="K112" s="20">
        <v>24923167</v>
      </c>
      <c r="L112" s="28"/>
      <c r="M112" s="20">
        <v>2814747</v>
      </c>
    </row>
    <row r="113" spans="1:13" ht="15.95" customHeight="1" x14ac:dyDescent="0.5">
      <c r="A113" s="33" t="s">
        <v>128</v>
      </c>
      <c r="G113" s="69"/>
      <c r="I113" s="69"/>
    </row>
    <row r="114" spans="1:13" ht="15.95" customHeight="1" x14ac:dyDescent="0.5">
      <c r="B114" s="33" t="s">
        <v>129</v>
      </c>
      <c r="G114" s="20">
        <v>12866193</v>
      </c>
      <c r="H114" s="28"/>
      <c r="I114" s="20">
        <v>31749019</v>
      </c>
      <c r="J114" s="28"/>
      <c r="K114" s="20">
        <v>12859154</v>
      </c>
      <c r="L114" s="28"/>
      <c r="M114" s="20">
        <v>31749019</v>
      </c>
    </row>
    <row r="115" spans="1:13" ht="15.95" customHeight="1" x14ac:dyDescent="0.5">
      <c r="A115" s="33" t="s">
        <v>173</v>
      </c>
      <c r="G115" s="20"/>
      <c r="I115" s="20"/>
    </row>
    <row r="116" spans="1:13" ht="15.95" customHeight="1" x14ac:dyDescent="0.5">
      <c r="B116" s="33" t="s">
        <v>174</v>
      </c>
      <c r="G116" s="20">
        <v>0</v>
      </c>
      <c r="I116" s="20">
        <v>1200000000</v>
      </c>
      <c r="K116" s="69">
        <v>0</v>
      </c>
      <c r="M116" s="69">
        <v>1200000000</v>
      </c>
    </row>
    <row r="117" spans="1:13" ht="17.25" customHeight="1" x14ac:dyDescent="0.5"/>
    <row r="118" spans="1:13" ht="17.25" customHeight="1" x14ac:dyDescent="0.5"/>
    <row r="119" spans="1:13" ht="5.25" customHeight="1" x14ac:dyDescent="0.5"/>
    <row r="120" spans="1:13" ht="21.95" customHeight="1" x14ac:dyDescent="0.5">
      <c r="A120" s="132" t="s">
        <v>111</v>
      </c>
      <c r="B120" s="132"/>
      <c r="C120" s="132"/>
      <c r="D120" s="132"/>
      <c r="E120" s="132"/>
      <c r="F120" s="132"/>
      <c r="G120" s="132"/>
      <c r="H120" s="132"/>
      <c r="I120" s="132"/>
      <c r="J120" s="132"/>
      <c r="K120" s="132"/>
      <c r="L120" s="132"/>
      <c r="M120" s="132"/>
    </row>
  </sheetData>
  <mergeCells count="10">
    <mergeCell ref="G65:I65"/>
    <mergeCell ref="K65:M65"/>
    <mergeCell ref="A120:M120"/>
    <mergeCell ref="G6:I6"/>
    <mergeCell ref="K6:M6"/>
    <mergeCell ref="G7:I7"/>
    <mergeCell ref="K7:M7"/>
    <mergeCell ref="A58:M58"/>
    <mergeCell ref="G64:I64"/>
    <mergeCell ref="K64:M64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</vt:lpstr>
      <vt:lpstr>8-9</vt:lpstr>
      <vt:lpstr>10</vt:lpstr>
      <vt:lpstr>11</vt:lpstr>
      <vt:lpstr>12-13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Chayaporn Srilap (TH)</cp:lastModifiedBy>
  <cp:lastPrinted>2025-02-27T10:23:48Z</cp:lastPrinted>
  <dcterms:created xsi:type="dcterms:W3CDTF">2022-02-15T11:05:22Z</dcterms:created>
  <dcterms:modified xsi:type="dcterms:W3CDTF">2025-02-27T10:25:26Z</dcterms:modified>
</cp:coreProperties>
</file>