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c mgr vanida\SEC\YE 2024\นำส่ง ตลาดหลักทรัพย์ YE 2024\"/>
    </mc:Choice>
  </mc:AlternateContent>
  <xr:revisionPtr revIDLastSave="0" documentId="8_{ECF265B7-D719-4057-81F7-728D0A004F6D}" xr6:coauthVersionLast="47" xr6:coauthVersionMax="47" xr10:uidLastSave="{00000000-0000-0000-0000-000000000000}"/>
  <bookViews>
    <workbookView xWindow="-108" yWindow="-108" windowWidth="23256" windowHeight="12576" activeTab="4" xr2:uid="{8DDF437C-9B22-4E23-9840-D79AF9AABBA6}"/>
  </bookViews>
  <sheets>
    <sheet name="SFP-TH" sheetId="1" r:id="rId1"/>
    <sheet name="SI-TH" sheetId="2" r:id="rId2"/>
    <sheet name="CIE-E" sheetId="3" r:id="rId3"/>
    <sheet name="CIE-T" sheetId="4" r:id="rId4"/>
    <sheet name="CF-TH" sheetId="5" r:id="rId5"/>
  </sheets>
  <definedNames>
    <definedName name="_xlnm.Print_Area" localSheetId="4">'CF-TH'!$A$1:$L$84</definedName>
    <definedName name="_xlnm.Print_Area" localSheetId="2">'CIE-E'!$A$1:$P$23</definedName>
    <definedName name="_xlnm.Print_Area" localSheetId="3">'CIE-T'!$A$1:$P$23</definedName>
    <definedName name="_xlnm.Print_Area" localSheetId="0">'SFP-TH'!$A$1:$L$75</definedName>
    <definedName name="_xlnm.Print_Area" localSheetId="1">'SI-TH'!$A$1:$L$34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6" i="5" l="1"/>
  <c r="J76" i="5"/>
  <c r="H76" i="5"/>
  <c r="L73" i="5"/>
  <c r="J73" i="5"/>
  <c r="H73" i="5"/>
  <c r="L60" i="5"/>
  <c r="J60" i="5"/>
  <c r="H60" i="5"/>
  <c r="L50" i="5"/>
  <c r="J50" i="5"/>
  <c r="H50" i="5"/>
  <c r="A46" i="5"/>
  <c r="L42" i="5"/>
  <c r="J42" i="5"/>
  <c r="H42" i="5"/>
  <c r="L29" i="5"/>
  <c r="L40" i="5" s="1"/>
  <c r="L43" i="5" s="1"/>
  <c r="L75" i="5" s="1"/>
  <c r="L77" i="5" s="1"/>
  <c r="L86" i="5" s="1"/>
  <c r="J29" i="5"/>
  <c r="J40" i="5" s="1"/>
  <c r="J43" i="5" s="1"/>
  <c r="J75" i="5" s="1"/>
  <c r="J77" i="5" s="1"/>
  <c r="J86" i="5" s="1"/>
  <c r="H29" i="5"/>
  <c r="H40" i="5" s="1"/>
  <c r="H43" i="5" s="1"/>
  <c r="H75" i="5" s="1"/>
  <c r="H77" i="5" s="1"/>
  <c r="H86" i="5" s="1"/>
  <c r="A5" i="5"/>
  <c r="A48" i="5" s="1"/>
  <c r="H76" i="4"/>
  <c r="L25" i="4"/>
  <c r="L23" i="4"/>
  <c r="J23" i="4"/>
  <c r="J25" i="4" s="1"/>
  <c r="H23" i="4"/>
  <c r="H25" i="4" s="1"/>
  <c r="L16" i="4"/>
  <c r="J16" i="4"/>
  <c r="H16" i="4"/>
  <c r="A5" i="4"/>
  <c r="A3" i="4"/>
  <c r="H76" i="3"/>
  <c r="L23" i="3"/>
  <c r="L25" i="3" s="1"/>
  <c r="J23" i="3"/>
  <c r="J25" i="3" s="1"/>
  <c r="H23" i="3"/>
  <c r="H25" i="3" s="1"/>
  <c r="N22" i="3"/>
  <c r="P22" i="3" s="1"/>
  <c r="L16" i="3"/>
  <c r="J16" i="3"/>
  <c r="H16" i="3"/>
  <c r="N15" i="3"/>
  <c r="P15" i="3" s="1"/>
  <c r="A5" i="3"/>
  <c r="A3" i="3"/>
  <c r="J85" i="2"/>
  <c r="L29" i="2"/>
  <c r="N15" i="4" s="1"/>
  <c r="P15" i="4" s="1"/>
  <c r="J29" i="2"/>
  <c r="H29" i="2"/>
  <c r="N22" i="4" s="1"/>
  <c r="P22" i="4" s="1"/>
  <c r="L13" i="2"/>
  <c r="L17" i="2" s="1"/>
  <c r="L20" i="2" s="1"/>
  <c r="L22" i="2" s="1"/>
  <c r="J13" i="2"/>
  <c r="J17" i="2" s="1"/>
  <c r="J20" i="2" s="1"/>
  <c r="J22" i="2" s="1"/>
  <c r="H13" i="2"/>
  <c r="H17" i="2" s="1"/>
  <c r="H20" i="2" s="1"/>
  <c r="H22" i="2" s="1"/>
  <c r="F9" i="2"/>
  <c r="A3" i="2"/>
  <c r="L74" i="1"/>
  <c r="L75" i="1" s="1"/>
  <c r="J74" i="1"/>
  <c r="J75" i="1" s="1"/>
  <c r="H74" i="1"/>
  <c r="H75" i="1" s="1"/>
  <c r="J62" i="1"/>
  <c r="H62" i="1"/>
  <c r="L61" i="1"/>
  <c r="L62" i="1" s="1"/>
  <c r="J61" i="1"/>
  <c r="H61" i="1"/>
  <c r="L53" i="1"/>
  <c r="J53" i="1"/>
  <c r="H53" i="1"/>
  <c r="A36" i="1"/>
  <c r="A35" i="1"/>
  <c r="A34" i="1"/>
  <c r="J30" i="1"/>
  <c r="H30" i="1"/>
  <c r="H77" i="1" s="1"/>
  <c r="L29" i="1"/>
  <c r="L30" i="1" s="1"/>
  <c r="J29" i="1"/>
  <c r="H29" i="1"/>
  <c r="L17" i="1"/>
  <c r="J17" i="1"/>
  <c r="H17" i="1"/>
  <c r="N20" i="3" l="1"/>
  <c r="H30" i="2"/>
  <c r="J30" i="2"/>
  <c r="N20" i="4"/>
  <c r="N13" i="4"/>
  <c r="N13" i="3"/>
  <c r="L30" i="2"/>
  <c r="L77" i="1"/>
  <c r="J77" i="1"/>
  <c r="N23" i="4" l="1"/>
  <c r="N25" i="4" s="1"/>
  <c r="P20" i="4"/>
  <c r="P23" i="4" s="1"/>
  <c r="P25" i="4" s="1"/>
  <c r="P20" i="3"/>
  <c r="P23" i="3" s="1"/>
  <c r="P25" i="3" s="1"/>
  <c r="N23" i="3"/>
  <c r="N25" i="3" s="1"/>
  <c r="N16" i="3"/>
  <c r="P13" i="3"/>
  <c r="P16" i="3" s="1"/>
  <c r="R15" i="3" s="1"/>
  <c r="N16" i="4"/>
  <c r="P13" i="4"/>
  <c r="P16" i="4" s="1"/>
  <c r="R15" i="4" s="1"/>
</calcChain>
</file>

<file path=xl/sharedStrings.xml><?xml version="1.0" encoding="utf-8"?>
<sst xmlns="http://schemas.openxmlformats.org/spreadsheetml/2006/main" count="223" uniqueCount="158">
  <si>
    <t>1</t>
  </si>
  <si>
    <t>บริษัท ไทยพาร์เซิล จำกัด (มหาชน)</t>
  </si>
  <si>
    <t>งบฐานะการเงิน</t>
  </si>
  <si>
    <t>ณ วันที่ 31 ธันวาคม 2567</t>
  </si>
  <si>
    <t>หน่วย : บาท</t>
  </si>
  <si>
    <t>งบการเงินที่แสดง</t>
  </si>
  <si>
    <t>เงินลงทุนตามวิธีส่วนได้เสีย</t>
  </si>
  <si>
    <t>งบเฉพาะกิจการ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</si>
  <si>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</si>
  <si>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</si>
  <si>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</si>
  <si>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</si>
  <si>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</si>
  <si>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</si>
  <si>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</si>
  <si>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</si>
  <si>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</si>
  <si>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</si>
  <si>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</si>
  <si>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</si>
  <si>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</si>
  <si>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</si>
  <si>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</si>
  <si>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เงินมัดจำและเงินประกัน</t>
  </si>
  <si>
    <t>ลูกหนี้ไม่หมุนเวียนอื่น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</si>
  <si>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</si>
  <si>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</si>
  <si>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</si>
  <si>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</si>
  <si>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</si>
  <si>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</si>
  <si>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</si>
  <si>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</si>
  <si>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ส่วนของเงินกู้ยืมระยะยาวจากสถาบันการที่ถึง</t>
  </si>
  <si>
    <t>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</si>
  <si>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</si>
  <si>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</si>
  <si>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</si>
  <si>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</si>
  <si>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</si>
  <si>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</si>
  <si>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</si>
  <si>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</si>
  <si>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</si>
  <si>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</si>
  <si>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</si>
  <si>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</si>
  <si>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</si>
  <si>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</si>
  <si>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</si>
  <si>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</si>
  <si>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524,000,000 หุ้น มูลค่าหุ้นละ 0.50 บาท</t>
  </si>
  <si>
    <t>ทุนที่ออกและชำระแล้ว</t>
  </si>
  <si>
    <t>ส่วนเกินมูลค่าหุ้น</t>
  </si>
  <si>
    <t>20, 21</t>
  </si>
  <si>
    <t>กำไรสะสม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</si>
  <si>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</si>
  <si>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</si>
  <si>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</si>
  <si>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</si>
  <si>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</si>
  <si>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</si>
  <si>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2567</t>
  </si>
  <si>
    <t>2566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</si>
  <si>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</si>
  <si>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</si>
  <si>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</si>
  <si>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</si>
  <si>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</si>
  <si>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</si>
  <si>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</si>
  <si>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</si>
  <si>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</si>
  <si>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</si>
  <si>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</si>
  <si>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</si>
  <si>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</si>
  <si>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รายการที่จะไม่ถูกจัดประเภทรายการใหม่ไว้ใน</t>
  </si>
  <si>
    <t>กำไรหรือขาดทุนในภายหลัง</t>
  </si>
  <si>
    <t>ผลกำไรตามหลักคณิตศาสตร์ประกันภัย</t>
  </si>
  <si>
    <t>ผลกระทบของภาษีเงินได้</t>
  </si>
  <si>
    <t>กำไรขาดทุนเบ็ดเสร็จอื่นสำหรับปี-สุทธิจากภาษี</t>
  </si>
  <si>
    <t>กำไร(ขาดทุน)เบ็ดเสร็จรวมสำหรับปี</t>
  </si>
  <si>
    <t>กำไร(ขาดทุน)ต่อหุ้นขั้นพื้นฐาน (บาท)</t>
  </si>
  <si>
    <t>กำไร(ขาดทุน)ต่อหุ้นขั้นพื้นฐาน</t>
  </si>
  <si>
    <t>งบเปลี่ยนแปลงส่วนของผู้ถือหุ้น (งบการเงินที่แสดงเงินลงทุนตามวิธีส่วนได้เสีย)</t>
  </si>
  <si>
    <t>ทุนที่ออกและ</t>
  </si>
  <si>
    <t>ส่วนเกิน</t>
  </si>
  <si>
    <t>สำรอง</t>
  </si>
  <si>
    <t>ยังไม่ได้</t>
  </si>
  <si>
    <t>เรียกชำระแล้ว</t>
  </si>
  <si>
    <t>มูลค่าหุ้น</t>
  </si>
  <si>
    <t>ตามกฎหมาย</t>
  </si>
  <si>
    <t>จัดสรร</t>
  </si>
  <si>
    <t>ผู้ถือหุ้น</t>
  </si>
  <si>
    <t>ยอดคงเหลือ ณ วันที่ 1 มกราคม 2566</t>
  </si>
  <si>
    <t>หุ้นสามัญที่ออกจำหน่ายในระหว่างปี</t>
  </si>
  <si>
    <t>กำไรเบ็ดเสร็จรวมสำหรับปี</t>
  </si>
  <si>
    <t>ขาดทุนสำหรับปี</t>
  </si>
  <si>
    <t>กำไรตามหลักคณิตศาสตร์ประกันภัย</t>
  </si>
  <si>
    <t>ยอดคงเหลือ ณ วันที่ 31 ธันวาคม 2566</t>
  </si>
  <si>
    <t>ยอดคงเหลือ ณ วันที่ 1 มกราคม 2567</t>
  </si>
  <si>
    <t>กำไรสำหรับปี</t>
  </si>
  <si>
    <t>ยอดคงเหลือ ณ วันที่ 31 ธันวาคม 2567</t>
  </si>
  <si>
    <t>งบเปลี่ยนแปลงส่วนของผู้ถือหุ้น (งบการเงินเฉพาะกิจการ)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</si>
  <si>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</si>
  <si>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</si>
  <si>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ปรับรายการที่กระทบกำไรก่อนภาษีเป็นเงินสดรับ (จ่าย)</t>
  </si>
  <si>
    <t>ค่าเสื่อมราคา อาคารและอุปกรณ์</t>
  </si>
  <si>
    <t>ค่าเสื่อมราคา สินทรัพย์สิทธิการใช้</t>
  </si>
  <si>
    <t>ค่าตัดจำหน่ายสินทรัพย์ไม่มีตัวตน</t>
  </si>
  <si>
    <t>หนี้สูญ</t>
  </si>
  <si>
    <t>ขาดทุนด้านเครดิตที่คาดว่าจะเกิดขึ้น</t>
  </si>
  <si>
    <t>(กลับรายการ)ขาดทุนด้านเครดิตของเงินประกันภัย</t>
  </si>
  <si>
    <t>ค่าเผื่อความเสียหายจากคดีความ</t>
  </si>
  <si>
    <t>(กลับรายการ)ค่าเผื่อผลขาดทุนจากการถูกเรียกร้องค่าเสียหาย</t>
  </si>
  <si>
    <t>กำไรจากการจำหน่ายทรัพย์สินถาวร</t>
  </si>
  <si>
    <t>(กำไร)ขาดทุนจากการตัดจำหน่ายทรัพย์สินถาวร</t>
  </si>
  <si>
    <t>ค่าใช้จ่ายผลประโยชน์พนักงาน</t>
  </si>
  <si>
    <t>กำไรจากการเปลี่ยนแปลงสัญญาเช่า</t>
  </si>
  <si>
    <t>รายได้ดอกเบี้ยรับ</t>
  </si>
  <si>
    <t>ค่าใช้จ่ายดอกเบี้ย</t>
  </si>
  <si>
    <t>การเปลี่ยนแปลงในสินทรัพย์และหนี้สินดำเนินงาน</t>
  </si>
  <si>
    <t>ภาระผูกพันผลประโยชน์พนักงาน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</si>
  <si>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</si>
  <si>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</si>
  <si>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</si>
  <si>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</si>
  <si>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</si>
  <si>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เงินลงทุนในบริษัทร่วมเพิ่มขึ้น</t>
  </si>
  <si>
    <t>เงินฝากธนาคารที่ติดภาระค้ำประกัน(เพิ่มขึ้น)ลดลง</t>
  </si>
  <si>
    <t>ซื้อทรัพย์สินถาวร</t>
  </si>
  <si>
    <t>เงินสดรับจากการจำหน่ายทรัพย์สินถาวร</t>
  </si>
  <si>
    <t>จ่ายเงินมัดจำ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</si>
  <si>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</si>
  <si>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</si>
  <si>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</si>
  <si>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</si>
  <si>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</si>
  <si>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</si>
  <si>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รับเงินกู้ยืมระยะสั้นจากบุคคลที่เกี่ยวข้องกัน</t>
  </si>
  <si>
    <t>จ่ายชำระเงินกู้ยืมระยะสั้นจากบุคคลที่เกี่ยวข้องกัน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</si>
  <si>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</si>
  <si>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</si>
  <si>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</t>
  </si>
  <si>
    <t>เงินปันผลจ่าย</t>
  </si>
  <si>
    <t>รับเงินค่าหุ้นเพิ่มทุน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</si>
  <si>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</si>
  <si>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</si>
  <si>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</si>
  <si>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</si>
  <si>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</si>
  <si>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</si>
  <si>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</si>
  <si>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</si>
  <si>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</t>
  </si>
  <si>
    <t>การโอนสินทรัพย์สิทธิการใช้ไปเป็นที่ดิน อาคารและอุปกรณ์</t>
  </si>
  <si>
    <t>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</si>
</sst>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#,##0;[Black]\(#,##0\)"/>
    <numFmt numFmtId="188" formatCode="#,##0.00;[Black]\(#,##0.00\)"/>
    <numFmt numFmtId="189" formatCode="#,##0_);[Black]\(#,##0\)"/>
    <numFmt numFmtId="190" formatCode="_-* #,##0.0000_-;\-* #,##0.0000_-;_-* &quot;-&quot;??_-;_-@_-"/>
    <numFmt numFmtId="191" formatCode="#,##0.00_);[Black]\(#,##0.00\)"/>
    <numFmt numFmtId="192" formatCode="#,##0.0000_);[Black]\(#,##0.0000\)"/>
    <numFmt numFmtId="193" formatCode="_-* #,##0_-;\-* #,##0_-;_-* &quot;-&quot;??_-;_-@_-"/>
    <numFmt numFmtId="194" formatCode="#,##0.00000_);[Black]\(#,##0.00000\)"/>
    <numFmt numFmtId="195" formatCode="_(* #,##0_);_(* \(#,##0\);_(* &quot;-&quot;_);_(@_)"/>
    <numFmt numFmtId="196" formatCode="#,##0.000_);[Black]\(#,##0.000\)"/>
    <numFmt numFmtId="197" formatCode="#,##0.0;[Black]\(#,##0.0\)"/>
    <numFmt numFmtId="198" formatCode="#,##0.000;[Black]\(#,##0.000\)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sz val="15"/>
      <name val="AngsanaUPC"/>
      <family val="1"/>
    </font>
    <font>
      <sz val="15"/>
      <color indexed="10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187" fontId="2" fillId="0" borderId="0" xfId="0" applyNumberFormat="1" applyFont="1" applyAlignment="1">
      <alignment horizontal="center" vertical="top"/>
    </xf>
    <xf numFmtId="187" fontId="3" fillId="0" borderId="0" xfId="0" applyNumberFormat="1" applyFont="1" applyAlignment="1">
      <alignment vertical="top"/>
    </xf>
    <xf numFmtId="187" fontId="3" fillId="2" borderId="0" xfId="0" applyNumberFormat="1" applyFont="1" applyFill="1" applyAlignment="1">
      <alignment horizontal="center" vertical="top"/>
    </xf>
    <xf numFmtId="187" fontId="4" fillId="2" borderId="0" xfId="0" applyNumberFormat="1" applyFont="1" applyFill="1" applyAlignment="1">
      <alignment horizontal="center" vertical="top"/>
    </xf>
    <xf numFmtId="187" fontId="3" fillId="0" borderId="0" xfId="0" applyNumberFormat="1" applyFont="1" applyAlignment="1">
      <alignment horizontal="center" vertical="top"/>
    </xf>
    <xf numFmtId="43" fontId="3" fillId="2" borderId="0" xfId="1" applyFont="1" applyFill="1" applyBorder="1" applyAlignment="1">
      <alignment horizontal="right" vertical="top"/>
    </xf>
    <xf numFmtId="43" fontId="3" fillId="0" borderId="0" xfId="1" applyFont="1" applyFill="1" applyBorder="1" applyAlignment="1">
      <alignment vertical="top"/>
    </xf>
    <xf numFmtId="43" fontId="4" fillId="2" borderId="0" xfId="1" applyFont="1" applyFill="1" applyBorder="1" applyAlignment="1">
      <alignment horizontal="right" vertical="top"/>
    </xf>
    <xf numFmtId="43" fontId="2" fillId="2" borderId="0" xfId="1" applyFont="1" applyFill="1" applyBorder="1" applyAlignment="1">
      <alignment horizontal="center" vertical="top"/>
    </xf>
    <xf numFmtId="43" fontId="3" fillId="2" borderId="0" xfId="1" applyFont="1" applyFill="1" applyBorder="1" applyAlignment="1">
      <alignment vertical="top"/>
    </xf>
    <xf numFmtId="43" fontId="2" fillId="2" borderId="1" xfId="1" applyFont="1" applyFill="1" applyBorder="1" applyAlignment="1">
      <alignment horizontal="center" vertical="top"/>
    </xf>
    <xf numFmtId="187" fontId="3" fillId="2" borderId="0" xfId="0" applyNumberFormat="1" applyFont="1" applyFill="1" applyAlignment="1">
      <alignment vertical="top"/>
    </xf>
    <xf numFmtId="187" fontId="3" fillId="2" borderId="1" xfId="0" applyNumberFormat="1" applyFont="1" applyFill="1" applyBorder="1" applyAlignment="1">
      <alignment horizontal="center" vertical="top"/>
    </xf>
    <xf numFmtId="0" fontId="3" fillId="2" borderId="1" xfId="0" quotePrefix="1" applyFont="1" applyFill="1" applyBorder="1" applyAlignment="1">
      <alignment horizontal="center" vertical="top"/>
    </xf>
    <xf numFmtId="187" fontId="3" fillId="2" borderId="0" xfId="0" quotePrefix="1" applyNumberFormat="1" applyFont="1" applyFill="1" applyAlignment="1">
      <alignment horizontal="center" vertical="top"/>
    </xf>
    <xf numFmtId="187" fontId="3" fillId="0" borderId="0" xfId="0" quotePrefix="1" applyNumberFormat="1" applyFont="1" applyAlignment="1">
      <alignment horizontal="center" vertical="top"/>
    </xf>
    <xf numFmtId="187" fontId="4" fillId="2" borderId="0" xfId="0" quotePrefix="1" applyNumberFormat="1" applyFont="1" applyFill="1" applyAlignment="1">
      <alignment horizontal="center" vertical="top"/>
    </xf>
    <xf numFmtId="187" fontId="2" fillId="2" borderId="0" xfId="0" applyNumberFormat="1" applyFont="1" applyFill="1" applyAlignment="1">
      <alignment vertical="top"/>
    </xf>
    <xf numFmtId="188" fontId="3" fillId="2" borderId="0" xfId="0" applyNumberFormat="1" applyFont="1" applyFill="1" applyAlignment="1">
      <alignment horizontal="center" vertical="top"/>
    </xf>
    <xf numFmtId="188" fontId="3" fillId="2" borderId="0" xfId="0" applyNumberFormat="1" applyFont="1" applyFill="1" applyAlignment="1">
      <alignment vertical="top"/>
    </xf>
    <xf numFmtId="188" fontId="3" fillId="0" borderId="0" xfId="0" applyNumberFormat="1" applyFont="1" applyAlignment="1">
      <alignment horizontal="center" vertical="top"/>
    </xf>
    <xf numFmtId="0" fontId="4" fillId="2" borderId="0" xfId="1" applyNumberFormat="1" applyFont="1" applyFill="1" applyAlignment="1">
      <alignment horizontal="center" vertical="top"/>
    </xf>
    <xf numFmtId="189" fontId="3" fillId="2" borderId="0" xfId="0" applyNumberFormat="1" applyFont="1" applyFill="1" applyAlignment="1">
      <alignment vertical="top"/>
    </xf>
    <xf numFmtId="189" fontId="3" fillId="0" borderId="0" xfId="0" applyNumberFormat="1" applyFont="1" applyAlignment="1">
      <alignment vertical="top"/>
    </xf>
    <xf numFmtId="190" fontId="4" fillId="2" borderId="0" xfId="1" applyNumberFormat="1" applyFont="1" applyFill="1" applyAlignment="1">
      <alignment horizontal="center" vertical="top"/>
    </xf>
    <xf numFmtId="189" fontId="2" fillId="2" borderId="2" xfId="0" applyNumberFormat="1" applyFont="1" applyFill="1" applyBorder="1" applyAlignment="1">
      <alignment vertical="top"/>
    </xf>
    <xf numFmtId="189" fontId="2" fillId="2" borderId="0" xfId="0" applyNumberFormat="1" applyFont="1" applyFill="1" applyAlignment="1">
      <alignment vertical="top"/>
    </xf>
    <xf numFmtId="189" fontId="2" fillId="0" borderId="0" xfId="0" applyNumberFormat="1" applyFont="1" applyAlignment="1">
      <alignment vertical="top"/>
    </xf>
    <xf numFmtId="191" fontId="3" fillId="2" borderId="0" xfId="0" applyNumberFormat="1" applyFont="1" applyFill="1" applyAlignment="1">
      <alignment vertical="top"/>
    </xf>
    <xf numFmtId="191" fontId="3" fillId="0" borderId="0" xfId="0" applyNumberFormat="1" applyFont="1" applyAlignment="1">
      <alignment vertical="top"/>
    </xf>
    <xf numFmtId="41" fontId="3" fillId="2" borderId="0" xfId="1" applyNumberFormat="1" applyFont="1" applyFill="1" applyAlignment="1">
      <alignment vertical="top"/>
    </xf>
    <xf numFmtId="190" fontId="4" fillId="2" borderId="0" xfId="0" applyNumberFormat="1" applyFont="1" applyFill="1" applyAlignment="1">
      <alignment horizontal="center" vertical="top"/>
    </xf>
    <xf numFmtId="189" fontId="2" fillId="2" borderId="3" xfId="0" applyNumberFormat="1" applyFont="1" applyFill="1" applyBorder="1" applyAlignment="1">
      <alignment vertical="top"/>
    </xf>
    <xf numFmtId="192" fontId="5" fillId="2" borderId="0" xfId="1" applyNumberFormat="1" applyFont="1" applyFill="1" applyAlignment="1">
      <alignment vertical="top"/>
    </xf>
    <xf numFmtId="192" fontId="5" fillId="0" borderId="0" xfId="1" applyNumberFormat="1" applyFont="1" applyFill="1" applyAlignment="1">
      <alignment vertical="top"/>
    </xf>
    <xf numFmtId="187" fontId="2" fillId="0" borderId="0" xfId="0" applyNumberFormat="1" applyFont="1" applyAlignment="1">
      <alignment vertical="top"/>
    </xf>
    <xf numFmtId="188" fontId="3" fillId="2" borderId="0" xfId="0" quotePrefix="1" applyNumberFormat="1" applyFont="1" applyFill="1" applyAlignment="1">
      <alignment horizontal="center" vertical="top"/>
    </xf>
    <xf numFmtId="188" fontId="3" fillId="0" borderId="0" xfId="0" quotePrefix="1" applyNumberFormat="1" applyFont="1" applyAlignment="1">
      <alignment horizontal="center" vertical="top"/>
    </xf>
    <xf numFmtId="188" fontId="3" fillId="0" borderId="0" xfId="0" applyNumberFormat="1" applyFont="1" applyAlignment="1">
      <alignment vertical="top"/>
    </xf>
    <xf numFmtId="0" fontId="3" fillId="2" borderId="0" xfId="1" applyNumberFormat="1" applyFont="1" applyFill="1" applyAlignment="1">
      <alignment horizontal="center" vertical="top"/>
    </xf>
    <xf numFmtId="43" fontId="3" fillId="2" borderId="0" xfId="1" applyFont="1" applyFill="1" applyAlignment="1">
      <alignment vertical="top"/>
    </xf>
    <xf numFmtId="43" fontId="3" fillId="0" borderId="0" xfId="1" applyFont="1" applyFill="1" applyAlignment="1">
      <alignment vertical="top"/>
    </xf>
    <xf numFmtId="193" fontId="4" fillId="2" borderId="0" xfId="1" applyNumberFormat="1" applyFont="1" applyFill="1" applyAlignment="1">
      <alignment horizontal="right" vertical="top"/>
    </xf>
    <xf numFmtId="193" fontId="3" fillId="2" borderId="0" xfId="1" applyNumberFormat="1" applyFont="1" applyFill="1" applyAlignment="1">
      <alignment horizontal="right" vertical="top"/>
    </xf>
    <xf numFmtId="193" fontId="4" fillId="2" borderId="0" xfId="1" quotePrefix="1" applyNumberFormat="1" applyFont="1" applyFill="1" applyAlignment="1">
      <alignment horizontal="right" vertical="top"/>
    </xf>
    <xf numFmtId="193" fontId="3" fillId="2" borderId="0" xfId="1" quotePrefix="1" applyNumberFormat="1" applyFont="1" applyFill="1" applyAlignment="1">
      <alignment horizontal="right" vertical="top"/>
    </xf>
    <xf numFmtId="191" fontId="3" fillId="2" borderId="0" xfId="1" applyNumberFormat="1" applyFont="1" applyFill="1" applyAlignment="1">
      <alignment vertical="top"/>
    </xf>
    <xf numFmtId="191" fontId="3" fillId="2" borderId="0" xfId="1" applyNumberFormat="1" applyFont="1" applyFill="1" applyBorder="1" applyAlignment="1">
      <alignment vertical="top"/>
    </xf>
    <xf numFmtId="191" fontId="3" fillId="0" borderId="0" xfId="1" applyNumberFormat="1" applyFont="1" applyFill="1" applyBorder="1" applyAlignment="1">
      <alignment vertical="top"/>
    </xf>
    <xf numFmtId="189" fontId="2" fillId="2" borderId="2" xfId="1" applyNumberFormat="1" applyFont="1" applyFill="1" applyBorder="1" applyAlignment="1">
      <alignment vertical="top"/>
    </xf>
    <xf numFmtId="189" fontId="3" fillId="2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2" fillId="2" borderId="0" xfId="1" applyNumberFormat="1" applyFont="1" applyFill="1" applyBorder="1" applyAlignment="1">
      <alignment vertical="top"/>
    </xf>
    <xf numFmtId="189" fontId="3" fillId="2" borderId="4" xfId="0" applyNumberFormat="1" applyFont="1" applyFill="1" applyBorder="1" applyAlignment="1">
      <alignment vertical="top"/>
    </xf>
    <xf numFmtId="191" fontId="3" fillId="0" borderId="0" xfId="1" applyNumberFormat="1" applyFont="1" applyFill="1" applyAlignment="1">
      <alignment vertical="top"/>
    </xf>
    <xf numFmtId="194" fontId="5" fillId="2" borderId="0" xfId="0" applyNumberFormat="1" applyFont="1" applyFill="1" applyAlignment="1">
      <alignment vertical="top"/>
    </xf>
    <xf numFmtId="194" fontId="5" fillId="0" borderId="0" xfId="0" applyNumberFormat="1" applyFont="1" applyAlignment="1">
      <alignment vertical="top"/>
    </xf>
    <xf numFmtId="187" fontId="3" fillId="2" borderId="0" xfId="1" applyNumberFormat="1" applyFont="1" applyFill="1" applyAlignment="1">
      <alignment vertical="top"/>
    </xf>
    <xf numFmtId="187" fontId="3" fillId="2" borderId="0" xfId="1" applyNumberFormat="1" applyFont="1" applyFill="1" applyBorder="1" applyAlignment="1">
      <alignment vertical="top"/>
    </xf>
    <xf numFmtId="187" fontId="3" fillId="0" borderId="0" xfId="1" applyNumberFormat="1" applyFont="1" applyFill="1" applyBorder="1" applyAlignment="1">
      <alignment vertical="top"/>
    </xf>
    <xf numFmtId="187" fontId="5" fillId="0" borderId="0" xfId="0" applyNumberFormat="1" applyFont="1" applyAlignment="1">
      <alignment vertical="top"/>
    </xf>
    <xf numFmtId="187" fontId="2" fillId="2" borderId="0" xfId="0" applyNumberFormat="1" applyFont="1" applyFill="1" applyAlignment="1">
      <alignment horizontal="center" vertical="top"/>
    </xf>
    <xf numFmtId="187" fontId="3" fillId="2" borderId="1" xfId="0" quotePrefix="1" applyNumberFormat="1" applyFont="1" applyFill="1" applyBorder="1" applyAlignment="1">
      <alignment horizontal="center" vertical="top"/>
    </xf>
    <xf numFmtId="43" fontId="5" fillId="0" borderId="0" xfId="1" applyFont="1" applyFill="1" applyAlignment="1">
      <alignment vertical="top"/>
    </xf>
    <xf numFmtId="189" fontId="3" fillId="2" borderId="1" xfId="0" applyNumberFormat="1" applyFont="1" applyFill="1" applyBorder="1" applyAlignment="1">
      <alignment vertical="top"/>
    </xf>
    <xf numFmtId="195" fontId="6" fillId="2" borderId="1" xfId="0" applyNumberFormat="1" applyFont="1" applyFill="1" applyBorder="1" applyAlignment="1">
      <alignment horizontal="right" vertical="center"/>
    </xf>
    <xf numFmtId="189" fontId="2" fillId="2" borderId="2" xfId="0" quotePrefix="1" applyNumberFormat="1" applyFont="1" applyFill="1" applyBorder="1" applyAlignment="1">
      <alignment vertical="top"/>
    </xf>
    <xf numFmtId="189" fontId="3" fillId="2" borderId="0" xfId="0" quotePrefix="1" applyNumberFormat="1" applyFont="1" applyFill="1" applyAlignment="1">
      <alignment vertical="top"/>
    </xf>
    <xf numFmtId="43" fontId="2" fillId="2" borderId="0" xfId="1" applyFont="1" applyFill="1" applyBorder="1" applyAlignment="1">
      <alignment vertical="top"/>
    </xf>
    <xf numFmtId="187" fontId="4" fillId="2" borderId="0" xfId="0" applyNumberFormat="1" applyFont="1" applyFill="1" applyAlignment="1">
      <alignment vertical="top"/>
    </xf>
    <xf numFmtId="195" fontId="6" fillId="2" borderId="0" xfId="0" applyNumberFormat="1" applyFont="1" applyFill="1" applyAlignment="1">
      <alignment horizontal="right" vertical="center"/>
    </xf>
    <xf numFmtId="195" fontId="2" fillId="2" borderId="2" xfId="0" quotePrefix="1" applyNumberFormat="1" applyFont="1" applyFill="1" applyBorder="1" applyAlignment="1">
      <alignment vertical="top"/>
    </xf>
    <xf numFmtId="195" fontId="3" fillId="2" borderId="0" xfId="0" quotePrefix="1" applyNumberFormat="1" applyFont="1" applyFill="1" applyAlignment="1">
      <alignment horizontal="center" vertical="top"/>
    </xf>
    <xf numFmtId="189" fontId="2" fillId="2" borderId="3" xfId="0" quotePrefix="1" applyNumberFormat="1" applyFont="1" applyFill="1" applyBorder="1" applyAlignment="1">
      <alignment vertical="top"/>
    </xf>
    <xf numFmtId="189" fontId="2" fillId="2" borderId="4" xfId="0" quotePrefix="1" applyNumberFormat="1" applyFont="1" applyFill="1" applyBorder="1" applyAlignment="1">
      <alignment vertical="top"/>
    </xf>
    <xf numFmtId="196" fontId="3" fillId="2" borderId="4" xfId="0" applyNumberFormat="1" applyFont="1" applyFill="1" applyBorder="1" applyAlignment="1">
      <alignment vertical="top"/>
    </xf>
    <xf numFmtId="187" fontId="7" fillId="0" borderId="0" xfId="0" applyNumberFormat="1" applyFont="1" applyAlignment="1">
      <alignment vertical="top"/>
    </xf>
    <xf numFmtId="191" fontId="5" fillId="0" borderId="0" xfId="1" applyNumberFormat="1" applyFont="1" applyFill="1" applyAlignment="1">
      <alignment horizontal="center" vertical="top"/>
    </xf>
    <xf numFmtId="191" fontId="5" fillId="0" borderId="0" xfId="1" applyNumberFormat="1" applyFont="1" applyFill="1" applyAlignment="1">
      <alignment vertical="top"/>
    </xf>
    <xf numFmtId="43" fontId="3" fillId="0" borderId="0" xfId="1" applyFont="1" applyFill="1" applyAlignment="1">
      <alignment horizontal="right" vertical="top"/>
    </xf>
    <xf numFmtId="43" fontId="3" fillId="2" borderId="0" xfId="1" applyFont="1" applyFill="1" applyAlignment="1">
      <alignment horizontal="right" vertical="top"/>
    </xf>
    <xf numFmtId="187" fontId="3" fillId="0" borderId="5" xfId="0" applyNumberFormat="1" applyFont="1" applyBorder="1" applyAlignment="1">
      <alignment horizontal="center" vertical="top"/>
    </xf>
    <xf numFmtId="187" fontId="3" fillId="0" borderId="1" xfId="0" applyNumberFormat="1" applyFont="1" applyBorder="1" applyAlignment="1">
      <alignment horizontal="center" vertical="top"/>
    </xf>
    <xf numFmtId="187" fontId="2" fillId="2" borderId="0" xfId="3" applyNumberFormat="1" applyFont="1" applyFill="1" applyAlignment="1">
      <alignment vertical="top"/>
    </xf>
    <xf numFmtId="197" fontId="2" fillId="2" borderId="0" xfId="0" quotePrefix="1" applyNumberFormat="1" applyFont="1" applyFill="1" applyAlignment="1">
      <alignment horizontal="right" vertical="top"/>
    </xf>
    <xf numFmtId="189" fontId="2" fillId="2" borderId="5" xfId="0" applyNumberFormat="1" applyFont="1" applyFill="1" applyBorder="1" applyAlignment="1">
      <alignment vertical="top"/>
    </xf>
    <xf numFmtId="193" fontId="2" fillId="2" borderId="5" xfId="1" applyNumberFormat="1" applyFont="1" applyFill="1" applyBorder="1" applyAlignment="1">
      <alignment vertical="top"/>
    </xf>
    <xf numFmtId="189" fontId="2" fillId="0" borderId="5" xfId="0" applyNumberFormat="1" applyFont="1" applyBorder="1" applyAlignment="1">
      <alignment vertical="top"/>
    </xf>
    <xf numFmtId="187" fontId="3" fillId="2" borderId="0" xfId="3" applyNumberFormat="1" applyFont="1" applyFill="1" applyAlignment="1">
      <alignment vertical="top"/>
    </xf>
    <xf numFmtId="193" fontId="3" fillId="2" borderId="0" xfId="1" applyNumberFormat="1" applyFont="1" applyFill="1" applyBorder="1" applyAlignment="1">
      <alignment vertical="top"/>
    </xf>
    <xf numFmtId="41" fontId="3" fillId="0" borderId="0" xfId="1" applyNumberFormat="1" applyFont="1" applyFill="1" applyAlignment="1">
      <alignment vertical="top"/>
    </xf>
    <xf numFmtId="193" fontId="2" fillId="0" borderId="0" xfId="1" applyNumberFormat="1" applyFont="1" applyFill="1" applyBorder="1" applyAlignment="1">
      <alignment horizontal="left" vertical="top" indent="2"/>
    </xf>
    <xf numFmtId="189" fontId="2" fillId="0" borderId="3" xfId="0" applyNumberFormat="1" applyFont="1" applyBorder="1" applyAlignment="1">
      <alignment vertical="top"/>
    </xf>
    <xf numFmtId="191" fontId="2" fillId="2" borderId="0" xfId="0" applyNumberFormat="1" applyFont="1" applyFill="1" applyAlignment="1">
      <alignment vertical="top"/>
    </xf>
    <xf numFmtId="191" fontId="2" fillId="0" borderId="0" xfId="0" applyNumberFormat="1" applyFont="1" applyAlignment="1">
      <alignment vertical="top"/>
    </xf>
    <xf numFmtId="193" fontId="2" fillId="0" borderId="0" xfId="1" applyNumberFormat="1" applyFont="1" applyFill="1" applyBorder="1" applyAlignment="1">
      <alignment vertical="top"/>
    </xf>
    <xf numFmtId="193" fontId="3" fillId="0" borderId="0" xfId="1" applyNumberFormat="1" applyFont="1" applyFill="1" applyBorder="1" applyAlignment="1">
      <alignment vertical="top"/>
    </xf>
    <xf numFmtId="43" fontId="3" fillId="0" borderId="0" xfId="1" applyFont="1" applyAlignment="1">
      <alignment vertical="top"/>
    </xf>
    <xf numFmtId="193" fontId="3" fillId="0" borderId="0" xfId="1" applyNumberFormat="1" applyFont="1" applyFill="1" applyBorder="1" applyAlignment="1">
      <alignment horizontal="left" vertical="top" indent="2"/>
    </xf>
    <xf numFmtId="43" fontId="3" fillId="2" borderId="0" xfId="1" applyFont="1" applyFill="1" applyBorder="1" applyAlignment="1">
      <alignment horizontal="center" vertical="top"/>
    </xf>
    <xf numFmtId="43" fontId="3" fillId="2" borderId="0" xfId="1" quotePrefix="1" applyFont="1" applyFill="1" applyBorder="1" applyAlignment="1">
      <alignment horizontal="center" vertical="top"/>
    </xf>
    <xf numFmtId="187" fontId="4" fillId="2" borderId="0" xfId="4" applyNumberFormat="1" applyFont="1" applyFill="1" applyAlignment="1">
      <alignment vertical="top"/>
    </xf>
    <xf numFmtId="3" fontId="8" fillId="2" borderId="0" xfId="0" applyNumberFormat="1" applyFont="1" applyFill="1"/>
    <xf numFmtId="41" fontId="3" fillId="2" borderId="0" xfId="1" applyNumberFormat="1" applyFont="1" applyFill="1" applyBorder="1" applyAlignment="1">
      <alignment vertical="top"/>
    </xf>
    <xf numFmtId="189" fontId="3" fillId="2" borderId="5" xfId="0" applyNumberFormat="1" applyFont="1" applyFill="1" applyBorder="1" applyAlignment="1">
      <alignment vertical="top"/>
    </xf>
    <xf numFmtId="0" fontId="4" fillId="2" borderId="0" xfId="0" applyFont="1" applyFill="1" applyAlignment="1">
      <alignment horizontal="center" vertical="top"/>
    </xf>
    <xf numFmtId="198" fontId="3" fillId="0" borderId="0" xfId="0" applyNumberFormat="1" applyFont="1" applyAlignment="1">
      <alignment vertical="top"/>
    </xf>
    <xf numFmtId="198" fontId="3" fillId="2" borderId="0" xfId="0" applyNumberFormat="1" applyFont="1" applyFill="1" applyAlignment="1">
      <alignment vertical="top"/>
    </xf>
    <xf numFmtId="43" fontId="2" fillId="2" borderId="1" xfId="1" applyFont="1" applyFill="1" applyBorder="1" applyAlignment="1">
      <alignment horizontal="center" vertical="top"/>
    </xf>
    <xf numFmtId="187" fontId="2" fillId="0" borderId="0" xfId="0" applyNumberFormat="1" applyFont="1" applyAlignment="1">
      <alignment horizontal="center" vertical="top"/>
    </xf>
    <xf numFmtId="43" fontId="3" fillId="2" borderId="0" xfId="1" applyFont="1" applyFill="1" applyBorder="1" applyAlignment="1">
      <alignment horizontal="right" vertical="top"/>
    </xf>
    <xf numFmtId="187" fontId="2" fillId="0" borderId="0" xfId="0" quotePrefix="1" applyNumberFormat="1" applyFont="1" applyAlignment="1">
      <alignment horizontal="center" vertical="top"/>
    </xf>
    <xf numFmtId="187" fontId="2" fillId="0" borderId="0" xfId="2" quotePrefix="1" applyNumberFormat="1" applyFont="1" applyAlignment="1">
      <alignment horizontal="center" vertical="top"/>
    </xf>
    <xf numFmtId="187" fontId="2" fillId="2" borderId="0" xfId="0" quotePrefix="1" applyNumberFormat="1" applyFont="1" applyFill="1" applyAlignment="1">
      <alignment horizontal="center"/>
    </xf>
    <xf numFmtId="187" fontId="2" fillId="2" borderId="0" xfId="0" applyNumberFormat="1" applyFont="1" applyFill="1" applyAlignment="1">
      <alignment horizontal="center" vertical="top"/>
    </xf>
    <xf numFmtId="43" fontId="3" fillId="0" borderId="0" xfId="1" applyFont="1" applyFill="1" applyAlignment="1">
      <alignment horizontal="right" vertical="top"/>
    </xf>
    <xf numFmtId="43" fontId="3" fillId="0" borderId="1" xfId="1" applyFont="1" applyFill="1" applyBorder="1" applyAlignment="1">
      <alignment horizontal="center" vertical="top"/>
    </xf>
    <xf numFmtId="187" fontId="2" fillId="2" borderId="0" xfId="0" quotePrefix="1" applyNumberFormat="1" applyFont="1" applyFill="1" applyAlignment="1">
      <alignment horizontal="center" vertical="top"/>
    </xf>
    <xf numFmtId="43" fontId="2" fillId="2" borderId="0" xfId="1" applyFont="1" applyFill="1" applyBorder="1" applyAlignment="1">
      <alignment horizontal="center" vertical="top"/>
    </xf>
  </cellXfs>
  <cellStyles count="5">
    <cellStyle name="Comma" xfId="1" builtinId="3"/>
    <cellStyle name="Normal" xfId="0" builtinId="0"/>
    <cellStyle name="Normal 13" xfId="2" xr:uid="{F3625FE4-33EF-4CC2-8594-0A64604357B2}"/>
    <cellStyle name="Normal 17" xfId="4" xr:uid="{74893A0A-DB12-46A8-9C38-C7939999CA83}"/>
    <cellStyle name="Normal 70 2" xfId="3" xr:uid="{B85D34B5-5247-472E-B406-D504A299D6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4A554-6578-4F8D-ABCF-B94A6E202DBC}">
  <dimension ref="A1:IH78"/>
  <sheetViews>
    <sheetView view="pageBreakPreview" topLeftCell="A52" zoomScale="112" zoomScaleNormal="81" zoomScaleSheetLayoutView="112" workbookViewId="0">
      <selection activeCell="L70" sqref="L70"/>
    </sheetView>
  </sheetViews>
  <sheetFormatPr defaultColWidth="9.125" defaultRowHeight="21" customHeight="1" x14ac:dyDescent="0.6"/>
  <cols>
    <col min="1" max="4" width="1.75" style="12" customWidth="1"/>
    <col min="5" max="5" width="34.375" style="12" customWidth="1"/>
    <col min="6" max="6" width="9.125" style="4" customWidth="1"/>
    <col min="7" max="7" width="1.75" style="3" customWidth="1"/>
    <col min="8" max="8" width="24.625" style="3" customWidth="1"/>
    <col min="9" max="9" width="1.75" style="3" customWidth="1"/>
    <col min="10" max="10" width="21.375" style="12" customWidth="1"/>
    <col min="11" max="11" width="1.75" style="12" customWidth="1"/>
    <col min="12" max="12" width="21.375" style="12" customWidth="1"/>
    <col min="13" max="13" width="1.75" style="2" customWidth="1"/>
    <col min="14" max="14" width="10.75" style="2" bestFit="1" customWidth="1"/>
    <col min="15" max="15" width="11" style="2" bestFit="1" customWidth="1"/>
    <col min="16" max="16" width="12.25" style="2" bestFit="1" customWidth="1"/>
    <col min="17" max="16384" width="9.125" style="2"/>
  </cols>
  <sheetData>
    <row r="1" spans="1:20" ht="21" customHeight="1" x14ac:dyDescent="0.6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20" ht="8.1" customHeight="1" x14ac:dyDescent="0.6">
      <c r="A2" s="3"/>
      <c r="B2" s="3"/>
      <c r="C2" s="3"/>
      <c r="D2" s="3"/>
      <c r="E2" s="3"/>
      <c r="J2" s="3"/>
      <c r="K2" s="3"/>
      <c r="L2" s="3"/>
      <c r="M2" s="5"/>
    </row>
    <row r="3" spans="1:20" ht="21" customHeight="1" x14ac:dyDescent="0.6">
      <c r="A3" s="112" t="s">
        <v>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3"/>
      <c r="O3" s="113"/>
      <c r="P3" s="113"/>
      <c r="Q3" s="113"/>
      <c r="R3" s="113"/>
      <c r="S3" s="113"/>
      <c r="T3" s="113"/>
    </row>
    <row r="4" spans="1:20" ht="21" customHeight="1" x14ac:dyDescent="0.6">
      <c r="A4" s="110" t="s">
        <v>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20" ht="21" customHeight="1" x14ac:dyDescent="0.6">
      <c r="A5" s="110" t="s">
        <v>3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20" ht="21" customHeight="1" x14ac:dyDescent="0.6">
      <c r="A6" s="111" t="s">
        <v>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7"/>
    </row>
    <row r="7" spans="1:20" ht="21" customHeight="1" x14ac:dyDescent="0.6">
      <c r="A7" s="6"/>
      <c r="B7" s="6"/>
      <c r="C7" s="6"/>
      <c r="D7" s="6"/>
      <c r="E7" s="6"/>
      <c r="F7" s="8"/>
      <c r="G7" s="6"/>
      <c r="H7" s="9" t="s">
        <v>5</v>
      </c>
      <c r="I7" s="6"/>
      <c r="J7" s="10"/>
      <c r="K7" s="10"/>
      <c r="L7" s="10"/>
      <c r="M7" s="7"/>
    </row>
    <row r="8" spans="1:20" ht="21" customHeight="1" x14ac:dyDescent="0.6">
      <c r="A8" s="6"/>
      <c r="B8" s="6"/>
      <c r="C8" s="6"/>
      <c r="D8" s="6"/>
      <c r="E8" s="6"/>
      <c r="F8" s="8"/>
      <c r="G8" s="6"/>
      <c r="H8" s="11" t="s">
        <v>6</v>
      </c>
      <c r="I8" s="6"/>
      <c r="J8" s="109" t="s">
        <v>7</v>
      </c>
      <c r="K8" s="109"/>
      <c r="L8" s="109"/>
      <c r="M8" s="7"/>
    </row>
    <row r="9" spans="1:20" ht="21" customHeight="1" x14ac:dyDescent="0.6">
      <c r="F9" s="13" t="s">
        <v>8</v>
      </c>
      <c r="H9" s="14">
        <v>2567</v>
      </c>
      <c r="J9" s="14">
        <v>2567</v>
      </c>
      <c r="K9" s="15"/>
      <c r="L9" s="14">
        <v>2566</v>
      </c>
      <c r="M9" s="16"/>
    </row>
    <row r="10" spans="1:20" ht="21" customHeight="1" x14ac:dyDescent="0.6">
      <c r="J10" s="15"/>
      <c r="K10" s="15"/>
      <c r="L10" s="17"/>
      <c r="M10" s="16"/>
    </row>
    <row r="11" spans="1:20" ht="21" customHeight="1" x14ac:dyDescent="0.6">
      <c r="A11" s="18" t="s">
        <v>9</v>
      </c>
      <c r="K11" s="15"/>
      <c r="L11" s="15"/>
      <c r="M11" s="16"/>
    </row>
    <row r="12" spans="1:20" ht="21" customHeight="1" x14ac:dyDescent="0.6">
      <c r="A12" s="18" t="s">
        <v>10</v>
      </c>
      <c r="H12" s="19"/>
      <c r="J12" s="19"/>
      <c r="K12" s="19"/>
      <c r="L12" s="20"/>
      <c r="M12" s="21"/>
    </row>
    <row r="13" spans="1:20" ht="21" customHeight="1" x14ac:dyDescent="0.6">
      <c r="A13" s="12" t="s">
        <v>11</v>
      </c>
      <c r="F13" s="22">
        <v>5</v>
      </c>
      <c r="G13" s="22"/>
      <c r="H13" s="23">
        <v>243275112</v>
      </c>
      <c r="I13" s="22"/>
      <c r="J13" s="23">
        <v>243275112</v>
      </c>
      <c r="K13" s="23"/>
      <c r="L13" s="23">
        <v>376809543</v>
      </c>
      <c r="M13" s="24"/>
    </row>
    <row r="14" spans="1:20" ht="21.6" x14ac:dyDescent="0.6">
      <c r="A14" s="12" t="s">
        <v>12</v>
      </c>
      <c r="F14" s="22">
        <v>6</v>
      </c>
      <c r="G14" s="22"/>
      <c r="H14" s="23">
        <v>45536032</v>
      </c>
      <c r="I14" s="22"/>
      <c r="J14" s="23">
        <v>45536032</v>
      </c>
      <c r="K14" s="23"/>
      <c r="L14" s="23">
        <v>44628230</v>
      </c>
      <c r="M14" s="24"/>
    </row>
    <row r="15" spans="1:20" ht="21" customHeight="1" x14ac:dyDescent="0.6">
      <c r="A15" s="12" t="s">
        <v>13</v>
      </c>
      <c r="F15" s="22">
        <v>6</v>
      </c>
      <c r="G15" s="25"/>
      <c r="H15" s="23">
        <v>31728228</v>
      </c>
      <c r="I15" s="25"/>
      <c r="J15" s="23">
        <v>31728228</v>
      </c>
      <c r="K15" s="23"/>
      <c r="L15" s="23">
        <v>39886635</v>
      </c>
      <c r="M15" s="24"/>
    </row>
    <row r="16" spans="1:20" ht="21" customHeight="1" x14ac:dyDescent="0.6">
      <c r="A16" s="12" t="s">
        <v>14</v>
      </c>
      <c r="F16" s="22"/>
      <c r="G16" s="25"/>
      <c r="H16" s="23">
        <v>108561</v>
      </c>
      <c r="I16" s="25"/>
      <c r="J16" s="23">
        <v>108561</v>
      </c>
      <c r="K16" s="23"/>
      <c r="L16" s="23">
        <v>407039</v>
      </c>
      <c r="M16" s="24"/>
    </row>
    <row r="17" spans="1:242" ht="22.2" x14ac:dyDescent="0.6">
      <c r="A17" s="18" t="s">
        <v>15</v>
      </c>
      <c r="F17" s="25"/>
      <c r="G17" s="25"/>
      <c r="H17" s="26">
        <f>SUM(H13:H16)</f>
        <v>320647933</v>
      </c>
      <c r="I17" s="25"/>
      <c r="J17" s="26">
        <f>SUM(J13:J16)</f>
        <v>320647933</v>
      </c>
      <c r="K17" s="27"/>
      <c r="L17" s="26">
        <f>SUM(L13:L16)</f>
        <v>461731447</v>
      </c>
      <c r="M17" s="28"/>
    </row>
    <row r="18" spans="1:242" ht="6.6" customHeight="1" x14ac:dyDescent="0.6">
      <c r="A18" s="18"/>
      <c r="F18" s="25"/>
      <c r="G18" s="25"/>
      <c r="H18" s="27"/>
      <c r="I18" s="25"/>
      <c r="J18" s="27"/>
      <c r="K18" s="27"/>
      <c r="L18" s="27"/>
      <c r="M18" s="28"/>
    </row>
    <row r="19" spans="1:242" ht="21" customHeight="1" x14ac:dyDescent="0.6">
      <c r="A19" s="18" t="s">
        <v>16</v>
      </c>
      <c r="F19" s="25"/>
      <c r="G19" s="25"/>
      <c r="H19" s="29"/>
      <c r="I19" s="25"/>
      <c r="J19" s="29"/>
      <c r="K19" s="29"/>
      <c r="L19" s="29"/>
      <c r="M19" s="30"/>
    </row>
    <row r="20" spans="1:242" ht="21" customHeight="1" x14ac:dyDescent="0.6">
      <c r="A20" s="12" t="s">
        <v>17</v>
      </c>
      <c r="F20" s="22">
        <v>7</v>
      </c>
      <c r="G20" s="22"/>
      <c r="H20" s="23">
        <v>1878883</v>
      </c>
      <c r="I20" s="22"/>
      <c r="J20" s="23">
        <v>1878883</v>
      </c>
      <c r="K20" s="23"/>
      <c r="L20" s="23">
        <v>2177888</v>
      </c>
      <c r="M20" s="24"/>
    </row>
    <row r="21" spans="1:242" ht="21" customHeight="1" x14ac:dyDescent="0.6">
      <c r="A21" s="12" t="s">
        <v>18</v>
      </c>
      <c r="F21" s="22">
        <v>8</v>
      </c>
      <c r="G21" s="22"/>
      <c r="H21" s="23">
        <v>43209742</v>
      </c>
      <c r="I21" s="22"/>
      <c r="J21" s="23">
        <v>45000000</v>
      </c>
      <c r="K21" s="23"/>
      <c r="L21" s="31">
        <v>0</v>
      </c>
      <c r="M21" s="24"/>
    </row>
    <row r="22" spans="1:242" ht="21" customHeight="1" x14ac:dyDescent="0.6">
      <c r="A22" s="12" t="s">
        <v>19</v>
      </c>
      <c r="F22" s="22">
        <v>9</v>
      </c>
      <c r="G22" s="22"/>
      <c r="H22" s="23">
        <v>478616314</v>
      </c>
      <c r="I22" s="22"/>
      <c r="J22" s="23">
        <v>478616314</v>
      </c>
      <c r="K22" s="23"/>
      <c r="L22" s="23">
        <v>487180557</v>
      </c>
      <c r="M22" s="24"/>
    </row>
    <row r="23" spans="1:242" ht="21" customHeight="1" x14ac:dyDescent="0.6">
      <c r="A23" s="12" t="s">
        <v>20</v>
      </c>
      <c r="F23" s="22">
        <v>10</v>
      </c>
      <c r="G23" s="22"/>
      <c r="H23" s="23">
        <v>48026453</v>
      </c>
      <c r="I23" s="22"/>
      <c r="J23" s="23">
        <v>48026453</v>
      </c>
      <c r="K23" s="23"/>
      <c r="L23" s="23">
        <v>64288902</v>
      </c>
      <c r="M23" s="24"/>
    </row>
    <row r="24" spans="1:242" ht="21" customHeight="1" x14ac:dyDescent="0.6">
      <c r="A24" s="12" t="s">
        <v>21</v>
      </c>
      <c r="F24" s="22">
        <v>11</v>
      </c>
      <c r="G24" s="22"/>
      <c r="H24" s="23">
        <v>3667940</v>
      </c>
      <c r="I24" s="22"/>
      <c r="J24" s="23">
        <v>3667940</v>
      </c>
      <c r="K24" s="23"/>
      <c r="L24" s="23">
        <v>4250593</v>
      </c>
      <c r="M24" s="24"/>
    </row>
    <row r="25" spans="1:242" ht="21" customHeight="1" x14ac:dyDescent="0.6">
      <c r="A25" s="12" t="s">
        <v>22</v>
      </c>
      <c r="F25" s="22">
        <v>12</v>
      </c>
      <c r="G25" s="22"/>
      <c r="H25" s="23">
        <v>4561040</v>
      </c>
      <c r="I25" s="22"/>
      <c r="J25" s="23">
        <v>4561040</v>
      </c>
      <c r="K25" s="23"/>
      <c r="L25" s="23">
        <v>6533325</v>
      </c>
      <c r="M25" s="24"/>
    </row>
    <row r="26" spans="1:242" ht="21" customHeight="1" x14ac:dyDescent="0.6">
      <c r="A26" s="12" t="s">
        <v>23</v>
      </c>
      <c r="F26" s="22">
        <v>13</v>
      </c>
      <c r="G26" s="22"/>
      <c r="H26" s="23">
        <v>82520990</v>
      </c>
      <c r="I26" s="22"/>
      <c r="J26" s="23">
        <v>82520990</v>
      </c>
      <c r="K26" s="23"/>
      <c r="L26" s="23">
        <v>2029705</v>
      </c>
      <c r="M26" s="24"/>
    </row>
    <row r="27" spans="1:242" ht="21" customHeight="1" x14ac:dyDescent="0.6">
      <c r="A27" s="12" t="s">
        <v>24</v>
      </c>
      <c r="F27" s="22"/>
      <c r="G27" s="22"/>
      <c r="H27" s="23">
        <v>12798106</v>
      </c>
      <c r="I27" s="22"/>
      <c r="J27" s="23">
        <v>12798106</v>
      </c>
      <c r="K27" s="23"/>
      <c r="L27" s="31">
        <v>8832028</v>
      </c>
      <c r="M27" s="24"/>
    </row>
    <row r="28" spans="1:242" ht="21" customHeight="1" x14ac:dyDescent="0.6">
      <c r="A28" s="12" t="s">
        <v>25</v>
      </c>
      <c r="F28" s="22"/>
      <c r="G28" s="22"/>
      <c r="H28" s="23">
        <v>1100371</v>
      </c>
      <c r="I28" s="22"/>
      <c r="J28" s="23">
        <v>1100371</v>
      </c>
      <c r="K28" s="23"/>
      <c r="L28" s="23">
        <v>1100371</v>
      </c>
      <c r="M28" s="24"/>
    </row>
    <row r="29" spans="1:242" ht="21" customHeight="1" x14ac:dyDescent="0.6">
      <c r="A29" s="18" t="s">
        <v>26</v>
      </c>
      <c r="F29" s="32"/>
      <c r="G29" s="32"/>
      <c r="H29" s="26">
        <f>SUM(H20:H28)</f>
        <v>676379839</v>
      </c>
      <c r="I29" s="32"/>
      <c r="J29" s="26">
        <f>SUM(J20:J28)</f>
        <v>678170097</v>
      </c>
      <c r="K29" s="27"/>
      <c r="L29" s="26">
        <f>SUM(L20:L28)</f>
        <v>576393369</v>
      </c>
      <c r="M29" s="28"/>
    </row>
    <row r="30" spans="1:242" ht="21" customHeight="1" thickBot="1" x14ac:dyDescent="0.65">
      <c r="A30" s="18" t="s">
        <v>27</v>
      </c>
      <c r="H30" s="33">
        <f>SUM(H17,H29)</f>
        <v>997027772</v>
      </c>
      <c r="J30" s="33">
        <f>SUM(J17,J29)</f>
        <v>998818030</v>
      </c>
      <c r="K30" s="27"/>
      <c r="L30" s="33">
        <f>SUM(L17,L29)</f>
        <v>1038124816</v>
      </c>
      <c r="M30" s="28"/>
    </row>
    <row r="31" spans="1:242" ht="21" customHeight="1" thickTop="1" x14ac:dyDescent="0.6">
      <c r="J31" s="34"/>
      <c r="K31" s="34"/>
      <c r="L31" s="34"/>
      <c r="M31" s="35"/>
    </row>
    <row r="32" spans="1:242" ht="22.2" x14ac:dyDescent="0.6">
      <c r="A32" s="110">
        <v>2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3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</row>
    <row r="33" spans="1:13" ht="4.2" customHeight="1" x14ac:dyDescent="0.6">
      <c r="A33" s="3"/>
      <c r="B33" s="3"/>
      <c r="C33" s="3"/>
      <c r="D33" s="3"/>
      <c r="E33" s="3"/>
      <c r="J33" s="3"/>
      <c r="K33" s="3"/>
      <c r="L33" s="3"/>
      <c r="M33" s="5"/>
    </row>
    <row r="34" spans="1:13" ht="21" customHeight="1" x14ac:dyDescent="0.6">
      <c r="A34" s="110" t="str">
        <f>A3</f>
        <v>บริษัท ไทยพาร์เซิล จำกัด (มหาชน)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ht="21" customHeight="1" x14ac:dyDescent="0.6">
      <c r="A35" s="110" t="str">
        <f>+A4</f>
        <v>งบฐานะการเงิน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ht="21" customHeight="1" x14ac:dyDescent="0.6">
      <c r="A36" s="110" t="str">
        <f>+A5</f>
        <v>ณ วันที่ 31 ธันวาคม 2567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ht="21" customHeight="1" x14ac:dyDescent="0.6">
      <c r="A37" s="111" t="s">
        <v>4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7"/>
    </row>
    <row r="38" spans="1:13" ht="21" customHeight="1" x14ac:dyDescent="0.6">
      <c r="A38" s="6"/>
      <c r="B38" s="6"/>
      <c r="C38" s="6"/>
      <c r="D38" s="6"/>
      <c r="E38" s="6"/>
      <c r="F38" s="8"/>
      <c r="G38" s="6"/>
      <c r="H38" s="9" t="s">
        <v>5</v>
      </c>
      <c r="I38" s="6"/>
      <c r="J38" s="10"/>
      <c r="K38" s="10"/>
      <c r="L38" s="10"/>
      <c r="M38" s="7"/>
    </row>
    <row r="39" spans="1:13" ht="21" customHeight="1" x14ac:dyDescent="0.6">
      <c r="A39" s="6"/>
      <c r="B39" s="6"/>
      <c r="C39" s="6"/>
      <c r="D39" s="6"/>
      <c r="E39" s="6"/>
      <c r="F39" s="8"/>
      <c r="G39" s="6"/>
      <c r="H39" s="11" t="s">
        <v>6</v>
      </c>
      <c r="I39" s="6"/>
      <c r="J39" s="109" t="s">
        <v>7</v>
      </c>
      <c r="K39" s="109"/>
      <c r="L39" s="109"/>
      <c r="M39" s="7"/>
    </row>
    <row r="40" spans="1:13" ht="21" customHeight="1" x14ac:dyDescent="0.6">
      <c r="F40" s="13" t="s">
        <v>8</v>
      </c>
      <c r="H40" s="14">
        <v>2567</v>
      </c>
      <c r="J40" s="14">
        <v>2567</v>
      </c>
      <c r="K40" s="15"/>
      <c r="L40" s="14">
        <v>2566</v>
      </c>
      <c r="M40" s="16"/>
    </row>
    <row r="41" spans="1:13" ht="21" customHeight="1" x14ac:dyDescent="0.6">
      <c r="F41" s="17"/>
      <c r="G41" s="15"/>
      <c r="H41" s="15"/>
      <c r="I41" s="15"/>
      <c r="J41" s="15"/>
      <c r="K41" s="15"/>
      <c r="L41" s="17"/>
      <c r="M41" s="16"/>
    </row>
    <row r="42" spans="1:13" ht="21" customHeight="1" x14ac:dyDescent="0.6">
      <c r="A42" s="18" t="s">
        <v>28</v>
      </c>
      <c r="F42" s="17"/>
      <c r="G42" s="15"/>
      <c r="H42" s="15"/>
      <c r="I42" s="15"/>
      <c r="J42" s="37"/>
      <c r="K42" s="37"/>
      <c r="L42" s="37"/>
      <c r="M42" s="38"/>
    </row>
    <row r="43" spans="1:13" ht="21" customHeight="1" x14ac:dyDescent="0.6">
      <c r="A43" s="18" t="s">
        <v>29</v>
      </c>
      <c r="J43" s="20"/>
      <c r="K43" s="20"/>
      <c r="L43" s="20"/>
      <c r="M43" s="39"/>
    </row>
    <row r="44" spans="1:13" ht="21" customHeight="1" x14ac:dyDescent="0.6">
      <c r="A44" s="12" t="s">
        <v>30</v>
      </c>
      <c r="J44" s="20"/>
      <c r="K44" s="20"/>
      <c r="L44" s="20"/>
      <c r="M44" s="39"/>
    </row>
    <row r="45" spans="1:13" ht="21" customHeight="1" x14ac:dyDescent="0.6">
      <c r="B45" s="12" t="s">
        <v>31</v>
      </c>
      <c r="F45" s="22">
        <v>14</v>
      </c>
      <c r="G45" s="22"/>
      <c r="H45" s="23">
        <v>31693997</v>
      </c>
      <c r="I45" s="22"/>
      <c r="J45" s="23">
        <v>31693997</v>
      </c>
      <c r="K45" s="23"/>
      <c r="L45" s="23">
        <v>48965947</v>
      </c>
      <c r="M45" s="24"/>
    </row>
    <row r="46" spans="1:13" ht="21" customHeight="1" x14ac:dyDescent="0.6">
      <c r="A46" s="12" t="s">
        <v>32</v>
      </c>
      <c r="F46" s="22">
        <v>15</v>
      </c>
      <c r="G46" s="22"/>
      <c r="H46" s="31">
        <v>46398333</v>
      </c>
      <c r="I46" s="31"/>
      <c r="J46" s="31">
        <v>46398333</v>
      </c>
      <c r="K46" s="23"/>
      <c r="L46" s="23">
        <v>52636698</v>
      </c>
      <c r="M46" s="24"/>
    </row>
    <row r="47" spans="1:13" ht="21" customHeight="1" x14ac:dyDescent="0.6">
      <c r="A47" s="12" t="s">
        <v>33</v>
      </c>
      <c r="F47" s="22"/>
      <c r="G47" s="22"/>
      <c r="H47" s="31"/>
      <c r="I47" s="31"/>
      <c r="J47" s="31"/>
      <c r="K47" s="23"/>
      <c r="L47" s="23"/>
      <c r="M47" s="24"/>
    </row>
    <row r="48" spans="1:13" ht="21" customHeight="1" x14ac:dyDescent="0.6">
      <c r="B48" s="12" t="s">
        <v>34</v>
      </c>
      <c r="F48" s="22">
        <v>16</v>
      </c>
      <c r="G48" s="22"/>
      <c r="H48" s="31">
        <v>17102039</v>
      </c>
      <c r="I48" s="31"/>
      <c r="J48" s="31">
        <v>17102039</v>
      </c>
      <c r="K48" s="23"/>
      <c r="L48" s="23">
        <v>17411070</v>
      </c>
      <c r="M48" s="24"/>
    </row>
    <row r="49" spans="1:13" ht="21" customHeight="1" x14ac:dyDescent="0.6">
      <c r="A49" s="12" t="s">
        <v>35</v>
      </c>
      <c r="F49" s="22"/>
      <c r="G49" s="22"/>
      <c r="H49" s="23"/>
      <c r="I49" s="22"/>
      <c r="J49" s="23"/>
      <c r="K49" s="23"/>
      <c r="L49" s="23"/>
      <c r="M49" s="24"/>
    </row>
    <row r="50" spans="1:13" ht="21" customHeight="1" x14ac:dyDescent="0.6">
      <c r="B50" s="12" t="s">
        <v>36</v>
      </c>
      <c r="F50" s="22">
        <v>17</v>
      </c>
      <c r="G50" s="22"/>
      <c r="H50" s="23">
        <v>18390041</v>
      </c>
      <c r="I50" s="22"/>
      <c r="J50" s="23">
        <v>18390041</v>
      </c>
      <c r="K50" s="23"/>
      <c r="L50" s="23">
        <v>21424786</v>
      </c>
      <c r="M50" s="24"/>
    </row>
    <row r="51" spans="1:13" ht="21.6" hidden="1" x14ac:dyDescent="0.6">
      <c r="A51" s="12" t="s">
        <v>37</v>
      </c>
      <c r="F51" s="22"/>
      <c r="G51" s="40"/>
      <c r="H51" s="31">
        <v>0</v>
      </c>
      <c r="I51" s="31"/>
      <c r="J51" s="31">
        <v>0</v>
      </c>
      <c r="K51" s="41"/>
      <c r="L51" s="31">
        <v>0</v>
      </c>
      <c r="M51" s="42"/>
    </row>
    <row r="52" spans="1:13" ht="21.6" x14ac:dyDescent="0.6">
      <c r="A52" s="12" t="s">
        <v>38</v>
      </c>
      <c r="F52" s="43"/>
      <c r="G52" s="44"/>
      <c r="H52" s="23">
        <v>1254911</v>
      </c>
      <c r="I52" s="44"/>
      <c r="J52" s="23">
        <v>1254911</v>
      </c>
      <c r="K52" s="23"/>
      <c r="L52" s="23">
        <v>1734108</v>
      </c>
      <c r="M52" s="24"/>
    </row>
    <row r="53" spans="1:13" ht="21" customHeight="1" x14ac:dyDescent="0.6">
      <c r="A53" s="18" t="s">
        <v>39</v>
      </c>
      <c r="F53" s="43"/>
      <c r="G53" s="44"/>
      <c r="H53" s="26">
        <f>SUM(H45:H52)</f>
        <v>114839321</v>
      </c>
      <c r="I53" s="44"/>
      <c r="J53" s="26">
        <f>SUM(J45:J52)</f>
        <v>114839321</v>
      </c>
      <c r="K53" s="27"/>
      <c r="L53" s="26">
        <f>SUM(L45:L52)</f>
        <v>142172609</v>
      </c>
      <c r="M53" s="28"/>
    </row>
    <row r="54" spans="1:13" ht="5.4" customHeight="1" x14ac:dyDescent="0.6">
      <c r="A54" s="18"/>
      <c r="F54" s="43"/>
      <c r="G54" s="44"/>
      <c r="H54" s="27"/>
      <c r="I54" s="44"/>
      <c r="J54" s="27"/>
      <c r="K54" s="27"/>
      <c r="L54" s="27"/>
      <c r="M54" s="28"/>
    </row>
    <row r="55" spans="1:13" ht="21" customHeight="1" x14ac:dyDescent="0.6">
      <c r="A55" s="18" t="s">
        <v>40</v>
      </c>
      <c r="F55" s="45"/>
      <c r="G55" s="46"/>
      <c r="H55" s="47"/>
      <c r="I55" s="46"/>
      <c r="J55" s="47"/>
      <c r="K55" s="48"/>
      <c r="L55" s="47"/>
      <c r="M55" s="49"/>
    </row>
    <row r="56" spans="1:13" ht="21" customHeight="1" x14ac:dyDescent="0.6">
      <c r="A56" s="12" t="s">
        <v>41</v>
      </c>
      <c r="F56" s="22">
        <v>16</v>
      </c>
      <c r="G56" s="22"/>
      <c r="H56" s="23">
        <v>33441841</v>
      </c>
      <c r="I56" s="22"/>
      <c r="J56" s="23">
        <v>33441841</v>
      </c>
      <c r="K56" s="23"/>
      <c r="L56" s="23">
        <v>49195706</v>
      </c>
      <c r="M56" s="24"/>
    </row>
    <row r="57" spans="1:13" ht="21" customHeight="1" x14ac:dyDescent="0.6">
      <c r="A57" s="12" t="s">
        <v>42</v>
      </c>
      <c r="F57" s="22">
        <v>17</v>
      </c>
      <c r="G57" s="22"/>
      <c r="H57" s="23">
        <v>18191613</v>
      </c>
      <c r="I57" s="22"/>
      <c r="J57" s="23">
        <v>18191613</v>
      </c>
      <c r="K57" s="23"/>
      <c r="L57" s="23">
        <v>20845802</v>
      </c>
      <c r="M57" s="24"/>
    </row>
    <row r="58" spans="1:13" ht="21" customHeight="1" x14ac:dyDescent="0.6">
      <c r="A58" s="12" t="s">
        <v>43</v>
      </c>
      <c r="F58" s="22"/>
      <c r="G58" s="22"/>
      <c r="H58" s="23"/>
      <c r="I58" s="22"/>
      <c r="J58" s="23"/>
      <c r="K58" s="23"/>
      <c r="L58" s="23"/>
      <c r="M58" s="24"/>
    </row>
    <row r="59" spans="1:13" ht="21" customHeight="1" x14ac:dyDescent="0.6">
      <c r="B59" s="12" t="s">
        <v>44</v>
      </c>
      <c r="F59" s="22">
        <v>18</v>
      </c>
      <c r="G59" s="22"/>
      <c r="H59" s="23">
        <v>2757559</v>
      </c>
      <c r="I59" s="22"/>
      <c r="J59" s="23">
        <v>2757559</v>
      </c>
      <c r="K59" s="23"/>
      <c r="L59" s="23">
        <v>3137110</v>
      </c>
      <c r="M59" s="24"/>
    </row>
    <row r="60" spans="1:13" ht="21" customHeight="1" x14ac:dyDescent="0.6">
      <c r="A60" s="12" t="s">
        <v>45</v>
      </c>
      <c r="F60" s="22">
        <v>19</v>
      </c>
      <c r="G60" s="44"/>
      <c r="H60" s="23">
        <v>9664049</v>
      </c>
      <c r="I60" s="44"/>
      <c r="J60" s="23">
        <v>9664049</v>
      </c>
      <c r="K60" s="23"/>
      <c r="L60" s="23">
        <v>9017301</v>
      </c>
      <c r="M60" s="24"/>
    </row>
    <row r="61" spans="1:13" ht="22.2" x14ac:dyDescent="0.6">
      <c r="A61" s="18" t="s">
        <v>46</v>
      </c>
      <c r="F61" s="43"/>
      <c r="G61" s="44"/>
      <c r="H61" s="26">
        <f>SUM(H56:H60)</f>
        <v>64055062</v>
      </c>
      <c r="I61" s="44"/>
      <c r="J61" s="26">
        <f>SUM(J56:J60)</f>
        <v>64055062</v>
      </c>
      <c r="K61" s="23"/>
      <c r="L61" s="26">
        <f>SUM(L56:L60)</f>
        <v>82195919</v>
      </c>
      <c r="M61" s="24"/>
    </row>
    <row r="62" spans="1:13" ht="21" customHeight="1" x14ac:dyDescent="0.6">
      <c r="A62" s="18" t="s">
        <v>47</v>
      </c>
      <c r="F62" s="43"/>
      <c r="G62" s="44"/>
      <c r="H62" s="50">
        <f>SUM(H53,H61)</f>
        <v>178894383</v>
      </c>
      <c r="I62" s="44"/>
      <c r="J62" s="50">
        <f>SUM(J53,J61)</f>
        <v>178894383</v>
      </c>
      <c r="K62" s="51"/>
      <c r="L62" s="50">
        <f>SUM(L53,L61)</f>
        <v>224368528</v>
      </c>
      <c r="M62" s="52"/>
    </row>
    <row r="63" spans="1:13" ht="5.4" customHeight="1" x14ac:dyDescent="0.6">
      <c r="A63" s="18"/>
      <c r="F63" s="43"/>
      <c r="G63" s="44"/>
      <c r="H63" s="53"/>
      <c r="I63" s="44"/>
      <c r="J63" s="53"/>
      <c r="K63" s="51"/>
      <c r="L63" s="53"/>
      <c r="M63" s="52"/>
    </row>
    <row r="64" spans="1:13" ht="21" customHeight="1" x14ac:dyDescent="0.6">
      <c r="A64" s="18" t="s">
        <v>48</v>
      </c>
      <c r="F64" s="43"/>
      <c r="G64" s="44"/>
      <c r="H64" s="47"/>
      <c r="I64" s="44"/>
      <c r="J64" s="47"/>
      <c r="K64" s="48"/>
      <c r="L64" s="47"/>
      <c r="M64" s="49"/>
    </row>
    <row r="65" spans="1:13" ht="21" customHeight="1" x14ac:dyDescent="0.6">
      <c r="A65" s="12" t="s">
        <v>49</v>
      </c>
      <c r="G65" s="22"/>
      <c r="H65" s="47"/>
      <c r="I65" s="22"/>
      <c r="J65" s="47"/>
      <c r="K65" s="48"/>
      <c r="L65" s="47"/>
      <c r="M65" s="49"/>
    </row>
    <row r="66" spans="1:13" ht="21.6" x14ac:dyDescent="0.6">
      <c r="B66" s="12" t="s">
        <v>50</v>
      </c>
      <c r="F66" s="22">
        <v>20</v>
      </c>
      <c r="G66" s="22"/>
      <c r="H66" s="47"/>
      <c r="I66" s="22"/>
      <c r="J66" s="47"/>
      <c r="K66" s="48"/>
      <c r="L66" s="47"/>
      <c r="M66" s="49"/>
    </row>
    <row r="67" spans="1:13" ht="21" customHeight="1" thickBot="1" x14ac:dyDescent="0.65">
      <c r="C67" s="12" t="s">
        <v>51</v>
      </c>
      <c r="F67" s="43"/>
      <c r="G67" s="44"/>
      <c r="H67" s="54">
        <v>262000000</v>
      </c>
      <c r="I67" s="44"/>
      <c r="J67" s="54">
        <v>262000000</v>
      </c>
      <c r="K67" s="47"/>
      <c r="L67" s="54">
        <v>262000000</v>
      </c>
      <c r="M67" s="55"/>
    </row>
    <row r="68" spans="1:13" ht="21" customHeight="1" thickTop="1" x14ac:dyDescent="0.6">
      <c r="B68" s="12" t="s">
        <v>52</v>
      </c>
      <c r="F68" s="43"/>
      <c r="G68" s="44"/>
      <c r="H68" s="12"/>
      <c r="I68" s="44"/>
      <c r="K68" s="51"/>
      <c r="M68" s="52"/>
    </row>
    <row r="69" spans="1:13" ht="21" customHeight="1" x14ac:dyDescent="0.6">
      <c r="C69" s="12" t="s">
        <v>51</v>
      </c>
      <c r="F69" s="22"/>
      <c r="G69" s="44"/>
      <c r="H69" s="23">
        <v>262000000</v>
      </c>
      <c r="I69" s="44"/>
      <c r="J69" s="23">
        <v>262000000</v>
      </c>
      <c r="K69" s="47"/>
      <c r="L69" s="23">
        <v>262000000</v>
      </c>
      <c r="M69" s="55"/>
    </row>
    <row r="70" spans="1:13" ht="21" customHeight="1" x14ac:dyDescent="0.6">
      <c r="A70" s="12" t="s">
        <v>53</v>
      </c>
      <c r="F70" s="22" t="s">
        <v>54</v>
      </c>
      <c r="G70" s="44"/>
      <c r="H70" s="23">
        <v>494718320</v>
      </c>
      <c r="I70" s="44"/>
      <c r="J70" s="23">
        <v>494718320</v>
      </c>
      <c r="K70" s="47"/>
      <c r="L70" s="23">
        <v>494718320</v>
      </c>
      <c r="M70" s="55"/>
    </row>
    <row r="71" spans="1:13" ht="21" customHeight="1" x14ac:dyDescent="0.6">
      <c r="A71" s="12" t="s">
        <v>55</v>
      </c>
      <c r="F71" s="43"/>
      <c r="G71" s="44"/>
      <c r="H71" s="23"/>
      <c r="I71" s="44"/>
      <c r="J71" s="23"/>
      <c r="K71" s="47"/>
      <c r="L71" s="23"/>
      <c r="M71" s="55"/>
    </row>
    <row r="72" spans="1:13" ht="21" customHeight="1" x14ac:dyDescent="0.6">
      <c r="B72" s="12" t="s">
        <v>56</v>
      </c>
      <c r="F72" s="22">
        <v>22</v>
      </c>
      <c r="G72" s="44"/>
      <c r="H72" s="23">
        <v>15500000</v>
      </c>
      <c r="I72" s="44"/>
      <c r="J72" s="23">
        <v>15500000</v>
      </c>
      <c r="K72" s="47"/>
      <c r="L72" s="23">
        <v>15500000</v>
      </c>
      <c r="M72" s="55"/>
    </row>
    <row r="73" spans="1:13" ht="21" customHeight="1" x14ac:dyDescent="0.6">
      <c r="B73" s="12" t="s">
        <v>57</v>
      </c>
      <c r="F73" s="43"/>
      <c r="G73" s="44"/>
      <c r="H73" s="23">
        <v>45915069</v>
      </c>
      <c r="I73" s="44"/>
      <c r="J73" s="23">
        <v>47705327</v>
      </c>
      <c r="K73" s="23"/>
      <c r="L73" s="23">
        <v>41537968</v>
      </c>
      <c r="M73" s="24"/>
    </row>
    <row r="74" spans="1:13" ht="22.2" x14ac:dyDescent="0.6">
      <c r="A74" s="18" t="s">
        <v>58</v>
      </c>
      <c r="F74" s="43"/>
      <c r="G74" s="44"/>
      <c r="H74" s="26">
        <f>SUM(H69:H73)</f>
        <v>818133389</v>
      </c>
      <c r="I74" s="44"/>
      <c r="J74" s="26">
        <f>SUM(J69:J73)</f>
        <v>819923647</v>
      </c>
      <c r="K74" s="23"/>
      <c r="L74" s="26">
        <f>SUM(L69:L73)</f>
        <v>813756288</v>
      </c>
      <c r="M74" s="24"/>
    </row>
    <row r="75" spans="1:13" ht="21" customHeight="1" thickBot="1" x14ac:dyDescent="0.65">
      <c r="A75" s="18" t="s">
        <v>59</v>
      </c>
      <c r="F75" s="43"/>
      <c r="G75" s="44"/>
      <c r="H75" s="33">
        <f>SUM(H74,H62)</f>
        <v>997027772</v>
      </c>
      <c r="I75" s="44"/>
      <c r="J75" s="33">
        <f>SUM(J74,J62)</f>
        <v>998818030</v>
      </c>
      <c r="K75" s="23"/>
      <c r="L75" s="33">
        <f>SUM(L74,L62)</f>
        <v>1038124816</v>
      </c>
      <c r="M75" s="24"/>
    </row>
    <row r="76" spans="1:13" ht="21" customHeight="1" thickTop="1" x14ac:dyDescent="0.6">
      <c r="J76" s="56"/>
      <c r="K76" s="56"/>
      <c r="L76" s="56"/>
      <c r="M76" s="57"/>
    </row>
    <row r="77" spans="1:13" ht="21" customHeight="1" x14ac:dyDescent="0.6">
      <c r="H77" s="58">
        <f>H30-H75</f>
        <v>0</v>
      </c>
      <c r="J77" s="58">
        <f>J30-J75</f>
        <v>0</v>
      </c>
      <c r="K77" s="59"/>
      <c r="L77" s="58">
        <f>L30-L75</f>
        <v>0</v>
      </c>
      <c r="M77" s="60"/>
    </row>
    <row r="78" spans="1:13" ht="21" customHeight="1" x14ac:dyDescent="0.6">
      <c r="J78" s="58"/>
      <c r="K78" s="59"/>
      <c r="L78" s="58"/>
      <c r="M78" s="60"/>
    </row>
  </sheetData>
  <mergeCells count="13">
    <mergeCell ref="A6:L6"/>
    <mergeCell ref="A1:M1"/>
    <mergeCell ref="A3:M3"/>
    <mergeCell ref="N3:T3"/>
    <mergeCell ref="A4:M4"/>
    <mergeCell ref="A5:M5"/>
    <mergeCell ref="J39:L39"/>
    <mergeCell ref="J8:L8"/>
    <mergeCell ref="A32:M32"/>
    <mergeCell ref="A34:M34"/>
    <mergeCell ref="A35:M35"/>
    <mergeCell ref="A36:M36"/>
    <mergeCell ref="A37:L37"/>
  </mergeCells>
  <pageMargins left="0.74803149606299213" right="0.43307086614173229" top="0.59055118110236227" bottom="0.62992125984251968" header="0.31496062992125984" footer="0.23622047244094491"/>
  <pageSetup paperSize="9" scale="80" fitToHeight="0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4801-B420-43EA-B962-8A9B9D51A36F}">
  <dimension ref="A1:M85"/>
  <sheetViews>
    <sheetView view="pageBreakPreview" topLeftCell="A19" zoomScale="85" zoomScaleNormal="81" zoomScaleSheetLayoutView="85" workbookViewId="0">
      <selection activeCell="R26" sqref="R26"/>
    </sheetView>
  </sheetViews>
  <sheetFormatPr defaultColWidth="9.125" defaultRowHeight="21" customHeight="1" x14ac:dyDescent="0.6"/>
  <cols>
    <col min="1" max="4" width="1.75" style="12" customWidth="1"/>
    <col min="5" max="5" width="40.5" style="12" customWidth="1"/>
    <col min="6" max="6" width="9.125" style="3" customWidth="1"/>
    <col min="7" max="7" width="1.625" style="3" customWidth="1"/>
    <col min="8" max="8" width="23.625" style="3" customWidth="1"/>
    <col min="9" max="9" width="1.75" style="3" customWidth="1"/>
    <col min="10" max="10" width="21.375" style="12" customWidth="1"/>
    <col min="11" max="11" width="1.625" style="12" customWidth="1"/>
    <col min="12" max="12" width="21.375" style="12" customWidth="1"/>
    <col min="13" max="13" width="5.375" style="61" customWidth="1"/>
    <col min="14" max="14" width="11.625" style="2" bestFit="1" customWidth="1"/>
    <col min="15" max="15" width="9.125" style="2"/>
    <col min="16" max="16" width="11.625" style="2" bestFit="1" customWidth="1"/>
    <col min="17" max="16384" width="9.125" style="2"/>
  </cols>
  <sheetData>
    <row r="1" spans="1:13" ht="25.8" customHeight="1" x14ac:dyDescent="0.6">
      <c r="A1" s="114">
        <v>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3" ht="8.1" customHeight="1" x14ac:dyDescent="0.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3" ht="21" customHeight="1" x14ac:dyDescent="0.6">
      <c r="A3" s="115" t="str">
        <f>'CF-TH'!A3:L3</f>
        <v>บริษัท ไทยพาร์เซิล จำกัด (มหาชน)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3" ht="21" customHeight="1" x14ac:dyDescent="0.6">
      <c r="A4" s="115" t="s">
        <v>60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3" ht="21" customHeight="1" x14ac:dyDescent="0.6">
      <c r="A5" s="115" t="s">
        <v>61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</row>
    <row r="6" spans="1:13" ht="21" customHeight="1" x14ac:dyDescent="0.6">
      <c r="A6" s="111" t="s">
        <v>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</row>
    <row r="7" spans="1:13" ht="21" customHeight="1" x14ac:dyDescent="0.6">
      <c r="A7" s="6"/>
      <c r="B7" s="6"/>
      <c r="C7" s="6"/>
      <c r="D7" s="6"/>
      <c r="E7" s="6"/>
      <c r="F7" s="6"/>
      <c r="G7" s="6"/>
      <c r="H7" s="9" t="s">
        <v>5</v>
      </c>
      <c r="I7" s="6"/>
      <c r="J7" s="10"/>
      <c r="K7" s="10"/>
      <c r="L7" s="10"/>
      <c r="M7" s="7"/>
    </row>
    <row r="8" spans="1:13" ht="21" customHeight="1" x14ac:dyDescent="0.6">
      <c r="A8" s="6"/>
      <c r="B8" s="6"/>
      <c r="C8" s="6"/>
      <c r="D8" s="6"/>
      <c r="E8" s="6"/>
      <c r="F8" s="6"/>
      <c r="G8" s="6"/>
      <c r="H8" s="11" t="s">
        <v>6</v>
      </c>
      <c r="I8" s="6"/>
      <c r="J8" s="109" t="s">
        <v>7</v>
      </c>
      <c r="K8" s="109"/>
      <c r="L8" s="109"/>
      <c r="M8" s="7"/>
    </row>
    <row r="9" spans="1:13" ht="21" customHeight="1" x14ac:dyDescent="0.6">
      <c r="F9" s="63" t="str">
        <f>'SFP-TH'!F9</f>
        <v>หมายเหตุ</v>
      </c>
      <c r="G9" s="15"/>
      <c r="H9" s="63" t="s">
        <v>62</v>
      </c>
      <c r="I9" s="15"/>
      <c r="J9" s="63" t="s">
        <v>62</v>
      </c>
      <c r="K9" s="15"/>
      <c r="L9" s="63" t="s">
        <v>63</v>
      </c>
    </row>
    <row r="10" spans="1:13" ht="21.75" customHeight="1" x14ac:dyDescent="0.6">
      <c r="F10" s="15"/>
      <c r="G10" s="15"/>
      <c r="H10" s="15"/>
      <c r="I10" s="15"/>
      <c r="J10" s="15"/>
      <c r="K10" s="15"/>
      <c r="L10" s="17"/>
      <c r="M10" s="64"/>
    </row>
    <row r="11" spans="1:13" ht="21" customHeight="1" x14ac:dyDescent="0.6">
      <c r="A11" s="12" t="s">
        <v>64</v>
      </c>
      <c r="F11" s="15"/>
      <c r="G11" s="15"/>
      <c r="H11" s="23">
        <v>507462721</v>
      </c>
      <c r="I11" s="15"/>
      <c r="J11" s="23">
        <v>507462721</v>
      </c>
      <c r="K11" s="23"/>
      <c r="L11" s="23">
        <v>501987036</v>
      </c>
      <c r="M11" s="64"/>
    </row>
    <row r="12" spans="1:13" ht="21" customHeight="1" x14ac:dyDescent="0.6">
      <c r="A12" s="12" t="s">
        <v>65</v>
      </c>
      <c r="H12" s="65">
        <v>-429991488</v>
      </c>
      <c r="J12" s="65">
        <v>-429991488</v>
      </c>
      <c r="K12" s="23"/>
      <c r="L12" s="65">
        <v>-432523077</v>
      </c>
      <c r="M12" s="2"/>
    </row>
    <row r="13" spans="1:13" ht="21" customHeight="1" x14ac:dyDescent="0.6">
      <c r="A13" s="18" t="s">
        <v>66</v>
      </c>
      <c r="H13" s="27">
        <f>SUM(H11:H12)</f>
        <v>77471233</v>
      </c>
      <c r="J13" s="27">
        <f>SUM(J11:J12)</f>
        <v>77471233</v>
      </c>
      <c r="K13" s="23"/>
      <c r="L13" s="27">
        <f>SUM(L11:L12)</f>
        <v>69463959</v>
      </c>
      <c r="M13" s="2"/>
    </row>
    <row r="14" spans="1:13" ht="21" customHeight="1" x14ac:dyDescent="0.6">
      <c r="A14" s="12" t="s">
        <v>67</v>
      </c>
      <c r="H14" s="23">
        <v>4155638</v>
      </c>
      <c r="J14" s="23">
        <v>4155638</v>
      </c>
      <c r="K14" s="23"/>
      <c r="L14" s="23">
        <v>6885925</v>
      </c>
      <c r="M14" s="2"/>
    </row>
    <row r="15" spans="1:13" ht="21" customHeight="1" x14ac:dyDescent="0.6">
      <c r="A15" s="12" t="s">
        <v>68</v>
      </c>
      <c r="H15" s="23">
        <v>-3804962</v>
      </c>
      <c r="J15" s="23">
        <v>-3804962</v>
      </c>
      <c r="K15" s="23"/>
      <c r="L15" s="23">
        <v>-7137482</v>
      </c>
      <c r="M15" s="2"/>
    </row>
    <row r="16" spans="1:13" ht="21" customHeight="1" x14ac:dyDescent="0.6">
      <c r="A16" s="12" t="s">
        <v>69</v>
      </c>
      <c r="H16" s="65">
        <v>-65372552</v>
      </c>
      <c r="J16" s="65">
        <v>-65372552</v>
      </c>
      <c r="K16" s="23"/>
      <c r="L16" s="65">
        <v>-70745748</v>
      </c>
      <c r="M16" s="2"/>
    </row>
    <row r="17" spans="1:13" ht="21" customHeight="1" x14ac:dyDescent="0.6">
      <c r="A17" s="18" t="s">
        <v>70</v>
      </c>
      <c r="H17" s="27">
        <f>SUM(H13:H16)</f>
        <v>12449357</v>
      </c>
      <c r="J17" s="27">
        <f>SUM(J13:J16)</f>
        <v>12449357</v>
      </c>
      <c r="K17" s="23"/>
      <c r="L17" s="27">
        <f>SUM(L13:L16)</f>
        <v>-1533346</v>
      </c>
      <c r="M17" s="2"/>
    </row>
    <row r="18" spans="1:13" ht="21" customHeight="1" x14ac:dyDescent="0.6">
      <c r="A18" s="12" t="s">
        <v>71</v>
      </c>
      <c r="H18" s="23">
        <v>-6003215</v>
      </c>
      <c r="J18" s="23">
        <v>-6003215</v>
      </c>
      <c r="K18" s="23"/>
      <c r="L18" s="23">
        <v>-6918811</v>
      </c>
    </row>
    <row r="19" spans="1:13" ht="21" customHeight="1" x14ac:dyDescent="0.6">
      <c r="A19" s="12" t="s">
        <v>72</v>
      </c>
      <c r="F19" s="22">
        <v>8</v>
      </c>
      <c r="H19" s="65">
        <v>-1790258</v>
      </c>
      <c r="I19" s="66"/>
      <c r="J19" s="66">
        <v>0</v>
      </c>
      <c r="K19" s="23"/>
      <c r="L19" s="66">
        <v>0</v>
      </c>
    </row>
    <row r="20" spans="1:13" ht="21" customHeight="1" x14ac:dyDescent="0.6">
      <c r="A20" s="18" t="s">
        <v>73</v>
      </c>
      <c r="H20" s="27">
        <f>SUM(H17:H19)</f>
        <v>4655884</v>
      </c>
      <c r="J20" s="27">
        <f>SUM(J17:J19)</f>
        <v>6446142</v>
      </c>
      <c r="K20" s="23"/>
      <c r="L20" s="27">
        <f>SUM(L17:L19)</f>
        <v>-8452157</v>
      </c>
      <c r="M20" s="2"/>
    </row>
    <row r="21" spans="1:13" ht="21" customHeight="1" x14ac:dyDescent="0.6">
      <c r="A21" s="12" t="s">
        <v>74</v>
      </c>
      <c r="F21" s="22">
        <v>26</v>
      </c>
      <c r="G21" s="22"/>
      <c r="H21" s="65">
        <v>-1633585</v>
      </c>
      <c r="I21" s="40"/>
      <c r="J21" s="65">
        <v>-1633585</v>
      </c>
      <c r="K21" s="23"/>
      <c r="L21" s="65">
        <v>5297771</v>
      </c>
      <c r="M21" s="2"/>
    </row>
    <row r="22" spans="1:13" ht="21" customHeight="1" x14ac:dyDescent="0.6">
      <c r="A22" s="18" t="s">
        <v>75</v>
      </c>
      <c r="H22" s="67">
        <f>SUM(H20:H21)</f>
        <v>3022299</v>
      </c>
      <c r="J22" s="67">
        <f>SUM(J20:J21)</f>
        <v>4812557</v>
      </c>
      <c r="K22" s="68"/>
      <c r="L22" s="67">
        <f>SUM(L20:L21)</f>
        <v>-3154386</v>
      </c>
      <c r="M22" s="2"/>
    </row>
    <row r="23" spans="1:13" ht="21" customHeight="1" x14ac:dyDescent="0.6">
      <c r="A23" s="18"/>
      <c r="F23" s="15"/>
      <c r="G23" s="15"/>
      <c r="H23" s="29"/>
      <c r="I23" s="15"/>
      <c r="J23" s="29"/>
      <c r="K23" s="29"/>
      <c r="L23" s="29"/>
      <c r="M23" s="2"/>
    </row>
    <row r="24" spans="1:13" ht="21" customHeight="1" x14ac:dyDescent="0.6">
      <c r="A24" s="18" t="s">
        <v>76</v>
      </c>
      <c r="F24" s="15"/>
      <c r="G24" s="15"/>
      <c r="H24" s="69"/>
      <c r="I24" s="15"/>
      <c r="J24" s="69"/>
      <c r="K24" s="29"/>
      <c r="L24" s="69"/>
      <c r="M24" s="2"/>
    </row>
    <row r="25" spans="1:13" ht="21" customHeight="1" x14ac:dyDescent="0.6">
      <c r="A25" s="70" t="s">
        <v>77</v>
      </c>
      <c r="F25" s="15"/>
      <c r="G25" s="15"/>
      <c r="H25" s="10"/>
      <c r="I25" s="15"/>
      <c r="J25" s="10"/>
      <c r="K25" s="29"/>
      <c r="L25" s="10"/>
      <c r="M25" s="2"/>
    </row>
    <row r="26" spans="1:13" ht="21" customHeight="1" x14ac:dyDescent="0.6">
      <c r="A26" s="18"/>
      <c r="B26" s="70" t="s">
        <v>78</v>
      </c>
      <c r="F26" s="15"/>
      <c r="G26" s="15"/>
      <c r="H26" s="69"/>
      <c r="I26" s="15"/>
      <c r="J26" s="69"/>
      <c r="K26" s="29"/>
      <c r="L26" s="69"/>
      <c r="M26" s="2"/>
    </row>
    <row r="27" spans="1:13" ht="21" customHeight="1" x14ac:dyDescent="0.6">
      <c r="A27" s="12" t="s">
        <v>79</v>
      </c>
      <c r="F27" s="17">
        <v>18</v>
      </c>
      <c r="G27" s="17"/>
      <c r="H27" s="71">
        <v>1693502</v>
      </c>
      <c r="I27" s="71"/>
      <c r="J27" s="71">
        <v>1693502</v>
      </c>
      <c r="K27" s="29"/>
      <c r="L27" s="23">
        <v>1070406</v>
      </c>
      <c r="M27" s="2"/>
    </row>
    <row r="28" spans="1:13" ht="21" customHeight="1" x14ac:dyDescent="0.6">
      <c r="A28" s="12" t="s">
        <v>80</v>
      </c>
      <c r="F28" s="15"/>
      <c r="G28" s="15"/>
      <c r="H28" s="71">
        <v>-338700</v>
      </c>
      <c r="I28" s="71"/>
      <c r="J28" s="71">
        <v>-338700</v>
      </c>
      <c r="K28" s="29"/>
      <c r="L28" s="65">
        <v>-214081</v>
      </c>
      <c r="M28" s="2"/>
    </row>
    <row r="29" spans="1:13" ht="21" customHeight="1" x14ac:dyDescent="0.6">
      <c r="A29" s="18" t="s">
        <v>81</v>
      </c>
      <c r="F29" s="15"/>
      <c r="G29" s="15"/>
      <c r="H29" s="72">
        <f>SUM(H27:H28)</f>
        <v>1354802</v>
      </c>
      <c r="I29" s="73"/>
      <c r="J29" s="72">
        <f>SUM(J27:J28)</f>
        <v>1354802</v>
      </c>
      <c r="K29" s="29"/>
      <c r="L29" s="67">
        <f>SUM(L27:L28)</f>
        <v>856325</v>
      </c>
      <c r="M29" s="2"/>
    </row>
    <row r="30" spans="1:13" ht="21" customHeight="1" thickBot="1" x14ac:dyDescent="0.65">
      <c r="A30" s="18" t="s">
        <v>82</v>
      </c>
      <c r="F30" s="15"/>
      <c r="G30" s="15"/>
      <c r="H30" s="74">
        <f>H22+H29</f>
        <v>4377101</v>
      </c>
      <c r="I30" s="15"/>
      <c r="J30" s="74">
        <f>J22+J29</f>
        <v>6167359</v>
      </c>
      <c r="K30" s="29"/>
      <c r="L30" s="75">
        <f>L22+L29</f>
        <v>-2298061</v>
      </c>
      <c r="M30" s="2"/>
    </row>
    <row r="31" spans="1:13" ht="21" customHeight="1" thickTop="1" x14ac:dyDescent="0.6">
      <c r="A31" s="18"/>
      <c r="F31" s="15"/>
      <c r="G31" s="15"/>
      <c r="H31" s="29"/>
      <c r="I31" s="15"/>
      <c r="J31" s="29"/>
      <c r="K31" s="29"/>
      <c r="L31" s="29"/>
      <c r="M31" s="2"/>
    </row>
    <row r="32" spans="1:13" ht="21" customHeight="1" x14ac:dyDescent="0.6">
      <c r="A32" s="18" t="s">
        <v>83</v>
      </c>
      <c r="H32" s="29"/>
      <c r="J32" s="29"/>
      <c r="K32" s="29"/>
      <c r="L32" s="29"/>
      <c r="M32" s="2"/>
    </row>
    <row r="33" spans="1:13" ht="21" customHeight="1" thickBot="1" x14ac:dyDescent="0.65">
      <c r="A33" s="12" t="s">
        <v>84</v>
      </c>
      <c r="F33" s="22">
        <v>28</v>
      </c>
      <c r="G33" s="22"/>
      <c r="H33" s="76">
        <v>6.0000000000000001E-3</v>
      </c>
      <c r="I33" s="40"/>
      <c r="J33" s="76">
        <v>8.9999999999999993E-3</v>
      </c>
      <c r="K33" s="29"/>
      <c r="L33" s="76">
        <v>-7.0000000000000001E-3</v>
      </c>
      <c r="M33" s="2"/>
    </row>
    <row r="34" spans="1:13" ht="21" customHeight="1" thickTop="1" x14ac:dyDescent="0.6">
      <c r="J34" s="29"/>
      <c r="K34" s="29"/>
      <c r="L34" s="29"/>
    </row>
    <row r="37" spans="1:13" s="77" customFormat="1" ht="21" customHeight="1" x14ac:dyDescent="0.6">
      <c r="A37" s="12"/>
      <c r="B37" s="12"/>
      <c r="C37" s="12"/>
      <c r="D37" s="12"/>
      <c r="E37" s="12"/>
      <c r="F37" s="3"/>
      <c r="G37" s="3"/>
      <c r="H37" s="3"/>
      <c r="I37" s="3"/>
      <c r="J37" s="12"/>
      <c r="K37" s="12"/>
      <c r="L37" s="12"/>
      <c r="M37" s="61"/>
    </row>
    <row r="48" spans="1:13" ht="21" customHeight="1" x14ac:dyDescent="0.6">
      <c r="M48" s="2"/>
    </row>
    <row r="49" spans="6:13" ht="21" customHeight="1" x14ac:dyDescent="0.6">
      <c r="F49" s="12"/>
      <c r="G49" s="12"/>
      <c r="H49" s="12"/>
      <c r="I49" s="12"/>
      <c r="M49" s="2"/>
    </row>
    <row r="50" spans="6:13" ht="21" customHeight="1" x14ac:dyDescent="0.6">
      <c r="F50" s="12"/>
      <c r="G50" s="12"/>
      <c r="H50" s="12"/>
      <c r="I50" s="12"/>
      <c r="M50" s="2"/>
    </row>
    <row r="51" spans="6:13" ht="21" customHeight="1" x14ac:dyDescent="0.6">
      <c r="F51" s="12"/>
      <c r="G51" s="12"/>
      <c r="H51" s="12"/>
      <c r="I51" s="12"/>
      <c r="M51" s="2"/>
    </row>
    <row r="52" spans="6:13" ht="21" customHeight="1" x14ac:dyDescent="0.6">
      <c r="F52" s="12"/>
      <c r="G52" s="12"/>
      <c r="H52" s="12"/>
      <c r="I52" s="12"/>
      <c r="M52" s="2"/>
    </row>
    <row r="53" spans="6:13" ht="21" customHeight="1" x14ac:dyDescent="0.6">
      <c r="F53" s="12"/>
      <c r="G53" s="12"/>
      <c r="H53" s="12"/>
      <c r="I53" s="12"/>
      <c r="M53" s="2"/>
    </row>
    <row r="54" spans="6:13" ht="21" customHeight="1" x14ac:dyDescent="0.6">
      <c r="F54" s="12"/>
      <c r="G54" s="12"/>
      <c r="H54" s="12"/>
      <c r="I54" s="12"/>
      <c r="M54" s="2"/>
    </row>
    <row r="55" spans="6:13" ht="21" customHeight="1" x14ac:dyDescent="0.6">
      <c r="F55" s="12"/>
      <c r="G55" s="12"/>
      <c r="H55" s="12"/>
      <c r="I55" s="12"/>
      <c r="M55" s="2"/>
    </row>
    <row r="56" spans="6:13" ht="21" customHeight="1" x14ac:dyDescent="0.6">
      <c r="F56" s="12"/>
      <c r="G56" s="12"/>
      <c r="H56" s="12"/>
      <c r="I56" s="12"/>
      <c r="M56" s="2"/>
    </row>
    <row r="57" spans="6:13" ht="21" customHeight="1" x14ac:dyDescent="0.6">
      <c r="F57" s="12"/>
      <c r="G57" s="12"/>
      <c r="H57" s="12"/>
      <c r="I57" s="12"/>
      <c r="M57" s="2"/>
    </row>
    <row r="58" spans="6:13" ht="21" customHeight="1" x14ac:dyDescent="0.6">
      <c r="F58" s="12"/>
      <c r="G58" s="12"/>
      <c r="H58" s="12"/>
      <c r="I58" s="12"/>
      <c r="M58" s="2"/>
    </row>
    <row r="59" spans="6:13" ht="21" customHeight="1" x14ac:dyDescent="0.6">
      <c r="F59" s="12"/>
      <c r="G59" s="12"/>
      <c r="H59" s="12"/>
      <c r="I59" s="12"/>
      <c r="M59" s="2"/>
    </row>
    <row r="60" spans="6:13" ht="21" customHeight="1" x14ac:dyDescent="0.6">
      <c r="F60" s="12"/>
      <c r="G60" s="12"/>
      <c r="H60" s="12"/>
      <c r="I60" s="12"/>
      <c r="M60" s="2"/>
    </row>
    <row r="61" spans="6:13" ht="21" customHeight="1" x14ac:dyDescent="0.6">
      <c r="F61" s="12"/>
      <c r="G61" s="12"/>
      <c r="H61" s="12"/>
      <c r="I61" s="12"/>
      <c r="M61" s="2"/>
    </row>
    <row r="62" spans="6:13" ht="21" customHeight="1" x14ac:dyDescent="0.6">
      <c r="F62" s="12"/>
      <c r="G62" s="12"/>
      <c r="H62" s="12"/>
      <c r="I62" s="12"/>
      <c r="M62" s="2"/>
    </row>
    <row r="63" spans="6:13" ht="21" customHeight="1" x14ac:dyDescent="0.6">
      <c r="F63" s="12"/>
      <c r="G63" s="12"/>
      <c r="H63" s="12"/>
      <c r="I63" s="12"/>
      <c r="M63" s="2"/>
    </row>
    <row r="64" spans="6:13" ht="21" customHeight="1" x14ac:dyDescent="0.6">
      <c r="F64" s="12"/>
      <c r="G64" s="12"/>
      <c r="H64" s="12"/>
      <c r="I64" s="12"/>
    </row>
    <row r="65" spans="6:13" ht="21" customHeight="1" x14ac:dyDescent="0.6">
      <c r="F65" s="12"/>
      <c r="G65" s="12"/>
      <c r="H65" s="12"/>
      <c r="I65" s="12"/>
    </row>
    <row r="66" spans="6:13" ht="21" customHeight="1" x14ac:dyDescent="0.6">
      <c r="F66" s="12"/>
      <c r="G66" s="12"/>
      <c r="H66" s="12"/>
      <c r="I66" s="12"/>
      <c r="M66" s="2"/>
    </row>
    <row r="67" spans="6:13" ht="21" customHeight="1" x14ac:dyDescent="0.6">
      <c r="F67" s="12"/>
      <c r="G67" s="12"/>
      <c r="H67" s="12"/>
      <c r="I67" s="12"/>
      <c r="M67" s="2"/>
    </row>
    <row r="68" spans="6:13" ht="21" customHeight="1" x14ac:dyDescent="0.6">
      <c r="F68" s="12"/>
      <c r="G68" s="12"/>
      <c r="H68" s="12"/>
      <c r="I68" s="12"/>
      <c r="M68" s="2"/>
    </row>
    <row r="69" spans="6:13" ht="21" customHeight="1" x14ac:dyDescent="0.6">
      <c r="F69" s="12"/>
      <c r="G69" s="12"/>
      <c r="H69" s="12"/>
      <c r="I69" s="12"/>
    </row>
    <row r="70" spans="6:13" ht="21" customHeight="1" x14ac:dyDescent="0.6">
      <c r="F70" s="12"/>
      <c r="G70" s="12"/>
      <c r="H70" s="12"/>
      <c r="I70" s="12"/>
    </row>
    <row r="71" spans="6:13" ht="21" customHeight="1" x14ac:dyDescent="0.6">
      <c r="F71" s="12"/>
      <c r="G71" s="12"/>
      <c r="H71" s="12"/>
      <c r="I71" s="12"/>
    </row>
    <row r="72" spans="6:13" ht="21" customHeight="1" x14ac:dyDescent="0.6">
      <c r="F72" s="12"/>
      <c r="G72" s="12"/>
      <c r="H72" s="12"/>
      <c r="I72" s="12"/>
    </row>
    <row r="73" spans="6:13" ht="21" customHeight="1" x14ac:dyDescent="0.6">
      <c r="F73" s="12"/>
      <c r="G73" s="12"/>
      <c r="H73" s="12"/>
      <c r="I73" s="12"/>
    </row>
    <row r="74" spans="6:13" ht="21" customHeight="1" x14ac:dyDescent="0.6">
      <c r="F74" s="12"/>
      <c r="G74" s="12"/>
      <c r="H74" s="12"/>
      <c r="I74" s="12"/>
    </row>
    <row r="75" spans="6:13" ht="21" customHeight="1" x14ac:dyDescent="0.6">
      <c r="F75" s="12"/>
      <c r="G75" s="12"/>
      <c r="H75" s="12"/>
      <c r="I75" s="12"/>
    </row>
    <row r="76" spans="6:13" ht="21" customHeight="1" x14ac:dyDescent="0.6">
      <c r="F76" s="12"/>
      <c r="G76" s="12"/>
      <c r="H76" s="12"/>
      <c r="I76" s="12"/>
    </row>
    <row r="77" spans="6:13" ht="21" customHeight="1" x14ac:dyDescent="0.6">
      <c r="F77" s="12"/>
      <c r="G77" s="12"/>
      <c r="H77" s="12"/>
      <c r="I77" s="12"/>
    </row>
    <row r="78" spans="6:13" ht="21" customHeight="1" x14ac:dyDescent="0.6">
      <c r="F78" s="12"/>
      <c r="G78" s="12"/>
      <c r="H78" s="12"/>
      <c r="I78" s="12"/>
    </row>
    <row r="79" spans="6:13" ht="21" customHeight="1" x14ac:dyDescent="0.6">
      <c r="F79" s="12"/>
      <c r="G79" s="12"/>
      <c r="H79" s="12"/>
      <c r="I79" s="12"/>
    </row>
    <row r="80" spans="6:13" ht="21" customHeight="1" x14ac:dyDescent="0.6">
      <c r="F80" s="12"/>
      <c r="G80" s="12"/>
      <c r="H80" s="12"/>
      <c r="I80" s="12"/>
      <c r="M80" s="2"/>
    </row>
    <row r="81" spans="6:13" ht="21" customHeight="1" x14ac:dyDescent="0.6">
      <c r="F81" s="12"/>
      <c r="G81" s="12"/>
      <c r="H81" s="12"/>
      <c r="I81" s="12"/>
      <c r="M81" s="2"/>
    </row>
    <row r="82" spans="6:13" ht="21" customHeight="1" x14ac:dyDescent="0.6">
      <c r="F82" s="12"/>
      <c r="G82" s="12"/>
      <c r="H82" s="12"/>
      <c r="I82" s="12"/>
      <c r="M82" s="2"/>
    </row>
    <row r="83" spans="6:13" ht="21" customHeight="1" x14ac:dyDescent="0.6">
      <c r="F83" s="12"/>
      <c r="G83" s="12"/>
      <c r="H83" s="12"/>
      <c r="I83" s="12"/>
      <c r="M83" s="2"/>
    </row>
    <row r="84" spans="6:13" ht="21" customHeight="1" x14ac:dyDescent="0.6">
      <c r="F84" s="12"/>
      <c r="G84" s="12"/>
      <c r="H84" s="12"/>
      <c r="I84" s="12"/>
      <c r="M84" s="2"/>
    </row>
    <row r="85" spans="6:13" ht="21" customHeight="1" x14ac:dyDescent="0.6">
      <c r="F85" s="12"/>
      <c r="G85" s="12"/>
      <c r="H85" s="12"/>
      <c r="I85" s="12"/>
      <c r="J85" s="12">
        <f>J77-'SFP-TH'!J13</f>
        <v>-243275112</v>
      </c>
    </row>
  </sheetData>
  <mergeCells count="6">
    <mergeCell ref="J8:L8"/>
    <mergeCell ref="A1:L1"/>
    <mergeCell ref="A3:L3"/>
    <mergeCell ref="A4:L4"/>
    <mergeCell ref="A5:L5"/>
    <mergeCell ref="A6:L6"/>
  </mergeCells>
  <pageMargins left="0.74803149606299213" right="0.43307086614173229" top="0.59055118110236227" bottom="0.62992125984251968" header="0.31496062992125984" footer="0.23622047244094491"/>
  <pageSetup paperSize="9" scale="78" fitToHeight="0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384-3427-4FDE-A074-1F666D4771F6}">
  <dimension ref="A1:R76"/>
  <sheetViews>
    <sheetView view="pageBreakPreview" topLeftCell="A21" zoomScale="92" zoomScaleNormal="81" zoomScaleSheetLayoutView="92" workbookViewId="0">
      <selection activeCell="R26" sqref="R26"/>
    </sheetView>
  </sheetViews>
  <sheetFormatPr defaultColWidth="9.125" defaultRowHeight="20.100000000000001" customHeight="1" x14ac:dyDescent="0.6"/>
  <cols>
    <col min="1" max="4" width="1.75" style="12" customWidth="1"/>
    <col min="5" max="5" width="48.75" style="12" customWidth="1"/>
    <col min="6" max="6" width="9.125" style="3" customWidth="1"/>
    <col min="7" max="7" width="2.125" style="3" customWidth="1"/>
    <col min="8" max="8" width="15.875" style="12" customWidth="1"/>
    <col min="9" max="9" width="2" style="12" customWidth="1"/>
    <col min="10" max="10" width="16.25" style="12" bestFit="1" customWidth="1"/>
    <col min="11" max="11" width="2.125" style="12" customWidth="1"/>
    <col min="12" max="12" width="15.875" style="12" customWidth="1"/>
    <col min="13" max="13" width="2.125" style="2" customWidth="1"/>
    <col min="14" max="14" width="15.875" style="2" customWidth="1"/>
    <col min="15" max="15" width="2.125" style="2" customWidth="1"/>
    <col min="16" max="16" width="15.875" style="2" customWidth="1"/>
    <col min="17" max="17" width="2.375" style="55" customWidth="1"/>
    <col min="18" max="18" width="18" style="2" customWidth="1"/>
    <col min="19" max="19" width="9.125" style="2" customWidth="1"/>
    <col min="20" max="20" width="10.125" style="2" customWidth="1"/>
    <col min="21" max="21" width="9.125" style="2" customWidth="1"/>
    <col min="22" max="22" width="9.875" style="2" bestFit="1" customWidth="1"/>
    <col min="23" max="23" width="9.125" style="2"/>
    <col min="24" max="24" width="10.875" style="2" bestFit="1" customWidth="1"/>
    <col min="25" max="25" width="9.125" style="2"/>
    <col min="26" max="26" width="10.875" style="2" bestFit="1" customWidth="1"/>
    <col min="27" max="29" width="9.125" style="2"/>
    <col min="30" max="30" width="11" style="2" bestFit="1" customWidth="1"/>
    <col min="31" max="31" width="9.125" style="2"/>
    <col min="32" max="32" width="11" style="2" bestFit="1" customWidth="1"/>
    <col min="33" max="16384" width="9.125" style="2"/>
  </cols>
  <sheetData>
    <row r="1" spans="1:18" ht="20.100000000000001" customHeight="1" x14ac:dyDescent="0.6">
      <c r="A1" s="112">
        <v>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78"/>
      <c r="R1" s="5"/>
    </row>
    <row r="2" spans="1:18" ht="8.1" customHeight="1" x14ac:dyDescent="0.6">
      <c r="A2" s="15"/>
      <c r="B2" s="3"/>
      <c r="C2" s="3"/>
      <c r="D2" s="3"/>
      <c r="E2" s="3"/>
      <c r="H2" s="3"/>
      <c r="I2" s="3"/>
      <c r="J2" s="3"/>
      <c r="K2" s="3"/>
      <c r="L2" s="3"/>
      <c r="M2" s="5"/>
      <c r="N2" s="5"/>
      <c r="O2" s="5"/>
      <c r="P2" s="5"/>
      <c r="Q2" s="78"/>
      <c r="R2" s="5"/>
    </row>
    <row r="3" spans="1:18" ht="20.100000000000001" customHeight="1" x14ac:dyDescent="0.6">
      <c r="A3" s="110" t="str">
        <f>+'SFP-TH'!A3:M3</f>
        <v>บริษัท ไทยพาร์เซิล จำกัด (มหาชน)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79"/>
    </row>
    <row r="4" spans="1:18" ht="20.100000000000001" customHeight="1" x14ac:dyDescent="0.6">
      <c r="A4" s="110" t="s">
        <v>85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79"/>
    </row>
    <row r="5" spans="1:18" ht="20.100000000000001" customHeight="1" x14ac:dyDescent="0.6">
      <c r="A5" s="110" t="str">
        <f>+'SI-TH'!A5:L5</f>
        <v>สำหรับปีสิ้นสุดวันที่ 31 ธันวาคม 2567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79"/>
    </row>
    <row r="6" spans="1:18" ht="20.100000000000001" customHeight="1" x14ac:dyDescent="0.6">
      <c r="A6" s="116" t="s">
        <v>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79"/>
    </row>
    <row r="7" spans="1:18" ht="20.100000000000001" customHeight="1" x14ac:dyDescent="0.6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117" t="s">
        <v>55</v>
      </c>
      <c r="M7" s="117"/>
      <c r="N7" s="117"/>
      <c r="O7" s="80"/>
      <c r="P7" s="80"/>
      <c r="Q7" s="79"/>
    </row>
    <row r="8" spans="1:18" ht="20.100000000000001" customHeight="1" x14ac:dyDescent="0.6">
      <c r="F8" s="62"/>
      <c r="G8" s="62"/>
      <c r="H8" s="3" t="s">
        <v>86</v>
      </c>
      <c r="I8" s="3"/>
      <c r="J8" s="3" t="s">
        <v>87</v>
      </c>
      <c r="L8" s="3" t="s">
        <v>88</v>
      </c>
      <c r="N8" s="82" t="s">
        <v>89</v>
      </c>
      <c r="P8" s="5"/>
      <c r="Q8" s="79"/>
    </row>
    <row r="9" spans="1:18" ht="22.2" x14ac:dyDescent="0.6">
      <c r="F9" s="13" t="s">
        <v>8</v>
      </c>
      <c r="G9" s="62"/>
      <c r="H9" s="13" t="s">
        <v>90</v>
      </c>
      <c r="I9" s="3"/>
      <c r="J9" s="13" t="s">
        <v>91</v>
      </c>
      <c r="L9" s="13" t="s">
        <v>92</v>
      </c>
      <c r="N9" s="83" t="s">
        <v>93</v>
      </c>
      <c r="P9" s="83" t="s">
        <v>94</v>
      </c>
      <c r="Q9" s="79"/>
    </row>
    <row r="10" spans="1:18" ht="20.100000000000001" hidden="1" customHeight="1" x14ac:dyDescent="0.6">
      <c r="A10" s="84" t="s">
        <v>95</v>
      </c>
      <c r="B10" s="18"/>
      <c r="C10" s="18"/>
      <c r="D10" s="18"/>
      <c r="E10" s="18"/>
      <c r="F10" s="85"/>
      <c r="G10" s="62"/>
      <c r="H10" s="86">
        <v>202000000</v>
      </c>
      <c r="I10" s="27"/>
      <c r="J10" s="87">
        <v>174516187</v>
      </c>
      <c r="K10" s="29"/>
      <c r="L10" s="86">
        <v>15500000</v>
      </c>
      <c r="M10" s="30"/>
      <c r="N10" s="88">
        <v>43836029</v>
      </c>
      <c r="O10" s="24"/>
      <c r="P10" s="88">
        <v>435852216</v>
      </c>
      <c r="Q10" s="79"/>
    </row>
    <row r="11" spans="1:18" ht="20.100000000000001" hidden="1" customHeight="1" x14ac:dyDescent="0.6">
      <c r="A11" s="89" t="s">
        <v>96</v>
      </c>
      <c r="B11" s="18"/>
      <c r="C11" s="18"/>
      <c r="D11" s="18"/>
      <c r="E11" s="18"/>
      <c r="F11" s="17">
        <v>20</v>
      </c>
      <c r="G11" s="62"/>
      <c r="H11" s="90">
        <v>60000000</v>
      </c>
      <c r="I11" s="10"/>
      <c r="J11" s="90">
        <v>320202133</v>
      </c>
      <c r="K11" s="29"/>
      <c r="L11" s="31">
        <v>0</v>
      </c>
      <c r="M11" s="91"/>
      <c r="N11" s="91">
        <v>0</v>
      </c>
      <c r="O11" s="24"/>
      <c r="P11" s="92">
        <v>380202133</v>
      </c>
      <c r="Q11" s="79"/>
    </row>
    <row r="12" spans="1:18" ht="20.100000000000001" hidden="1" customHeight="1" x14ac:dyDescent="0.6">
      <c r="A12" s="12" t="s">
        <v>97</v>
      </c>
      <c r="D12" s="18"/>
      <c r="E12" s="18"/>
      <c r="F12" s="85"/>
      <c r="G12" s="62"/>
      <c r="H12" s="10"/>
      <c r="I12" s="10"/>
      <c r="J12" s="10"/>
      <c r="K12" s="29"/>
      <c r="L12" s="29"/>
      <c r="M12" s="30"/>
      <c r="N12" s="24"/>
      <c r="O12" s="24"/>
      <c r="P12" s="24"/>
      <c r="Q12" s="79"/>
    </row>
    <row r="13" spans="1:18" ht="20.100000000000001" hidden="1" customHeight="1" x14ac:dyDescent="0.6">
      <c r="B13" s="12" t="s">
        <v>98</v>
      </c>
      <c r="D13" s="18"/>
      <c r="E13" s="18"/>
      <c r="F13" s="85"/>
      <c r="G13" s="62"/>
      <c r="H13" s="31">
        <v>0</v>
      </c>
      <c r="I13" s="31"/>
      <c r="J13" s="31">
        <v>0</v>
      </c>
      <c r="K13" s="31"/>
      <c r="L13" s="31">
        <v>0</v>
      </c>
      <c r="M13" s="30"/>
      <c r="N13" s="24">
        <f>+'SI-TH'!L22</f>
        <v>-3154386</v>
      </c>
      <c r="O13" s="24"/>
      <c r="P13" s="24">
        <f>SUM(H13,J13,L13,N13)</f>
        <v>-3154386</v>
      </c>
      <c r="Q13" s="79"/>
    </row>
    <row r="14" spans="1:18" ht="20.100000000000001" hidden="1" customHeight="1" x14ac:dyDescent="0.6">
      <c r="B14" s="12" t="s">
        <v>76</v>
      </c>
      <c r="D14" s="18"/>
      <c r="E14" s="18"/>
      <c r="F14" s="85"/>
      <c r="G14" s="62"/>
      <c r="H14" s="31"/>
      <c r="I14" s="31"/>
      <c r="J14" s="31"/>
      <c r="K14" s="31"/>
      <c r="L14" s="31"/>
      <c r="M14" s="30"/>
      <c r="N14" s="24"/>
      <c r="O14" s="24"/>
      <c r="P14" s="24"/>
      <c r="Q14" s="79"/>
    </row>
    <row r="15" spans="1:18" ht="20.100000000000001" hidden="1" customHeight="1" x14ac:dyDescent="0.6">
      <c r="C15" s="12" t="s">
        <v>99</v>
      </c>
      <c r="D15" s="18"/>
      <c r="E15" s="18"/>
      <c r="F15" s="85"/>
      <c r="G15" s="62"/>
      <c r="H15" s="31">
        <v>0</v>
      </c>
      <c r="I15" s="31"/>
      <c r="J15" s="31">
        <v>0</v>
      </c>
      <c r="K15" s="31"/>
      <c r="L15" s="31">
        <v>0</v>
      </c>
      <c r="M15" s="30"/>
      <c r="N15" s="24">
        <f>+'SI-TH'!L29</f>
        <v>856325</v>
      </c>
      <c r="O15" s="24"/>
      <c r="P15" s="24">
        <f>SUM(H15,J15,L15,N15)</f>
        <v>856325</v>
      </c>
      <c r="Q15" s="35"/>
      <c r="R15" s="42">
        <f>P16-'SFP-TH'!L74</f>
        <v>0</v>
      </c>
    </row>
    <row r="16" spans="1:18" ht="20.100000000000001" hidden="1" customHeight="1" thickBot="1" x14ac:dyDescent="0.65">
      <c r="A16" s="18" t="s">
        <v>100</v>
      </c>
      <c r="B16" s="18"/>
      <c r="C16" s="18"/>
      <c r="D16" s="18"/>
      <c r="E16" s="18"/>
      <c r="F16" s="62"/>
      <c r="G16" s="62"/>
      <c r="H16" s="33">
        <f>SUM(H10:H15)</f>
        <v>262000000</v>
      </c>
      <c r="I16" s="27"/>
      <c r="J16" s="33">
        <f>SUM(J10:J15)</f>
        <v>494718320</v>
      </c>
      <c r="K16" s="27"/>
      <c r="L16" s="33">
        <f>SUM(L10:L15)</f>
        <v>15500000</v>
      </c>
      <c r="M16" s="28"/>
      <c r="N16" s="93">
        <f>SUM(N10:N15)</f>
        <v>41537968</v>
      </c>
      <c r="O16" s="28"/>
      <c r="P16" s="93">
        <f>SUM(P10:P15)</f>
        <v>813756288</v>
      </c>
      <c r="Q16" s="35"/>
    </row>
    <row r="17" spans="1:18" ht="20.100000000000001" hidden="1" customHeight="1" thickTop="1" x14ac:dyDescent="0.6">
      <c r="H17" s="29"/>
      <c r="I17" s="29"/>
      <c r="J17" s="29"/>
      <c r="K17" s="29"/>
      <c r="L17" s="29"/>
      <c r="M17" s="30"/>
      <c r="N17" s="30"/>
      <c r="O17" s="30"/>
      <c r="P17" s="30"/>
      <c r="Q17" s="79"/>
    </row>
    <row r="18" spans="1:18" ht="20.100000000000001" customHeight="1" x14ac:dyDescent="0.6">
      <c r="A18" s="18" t="s">
        <v>101</v>
      </c>
      <c r="B18" s="18"/>
      <c r="C18" s="18"/>
      <c r="D18" s="18"/>
      <c r="E18" s="18"/>
      <c r="F18" s="85"/>
      <c r="G18" s="62"/>
      <c r="H18" s="27">
        <v>262000000</v>
      </c>
      <c r="I18" s="27"/>
      <c r="J18" s="27">
        <v>494718320</v>
      </c>
      <c r="K18" s="94"/>
      <c r="L18" s="27">
        <v>15500000</v>
      </c>
      <c r="M18" s="95"/>
      <c r="N18" s="28">
        <v>41537968</v>
      </c>
      <c r="O18" s="28"/>
      <c r="P18" s="96">
        <v>813756288</v>
      </c>
      <c r="Q18" s="79"/>
    </row>
    <row r="19" spans="1:18" ht="20.100000000000001" customHeight="1" x14ac:dyDescent="0.6">
      <c r="A19" s="12" t="s">
        <v>97</v>
      </c>
      <c r="H19" s="10"/>
      <c r="I19" s="10"/>
      <c r="J19" s="10"/>
      <c r="K19" s="29"/>
      <c r="L19" s="29"/>
      <c r="M19" s="30"/>
      <c r="N19" s="24"/>
      <c r="O19" s="24"/>
      <c r="P19" s="24"/>
      <c r="Q19" s="79"/>
    </row>
    <row r="20" spans="1:18" ht="20.100000000000001" customHeight="1" x14ac:dyDescent="0.6">
      <c r="B20" s="12" t="s">
        <v>102</v>
      </c>
      <c r="H20" s="31">
        <v>0</v>
      </c>
      <c r="I20" s="31"/>
      <c r="J20" s="31">
        <v>0</v>
      </c>
      <c r="K20" s="31"/>
      <c r="L20" s="31">
        <v>0</v>
      </c>
      <c r="M20" s="30"/>
      <c r="N20" s="24">
        <f>+'SI-TH'!H22</f>
        <v>3022299</v>
      </c>
      <c r="O20" s="24"/>
      <c r="P20" s="24">
        <f>SUM(H20,J20,L20,N20)</f>
        <v>3022299</v>
      </c>
      <c r="Q20" s="79"/>
    </row>
    <row r="21" spans="1:18" ht="20.100000000000001" customHeight="1" x14ac:dyDescent="0.6">
      <c r="B21" s="12" t="s">
        <v>76</v>
      </c>
      <c r="H21" s="31"/>
      <c r="I21" s="31"/>
      <c r="J21" s="31"/>
      <c r="K21" s="31"/>
      <c r="L21" s="31"/>
      <c r="M21" s="30"/>
      <c r="N21" s="7"/>
      <c r="O21" s="42"/>
      <c r="P21" s="7"/>
      <c r="Q21" s="79"/>
    </row>
    <row r="22" spans="1:18" ht="20.100000000000001" customHeight="1" x14ac:dyDescent="0.6">
      <c r="C22" s="12" t="s">
        <v>99</v>
      </c>
      <c r="H22" s="31">
        <v>0</v>
      </c>
      <c r="I22" s="31"/>
      <c r="J22" s="31">
        <v>0</v>
      </c>
      <c r="K22" s="31"/>
      <c r="L22" s="31">
        <v>0</v>
      </c>
      <c r="M22" s="30"/>
      <c r="N22" s="97">
        <f>+'SI-TH'!J29</f>
        <v>1354802</v>
      </c>
      <c r="O22" s="24"/>
      <c r="P22" s="97">
        <f>SUM(H22,J22,L22,N22)</f>
        <v>1354802</v>
      </c>
      <c r="Q22" s="35"/>
      <c r="R22" s="42"/>
    </row>
    <row r="23" spans="1:18" ht="20.100000000000001" customHeight="1" thickBot="1" x14ac:dyDescent="0.65">
      <c r="A23" s="18" t="s">
        <v>103</v>
      </c>
      <c r="B23" s="18"/>
      <c r="C23" s="18"/>
      <c r="D23" s="18"/>
      <c r="E23" s="18"/>
      <c r="F23" s="62"/>
      <c r="G23" s="62"/>
      <c r="H23" s="33">
        <f>SUM(H18:I22)</f>
        <v>262000000</v>
      </c>
      <c r="I23" s="27"/>
      <c r="J23" s="33">
        <f>SUM(J18:K22)</f>
        <v>494718320</v>
      </c>
      <c r="K23" s="27"/>
      <c r="L23" s="33">
        <f>SUM(L18:M22)</f>
        <v>15500000</v>
      </c>
      <c r="M23" s="28"/>
      <c r="N23" s="93">
        <f>SUM(N18:O22)</f>
        <v>45915069</v>
      </c>
      <c r="O23" s="28"/>
      <c r="P23" s="93">
        <f t="shared" ref="P23" si="0">SUM(P18:Q22)</f>
        <v>818133389</v>
      </c>
      <c r="Q23" s="28"/>
    </row>
    <row r="24" spans="1:18" ht="20.100000000000001" customHeight="1" thickTop="1" x14ac:dyDescent="0.6"/>
    <row r="25" spans="1:18" ht="20.100000000000001" customHeight="1" x14ac:dyDescent="0.6">
      <c r="H25" s="41">
        <f>H23-'SFP-TH'!J69</f>
        <v>0</v>
      </c>
      <c r="I25" s="41"/>
      <c r="J25" s="41">
        <f>J23-'SFP-TH'!J70</f>
        <v>0</v>
      </c>
      <c r="K25" s="41"/>
      <c r="L25" s="41">
        <f>L23-'SFP-TH'!J72</f>
        <v>0</v>
      </c>
      <c r="N25" s="98">
        <f>N23-'SFP-TH'!H73</f>
        <v>0</v>
      </c>
      <c r="O25" s="98"/>
      <c r="P25" s="98">
        <f>P23-'SFP-TH'!H74</f>
        <v>0</v>
      </c>
    </row>
    <row r="26" spans="1:18" ht="20.100000000000001" customHeight="1" x14ac:dyDescent="0.6">
      <c r="N26" s="98"/>
      <c r="O26" s="98"/>
      <c r="P26" s="98"/>
    </row>
    <row r="76" spans="8:8" ht="20.100000000000001" customHeight="1" x14ac:dyDescent="0.6">
      <c r="H76" s="12">
        <f>H68-'SFP-TH'!J13</f>
        <v>-243275112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13" right="0.43307086614173229" top="0.59055118110236227" bottom="0.62992125984251968" header="0.31496062992125984" footer="0.23622047244094491"/>
  <pageSetup paperSize="9" scale="90" orientation="landscape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075EC-6E11-43B8-87B7-1F0C4C1BBD2E}">
  <dimension ref="A1:R76"/>
  <sheetViews>
    <sheetView view="pageBreakPreview" zoomScale="76" zoomScaleNormal="81" zoomScaleSheetLayoutView="76" workbookViewId="0">
      <selection activeCell="R26" sqref="R26"/>
    </sheetView>
  </sheetViews>
  <sheetFormatPr defaultColWidth="9.125" defaultRowHeight="20.100000000000001" customHeight="1" x14ac:dyDescent="0.6"/>
  <cols>
    <col min="1" max="4" width="1.75" style="12" customWidth="1"/>
    <col min="5" max="5" width="48.75" style="12" customWidth="1"/>
    <col min="6" max="6" width="9.125" style="3" customWidth="1"/>
    <col min="7" max="7" width="2.125" style="3" customWidth="1"/>
    <col min="8" max="8" width="15.875" style="12" customWidth="1"/>
    <col min="9" max="9" width="2" style="12" customWidth="1"/>
    <col min="10" max="10" width="16.25" style="12" bestFit="1" customWidth="1"/>
    <col min="11" max="11" width="2.125" style="12" customWidth="1"/>
    <col min="12" max="12" width="15.875" style="12" customWidth="1"/>
    <col min="13" max="13" width="2.125" style="2" customWidth="1"/>
    <col min="14" max="14" width="15.875" style="2" customWidth="1"/>
    <col min="15" max="15" width="2.125" style="2" customWidth="1"/>
    <col min="16" max="16" width="15.875" style="2" customWidth="1"/>
    <col min="17" max="17" width="2.375" style="55" customWidth="1"/>
    <col min="18" max="18" width="18" style="2" customWidth="1"/>
    <col min="19" max="19" width="9.125" style="2" customWidth="1"/>
    <col min="20" max="20" width="10.125" style="2" customWidth="1"/>
    <col min="21" max="21" width="9.125" style="2" customWidth="1"/>
    <col min="22" max="22" width="9.875" style="2" bestFit="1" customWidth="1"/>
    <col min="23" max="23" width="9.125" style="2"/>
    <col min="24" max="24" width="10.875" style="2" bestFit="1" customWidth="1"/>
    <col min="25" max="25" width="9.125" style="2"/>
    <col min="26" max="26" width="10.875" style="2" bestFit="1" customWidth="1"/>
    <col min="27" max="29" width="9.125" style="2"/>
    <col min="30" max="30" width="11" style="2" bestFit="1" customWidth="1"/>
    <col min="31" max="31" width="9.125" style="2"/>
    <col min="32" max="32" width="11" style="2" bestFit="1" customWidth="1"/>
    <col min="33" max="16384" width="9.125" style="2"/>
  </cols>
  <sheetData>
    <row r="1" spans="1:18" ht="20.100000000000001" customHeight="1" x14ac:dyDescent="0.6">
      <c r="A1" s="112">
        <v>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78"/>
      <c r="R1" s="5"/>
    </row>
    <row r="2" spans="1:18" ht="8.1" customHeight="1" x14ac:dyDescent="0.6">
      <c r="A2" s="15"/>
      <c r="B2" s="3"/>
      <c r="C2" s="3"/>
      <c r="D2" s="3"/>
      <c r="E2" s="3"/>
      <c r="H2" s="3"/>
      <c r="I2" s="3"/>
      <c r="J2" s="3"/>
      <c r="K2" s="3"/>
      <c r="L2" s="3"/>
      <c r="M2" s="5"/>
      <c r="N2" s="5"/>
      <c r="O2" s="5"/>
      <c r="P2" s="5"/>
      <c r="Q2" s="78"/>
      <c r="R2" s="5"/>
    </row>
    <row r="3" spans="1:18" ht="20.100000000000001" customHeight="1" x14ac:dyDescent="0.6">
      <c r="A3" s="110" t="str">
        <f>+'SFP-TH'!A3:M3</f>
        <v>บริษัท ไทยพาร์เซิล จำกัด (มหาชน)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79"/>
    </row>
    <row r="4" spans="1:18" ht="20.100000000000001" customHeight="1" x14ac:dyDescent="0.6">
      <c r="A4" s="110" t="s">
        <v>104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79"/>
    </row>
    <row r="5" spans="1:18" ht="20.100000000000001" customHeight="1" x14ac:dyDescent="0.6">
      <c r="A5" s="110" t="str">
        <f>+'SI-TH'!A5:L5</f>
        <v>สำหรับปีสิ้นสุดวันที่ 31 ธันวาคม 2567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79"/>
    </row>
    <row r="6" spans="1:18" ht="20.100000000000001" customHeight="1" x14ac:dyDescent="0.6">
      <c r="A6" s="116" t="s">
        <v>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79"/>
    </row>
    <row r="7" spans="1:18" ht="20.100000000000001" customHeight="1" x14ac:dyDescent="0.6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117" t="s">
        <v>55</v>
      </c>
      <c r="M7" s="117"/>
      <c r="N7" s="117"/>
      <c r="O7" s="80"/>
      <c r="P7" s="80"/>
      <c r="Q7" s="79"/>
    </row>
    <row r="8" spans="1:18" ht="20.100000000000001" customHeight="1" x14ac:dyDescent="0.6">
      <c r="F8" s="62"/>
      <c r="G8" s="62"/>
      <c r="H8" s="3" t="s">
        <v>86</v>
      </c>
      <c r="I8" s="3"/>
      <c r="J8" s="3" t="s">
        <v>87</v>
      </c>
      <c r="L8" s="3" t="s">
        <v>88</v>
      </c>
      <c r="N8" s="82" t="s">
        <v>89</v>
      </c>
      <c r="P8" s="5"/>
      <c r="Q8" s="79"/>
    </row>
    <row r="9" spans="1:18" ht="22.2" x14ac:dyDescent="0.6">
      <c r="F9" s="13" t="s">
        <v>8</v>
      </c>
      <c r="G9" s="62"/>
      <c r="H9" s="13" t="s">
        <v>90</v>
      </c>
      <c r="I9" s="3"/>
      <c r="J9" s="13" t="s">
        <v>91</v>
      </c>
      <c r="L9" s="13" t="s">
        <v>92</v>
      </c>
      <c r="N9" s="83" t="s">
        <v>93</v>
      </c>
      <c r="P9" s="83" t="s">
        <v>94</v>
      </c>
      <c r="Q9" s="79"/>
    </row>
    <row r="10" spans="1:18" ht="20.100000000000001" customHeight="1" x14ac:dyDescent="0.6">
      <c r="A10" s="84" t="s">
        <v>95</v>
      </c>
      <c r="B10" s="18"/>
      <c r="C10" s="18"/>
      <c r="D10" s="18"/>
      <c r="E10" s="18"/>
      <c r="F10" s="85"/>
      <c r="G10" s="62"/>
      <c r="H10" s="86">
        <v>202000000</v>
      </c>
      <c r="I10" s="27"/>
      <c r="J10" s="87">
        <v>174516187</v>
      </c>
      <c r="K10" s="29"/>
      <c r="L10" s="86">
        <v>15500000</v>
      </c>
      <c r="M10" s="30"/>
      <c r="N10" s="88">
        <v>43836029</v>
      </c>
      <c r="O10" s="24"/>
      <c r="P10" s="88">
        <v>435852216</v>
      </c>
      <c r="Q10" s="79"/>
    </row>
    <row r="11" spans="1:18" ht="20.100000000000001" customHeight="1" x14ac:dyDescent="0.6">
      <c r="A11" s="89" t="s">
        <v>96</v>
      </c>
      <c r="B11" s="18"/>
      <c r="C11" s="18"/>
      <c r="D11" s="18"/>
      <c r="E11" s="18"/>
      <c r="F11" s="17">
        <v>20</v>
      </c>
      <c r="G11" s="62"/>
      <c r="H11" s="90">
        <v>60000000</v>
      </c>
      <c r="I11" s="10"/>
      <c r="J11" s="90">
        <v>320202133</v>
      </c>
      <c r="K11" s="29"/>
      <c r="L11" s="31">
        <v>0</v>
      </c>
      <c r="M11" s="91"/>
      <c r="N11" s="91">
        <v>0</v>
      </c>
      <c r="O11" s="24"/>
      <c r="P11" s="99">
        <v>380202133</v>
      </c>
      <c r="Q11" s="79"/>
    </row>
    <row r="12" spans="1:18" ht="20.100000000000001" customHeight="1" x14ac:dyDescent="0.6">
      <c r="A12" s="12" t="s">
        <v>97</v>
      </c>
      <c r="D12" s="18"/>
      <c r="E12" s="18"/>
      <c r="F12" s="85"/>
      <c r="G12" s="62"/>
      <c r="H12" s="10"/>
      <c r="I12" s="10"/>
      <c r="J12" s="10"/>
      <c r="K12" s="29"/>
      <c r="L12" s="29"/>
      <c r="M12" s="30"/>
      <c r="N12" s="24"/>
      <c r="O12" s="24"/>
      <c r="P12" s="24"/>
      <c r="Q12" s="79"/>
    </row>
    <row r="13" spans="1:18" ht="20.100000000000001" customHeight="1" x14ac:dyDescent="0.6">
      <c r="B13" s="12" t="s">
        <v>98</v>
      </c>
      <c r="D13" s="18"/>
      <c r="E13" s="18"/>
      <c r="F13" s="85"/>
      <c r="G13" s="62"/>
      <c r="H13" s="31">
        <v>0</v>
      </c>
      <c r="I13" s="31"/>
      <c r="J13" s="31">
        <v>0</v>
      </c>
      <c r="K13" s="31"/>
      <c r="L13" s="31">
        <v>0</v>
      </c>
      <c r="M13" s="30"/>
      <c r="N13" s="24">
        <f>+'SI-TH'!L22</f>
        <v>-3154386</v>
      </c>
      <c r="O13" s="24"/>
      <c r="P13" s="24">
        <f>SUM(H13,J13,L13,N13)</f>
        <v>-3154386</v>
      </c>
      <c r="Q13" s="79"/>
    </row>
    <row r="14" spans="1:18" ht="20.100000000000001" customHeight="1" x14ac:dyDescent="0.6">
      <c r="B14" s="12" t="s">
        <v>76</v>
      </c>
      <c r="D14" s="18"/>
      <c r="E14" s="18"/>
      <c r="F14" s="85"/>
      <c r="G14" s="62"/>
      <c r="H14" s="31"/>
      <c r="I14" s="31"/>
      <c r="J14" s="31"/>
      <c r="K14" s="31"/>
      <c r="L14" s="31"/>
      <c r="M14" s="30"/>
      <c r="N14" s="24"/>
      <c r="O14" s="24"/>
      <c r="P14" s="24"/>
      <c r="Q14" s="79"/>
    </row>
    <row r="15" spans="1:18" ht="20.100000000000001" customHeight="1" x14ac:dyDescent="0.6">
      <c r="C15" s="12" t="s">
        <v>99</v>
      </c>
      <c r="D15" s="18"/>
      <c r="E15" s="18"/>
      <c r="F15" s="85"/>
      <c r="G15" s="62"/>
      <c r="H15" s="31">
        <v>0</v>
      </c>
      <c r="I15" s="31"/>
      <c r="J15" s="31">
        <v>0</v>
      </c>
      <c r="K15" s="31"/>
      <c r="L15" s="31">
        <v>0</v>
      </c>
      <c r="M15" s="30"/>
      <c r="N15" s="24">
        <f>+'SI-TH'!L29</f>
        <v>856325</v>
      </c>
      <c r="O15" s="24"/>
      <c r="P15" s="24">
        <f>SUM(H15,J15,L15,N15)</f>
        <v>856325</v>
      </c>
      <c r="Q15" s="35"/>
      <c r="R15" s="42">
        <f>P16-'SFP-TH'!L74</f>
        <v>0</v>
      </c>
    </row>
    <row r="16" spans="1:18" ht="20.100000000000001" customHeight="1" thickBot="1" x14ac:dyDescent="0.65">
      <c r="A16" s="18" t="s">
        <v>100</v>
      </c>
      <c r="B16" s="18"/>
      <c r="C16" s="18"/>
      <c r="D16" s="18"/>
      <c r="E16" s="18"/>
      <c r="F16" s="62"/>
      <c r="G16" s="62"/>
      <c r="H16" s="33">
        <f>SUM(H10:H15)</f>
        <v>262000000</v>
      </c>
      <c r="I16" s="27"/>
      <c r="J16" s="33">
        <f>SUM(J10:J15)</f>
        <v>494718320</v>
      </c>
      <c r="K16" s="27"/>
      <c r="L16" s="33">
        <f>SUM(L10:L15)</f>
        <v>15500000</v>
      </c>
      <c r="M16" s="28"/>
      <c r="N16" s="93">
        <f>SUM(N10:N15)</f>
        <v>41537968</v>
      </c>
      <c r="O16" s="28"/>
      <c r="P16" s="93">
        <f>SUM(P10:P15)</f>
        <v>813756288</v>
      </c>
      <c r="Q16" s="35"/>
    </row>
    <row r="17" spans="1:18" ht="20.100000000000001" customHeight="1" thickTop="1" x14ac:dyDescent="0.6">
      <c r="H17" s="29"/>
      <c r="I17" s="29"/>
      <c r="J17" s="29"/>
      <c r="K17" s="29"/>
      <c r="L17" s="29"/>
      <c r="M17" s="30"/>
      <c r="N17" s="30"/>
      <c r="O17" s="30"/>
      <c r="P17" s="30"/>
      <c r="Q17" s="79"/>
    </row>
    <row r="18" spans="1:18" ht="20.100000000000001" customHeight="1" x14ac:dyDescent="0.6">
      <c r="A18" s="18" t="s">
        <v>101</v>
      </c>
      <c r="B18" s="18"/>
      <c r="C18" s="18"/>
      <c r="D18" s="18"/>
      <c r="E18" s="18"/>
      <c r="F18" s="85"/>
      <c r="G18" s="62"/>
      <c r="H18" s="27">
        <v>262000000</v>
      </c>
      <c r="I18" s="27"/>
      <c r="J18" s="27">
        <v>494718320</v>
      </c>
      <c r="K18" s="94"/>
      <c r="L18" s="27">
        <v>15500000</v>
      </c>
      <c r="M18" s="95"/>
      <c r="N18" s="28">
        <v>41537968</v>
      </c>
      <c r="O18" s="28"/>
      <c r="P18" s="96">
        <v>813756288</v>
      </c>
      <c r="Q18" s="79"/>
    </row>
    <row r="19" spans="1:18" ht="20.100000000000001" customHeight="1" x14ac:dyDescent="0.6">
      <c r="A19" s="12" t="s">
        <v>97</v>
      </c>
      <c r="H19" s="10"/>
      <c r="I19" s="10"/>
      <c r="J19" s="10"/>
      <c r="K19" s="29"/>
      <c r="L19" s="29"/>
      <c r="M19" s="30"/>
      <c r="N19" s="24"/>
      <c r="O19" s="24"/>
      <c r="P19" s="24"/>
      <c r="Q19" s="79"/>
    </row>
    <row r="20" spans="1:18" ht="20.100000000000001" customHeight="1" x14ac:dyDescent="0.6">
      <c r="B20" s="12" t="s">
        <v>102</v>
      </c>
      <c r="H20" s="31">
        <v>0</v>
      </c>
      <c r="I20" s="31"/>
      <c r="J20" s="31">
        <v>0</v>
      </c>
      <c r="K20" s="31"/>
      <c r="L20" s="31">
        <v>0</v>
      </c>
      <c r="M20" s="30"/>
      <c r="N20" s="24">
        <f>+'SI-TH'!J22</f>
        <v>4812557</v>
      </c>
      <c r="O20" s="24"/>
      <c r="P20" s="24">
        <f>SUM(H20,J20,L20,N20)</f>
        <v>4812557</v>
      </c>
      <c r="Q20" s="79"/>
    </row>
    <row r="21" spans="1:18" ht="20.100000000000001" customHeight="1" x14ac:dyDescent="0.6">
      <c r="B21" s="12" t="s">
        <v>76</v>
      </c>
      <c r="H21" s="31"/>
      <c r="I21" s="31"/>
      <c r="J21" s="31"/>
      <c r="K21" s="31"/>
      <c r="L21" s="31"/>
      <c r="M21" s="30"/>
      <c r="N21" s="7"/>
      <c r="O21" s="42"/>
      <c r="P21" s="7"/>
      <c r="Q21" s="79"/>
    </row>
    <row r="22" spans="1:18" ht="20.100000000000001" customHeight="1" x14ac:dyDescent="0.6">
      <c r="C22" s="12" t="s">
        <v>99</v>
      </c>
      <c r="H22" s="31">
        <v>0</v>
      </c>
      <c r="I22" s="31"/>
      <c r="J22" s="31">
        <v>0</v>
      </c>
      <c r="K22" s="31"/>
      <c r="L22" s="31">
        <v>0</v>
      </c>
      <c r="M22" s="30"/>
      <c r="N22" s="97">
        <f>+'SI-TH'!H29</f>
        <v>1354802</v>
      </c>
      <c r="O22" s="24"/>
      <c r="P22" s="97">
        <f>SUM(H22,J22,L22,N22)</f>
        <v>1354802</v>
      </c>
      <c r="Q22" s="35"/>
      <c r="R22" s="42"/>
    </row>
    <row r="23" spans="1:18" ht="20.100000000000001" customHeight="1" thickBot="1" x14ac:dyDescent="0.65">
      <c r="A23" s="18" t="s">
        <v>103</v>
      </c>
      <c r="B23" s="18"/>
      <c r="C23" s="18"/>
      <c r="D23" s="18"/>
      <c r="E23" s="18"/>
      <c r="F23" s="62"/>
      <c r="G23" s="62"/>
      <c r="H23" s="33">
        <f>SUM(H18:I22)</f>
        <v>262000000</v>
      </c>
      <c r="I23" s="27"/>
      <c r="J23" s="33">
        <f>SUM(J18:K22)</f>
        <v>494718320</v>
      </c>
      <c r="K23" s="27"/>
      <c r="L23" s="33">
        <f>SUM(L18:M22)</f>
        <v>15500000</v>
      </c>
      <c r="M23" s="28"/>
      <c r="N23" s="93">
        <f>SUM(N18:O22)</f>
        <v>47705327</v>
      </c>
      <c r="O23" s="28"/>
      <c r="P23" s="93">
        <f t="shared" ref="P23" si="0">SUM(P18:Q22)</f>
        <v>819923647</v>
      </c>
      <c r="Q23" s="28"/>
    </row>
    <row r="24" spans="1:18" ht="20.100000000000001" customHeight="1" thickTop="1" x14ac:dyDescent="0.6"/>
    <row r="25" spans="1:18" ht="20.100000000000001" customHeight="1" x14ac:dyDescent="0.6">
      <c r="H25" s="41">
        <f>H23-'SFP-TH'!J69</f>
        <v>0</v>
      </c>
      <c r="I25" s="41"/>
      <c r="J25" s="41">
        <f>J23-'SFP-TH'!J70</f>
        <v>0</v>
      </c>
      <c r="K25" s="41"/>
      <c r="L25" s="41">
        <f>L23-'SFP-TH'!J72</f>
        <v>0</v>
      </c>
      <c r="N25" s="98">
        <f>N23-'SFP-TH'!J73</f>
        <v>0</v>
      </c>
      <c r="O25" s="98"/>
      <c r="P25" s="98">
        <f>P23-'SFP-TH'!J74</f>
        <v>0</v>
      </c>
    </row>
    <row r="26" spans="1:18" ht="20.100000000000001" customHeight="1" x14ac:dyDescent="0.6">
      <c r="N26" s="98"/>
      <c r="O26" s="98"/>
      <c r="P26" s="98"/>
    </row>
    <row r="76" spans="8:8" ht="20.100000000000001" customHeight="1" x14ac:dyDescent="0.6">
      <c r="H76" s="12">
        <f>H68-'SFP-TH'!J13</f>
        <v>-243275112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13" right="0.43307086614173229" top="0.59055118110236227" bottom="0.62992125984251968" header="0.31496062992125984" footer="0.23622047244094491"/>
  <pageSetup paperSize="9" scale="90" orientation="landscape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54DBE-F944-49B2-84BC-C942B1C555AE}">
  <dimension ref="A1:T104"/>
  <sheetViews>
    <sheetView tabSelected="1" topLeftCell="A75" zoomScale="81" zoomScaleNormal="81" zoomScaleSheetLayoutView="70" workbookViewId="0">
      <selection activeCell="H88" sqref="H88"/>
    </sheetView>
  </sheetViews>
  <sheetFormatPr defaultColWidth="9.125" defaultRowHeight="21" customHeight="1" x14ac:dyDescent="0.6"/>
  <cols>
    <col min="1" max="4" width="1.75" style="12" customWidth="1"/>
    <col min="5" max="5" width="44.625" style="12" customWidth="1"/>
    <col min="6" max="6" width="9.125" style="3" customWidth="1"/>
    <col min="7" max="7" width="1.625" style="3" customWidth="1"/>
    <col min="8" max="8" width="23.125" style="3" customWidth="1"/>
    <col min="9" max="9" width="1.75" style="12" customWidth="1"/>
    <col min="10" max="10" width="16.625" style="12" customWidth="1"/>
    <col min="11" max="11" width="1.375" style="12" customWidth="1"/>
    <col min="12" max="12" width="16.625" style="12" customWidth="1"/>
    <col min="13" max="13" width="2.625" style="2" customWidth="1"/>
    <col min="14" max="14" width="18" style="12" customWidth="1"/>
    <col min="15" max="16" width="16.375" style="10" customWidth="1"/>
    <col min="17" max="17" width="9.875" style="12" customWidth="1"/>
    <col min="18" max="18" width="11" style="12" customWidth="1"/>
    <col min="19" max="20" width="9.125" style="12" customWidth="1"/>
    <col min="21" max="21" width="9.125" style="2" customWidth="1"/>
    <col min="22" max="22" width="9.125" style="2"/>
    <col min="23" max="23" width="12.125" style="2" bestFit="1" customWidth="1"/>
    <col min="24" max="24" width="9.125" style="2"/>
    <col min="25" max="25" width="12" style="2" bestFit="1" customWidth="1"/>
    <col min="26" max="16384" width="9.125" style="2"/>
  </cols>
  <sheetData>
    <row r="1" spans="1:17" ht="21" customHeight="1" x14ac:dyDescent="0.6">
      <c r="A1" s="118">
        <v>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5"/>
      <c r="N1" s="3"/>
      <c r="O1" s="100"/>
      <c r="P1" s="100"/>
    </row>
    <row r="2" spans="1:17" ht="8.1" customHeight="1" x14ac:dyDescent="0.6">
      <c r="A2" s="15"/>
      <c r="B2" s="3"/>
      <c r="C2" s="3"/>
      <c r="D2" s="3"/>
      <c r="E2" s="3"/>
      <c r="I2" s="3"/>
      <c r="J2" s="3"/>
      <c r="K2" s="3"/>
      <c r="L2" s="3"/>
      <c r="M2" s="5"/>
      <c r="N2" s="3"/>
      <c r="O2" s="100"/>
      <c r="P2" s="100"/>
    </row>
    <row r="3" spans="1:17" ht="21" customHeight="1" x14ac:dyDescent="0.6">
      <c r="A3" s="118" t="s">
        <v>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36"/>
      <c r="N3" s="18"/>
      <c r="O3" s="69"/>
      <c r="P3" s="69"/>
    </row>
    <row r="4" spans="1:17" ht="21" customHeight="1" x14ac:dyDescent="0.6">
      <c r="A4" s="115" t="s">
        <v>105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"/>
      <c r="N4" s="62"/>
      <c r="O4" s="9"/>
      <c r="P4" s="9"/>
    </row>
    <row r="5" spans="1:17" ht="21" customHeight="1" x14ac:dyDescent="0.6">
      <c r="A5" s="115" t="str">
        <f>+'SI-TH'!A5:L5</f>
        <v>สำหรับปีสิ้นสุดวันที่ 31 ธันวาคม 2567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80"/>
      <c r="N5" s="6"/>
      <c r="O5" s="6"/>
      <c r="P5" s="6"/>
    </row>
    <row r="6" spans="1:17" ht="21" customHeight="1" x14ac:dyDescent="0.6">
      <c r="A6" s="111" t="s">
        <v>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6"/>
      <c r="N6" s="15"/>
      <c r="O6" s="101"/>
      <c r="P6" s="101"/>
    </row>
    <row r="7" spans="1:17" ht="21" customHeight="1" x14ac:dyDescent="0.6">
      <c r="A7" s="6"/>
      <c r="B7" s="6"/>
      <c r="C7" s="6"/>
      <c r="D7" s="6"/>
      <c r="E7" s="6"/>
      <c r="F7" s="6"/>
      <c r="G7" s="6"/>
      <c r="H7" s="9" t="s">
        <v>5</v>
      </c>
      <c r="I7" s="6"/>
      <c r="J7" s="6"/>
      <c r="K7" s="6"/>
      <c r="L7" s="6"/>
      <c r="M7" s="16"/>
      <c r="N7" s="15"/>
      <c r="O7" s="101"/>
      <c r="P7" s="101"/>
    </row>
    <row r="8" spans="1:17" ht="21" customHeight="1" x14ac:dyDescent="0.6">
      <c r="A8" s="6"/>
      <c r="B8" s="6"/>
      <c r="C8" s="6"/>
      <c r="D8" s="6"/>
      <c r="E8" s="6"/>
      <c r="F8" s="6"/>
      <c r="G8" s="6"/>
      <c r="H8" s="11" t="s">
        <v>6</v>
      </c>
      <c r="I8" s="6"/>
      <c r="J8" s="119" t="s">
        <v>7</v>
      </c>
      <c r="K8" s="119"/>
      <c r="L8" s="119"/>
      <c r="M8" s="16"/>
      <c r="N8" s="15"/>
      <c r="O8" s="101"/>
      <c r="P8" s="101"/>
    </row>
    <row r="9" spans="1:17" ht="21" customHeight="1" x14ac:dyDescent="0.6">
      <c r="F9" s="13" t="s">
        <v>8</v>
      </c>
      <c r="H9" s="63" t="s">
        <v>62</v>
      </c>
      <c r="I9" s="18"/>
      <c r="J9" s="63" t="s">
        <v>62</v>
      </c>
      <c r="K9" s="15"/>
      <c r="L9" s="63" t="s">
        <v>63</v>
      </c>
      <c r="M9" s="16"/>
      <c r="N9" s="15"/>
      <c r="O9" s="101"/>
      <c r="P9" s="101"/>
    </row>
    <row r="10" spans="1:17" ht="21" customHeight="1" x14ac:dyDescent="0.6">
      <c r="H10" s="15"/>
      <c r="I10" s="18"/>
      <c r="J10" s="15"/>
      <c r="K10" s="15"/>
      <c r="L10" s="17"/>
    </row>
    <row r="11" spans="1:17" ht="21" customHeight="1" x14ac:dyDescent="0.6">
      <c r="A11" s="18" t="s">
        <v>106</v>
      </c>
      <c r="H11" s="12"/>
      <c r="M11" s="24"/>
      <c r="N11" s="23"/>
    </row>
    <row r="12" spans="1:17" ht="21" customHeight="1" x14ac:dyDescent="0.6">
      <c r="A12" s="12" t="s">
        <v>73</v>
      </c>
      <c r="H12" s="12">
        <v>4655884</v>
      </c>
      <c r="J12" s="12">
        <v>6446142</v>
      </c>
      <c r="K12" s="23"/>
      <c r="L12" s="12">
        <v>-8452157</v>
      </c>
      <c r="M12" s="30"/>
      <c r="N12" s="29"/>
    </row>
    <row r="13" spans="1:17" ht="21" customHeight="1" x14ac:dyDescent="0.6">
      <c r="A13" s="102" t="s">
        <v>107</v>
      </c>
      <c r="H13" s="29"/>
      <c r="J13" s="29"/>
      <c r="K13" s="29"/>
      <c r="L13" s="29"/>
      <c r="M13" s="24"/>
      <c r="N13" s="23"/>
    </row>
    <row r="14" spans="1:17" ht="21" customHeight="1" x14ac:dyDescent="0.6">
      <c r="A14" s="12" t="s">
        <v>108</v>
      </c>
      <c r="F14" s="4">
        <v>9</v>
      </c>
      <c r="G14" s="4"/>
      <c r="H14" s="23">
        <v>25076920</v>
      </c>
      <c r="J14" s="23">
        <v>25076920</v>
      </c>
      <c r="K14" s="23"/>
      <c r="L14" s="23">
        <v>26448757</v>
      </c>
      <c r="M14" s="24"/>
      <c r="N14" s="10"/>
    </row>
    <row r="15" spans="1:17" ht="21" customHeight="1" x14ac:dyDescent="0.5">
      <c r="A15" s="12" t="s">
        <v>109</v>
      </c>
      <c r="F15" s="4">
        <v>10</v>
      </c>
      <c r="G15" s="4"/>
      <c r="H15" s="23">
        <v>17981936</v>
      </c>
      <c r="J15" s="23">
        <v>17981936</v>
      </c>
      <c r="K15" s="23"/>
      <c r="L15" s="23">
        <v>16226359</v>
      </c>
      <c r="M15" s="24"/>
      <c r="N15" s="10"/>
      <c r="Q15" s="103"/>
    </row>
    <row r="16" spans="1:17" ht="21" customHeight="1" x14ac:dyDescent="0.6">
      <c r="A16" s="12" t="s">
        <v>110</v>
      </c>
      <c r="F16" s="4">
        <v>11</v>
      </c>
      <c r="G16" s="4"/>
      <c r="H16" s="23">
        <v>582653</v>
      </c>
      <c r="J16" s="23">
        <v>582653</v>
      </c>
      <c r="K16" s="23"/>
      <c r="L16" s="23">
        <v>1099757</v>
      </c>
      <c r="M16" s="24"/>
      <c r="N16" s="10"/>
    </row>
    <row r="17" spans="1:16" ht="21" customHeight="1" x14ac:dyDescent="0.6">
      <c r="A17" s="12" t="s">
        <v>111</v>
      </c>
      <c r="F17" s="4">
        <v>6</v>
      </c>
      <c r="G17" s="4"/>
      <c r="H17" s="31">
        <v>0</v>
      </c>
      <c r="J17" s="31">
        <v>0</v>
      </c>
      <c r="K17" s="23"/>
      <c r="L17" s="23">
        <v>2910</v>
      </c>
      <c r="M17" s="24"/>
      <c r="N17" s="10"/>
    </row>
    <row r="18" spans="1:16" ht="21" customHeight="1" x14ac:dyDescent="0.6">
      <c r="A18" s="12" t="s">
        <v>112</v>
      </c>
      <c r="F18" s="4">
        <v>6</v>
      </c>
      <c r="G18" s="4"/>
      <c r="H18" s="23">
        <v>798823</v>
      </c>
      <c r="J18" s="23">
        <v>798823</v>
      </c>
      <c r="K18" s="10"/>
      <c r="L18" s="23">
        <v>1336261</v>
      </c>
      <c r="M18" s="24"/>
      <c r="N18" s="10"/>
    </row>
    <row r="19" spans="1:16" ht="21" customHeight="1" x14ac:dyDescent="0.6">
      <c r="A19" s="12" t="s">
        <v>113</v>
      </c>
      <c r="F19" s="4"/>
      <c r="G19" s="4"/>
      <c r="H19" s="31">
        <v>0</v>
      </c>
      <c r="J19" s="31">
        <v>0</v>
      </c>
      <c r="K19" s="10"/>
      <c r="L19" s="23">
        <v>-100371</v>
      </c>
      <c r="M19" s="24"/>
      <c r="N19" s="10"/>
    </row>
    <row r="20" spans="1:16" ht="21" customHeight="1" x14ac:dyDescent="0.6">
      <c r="A20" s="12" t="s">
        <v>114</v>
      </c>
      <c r="F20" s="4"/>
      <c r="G20" s="4"/>
      <c r="H20" s="23">
        <v>15160</v>
      </c>
      <c r="J20" s="23">
        <v>15160</v>
      </c>
      <c r="K20" s="10"/>
      <c r="L20" s="23">
        <v>754396</v>
      </c>
      <c r="M20" s="24"/>
      <c r="N20" s="10"/>
    </row>
    <row r="21" spans="1:16" ht="21" customHeight="1" x14ac:dyDescent="0.6">
      <c r="A21" s="12" t="s">
        <v>115</v>
      </c>
      <c r="F21" s="4"/>
      <c r="G21" s="4"/>
      <c r="H21" s="23">
        <v>-105511</v>
      </c>
      <c r="J21" s="23">
        <v>-105511</v>
      </c>
      <c r="K21" s="10"/>
      <c r="L21" s="23">
        <v>134617</v>
      </c>
      <c r="M21" s="24"/>
      <c r="N21" s="10"/>
    </row>
    <row r="22" spans="1:16" ht="21" customHeight="1" x14ac:dyDescent="0.6">
      <c r="A22" s="12" t="s">
        <v>116</v>
      </c>
      <c r="F22" s="4"/>
      <c r="H22" s="23">
        <v>-332340</v>
      </c>
      <c r="J22" s="23">
        <v>-332340</v>
      </c>
      <c r="K22" s="10"/>
      <c r="L22" s="23">
        <v>-5279170</v>
      </c>
      <c r="M22" s="24"/>
      <c r="N22" s="10"/>
    </row>
    <row r="23" spans="1:16" ht="21" customHeight="1" x14ac:dyDescent="0.6">
      <c r="A23" s="12" t="s">
        <v>117</v>
      </c>
      <c r="F23" s="4"/>
      <c r="H23" s="23">
        <v>-110793</v>
      </c>
      <c r="J23" s="23">
        <v>-110793</v>
      </c>
      <c r="K23" s="10"/>
      <c r="L23" s="23">
        <v>13866</v>
      </c>
      <c r="M23" s="24"/>
      <c r="N23" s="10"/>
    </row>
    <row r="24" spans="1:16" ht="21" customHeight="1" x14ac:dyDescent="0.6">
      <c r="A24" s="12" t="s">
        <v>72</v>
      </c>
      <c r="F24" s="4">
        <v>8</v>
      </c>
      <c r="H24" s="23">
        <v>1790258</v>
      </c>
      <c r="J24" s="31">
        <v>0</v>
      </c>
      <c r="K24" s="10"/>
      <c r="L24" s="31">
        <v>0</v>
      </c>
      <c r="M24" s="24"/>
      <c r="N24" s="10"/>
    </row>
    <row r="25" spans="1:16" ht="21" customHeight="1" x14ac:dyDescent="0.6">
      <c r="A25" s="12" t="s">
        <v>118</v>
      </c>
      <c r="F25" s="4">
        <v>18</v>
      </c>
      <c r="G25" s="4"/>
      <c r="H25" s="23">
        <v>1313951</v>
      </c>
      <c r="J25" s="23">
        <v>1313951</v>
      </c>
      <c r="K25" s="10"/>
      <c r="L25" s="23">
        <v>1359636</v>
      </c>
      <c r="M25" s="24"/>
      <c r="N25" s="10"/>
    </row>
    <row r="26" spans="1:16" ht="21" customHeight="1" x14ac:dyDescent="0.6">
      <c r="A26" s="12" t="s">
        <v>119</v>
      </c>
      <c r="F26" s="4"/>
      <c r="G26" s="4"/>
      <c r="H26" s="23">
        <v>-759260</v>
      </c>
      <c r="J26" s="23">
        <v>-759260</v>
      </c>
      <c r="K26" s="10"/>
      <c r="L26" s="23">
        <v>-22833</v>
      </c>
      <c r="M26" s="24"/>
      <c r="N26" s="10"/>
      <c r="P26" s="104"/>
    </row>
    <row r="27" spans="1:16" ht="21" customHeight="1" x14ac:dyDescent="0.6">
      <c r="A27" s="12" t="s">
        <v>120</v>
      </c>
      <c r="F27" s="4"/>
      <c r="H27" s="23">
        <v>-3277333</v>
      </c>
      <c r="J27" s="23">
        <v>-3277333</v>
      </c>
      <c r="K27" s="10"/>
      <c r="L27" s="23">
        <v>-922972</v>
      </c>
      <c r="M27" s="24"/>
      <c r="N27" s="10"/>
      <c r="P27" s="104"/>
    </row>
    <row r="28" spans="1:16" ht="21" customHeight="1" x14ac:dyDescent="0.6">
      <c r="A28" s="12" t="s">
        <v>121</v>
      </c>
      <c r="F28" s="4"/>
      <c r="H28" s="65">
        <v>6003215</v>
      </c>
      <c r="J28" s="65">
        <v>6003215</v>
      </c>
      <c r="K28" s="23"/>
      <c r="L28" s="65">
        <v>6918811</v>
      </c>
      <c r="M28" s="24"/>
      <c r="N28" s="10"/>
      <c r="P28" s="104"/>
    </row>
    <row r="29" spans="1:16" ht="21" customHeight="1" x14ac:dyDescent="0.6">
      <c r="F29" s="4"/>
      <c r="H29" s="23">
        <f>SUM(H12:H28)</f>
        <v>53633563</v>
      </c>
      <c r="J29" s="23">
        <f>SUM(J12:J28)</f>
        <v>53633563</v>
      </c>
      <c r="K29" s="23"/>
      <c r="L29" s="23">
        <f>SUM(L12:L28)</f>
        <v>39517867</v>
      </c>
      <c r="M29" s="30"/>
      <c r="N29" s="10"/>
      <c r="P29" s="104"/>
    </row>
    <row r="30" spans="1:16" ht="21" customHeight="1" x14ac:dyDescent="0.6">
      <c r="A30" s="70" t="s">
        <v>122</v>
      </c>
      <c r="F30" s="4"/>
      <c r="H30" s="29"/>
      <c r="J30" s="29"/>
      <c r="K30" s="29"/>
      <c r="L30" s="29"/>
      <c r="M30" s="24"/>
      <c r="N30" s="23"/>
      <c r="P30" s="104"/>
    </row>
    <row r="31" spans="1:16" ht="21" customHeight="1" x14ac:dyDescent="0.6">
      <c r="A31" s="12" t="s">
        <v>12</v>
      </c>
      <c r="F31" s="4"/>
      <c r="H31" s="23">
        <v>-1706625</v>
      </c>
      <c r="J31" s="23">
        <v>-1706625</v>
      </c>
      <c r="K31" s="10"/>
      <c r="L31" s="23">
        <v>-13848398</v>
      </c>
      <c r="M31" s="24"/>
      <c r="N31" s="10"/>
      <c r="P31" s="104"/>
    </row>
    <row r="32" spans="1:16" ht="21" customHeight="1" x14ac:dyDescent="0.6">
      <c r="A32" s="12" t="s">
        <v>13</v>
      </c>
      <c r="F32" s="4"/>
      <c r="H32" s="23">
        <v>8158408</v>
      </c>
      <c r="J32" s="23">
        <v>8158408</v>
      </c>
      <c r="K32" s="10"/>
      <c r="L32" s="23">
        <v>-10888216</v>
      </c>
      <c r="M32" s="24"/>
      <c r="N32" s="10"/>
      <c r="P32" s="104"/>
    </row>
    <row r="33" spans="1:16" ht="21" customHeight="1" x14ac:dyDescent="0.6">
      <c r="A33" s="12" t="s">
        <v>14</v>
      </c>
      <c r="F33" s="4"/>
      <c r="H33" s="23">
        <v>-519253</v>
      </c>
      <c r="J33" s="23">
        <v>-519253</v>
      </c>
      <c r="K33" s="10"/>
      <c r="L33" s="23">
        <v>-450701</v>
      </c>
      <c r="M33" s="24"/>
      <c r="N33" s="10"/>
      <c r="P33" s="104"/>
    </row>
    <row r="34" spans="1:16" ht="21" customHeight="1" x14ac:dyDescent="0.6">
      <c r="A34" s="12" t="s">
        <v>23</v>
      </c>
      <c r="F34" s="4"/>
      <c r="H34" s="23">
        <v>-491285</v>
      </c>
      <c r="J34" s="23">
        <v>-491285</v>
      </c>
      <c r="K34" s="10"/>
      <c r="L34" s="23">
        <v>305600</v>
      </c>
      <c r="M34" s="24"/>
      <c r="N34" s="10"/>
      <c r="P34" s="104"/>
    </row>
    <row r="35" spans="1:16" ht="21" customHeight="1" x14ac:dyDescent="0.6">
      <c r="A35" s="12" t="s">
        <v>25</v>
      </c>
      <c r="F35" s="4"/>
      <c r="H35" s="23">
        <v>-3042838</v>
      </c>
      <c r="J35" s="23">
        <v>-3042838</v>
      </c>
      <c r="K35" s="10"/>
      <c r="L35" s="23">
        <v>-3545475</v>
      </c>
      <c r="M35" s="24"/>
      <c r="N35" s="10"/>
    </row>
    <row r="36" spans="1:16" ht="21" customHeight="1" x14ac:dyDescent="0.6">
      <c r="A36" s="12" t="s">
        <v>32</v>
      </c>
      <c r="F36" s="4"/>
      <c r="H36" s="23">
        <v>-6138377</v>
      </c>
      <c r="J36" s="23">
        <v>-6138377</v>
      </c>
      <c r="K36" s="10"/>
      <c r="L36" s="23">
        <v>7163676</v>
      </c>
      <c r="M36" s="24"/>
      <c r="N36" s="10"/>
    </row>
    <row r="37" spans="1:16" ht="21" customHeight="1" x14ac:dyDescent="0.6">
      <c r="A37" s="12" t="s">
        <v>38</v>
      </c>
      <c r="H37" s="23">
        <v>-494354</v>
      </c>
      <c r="J37" s="23">
        <v>-494354</v>
      </c>
      <c r="K37" s="10"/>
      <c r="L37" s="23">
        <v>-100094</v>
      </c>
      <c r="M37" s="24"/>
      <c r="N37" s="10"/>
    </row>
    <row r="38" spans="1:16" ht="21" hidden="1" customHeight="1" x14ac:dyDescent="0.6">
      <c r="A38" s="12" t="s">
        <v>123</v>
      </c>
      <c r="H38" s="31">
        <v>0</v>
      </c>
      <c r="I38" s="31"/>
      <c r="J38" s="31">
        <v>0</v>
      </c>
      <c r="K38" s="10"/>
      <c r="L38" s="31">
        <v>0</v>
      </c>
      <c r="M38" s="24"/>
      <c r="N38" s="10"/>
    </row>
    <row r="39" spans="1:16" ht="21" customHeight="1" x14ac:dyDescent="0.6">
      <c r="A39" s="12" t="s">
        <v>45</v>
      </c>
      <c r="H39" s="65">
        <v>646748</v>
      </c>
      <c r="J39" s="65">
        <v>646748</v>
      </c>
      <c r="K39" s="23"/>
      <c r="L39" s="65">
        <v>1994086</v>
      </c>
      <c r="M39" s="24"/>
      <c r="N39" s="10"/>
    </row>
    <row r="40" spans="1:16" ht="21" customHeight="1" x14ac:dyDescent="0.6">
      <c r="A40" s="12" t="s">
        <v>124</v>
      </c>
      <c r="H40" s="105">
        <f>SUM(H29:H39)</f>
        <v>50045987</v>
      </c>
      <c r="J40" s="105">
        <f>SUM(J29:J39)</f>
        <v>50045987</v>
      </c>
      <c r="K40" s="23"/>
      <c r="L40" s="105">
        <f>SUM(L29:L39)</f>
        <v>20148345</v>
      </c>
      <c r="M40" s="24"/>
      <c r="N40" s="10"/>
    </row>
    <row r="41" spans="1:16" ht="21" customHeight="1" x14ac:dyDescent="0.6">
      <c r="A41" s="12" t="s">
        <v>125</v>
      </c>
      <c r="H41" s="23">
        <v>-6103203</v>
      </c>
      <c r="J41" s="23">
        <v>-6103203</v>
      </c>
      <c r="K41" s="10"/>
      <c r="L41" s="23">
        <v>-6869411</v>
      </c>
      <c r="M41" s="24"/>
      <c r="N41" s="10"/>
    </row>
    <row r="42" spans="1:16" ht="21" hidden="1" customHeight="1" x14ac:dyDescent="0.6">
      <c r="A42" s="12" t="s">
        <v>126</v>
      </c>
      <c r="H42" s="31">
        <f>ROUND(N42,0)</f>
        <v>0</v>
      </c>
      <c r="J42" s="31">
        <f>ROUND(O42,0)</f>
        <v>0</v>
      </c>
      <c r="K42" s="23"/>
      <c r="L42" s="31">
        <f>ROUND(P42,0)</f>
        <v>0</v>
      </c>
      <c r="M42" s="28"/>
      <c r="N42" s="27"/>
    </row>
    <row r="43" spans="1:16" ht="21" customHeight="1" x14ac:dyDescent="0.6">
      <c r="A43" s="18" t="s">
        <v>127</v>
      </c>
      <c r="H43" s="26">
        <f>SUM(H40:H42)</f>
        <v>43942784</v>
      </c>
      <c r="J43" s="26">
        <f>SUM(J40:J42)</f>
        <v>43942784</v>
      </c>
      <c r="K43" s="27"/>
      <c r="L43" s="26">
        <f>SUM(L40:L42)</f>
        <v>13278934</v>
      </c>
      <c r="M43" s="30"/>
      <c r="N43" s="29"/>
    </row>
    <row r="44" spans="1:16" ht="8.1" customHeight="1" x14ac:dyDescent="0.6">
      <c r="A44" s="118">
        <v>6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5"/>
      <c r="N44" s="3"/>
      <c r="O44" s="100"/>
      <c r="P44" s="100"/>
    </row>
    <row r="45" spans="1:16" ht="21" customHeight="1" x14ac:dyDescent="0.6">
      <c r="A45" s="118">
        <v>7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"/>
      <c r="N45" s="62"/>
      <c r="O45" s="9"/>
      <c r="P45" s="9"/>
    </row>
    <row r="46" spans="1:16" ht="21" customHeight="1" x14ac:dyDescent="0.6">
      <c r="A46" s="115" t="str">
        <f>A3</f>
        <v>บริษัท ไทยพาร์เซิล จำกัด (มหาชน)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"/>
      <c r="N46" s="62"/>
      <c r="O46" s="9"/>
      <c r="P46" s="9"/>
    </row>
    <row r="47" spans="1:16" ht="21" customHeight="1" x14ac:dyDescent="0.6">
      <c r="A47" s="115" t="s">
        <v>105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80"/>
      <c r="N47" s="6"/>
      <c r="O47" s="6"/>
      <c r="P47" s="6"/>
    </row>
    <row r="48" spans="1:16" ht="21" customHeight="1" x14ac:dyDescent="0.6">
      <c r="A48" s="115" t="str">
        <f>A5</f>
        <v>สำหรับปีสิ้นสุดวันที่ 31 ธันวาคม 2567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6"/>
      <c r="N48" s="15"/>
      <c r="O48" s="101"/>
      <c r="P48" s="101"/>
    </row>
    <row r="49" spans="1:16" ht="21" customHeight="1" x14ac:dyDescent="0.6">
      <c r="A49" s="111" t="s">
        <v>4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6"/>
      <c r="N49" s="15"/>
      <c r="O49" s="101"/>
      <c r="P49" s="101"/>
    </row>
    <row r="50" spans="1:16" ht="21" customHeight="1" x14ac:dyDescent="0.6">
      <c r="F50" s="13" t="s">
        <v>8</v>
      </c>
      <c r="H50" s="63" t="str">
        <f>+H9</f>
        <v>2567</v>
      </c>
      <c r="I50" s="18"/>
      <c r="J50" s="63" t="str">
        <f>+J9</f>
        <v>2567</v>
      </c>
      <c r="K50" s="15"/>
      <c r="L50" s="63" t="str">
        <f>+L9</f>
        <v>2566</v>
      </c>
      <c r="M50" s="24"/>
      <c r="N50" s="23"/>
    </row>
    <row r="51" spans="1:16" ht="21" customHeight="1" x14ac:dyDescent="0.6">
      <c r="H51" s="15"/>
      <c r="I51" s="18"/>
      <c r="J51" s="15"/>
      <c r="K51" s="15"/>
      <c r="L51" s="17"/>
      <c r="M51" s="24"/>
      <c r="N51" s="23"/>
    </row>
    <row r="52" spans="1:16" ht="21" customHeight="1" x14ac:dyDescent="0.6">
      <c r="A52" s="18" t="s">
        <v>128</v>
      </c>
      <c r="H52" s="23"/>
      <c r="J52" s="23"/>
      <c r="K52" s="23"/>
      <c r="L52" s="23"/>
      <c r="M52" s="24"/>
      <c r="N52" s="23"/>
    </row>
    <row r="53" spans="1:16" ht="21" customHeight="1" x14ac:dyDescent="0.6">
      <c r="A53" s="12" t="s">
        <v>129</v>
      </c>
      <c r="H53" s="23">
        <v>-45000000</v>
      </c>
      <c r="J53" s="23">
        <v>-45000000</v>
      </c>
      <c r="K53" s="10"/>
      <c r="L53" s="31">
        <v>0</v>
      </c>
      <c r="N53" s="10"/>
      <c r="P53" s="12"/>
    </row>
    <row r="54" spans="1:16" ht="21" customHeight="1" x14ac:dyDescent="0.6">
      <c r="A54" s="12" t="s">
        <v>130</v>
      </c>
      <c r="H54" s="23">
        <v>299005</v>
      </c>
      <c r="J54" s="23">
        <v>299005</v>
      </c>
      <c r="K54" s="10"/>
      <c r="L54" s="23">
        <v>-8147</v>
      </c>
      <c r="N54" s="10"/>
    </row>
    <row r="55" spans="1:16" ht="21" customHeight="1" x14ac:dyDescent="0.6">
      <c r="A55" s="12" t="s">
        <v>131</v>
      </c>
      <c r="H55" s="23">
        <v>-429430</v>
      </c>
      <c r="J55" s="23">
        <v>-429430</v>
      </c>
      <c r="K55" s="10"/>
      <c r="L55" s="23">
        <v>-39689328</v>
      </c>
      <c r="N55" s="10"/>
    </row>
    <row r="56" spans="1:16" ht="21" customHeight="1" x14ac:dyDescent="0.6">
      <c r="A56" s="12" t="s">
        <v>132</v>
      </c>
      <c r="H56" s="23">
        <v>2431067</v>
      </c>
      <c r="J56" s="23">
        <v>2431067</v>
      </c>
      <c r="K56" s="10"/>
      <c r="L56" s="23">
        <v>9728973</v>
      </c>
      <c r="N56" s="10"/>
    </row>
    <row r="57" spans="1:16" ht="21" hidden="1" customHeight="1" x14ac:dyDescent="0.6">
      <c r="H57" s="23"/>
      <c r="J57" s="23"/>
      <c r="K57" s="10"/>
      <c r="L57" s="23"/>
      <c r="N57" s="10"/>
    </row>
    <row r="58" spans="1:16" ht="21" customHeight="1" x14ac:dyDescent="0.6">
      <c r="A58" s="12" t="s">
        <v>133</v>
      </c>
      <c r="F58" s="4">
        <v>13</v>
      </c>
      <c r="H58" s="23">
        <v>-80000000</v>
      </c>
      <c r="I58" s="23"/>
      <c r="J58" s="23">
        <v>-80000000</v>
      </c>
      <c r="K58" s="10"/>
      <c r="L58" s="31">
        <v>0</v>
      </c>
      <c r="N58" s="10"/>
    </row>
    <row r="59" spans="1:16" ht="21" customHeight="1" x14ac:dyDescent="0.6">
      <c r="A59" s="12" t="s">
        <v>134</v>
      </c>
      <c r="H59" s="23">
        <v>3277332</v>
      </c>
      <c r="J59" s="23">
        <v>3277332</v>
      </c>
      <c r="K59" s="10"/>
      <c r="L59" s="23">
        <v>922973</v>
      </c>
      <c r="N59" s="10"/>
    </row>
    <row r="60" spans="1:16" ht="21" customHeight="1" x14ac:dyDescent="0.6">
      <c r="A60" s="18" t="s">
        <v>135</v>
      </c>
      <c r="H60" s="26">
        <f>SUM(H53:H59)</f>
        <v>-119422026</v>
      </c>
      <c r="J60" s="26">
        <f>SUM(J53:J59)</f>
        <v>-119422026</v>
      </c>
      <c r="K60" s="27"/>
      <c r="L60" s="26">
        <f>SUM(L53:L59)</f>
        <v>-29045529</v>
      </c>
      <c r="N60" s="10"/>
    </row>
    <row r="61" spans="1:16" ht="21" customHeight="1" x14ac:dyDescent="0.6">
      <c r="A61" s="18"/>
      <c r="H61" s="27"/>
      <c r="J61" s="27"/>
      <c r="K61" s="27"/>
      <c r="L61" s="27"/>
      <c r="M61" s="24"/>
      <c r="N61" s="23"/>
    </row>
    <row r="62" spans="1:16" ht="21" customHeight="1" x14ac:dyDescent="0.6">
      <c r="A62" s="18" t="s">
        <v>136</v>
      </c>
      <c r="H62" s="29"/>
      <c r="J62" s="29"/>
      <c r="K62" s="29"/>
      <c r="L62" s="29"/>
      <c r="M62" s="24"/>
      <c r="N62" s="23"/>
    </row>
    <row r="63" spans="1:16" ht="21" customHeight="1" x14ac:dyDescent="0.6">
      <c r="A63" s="12" t="s">
        <v>137</v>
      </c>
      <c r="H63" s="23">
        <v>-471950</v>
      </c>
      <c r="J63" s="23">
        <v>-471950</v>
      </c>
      <c r="K63" s="10"/>
      <c r="L63" s="23">
        <v>564613</v>
      </c>
      <c r="N63" s="10"/>
    </row>
    <row r="64" spans="1:16" ht="21" customHeight="1" x14ac:dyDescent="0.6">
      <c r="A64" s="12" t="s">
        <v>138</v>
      </c>
      <c r="H64" s="23">
        <v>32000000</v>
      </c>
      <c r="J64" s="23">
        <v>32000000</v>
      </c>
      <c r="K64" s="10"/>
      <c r="L64" s="23">
        <v>179800000</v>
      </c>
      <c r="N64" s="10"/>
    </row>
    <row r="65" spans="1:16" ht="21" customHeight="1" x14ac:dyDescent="0.6">
      <c r="A65" s="12" t="s">
        <v>139</v>
      </c>
      <c r="H65" s="23">
        <v>-48800000</v>
      </c>
      <c r="J65" s="23">
        <v>-48800000</v>
      </c>
      <c r="K65" s="10"/>
      <c r="L65" s="23">
        <v>-148000000</v>
      </c>
      <c r="N65" s="10"/>
    </row>
    <row r="66" spans="1:16" ht="21" hidden="1" customHeight="1" x14ac:dyDescent="0.6">
      <c r="A66" s="12" t="s">
        <v>140</v>
      </c>
      <c r="F66" s="106"/>
      <c r="G66" s="106"/>
      <c r="H66" s="31">
        <v>0</v>
      </c>
      <c r="J66" s="31">
        <v>0</v>
      </c>
      <c r="K66" s="31"/>
      <c r="L66" s="31">
        <v>0</v>
      </c>
      <c r="N66" s="10"/>
    </row>
    <row r="67" spans="1:16" ht="21" hidden="1" customHeight="1" x14ac:dyDescent="0.6">
      <c r="A67" s="12" t="s">
        <v>141</v>
      </c>
      <c r="F67" s="106"/>
      <c r="G67" s="106"/>
      <c r="H67" s="31">
        <v>0</v>
      </c>
      <c r="J67" s="31">
        <v>0</v>
      </c>
      <c r="K67" s="31"/>
      <c r="L67" s="31">
        <v>0</v>
      </c>
      <c r="N67" s="10"/>
    </row>
    <row r="68" spans="1:16" ht="21" hidden="1" customHeight="1" x14ac:dyDescent="0.6">
      <c r="A68" s="12" t="s">
        <v>142</v>
      </c>
      <c r="H68" s="31">
        <v>0</v>
      </c>
      <c r="J68" s="31">
        <v>0</v>
      </c>
      <c r="K68" s="10"/>
      <c r="L68" s="31">
        <v>0</v>
      </c>
      <c r="N68" s="10"/>
    </row>
    <row r="69" spans="1:16" ht="21.6" x14ac:dyDescent="0.6">
      <c r="A69" s="12" t="s">
        <v>143</v>
      </c>
      <c r="H69" s="23">
        <v>-16062897</v>
      </c>
      <c r="J69" s="23">
        <v>-16062897</v>
      </c>
      <c r="K69" s="10"/>
      <c r="L69" s="23">
        <v>-15932510</v>
      </c>
      <c r="N69" s="10"/>
    </row>
    <row r="70" spans="1:16" ht="21.6" x14ac:dyDescent="0.6">
      <c r="A70" s="12" t="s">
        <v>144</v>
      </c>
      <c r="H70" s="23">
        <v>-24720342</v>
      </c>
      <c r="J70" s="23">
        <v>-24720342</v>
      </c>
      <c r="K70" s="23"/>
      <c r="L70" s="23">
        <v>-25283775</v>
      </c>
      <c r="N70" s="10"/>
    </row>
    <row r="71" spans="1:16" ht="21" hidden="1" customHeight="1" x14ac:dyDescent="0.6">
      <c r="A71" s="12" t="s">
        <v>145</v>
      </c>
      <c r="F71" s="4"/>
      <c r="G71" s="4"/>
      <c r="H71" s="31">
        <v>0</v>
      </c>
      <c r="J71" s="31">
        <v>0</v>
      </c>
      <c r="K71" s="31"/>
      <c r="L71" s="31">
        <v>0</v>
      </c>
      <c r="N71" s="69"/>
      <c r="O71" s="69"/>
      <c r="P71" s="69"/>
    </row>
    <row r="72" spans="1:16" ht="21" customHeight="1" x14ac:dyDescent="0.6">
      <c r="A72" s="12" t="s">
        <v>146</v>
      </c>
      <c r="H72" s="31">
        <v>0</v>
      </c>
      <c r="J72" s="31">
        <v>0</v>
      </c>
      <c r="K72" s="23"/>
      <c r="L72" s="31">
        <v>380202133</v>
      </c>
      <c r="N72" s="69"/>
      <c r="O72" s="69"/>
      <c r="P72" s="69"/>
    </row>
    <row r="73" spans="1:16" ht="21" customHeight="1" x14ac:dyDescent="0.6">
      <c r="A73" s="18" t="s">
        <v>147</v>
      </c>
      <c r="H73" s="26">
        <f>SUM(H63:H72)</f>
        <v>-58055189</v>
      </c>
      <c r="J73" s="26">
        <f>SUM(J63:J72)</f>
        <v>-58055189</v>
      </c>
      <c r="K73" s="27"/>
      <c r="L73" s="26">
        <f>SUM(L63:L72)</f>
        <v>371350461</v>
      </c>
      <c r="M73" s="28"/>
      <c r="N73" s="27"/>
      <c r="O73" s="69"/>
      <c r="P73" s="69"/>
    </row>
    <row r="74" spans="1:16" ht="21" customHeight="1" x14ac:dyDescent="0.6">
      <c r="A74" s="18"/>
      <c r="H74" s="27"/>
      <c r="J74" s="27"/>
      <c r="K74" s="27"/>
      <c r="L74" s="27"/>
      <c r="M74" s="24"/>
      <c r="N74" s="23"/>
    </row>
    <row r="75" spans="1:16" ht="21" customHeight="1" x14ac:dyDescent="0.6">
      <c r="A75" s="18" t="s">
        <v>148</v>
      </c>
      <c r="H75" s="27">
        <f>H43+H60+H73</f>
        <v>-133534431</v>
      </c>
      <c r="J75" s="27">
        <f>J43+J60+J73</f>
        <v>-133534431</v>
      </c>
      <c r="K75" s="27"/>
      <c r="L75" s="27">
        <f>L43+L60+L73</f>
        <v>355583866</v>
      </c>
      <c r="M75" s="28"/>
      <c r="N75" s="27"/>
      <c r="O75" s="69"/>
      <c r="P75" s="69"/>
    </row>
    <row r="76" spans="1:16" ht="21" customHeight="1" x14ac:dyDescent="0.6">
      <c r="A76" s="12" t="s">
        <v>149</v>
      </c>
      <c r="H76" s="23">
        <f>+'SFP-TH'!L13</f>
        <v>376809543</v>
      </c>
      <c r="J76" s="23">
        <f>+'SFP-TH'!L13</f>
        <v>376809543</v>
      </c>
      <c r="K76" s="23"/>
      <c r="L76" s="23">
        <v>21225677</v>
      </c>
      <c r="M76" s="28"/>
      <c r="N76" s="27"/>
      <c r="O76" s="69"/>
      <c r="P76" s="69"/>
    </row>
    <row r="77" spans="1:16" ht="21" customHeight="1" thickBot="1" x14ac:dyDescent="0.65">
      <c r="A77" s="18" t="s">
        <v>150</v>
      </c>
      <c r="F77" s="44"/>
      <c r="G77" s="44"/>
      <c r="H77" s="33">
        <f>SUM(H75:H76)</f>
        <v>243275112</v>
      </c>
      <c r="J77" s="33">
        <f>SUM(J75:J76)</f>
        <v>243275112</v>
      </c>
      <c r="K77" s="23"/>
      <c r="L77" s="33">
        <f>SUM(L75:L76)</f>
        <v>376809543</v>
      </c>
      <c r="M77" s="28"/>
      <c r="N77" s="27"/>
      <c r="O77" s="69"/>
      <c r="P77" s="69"/>
    </row>
    <row r="78" spans="1:16" ht="21" customHeight="1" thickTop="1" x14ac:dyDescent="0.6">
      <c r="A78" s="18"/>
      <c r="F78" s="44"/>
      <c r="G78" s="44"/>
      <c r="H78" s="27"/>
      <c r="J78" s="27"/>
      <c r="K78" s="23"/>
      <c r="L78" s="27"/>
      <c r="M78" s="24"/>
      <c r="N78" s="23"/>
    </row>
    <row r="79" spans="1:16" ht="21" customHeight="1" x14ac:dyDescent="0.6">
      <c r="A79" s="18" t="s">
        <v>151</v>
      </c>
      <c r="F79" s="44"/>
      <c r="G79" s="44"/>
      <c r="H79" s="27"/>
      <c r="J79" s="27"/>
      <c r="K79" s="23"/>
      <c r="L79" s="27"/>
      <c r="M79" s="28"/>
      <c r="N79" s="27"/>
      <c r="O79" s="69"/>
      <c r="P79" s="69"/>
    </row>
    <row r="80" spans="1:16" ht="21" customHeight="1" x14ac:dyDescent="0.6">
      <c r="A80" s="18" t="s">
        <v>152</v>
      </c>
      <c r="F80" s="44"/>
      <c r="G80" s="44"/>
      <c r="H80" s="27"/>
      <c r="J80" s="27"/>
      <c r="K80" s="23"/>
      <c r="L80" s="27"/>
      <c r="M80" s="28"/>
      <c r="N80" s="27"/>
      <c r="O80" s="69"/>
      <c r="P80" s="69"/>
    </row>
    <row r="81" spans="1:14" ht="21" customHeight="1" x14ac:dyDescent="0.6">
      <c r="A81" s="12" t="s">
        <v>153</v>
      </c>
      <c r="F81" s="4">
        <v>10</v>
      </c>
      <c r="G81" s="4"/>
      <c r="H81" s="23">
        <v>21446398</v>
      </c>
      <c r="J81" s="23">
        <v>21446398</v>
      </c>
      <c r="K81" s="23"/>
      <c r="L81" s="23">
        <v>18561590</v>
      </c>
      <c r="M81" s="28"/>
      <c r="N81" s="27"/>
    </row>
    <row r="82" spans="1:14" ht="21" customHeight="1" x14ac:dyDescent="0.6">
      <c r="A82" s="12" t="s">
        <v>154</v>
      </c>
      <c r="F82" s="44"/>
      <c r="G82" s="44"/>
      <c r="H82" s="23"/>
      <c r="J82" s="23"/>
      <c r="K82" s="23"/>
      <c r="L82" s="23"/>
      <c r="M82" s="28"/>
      <c r="N82" s="27"/>
    </row>
    <row r="83" spans="1:14" ht="21" customHeight="1" x14ac:dyDescent="0.6">
      <c r="C83" s="12" t="s">
        <v>155</v>
      </c>
      <c r="F83" s="4">
        <v>10</v>
      </c>
      <c r="G83" s="4"/>
      <c r="H83" s="23">
        <v>-1655733</v>
      </c>
      <c r="J83" s="23">
        <v>-1655733</v>
      </c>
      <c r="K83" s="23"/>
      <c r="L83" s="23">
        <v>-478421</v>
      </c>
      <c r="M83" s="28"/>
      <c r="N83" s="27"/>
    </row>
    <row r="84" spans="1:14" ht="21" customHeight="1" x14ac:dyDescent="0.6">
      <c r="A84" s="12" t="s">
        <v>156</v>
      </c>
      <c r="F84" s="4">
        <v>10</v>
      </c>
      <c r="G84" s="4"/>
      <c r="H84" s="23">
        <v>18071178</v>
      </c>
      <c r="J84" s="23">
        <v>18071180</v>
      </c>
      <c r="K84" s="23"/>
      <c r="L84" s="23">
        <v>5625978</v>
      </c>
    </row>
    <row r="85" spans="1:14" ht="21" customHeight="1" x14ac:dyDescent="0.6">
      <c r="A85" s="18"/>
      <c r="H85" s="12"/>
      <c r="M85" s="107"/>
      <c r="N85" s="108"/>
    </row>
    <row r="86" spans="1:14" ht="21" customHeight="1" x14ac:dyDescent="0.6">
      <c r="H86" s="12">
        <f>H77-'SFP-TH'!H13</f>
        <v>0</v>
      </c>
      <c r="I86" s="12">
        <f>I77-'SFP-TH'!I13</f>
        <v>0</v>
      </c>
      <c r="J86" s="12">
        <f>J77-'SFP-TH'!J13</f>
        <v>0</v>
      </c>
      <c r="L86" s="12">
        <f>L77-'SFP-TH'!L13</f>
        <v>0</v>
      </c>
    </row>
    <row r="87" spans="1:14" ht="21" customHeight="1" x14ac:dyDescent="0.6">
      <c r="J87" s="108"/>
      <c r="K87" s="108"/>
      <c r="L87" s="108"/>
    </row>
    <row r="92" spans="1:14" ht="21" customHeight="1" x14ac:dyDescent="0.6">
      <c r="J92" s="31"/>
    </row>
    <row r="104" spans="1:1" ht="21" customHeight="1" x14ac:dyDescent="0.6">
      <c r="A104" s="12" t="s">
        <v>157</v>
      </c>
    </row>
  </sheetData>
  <mergeCells count="12">
    <mergeCell ref="A49:L49"/>
    <mergeCell ref="A1:L1"/>
    <mergeCell ref="A3:L3"/>
    <mergeCell ref="A4:L4"/>
    <mergeCell ref="A5:L5"/>
    <mergeCell ref="A6:L6"/>
    <mergeCell ref="J8:L8"/>
    <mergeCell ref="A44:L44"/>
    <mergeCell ref="A45:L45"/>
    <mergeCell ref="A46:L46"/>
    <mergeCell ref="A47:L47"/>
    <mergeCell ref="A48:L48"/>
  </mergeCells>
  <pageMargins left="0.74803149606299213" right="0.43307086614173229" top="0.59055118110236227" bottom="0.62992125984251968" header="0.31496062992125984" footer="0.23622047244094491"/>
  <pageSetup paperSize="9" scale="80" fitToHeight="2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SFP-TH</vt:lpstr>
      <vt:lpstr>SI-TH</vt:lpstr>
      <vt:lpstr>CIE-E</vt:lpstr>
      <vt:lpstr>CIE-T</vt:lpstr>
      <vt:lpstr>CF-TH</vt:lpstr>
      <vt:lpstr>'CF-TH'!Print_Area</vt:lpstr>
      <vt:lpstr>'CIE-E'!Print_Area</vt:lpstr>
      <vt:lpstr>'CIE-T'!Print_Area</vt:lpstr>
      <vt:lpstr>'SFP-TH'!Print_Area</vt:lpstr>
      <vt:lpstr>'SI-TH'!Print_Area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TP-NB-078</cp:lastModifiedBy>
  <dcterms:created xsi:type="dcterms:W3CDTF">2025-02-26T09:40:44Z</dcterms:created>
  <dcterms:modified xsi:type="dcterms:W3CDTF">2025-02-26T10:46:46Z</dcterms:modified>
</cp:coreProperties>
</file>