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 mgr vanida\SEC\YE 2024\นำส่ง ตลาดหลักทรัพย์ YE 2024\"/>
    </mc:Choice>
  </mc:AlternateContent>
  <xr:revisionPtr revIDLastSave="0" documentId="8_{AE0A91E1-8A2F-446C-84E3-2F2FB5D92A9D}" xr6:coauthVersionLast="47" xr6:coauthVersionMax="47" xr10:uidLastSave="{00000000-0000-0000-0000-000000000000}"/>
  <bookViews>
    <workbookView xWindow="-108" yWindow="-108" windowWidth="23256" windowHeight="12576" tabRatio="699" firstSheet="1" activeTab="4" xr2:uid="{00000000-000D-0000-FFFF-FFFF00000000}"/>
  </bookViews>
  <sheets>
    <sheet name="SFP-EN" sheetId="14" r:id="rId1"/>
    <sheet name="SI-EN" sheetId="15" r:id="rId2"/>
    <sheet name="CIE-E EN" sheetId="19" r:id="rId3"/>
    <sheet name="CIE-T EN" sheetId="20" r:id="rId4"/>
    <sheet name="CF-EN" sheetId="17" r:id="rId5"/>
  </sheets>
  <externalReferences>
    <externalReference r:id="rId6"/>
  </externalReferences>
  <definedNames>
    <definedName name="_xlnm.Print_Area" localSheetId="4">'CF-EN'!$A$1:$L$87</definedName>
    <definedName name="_xlnm.Print_Area" localSheetId="2">'CIE-E EN'!$A$1:$P$23</definedName>
    <definedName name="_xlnm.Print_Area" localSheetId="3">'CIE-T EN'!$A$1:$P$23</definedName>
    <definedName name="_xlnm.Print_Area" localSheetId="0">'SFP-EN'!$A$1:$M$72</definedName>
    <definedName name="_xlnm.Print_Area" localSheetId="1">'SI-EN'!$A$1:$L$34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17" l="1"/>
  <c r="J43" i="17"/>
  <c r="N22" i="20"/>
  <c r="N20" i="20"/>
  <c r="H53" i="17" l="1"/>
  <c r="P10" i="20"/>
  <c r="P11" i="20"/>
  <c r="A5" i="20"/>
  <c r="A3" i="20"/>
  <c r="H11" i="19"/>
  <c r="J11" i="19"/>
  <c r="L11" i="19"/>
  <c r="N11" i="19"/>
  <c r="H13" i="19"/>
  <c r="J13" i="19"/>
  <c r="L13" i="19"/>
  <c r="H15" i="19"/>
  <c r="J15" i="19"/>
  <c r="L15" i="19"/>
  <c r="J10" i="19"/>
  <c r="L10" i="19"/>
  <c r="N10" i="19"/>
  <c r="H10" i="19"/>
  <c r="F11" i="19"/>
  <c r="H40" i="14"/>
  <c r="P11" i="19" l="1"/>
  <c r="L16" i="20"/>
  <c r="L18" i="20" s="1"/>
  <c r="L23" i="20" s="1"/>
  <c r="H16" i="19"/>
  <c r="P10" i="19"/>
  <c r="J16" i="20"/>
  <c r="J18" i="20" s="1"/>
  <c r="J23" i="20" s="1"/>
  <c r="H16" i="20"/>
  <c r="H18" i="20" s="1"/>
  <c r="H23" i="20" l="1"/>
  <c r="H25" i="20" s="1"/>
  <c r="H23" i="19" l="1"/>
  <c r="H25" i="19" s="1"/>
  <c r="L16" i="19"/>
  <c r="L23" i="19" s="1"/>
  <c r="J16" i="19"/>
  <c r="A5" i="19"/>
  <c r="A3" i="19"/>
  <c r="J23" i="19" l="1"/>
  <c r="H63" i="17" l="1"/>
  <c r="H76" i="17"/>
  <c r="H13" i="15" l="1"/>
  <c r="L25" i="19"/>
  <c r="H29" i="14" l="1"/>
  <c r="H30" i="14" s="1"/>
  <c r="H17" i="14"/>
  <c r="H29" i="15"/>
  <c r="J25" i="19"/>
  <c r="H71" i="14"/>
  <c r="H58" i="14"/>
  <c r="L25" i="20"/>
  <c r="J76" i="17"/>
  <c r="H17" i="15"/>
  <c r="H21" i="15" s="1"/>
  <c r="H51" i="14"/>
  <c r="L13" i="15"/>
  <c r="P22" i="20"/>
  <c r="H23" i="15" l="1"/>
  <c r="H30" i="15" s="1"/>
  <c r="H31" i="17"/>
  <c r="H41" i="17" s="1"/>
  <c r="H43" i="17" s="1"/>
  <c r="H59" i="14"/>
  <c r="H72" i="14" s="1"/>
  <c r="H74" i="14" s="1"/>
  <c r="P20" i="19" l="1"/>
  <c r="L53" i="17"/>
  <c r="J53" i="17"/>
  <c r="A47" i="17"/>
  <c r="A5" i="17"/>
  <c r="A49" i="17" s="1"/>
  <c r="F9" i="15"/>
  <c r="A3" i="15"/>
  <c r="L40" i="14"/>
  <c r="J40" i="14"/>
  <c r="F40" i="14"/>
  <c r="A36" i="14"/>
  <c r="A34" i="14"/>
  <c r="H78" i="17" l="1"/>
  <c r="J13" i="15" l="1"/>
  <c r="J29" i="15"/>
  <c r="J17" i="15" l="1"/>
  <c r="L63" i="17" l="1"/>
  <c r="L29" i="15"/>
  <c r="L29" i="14"/>
  <c r="P22" i="19"/>
  <c r="L58" i="14"/>
  <c r="L71" i="14"/>
  <c r="L51" i="14"/>
  <c r="L17" i="14"/>
  <c r="L30" i="14" s="1"/>
  <c r="J25" i="20"/>
  <c r="J71" i="14"/>
  <c r="J21" i="15"/>
  <c r="L59" i="14" l="1"/>
  <c r="L72" i="14" s="1"/>
  <c r="L74" i="14" s="1"/>
  <c r="H80" i="17"/>
  <c r="H90" i="17" s="1"/>
  <c r="J23" i="15"/>
  <c r="J63" i="17"/>
  <c r="L17" i="15"/>
  <c r="J31" i="17" l="1"/>
  <c r="J41" i="17" s="1"/>
  <c r="J29" i="14"/>
  <c r="J58" i="14"/>
  <c r="J51" i="14"/>
  <c r="L21" i="15"/>
  <c r="L31" i="17" s="1"/>
  <c r="L41" i="17" s="1"/>
  <c r="J30" i="15"/>
  <c r="J59" i="14" l="1"/>
  <c r="J72" i="14" s="1"/>
  <c r="H76" i="20"/>
  <c r="H76" i="19"/>
  <c r="J85" i="15"/>
  <c r="J17" i="14"/>
  <c r="J30" i="14" s="1"/>
  <c r="L23" i="15"/>
  <c r="J74" i="14" l="1"/>
  <c r="L30" i="15"/>
  <c r="P13" i="20" l="1"/>
  <c r="N13" i="19"/>
  <c r="P13" i="19" l="1"/>
  <c r="L76" i="17" l="1"/>
  <c r="N15" i="19" l="1"/>
  <c r="P15" i="19" l="1"/>
  <c r="P16" i="19" s="1"/>
  <c r="R15" i="19" s="1"/>
  <c r="N16" i="19"/>
  <c r="P15" i="20"/>
  <c r="P16" i="20" s="1"/>
  <c r="R15" i="20" s="1"/>
  <c r="N16" i="20"/>
  <c r="N18" i="20" s="1"/>
  <c r="P18" i="20" s="1"/>
  <c r="P18" i="19" l="1"/>
  <c r="P23" i="19" s="1"/>
  <c r="P25" i="19" s="1"/>
  <c r="N23" i="19"/>
  <c r="N25" i="19" s="1"/>
  <c r="P20" i="20" l="1"/>
  <c r="P23" i="20" s="1"/>
  <c r="P25" i="20" s="1"/>
  <c r="N23" i="20"/>
  <c r="N25" i="20" s="1"/>
  <c r="J78" i="17" l="1"/>
  <c r="J80" i="17" s="1"/>
  <c r="J90" i="17" s="1"/>
  <c r="L78" i="17"/>
  <c r="L80" i="17" s="1"/>
  <c r="L90" i="17" s="1"/>
</calcChain>
</file>

<file path=xl/sharedStrings.xml><?xml version="1.0" encoding="utf-8"?>
<sst xmlns="http://schemas.openxmlformats.org/spreadsheetml/2006/main" count="229" uniqueCount="155">
  <si>
    <t>1</t>
  </si>
  <si>
    <t>ห</t>
  </si>
  <si>
    <t>Thai Parcels Public Company Limited</t>
  </si>
  <si>
    <t>Statement of financial position</t>
  </si>
  <si>
    <t>Unit: Baht</t>
  </si>
  <si>
    <t>Notes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</si>
  <si>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</si>
  <si>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</si>
  <si>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</si>
  <si>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</si>
  <si>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</si>
  <si>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</si>
  <si>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</si>
  <si>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</si>
  <si>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</si>
  <si>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</si>
  <si>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 assets</t>
  </si>
  <si>
    <t>Intangible assets</t>
  </si>
  <si>
    <t>Deferred tax assets</t>
  </si>
  <si>
    <t>Deposits and guarantees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</si>
  <si>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</si>
  <si>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</si>
  <si>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</si>
  <si>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</si>
  <si>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</si>
  <si>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</si>
  <si>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</si>
  <si>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</si>
  <si>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</si>
  <si>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</si>
  <si>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</si>
  <si>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</si>
  <si>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</si>
  <si>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</si>
  <si>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</si>
  <si>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</si>
  <si>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</si>
  <si>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</si>
  <si>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</si>
  <si>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</si>
  <si>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Premium on share capital</t>
  </si>
  <si>
    <t>18,19</t>
  </si>
  <si>
    <t>Retained earnings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</si>
  <si>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</si>
  <si>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</si>
  <si>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</si>
  <si>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</si>
  <si>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</si>
  <si>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Income from rendering of services</t>
  </si>
  <si>
    <t>Cost of services rendered</t>
  </si>
  <si>
    <t>Gross profit</t>
  </si>
  <si>
    <t>Other income</t>
  </si>
  <si>
    <t>Selling expenses</t>
  </si>
  <si>
    <t>Administrative expenses</t>
  </si>
  <si>
    <t>Gain (loss) from operating activities</t>
  </si>
  <si>
    <t>Finance costs</t>
  </si>
  <si>
    <t>Profit (loss) before income tax</t>
  </si>
  <si>
    <t>Income tax (expenses) revenue</t>
  </si>
  <si>
    <t>Profit (loss) for the years</t>
  </si>
  <si>
    <t>Other comprehensive income :</t>
  </si>
  <si>
    <t>Items that will not be reclassified to profit or loss</t>
  </si>
  <si>
    <t>Actuarial gain (loss)</t>
  </si>
  <si>
    <t>Income tax effects</t>
  </si>
  <si>
    <t>Other comprehensive income for the years, net of income tax</t>
  </si>
  <si>
    <t>Total comprehensive income (loss) for the years</t>
  </si>
  <si>
    <t>Basic earnings (loss) per share (Baht)</t>
  </si>
  <si>
    <t xml:space="preserve">Basic earnings (loss) per share 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</si>
  <si>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</si>
  <si>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</si>
  <si>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</si>
  <si>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</si>
  <si>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</si>
  <si>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</si>
  <si>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</si>
  <si>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</si>
  <si>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>Total comprehensive income for the year</t>
  </si>
  <si>
    <t>Profit for the year</t>
  </si>
  <si>
    <t xml:space="preserve">Other comprehensive income </t>
  </si>
  <si>
    <t>Balance as at 1 January 2023</t>
  </si>
  <si>
    <t>Common shares issued during the year</t>
  </si>
  <si>
    <t>Loss for the year</t>
  </si>
  <si>
    <t>Balance as at 31 December 2023</t>
  </si>
  <si>
    <t>Statement of cash flows</t>
  </si>
  <si>
    <t>2023</t>
  </si>
  <si>
    <t>Cash flows from operating activities</t>
  </si>
  <si>
    <t>Depreciation of property and equipment</t>
  </si>
  <si>
    <t>Depreciation of right-of-use assets</t>
  </si>
  <si>
    <t>Amortisation of intagible assets</t>
  </si>
  <si>
    <t>Bad debt expense</t>
  </si>
  <si>
    <t>Expected credit losses</t>
  </si>
  <si>
    <t>(Reversal of) expected credit losses from insurance receivable</t>
  </si>
  <si>
    <t>Provision for loss on litigation</t>
  </si>
  <si>
    <t>Gain on sale of fixed assets</t>
  </si>
  <si>
    <t>Employee benefits expenses</t>
  </si>
  <si>
    <t>Profit from changes of lease contracts</t>
  </si>
  <si>
    <t>Interest income</t>
  </si>
  <si>
    <t>Interest expense</t>
  </si>
  <si>
    <t>Changes in operating assets and liabilities</t>
  </si>
  <si>
    <t xml:space="preserve">Cash provided by operating activities </t>
  </si>
  <si>
    <t>Interest paid</t>
  </si>
  <si>
    <t>Net Cash provided by operating activities</t>
  </si>
  <si>
    <t xml:space="preserve">Cash flows from investing activities </t>
  </si>
  <si>
    <t>Purchases of fixed assets</t>
  </si>
  <si>
    <t>Proceeds from sales of fixed assets</t>
  </si>
  <si>
    <t>Purchases of intangible assets</t>
  </si>
  <si>
    <t>Net cash used in financing activities</t>
  </si>
  <si>
    <t>Cash flows from financing activities</t>
  </si>
  <si>
    <t>Proceeds from short-term loans from financial institution</t>
  </si>
  <si>
    <t>Repayments of short–term loans  from financial institution</t>
  </si>
  <si>
    <t>Proceed from  short-term loans from related parties</t>
  </si>
  <si>
    <t>Payment of short-term loans from related parties</t>
  </si>
  <si>
    <t>Proceeds from long-term loans from financial institution</t>
  </si>
  <si>
    <t>Repayments of long-term loans from financial institution</t>
  </si>
  <si>
    <t>Payments of lease liabilities</t>
  </si>
  <si>
    <t>Payment of dividends</t>
  </si>
  <si>
    <t>Proceeds from issuance of common shares</t>
  </si>
  <si>
    <t>Net cash provided by (used in) financing activities</t>
  </si>
  <si>
    <t>Cash and cash equivalents as at 1 January</t>
  </si>
  <si>
    <t>Cash and cash equivalents as at 31 December</t>
  </si>
  <si>
    <t>Supplemental disclosures of cash flows information:</t>
  </si>
  <si>
    <t>Non-cash transactions</t>
  </si>
  <si>
    <t>Acquisition of right-of-use assets under lease contracts</t>
  </si>
  <si>
    <t>Change in right-of-use assets under lease contracts</t>
  </si>
  <si>
    <t>from lease modification</t>
  </si>
  <si>
    <t>Transfer right-of-use assest to property and equipment</t>
  </si>
  <si>
    <t>As at 31 December 2024</t>
  </si>
  <si>
    <t>20, 21</t>
  </si>
  <si>
    <t>Financial statements</t>
  </si>
  <si>
    <t>in which equity method is applied</t>
  </si>
  <si>
    <t>Separate financial statements</t>
  </si>
  <si>
    <t>Investment in associate</t>
  </si>
  <si>
    <t>2024</t>
  </si>
  <si>
    <t>Other non-current receivables</t>
  </si>
  <si>
    <t xml:space="preserve">Bank overdrafts and short-term loans </t>
  </si>
  <si>
    <t>Current portion of long-term loan</t>
  </si>
  <si>
    <t>For the year ended 31 December 2024</t>
  </si>
  <si>
    <t>using equity method</t>
  </si>
  <si>
    <t>Balance as at 1 January 2024</t>
  </si>
  <si>
    <t>Balance as at 31 December 2024</t>
  </si>
  <si>
    <t>Statement of changes in equity (Financial statements in which the equity method is applied)</t>
  </si>
  <si>
    <t>Statement of changes in equity (Separate financial statements)</t>
  </si>
  <si>
    <t xml:space="preserve">Adjustments to reconcile profit before tax </t>
  </si>
  <si>
    <t>to cash receipts (payments)</t>
  </si>
  <si>
    <t>(Increase) decrease in bank deposits – pledged as collateral</t>
  </si>
  <si>
    <t xml:space="preserve">Share of loss of associate accounted for </t>
  </si>
  <si>
    <t>Actuarial gain</t>
  </si>
  <si>
    <t>(Reversal of) allowance for loss on damages claimed</t>
  </si>
  <si>
    <t>(Reversal of) loss on assets written-off</t>
  </si>
  <si>
    <t xml:space="preserve">Share of  loss of associate accounted for </t>
  </si>
  <si>
    <t xml:space="preserve">Increase in investment in associate </t>
  </si>
  <si>
    <t>Increase (decrease) in bank overdrafts</t>
  </si>
  <si>
    <t>Payment of deposits</t>
  </si>
  <si>
    <t>Net increase (decrease) in cash and cash equivalents</t>
  </si>
  <si>
    <t xml:space="preserve">   from financial institution</t>
  </si>
  <si>
    <t xml:space="preserve">Non current provision for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</si>
</sst>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;[Black]\(#,##0\)"/>
    <numFmt numFmtId="188" formatCode="#,##0.0;[Black]\(#,##0.0\)"/>
    <numFmt numFmtId="189" formatCode="#,##0.00;[Black]\(#,##0.00\)"/>
    <numFmt numFmtId="190" formatCode="#,##0.000;[Black]\(#,##0.000\)"/>
    <numFmt numFmtId="191" formatCode="#,##0_);[Black]\(#,##0\)"/>
    <numFmt numFmtId="192" formatCode="_-* #,##0_-;\-* #,##0_-;_-* &quot;-&quot;??_-;_-@_-"/>
    <numFmt numFmtId="193" formatCode="_-* #,##0.0000_-;\-* #,##0.0000_-;_-* &quot;-&quot;??_-;_-@_-"/>
    <numFmt numFmtId="194" formatCode="#,##0.00_);[Black]\(#,##0.00\)"/>
    <numFmt numFmtId="195" formatCode="#,##0.0000_);[Black]\(#,##0.0000\)"/>
    <numFmt numFmtId="196" formatCode="#,##0.00000_);[Black]\(#,##0.00000\)"/>
    <numFmt numFmtId="197" formatCode="#,##0.000_);[Black]\(#,##0.000\)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6"/>
      <name val="AngsanaUPC"/>
      <family val="1"/>
    </font>
    <font>
      <i/>
      <sz val="15"/>
      <name val="Angsana New"/>
      <family val="1"/>
    </font>
    <font>
      <sz val="12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5.5"/>
      <name val="AngsanaUPC"/>
      <family val="1"/>
    </font>
    <font>
      <sz val="15.5"/>
      <name val="Angsana New"/>
      <family val="1"/>
    </font>
    <font>
      <b/>
      <sz val="13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32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7" fillId="0" borderId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0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194" fontId="28" fillId="0" borderId="0" xfId="325" applyNumberFormat="1" applyFont="1" applyFill="1" applyAlignment="1">
      <alignment vertical="top"/>
    </xf>
    <xf numFmtId="43" fontId="22" fillId="0" borderId="0" xfId="325" applyFont="1" applyFill="1" applyAlignment="1">
      <alignment vertical="top"/>
    </xf>
    <xf numFmtId="0" fontId="26" fillId="0" borderId="0" xfId="325" applyNumberFormat="1" applyFont="1" applyFill="1" applyAlignment="1">
      <alignment horizontal="center" vertical="top"/>
    </xf>
    <xf numFmtId="191" fontId="22" fillId="0" borderId="0" xfId="0" applyNumberFormat="1" applyFont="1" applyAlignment="1">
      <alignment vertical="top"/>
    </xf>
    <xf numFmtId="193" fontId="26" fillId="0" borderId="0" xfId="325" applyNumberFormat="1" applyFont="1" applyFill="1" applyAlignment="1">
      <alignment horizontal="center" vertical="top"/>
    </xf>
    <xf numFmtId="194" fontId="22" fillId="0" borderId="0" xfId="0" applyNumberFormat="1" applyFont="1" applyAlignment="1">
      <alignment vertical="top"/>
    </xf>
    <xf numFmtId="195" fontId="28" fillId="0" borderId="0" xfId="325" applyNumberFormat="1" applyFont="1" applyFill="1" applyAlignment="1">
      <alignment vertical="top"/>
    </xf>
    <xf numFmtId="194" fontId="22" fillId="0" borderId="0" xfId="325" applyNumberFormat="1" applyFont="1" applyFill="1" applyAlignment="1">
      <alignment vertical="top"/>
    </xf>
    <xf numFmtId="194" fontId="22" fillId="0" borderId="0" xfId="325" applyNumberFormat="1" applyFont="1" applyFill="1" applyBorder="1" applyAlignment="1">
      <alignment vertical="top"/>
    </xf>
    <xf numFmtId="191" fontId="22" fillId="0" borderId="0" xfId="325" applyNumberFormat="1" applyFont="1" applyFill="1" applyBorder="1" applyAlignment="1">
      <alignment vertical="top"/>
    </xf>
    <xf numFmtId="191" fontId="23" fillId="0" borderId="0" xfId="325" applyNumberFormat="1" applyFont="1" applyFill="1" applyBorder="1" applyAlignment="1">
      <alignment vertical="top"/>
    </xf>
    <xf numFmtId="187" fontId="22" fillId="0" borderId="0" xfId="325" applyNumberFormat="1" applyFont="1" applyFill="1" applyAlignment="1">
      <alignment vertical="top"/>
    </xf>
    <xf numFmtId="187" fontId="22" fillId="0" borderId="0" xfId="325" applyNumberFormat="1" applyFont="1" applyFill="1" applyBorder="1" applyAlignment="1">
      <alignment vertical="top"/>
    </xf>
    <xf numFmtId="194" fontId="28" fillId="0" borderId="0" xfId="325" applyNumberFormat="1" applyFont="1" applyFill="1" applyAlignment="1">
      <alignment horizontal="center" vertical="top"/>
    </xf>
    <xf numFmtId="43" fontId="22" fillId="0" borderId="0" xfId="325" applyFont="1" applyFill="1" applyAlignment="1">
      <alignment horizontal="right" vertical="top"/>
    </xf>
    <xf numFmtId="43" fontId="22" fillId="0" borderId="0" xfId="325" applyFont="1" applyFill="1" applyBorder="1" applyAlignment="1">
      <alignment vertical="top"/>
    </xf>
    <xf numFmtId="43" fontId="28" fillId="0" borderId="0" xfId="325" applyFont="1" applyFill="1" applyAlignment="1">
      <alignment vertical="top"/>
    </xf>
    <xf numFmtId="43" fontId="22" fillId="0" borderId="0" xfId="325" applyFont="1" applyFill="1" applyBorder="1" applyAlignment="1">
      <alignment horizontal="right" vertical="top"/>
    </xf>
    <xf numFmtId="192" fontId="22" fillId="0" borderId="0" xfId="325" applyNumberFormat="1" applyFont="1" applyFill="1" applyBorder="1" applyAlignment="1">
      <alignment vertical="top"/>
    </xf>
    <xf numFmtId="192" fontId="23" fillId="0" borderId="0" xfId="325" applyNumberFormat="1" applyFont="1" applyFill="1" applyBorder="1" applyAlignment="1">
      <alignment vertical="top"/>
    </xf>
    <xf numFmtId="43" fontId="22" fillId="0" borderId="0" xfId="325" applyFont="1" applyAlignment="1">
      <alignment vertical="top"/>
    </xf>
    <xf numFmtId="41" fontId="22" fillId="0" borderId="0" xfId="325" applyNumberFormat="1" applyFont="1" applyFill="1" applyAlignment="1">
      <alignment vertical="top"/>
    </xf>
    <xf numFmtId="187" fontId="23" fillId="0" borderId="0" xfId="528" applyNumberFormat="1" applyFont="1" applyAlignment="1">
      <alignment horizontal="center" vertical="top"/>
    </xf>
    <xf numFmtId="187" fontId="22" fillId="0" borderId="0" xfId="528" applyNumberFormat="1" applyFont="1" applyAlignment="1">
      <alignment horizontal="center" vertical="top"/>
    </xf>
    <xf numFmtId="187" fontId="22" fillId="0" borderId="0" xfId="528" applyNumberFormat="1" applyFont="1" applyAlignment="1">
      <alignment vertical="top"/>
    </xf>
    <xf numFmtId="187" fontId="22" fillId="0" borderId="10" xfId="528" applyNumberFormat="1" applyFont="1" applyBorder="1" applyAlignment="1">
      <alignment horizontal="center" vertical="top"/>
    </xf>
    <xf numFmtId="187" fontId="22" fillId="0" borderId="0" xfId="528" quotePrefix="1" applyNumberFormat="1" applyFont="1" applyAlignment="1">
      <alignment horizontal="center" vertical="top"/>
    </xf>
    <xf numFmtId="187" fontId="23" fillId="0" borderId="0" xfId="528" applyNumberFormat="1" applyFont="1" applyAlignment="1">
      <alignment vertical="top"/>
    </xf>
    <xf numFmtId="189" fontId="22" fillId="0" borderId="0" xfId="528" applyNumberFormat="1" applyFont="1" applyAlignment="1">
      <alignment horizontal="center" vertical="top"/>
    </xf>
    <xf numFmtId="189" fontId="22" fillId="0" borderId="0" xfId="528" applyNumberFormat="1" applyFont="1" applyAlignment="1">
      <alignment vertical="top"/>
    </xf>
    <xf numFmtId="191" fontId="22" fillId="0" borderId="0" xfId="528" applyNumberFormat="1" applyFont="1" applyAlignment="1">
      <alignment vertical="top"/>
    </xf>
    <xf numFmtId="191" fontId="23" fillId="0" borderId="0" xfId="528" applyNumberFormat="1" applyFont="1" applyAlignment="1">
      <alignment vertical="top"/>
    </xf>
    <xf numFmtId="194" fontId="22" fillId="0" borderId="0" xfId="528" applyNumberFormat="1" applyFont="1" applyAlignment="1">
      <alignment vertical="top"/>
    </xf>
    <xf numFmtId="191" fontId="23" fillId="0" borderId="12" xfId="528" applyNumberFormat="1" applyFont="1" applyBorder="1" applyAlignment="1">
      <alignment vertical="top"/>
    </xf>
    <xf numFmtId="189" fontId="22" fillId="0" borderId="0" xfId="528" quotePrefix="1" applyNumberFormat="1" applyFont="1" applyAlignment="1">
      <alignment horizontal="center" vertical="top"/>
    </xf>
    <xf numFmtId="196" fontId="28" fillId="0" borderId="0" xfId="528" applyNumberFormat="1" applyFont="1" applyAlignment="1">
      <alignment vertical="top"/>
    </xf>
    <xf numFmtId="187" fontId="28" fillId="0" borderId="0" xfId="528" applyNumberFormat="1" applyFont="1" applyAlignment="1">
      <alignment vertical="top"/>
    </xf>
    <xf numFmtId="187" fontId="24" fillId="0" borderId="0" xfId="528" applyNumberFormat="1" applyFont="1" applyAlignment="1">
      <alignment vertical="top"/>
    </xf>
    <xf numFmtId="187" fontId="22" fillId="0" borderId="13" xfId="528" applyNumberFormat="1" applyFont="1" applyBorder="1" applyAlignment="1">
      <alignment horizontal="center" vertical="top"/>
    </xf>
    <xf numFmtId="191" fontId="23" fillId="0" borderId="13" xfId="528" applyNumberFormat="1" applyFont="1" applyBorder="1" applyAlignment="1">
      <alignment vertical="top"/>
    </xf>
    <xf numFmtId="190" fontId="22" fillId="0" borderId="0" xfId="528" applyNumberFormat="1" applyFont="1" applyAlignment="1">
      <alignment vertical="top"/>
    </xf>
    <xf numFmtId="187" fontId="22" fillId="24" borderId="0" xfId="0" quotePrefix="1" applyNumberFormat="1" applyFont="1" applyFill="1" applyAlignment="1">
      <alignment horizontal="center" vertical="top"/>
    </xf>
    <xf numFmtId="43" fontId="22" fillId="24" borderId="0" xfId="325" applyFont="1" applyFill="1" applyBorder="1" applyAlignment="1">
      <alignment horizontal="right" vertical="top"/>
    </xf>
    <xf numFmtId="43" fontId="23" fillId="24" borderId="0" xfId="325" applyFont="1" applyFill="1" applyBorder="1" applyAlignment="1">
      <alignment horizontal="center" vertical="top"/>
    </xf>
    <xf numFmtId="43" fontId="23" fillId="24" borderId="10" xfId="325" applyFont="1" applyFill="1" applyBorder="1" applyAlignment="1">
      <alignment horizontal="center" vertical="top"/>
    </xf>
    <xf numFmtId="187" fontId="22" fillId="24" borderId="0" xfId="0" applyNumberFormat="1" applyFont="1" applyFill="1" applyAlignment="1">
      <alignment vertical="top"/>
    </xf>
    <xf numFmtId="187" fontId="26" fillId="24" borderId="0" xfId="0" quotePrefix="1" applyNumberFormat="1" applyFont="1" applyFill="1" applyAlignment="1">
      <alignment horizontal="center" vertical="top"/>
    </xf>
    <xf numFmtId="187" fontId="22" fillId="24" borderId="0" xfId="0" applyNumberFormat="1" applyFont="1" applyFill="1" applyAlignment="1">
      <alignment horizontal="center" vertical="top"/>
    </xf>
    <xf numFmtId="0" fontId="26" fillId="24" borderId="0" xfId="325" applyNumberFormat="1" applyFont="1" applyFill="1" applyAlignment="1">
      <alignment horizontal="center" vertical="top"/>
    </xf>
    <xf numFmtId="0" fontId="22" fillId="24" borderId="0" xfId="325" applyNumberFormat="1" applyFont="1" applyFill="1" applyAlignment="1">
      <alignment horizontal="center" vertical="top"/>
    </xf>
    <xf numFmtId="43" fontId="23" fillId="24" borderId="0" xfId="325" applyFont="1" applyFill="1" applyBorder="1" applyAlignment="1">
      <alignment vertical="top"/>
    </xf>
    <xf numFmtId="187" fontId="23" fillId="24" borderId="0" xfId="528" applyNumberFormat="1" applyFont="1" applyFill="1" applyAlignment="1">
      <alignment horizontal="center" vertical="top"/>
    </xf>
    <xf numFmtId="187" fontId="22" fillId="24" borderId="0" xfId="528" quotePrefix="1" applyNumberFormat="1" applyFont="1" applyFill="1" applyAlignment="1">
      <alignment horizontal="center" vertical="top"/>
    </xf>
    <xf numFmtId="187" fontId="22" fillId="24" borderId="0" xfId="528" applyNumberFormat="1" applyFont="1" applyFill="1" applyAlignment="1">
      <alignment horizontal="center" vertical="top"/>
    </xf>
    <xf numFmtId="43" fontId="32" fillId="24" borderId="0" xfId="325" applyFont="1" applyFill="1" applyBorder="1" applyAlignment="1">
      <alignment horizontal="center" vertical="top"/>
    </xf>
    <xf numFmtId="43" fontId="32" fillId="24" borderId="10" xfId="325" applyFont="1" applyFill="1" applyBorder="1" applyAlignment="1">
      <alignment horizontal="center" vertical="top"/>
    </xf>
    <xf numFmtId="187" fontId="22" fillId="24" borderId="0" xfId="528" applyNumberFormat="1" applyFont="1" applyFill="1" applyAlignment="1">
      <alignment vertical="top"/>
    </xf>
    <xf numFmtId="187" fontId="22" fillId="24" borderId="10" xfId="528" applyNumberFormat="1" applyFont="1" applyFill="1" applyBorder="1" applyAlignment="1">
      <alignment horizontal="center" vertical="top"/>
    </xf>
    <xf numFmtId="187" fontId="22" fillId="24" borderId="10" xfId="528" quotePrefix="1" applyNumberFormat="1" applyFont="1" applyFill="1" applyBorder="1" applyAlignment="1">
      <alignment horizontal="center" vertical="top"/>
    </xf>
    <xf numFmtId="187" fontId="23" fillId="24" borderId="0" xfId="528" applyNumberFormat="1" applyFont="1" applyFill="1" applyAlignment="1">
      <alignment vertical="top"/>
    </xf>
    <xf numFmtId="187" fontId="26" fillId="24" borderId="0" xfId="528" quotePrefix="1" applyNumberFormat="1" applyFont="1" applyFill="1" applyAlignment="1">
      <alignment horizontal="center" vertical="top"/>
    </xf>
    <xf numFmtId="191" fontId="22" fillId="24" borderId="0" xfId="528" applyNumberFormat="1" applyFont="1" applyFill="1" applyAlignment="1">
      <alignment vertical="top"/>
    </xf>
    <xf numFmtId="187" fontId="26" fillId="24" borderId="0" xfId="531" applyNumberFormat="1" applyFont="1" applyFill="1" applyAlignment="1">
      <alignment vertical="top"/>
    </xf>
    <xf numFmtId="194" fontId="22" fillId="24" borderId="0" xfId="528" applyNumberFormat="1" applyFont="1" applyFill="1" applyAlignment="1">
      <alignment vertical="top"/>
    </xf>
    <xf numFmtId="187" fontId="26" fillId="24" borderId="0" xfId="528" applyNumberFormat="1" applyFont="1" applyFill="1" applyAlignment="1">
      <alignment vertical="top"/>
    </xf>
    <xf numFmtId="187" fontId="26" fillId="24" borderId="0" xfId="528" applyNumberFormat="1" applyFont="1" applyFill="1" applyAlignment="1">
      <alignment horizontal="center" vertical="top"/>
    </xf>
    <xf numFmtId="187" fontId="22" fillId="24" borderId="0" xfId="528" applyNumberFormat="1" applyFont="1" applyFill="1" applyAlignment="1">
      <alignment horizontal="right" vertical="top"/>
    </xf>
    <xf numFmtId="41" fontId="22" fillId="24" borderId="0" xfId="325" applyNumberFormat="1" applyFont="1" applyFill="1" applyAlignment="1">
      <alignment vertical="top"/>
    </xf>
    <xf numFmtId="0" fontId="31" fillId="24" borderId="0" xfId="0" applyFont="1" applyFill="1" applyAlignment="1">
      <alignment horizontal="left" vertical="center"/>
    </xf>
    <xf numFmtId="0" fontId="31" fillId="24" borderId="0" xfId="0" applyFont="1" applyFill="1" applyAlignment="1">
      <alignment horizontal="left" vertical="center" indent="1"/>
    </xf>
    <xf numFmtId="187" fontId="22" fillId="24" borderId="10" xfId="528" applyNumberFormat="1" applyFont="1" applyFill="1" applyBorder="1" applyAlignment="1">
      <alignment horizontal="right" vertical="top"/>
    </xf>
    <xf numFmtId="191" fontId="22" fillId="24" borderId="10" xfId="528" applyNumberFormat="1" applyFont="1" applyFill="1" applyBorder="1" applyAlignment="1">
      <alignment vertical="top"/>
    </xf>
    <xf numFmtId="191" fontId="23" fillId="24" borderId="11" xfId="528" applyNumberFormat="1" applyFont="1" applyFill="1" applyBorder="1" applyAlignment="1">
      <alignment vertical="top"/>
    </xf>
    <xf numFmtId="0" fontId="30" fillId="24" borderId="0" xfId="0" applyFont="1" applyFill="1" applyAlignment="1">
      <alignment horizontal="left" vertical="center"/>
    </xf>
    <xf numFmtId="187" fontId="22" fillId="24" borderId="0" xfId="528" applyNumberFormat="1" applyFont="1" applyFill="1" applyAlignment="1">
      <alignment horizontal="left" vertical="top"/>
    </xf>
    <xf numFmtId="191" fontId="23" fillId="24" borderId="0" xfId="528" applyNumberFormat="1" applyFont="1" applyFill="1" applyAlignment="1">
      <alignment vertical="top"/>
    </xf>
    <xf numFmtId="0" fontId="26" fillId="24" borderId="0" xfId="528" applyFont="1" applyFill="1" applyAlignment="1">
      <alignment horizontal="center" vertical="top"/>
    </xf>
    <xf numFmtId="192" fontId="22" fillId="24" borderId="0" xfId="325" applyNumberFormat="1" applyFont="1" applyFill="1" applyAlignment="1">
      <alignment horizontal="right" vertical="top"/>
    </xf>
    <xf numFmtId="191" fontId="23" fillId="24" borderId="12" xfId="528" applyNumberFormat="1" applyFont="1" applyFill="1" applyBorder="1" applyAlignment="1">
      <alignment vertical="top"/>
    </xf>
    <xf numFmtId="190" fontId="22" fillId="24" borderId="0" xfId="528" applyNumberFormat="1" applyFont="1" applyFill="1" applyAlignment="1">
      <alignment vertical="top"/>
    </xf>
    <xf numFmtId="43" fontId="22" fillId="24" borderId="0" xfId="325" applyFont="1" applyFill="1" applyAlignment="1">
      <alignment horizontal="right" vertical="top"/>
    </xf>
    <xf numFmtId="43" fontId="22" fillId="24" borderId="0" xfId="325" applyFont="1" applyFill="1" applyAlignment="1">
      <alignment horizontal="center" vertical="top"/>
    </xf>
    <xf numFmtId="187" fontId="23" fillId="24" borderId="0" xfId="530" applyNumberFormat="1" applyFont="1" applyFill="1" applyAlignment="1">
      <alignment vertical="top"/>
    </xf>
    <xf numFmtId="188" fontId="23" fillId="24" borderId="0" xfId="528" quotePrefix="1" applyNumberFormat="1" applyFont="1" applyFill="1" applyAlignment="1">
      <alignment horizontal="right" vertical="top"/>
    </xf>
    <xf numFmtId="191" fontId="23" fillId="24" borderId="13" xfId="528" applyNumberFormat="1" applyFont="1" applyFill="1" applyBorder="1" applyAlignment="1">
      <alignment vertical="top"/>
    </xf>
    <xf numFmtId="41" fontId="22" fillId="24" borderId="0" xfId="528" applyNumberFormat="1" applyFont="1" applyFill="1" applyAlignment="1">
      <alignment vertical="top"/>
    </xf>
    <xf numFmtId="41" fontId="22" fillId="24" borderId="0" xfId="325" applyNumberFormat="1" applyFont="1" applyFill="1" applyBorder="1" applyAlignment="1">
      <alignment vertical="top"/>
    </xf>
    <xf numFmtId="43" fontId="22" fillId="24" borderId="0" xfId="325" applyFont="1" applyFill="1" applyAlignment="1">
      <alignment vertical="top"/>
    </xf>
    <xf numFmtId="1" fontId="22" fillId="24" borderId="10" xfId="325" quotePrefix="1" applyNumberFormat="1" applyFont="1" applyFill="1" applyBorder="1" applyAlignment="1">
      <alignment horizontal="center" vertical="top"/>
    </xf>
    <xf numFmtId="187" fontId="22" fillId="24" borderId="0" xfId="528" quotePrefix="1" applyNumberFormat="1" applyFont="1" applyFill="1" applyAlignment="1">
      <alignment horizontal="right" vertical="top"/>
    </xf>
    <xf numFmtId="41" fontId="22" fillId="24" borderId="10" xfId="325" applyNumberFormat="1" applyFont="1" applyFill="1" applyBorder="1" applyAlignment="1">
      <alignment vertical="top"/>
    </xf>
    <xf numFmtId="191" fontId="23" fillId="24" borderId="11" xfId="528" quotePrefix="1" applyNumberFormat="1" applyFont="1" applyFill="1" applyBorder="1" applyAlignment="1">
      <alignment vertical="top"/>
    </xf>
    <xf numFmtId="187" fontId="26" fillId="24" borderId="0" xfId="529" applyNumberFormat="1" applyFont="1" applyFill="1" applyAlignment="1">
      <alignment vertical="top"/>
    </xf>
    <xf numFmtId="187" fontId="22" fillId="24" borderId="0" xfId="529" applyNumberFormat="1" applyFont="1" applyFill="1" applyAlignment="1">
      <alignment vertical="top"/>
    </xf>
    <xf numFmtId="187" fontId="23" fillId="24" borderId="0" xfId="529" applyNumberFormat="1" applyFont="1" applyFill="1" applyAlignment="1">
      <alignment vertical="top"/>
    </xf>
    <xf numFmtId="191" fontId="23" fillId="24" borderId="12" xfId="528" quotePrefix="1" applyNumberFormat="1" applyFont="1" applyFill="1" applyBorder="1" applyAlignment="1">
      <alignment vertical="top"/>
    </xf>
    <xf numFmtId="191" fontId="23" fillId="24" borderId="14" xfId="528" quotePrefix="1" applyNumberFormat="1" applyFont="1" applyFill="1" applyBorder="1" applyAlignment="1">
      <alignment vertical="top"/>
    </xf>
    <xf numFmtId="197" fontId="22" fillId="24" borderId="14" xfId="528" applyNumberFormat="1" applyFont="1" applyFill="1" applyBorder="1" applyAlignment="1">
      <alignment vertical="top"/>
    </xf>
    <xf numFmtId="49" fontId="22" fillId="24" borderId="10" xfId="528" quotePrefix="1" applyNumberFormat="1" applyFont="1" applyFill="1" applyBorder="1" applyAlignment="1">
      <alignment horizontal="center" vertical="top"/>
    </xf>
    <xf numFmtId="189" fontId="22" fillId="24" borderId="0" xfId="528" applyNumberFormat="1" applyFont="1" applyFill="1" applyAlignment="1">
      <alignment horizontal="center" vertical="top"/>
    </xf>
    <xf numFmtId="189" fontId="22" fillId="24" borderId="0" xfId="528" applyNumberFormat="1" applyFont="1" applyFill="1" applyAlignment="1">
      <alignment vertical="top"/>
    </xf>
    <xf numFmtId="193" fontId="26" fillId="24" borderId="0" xfId="325" applyNumberFormat="1" applyFont="1" applyFill="1" applyAlignment="1">
      <alignment horizontal="center" vertical="top"/>
    </xf>
    <xf numFmtId="193" fontId="26" fillId="24" borderId="0" xfId="528" applyNumberFormat="1" applyFont="1" applyFill="1" applyAlignment="1">
      <alignment horizontal="center" vertical="top"/>
    </xf>
    <xf numFmtId="195" fontId="28" fillId="24" borderId="0" xfId="325" applyNumberFormat="1" applyFont="1" applyFill="1" applyAlignment="1">
      <alignment vertical="top"/>
    </xf>
    <xf numFmtId="189" fontId="22" fillId="24" borderId="0" xfId="528" quotePrefix="1" applyNumberFormat="1" applyFont="1" applyFill="1" applyAlignment="1">
      <alignment horizontal="center" vertical="top"/>
    </xf>
    <xf numFmtId="192" fontId="22" fillId="24" borderId="0" xfId="325" quotePrefix="1" applyNumberFormat="1" applyFont="1" applyFill="1" applyAlignment="1">
      <alignment horizontal="right" vertical="top"/>
    </xf>
    <xf numFmtId="194" fontId="22" fillId="24" borderId="0" xfId="325" applyNumberFormat="1" applyFont="1" applyFill="1" applyAlignment="1">
      <alignment vertical="top"/>
    </xf>
    <xf numFmtId="194" fontId="22" fillId="24" borderId="0" xfId="325" applyNumberFormat="1" applyFont="1" applyFill="1" applyBorder="1" applyAlignment="1">
      <alignment vertical="top"/>
    </xf>
    <xf numFmtId="191" fontId="23" fillId="24" borderId="11" xfId="325" applyNumberFormat="1" applyFont="1" applyFill="1" applyBorder="1" applyAlignment="1">
      <alignment vertical="top"/>
    </xf>
    <xf numFmtId="191" fontId="22" fillId="24" borderId="0" xfId="325" applyNumberFormat="1" applyFont="1" applyFill="1" applyBorder="1" applyAlignment="1">
      <alignment vertical="top"/>
    </xf>
    <xf numFmtId="191" fontId="23" fillId="24" borderId="0" xfId="325" applyNumberFormat="1" applyFont="1" applyFill="1" applyBorder="1" applyAlignment="1">
      <alignment vertical="top"/>
    </xf>
    <xf numFmtId="191" fontId="22" fillId="24" borderId="14" xfId="528" applyNumberFormat="1" applyFont="1" applyFill="1" applyBorder="1" applyAlignment="1">
      <alignment vertical="top"/>
    </xf>
    <xf numFmtId="196" fontId="28" fillId="24" borderId="0" xfId="528" applyNumberFormat="1" applyFont="1" applyFill="1" applyAlignment="1">
      <alignment vertical="top"/>
    </xf>
    <xf numFmtId="187" fontId="22" fillId="24" borderId="0" xfId="325" applyNumberFormat="1" applyFont="1" applyFill="1" applyAlignment="1">
      <alignment vertical="top"/>
    </xf>
    <xf numFmtId="187" fontId="22" fillId="24" borderId="0" xfId="325" applyNumberFormat="1" applyFont="1" applyFill="1" applyBorder="1" applyAlignment="1">
      <alignment vertical="top"/>
    </xf>
    <xf numFmtId="187" fontId="26" fillId="24" borderId="0" xfId="0" applyNumberFormat="1" applyFont="1" applyFill="1" applyAlignment="1">
      <alignment horizontal="center" vertical="top"/>
    </xf>
    <xf numFmtId="191" fontId="22" fillId="24" borderId="13" xfId="0" applyNumberFormat="1" applyFont="1" applyFill="1" applyBorder="1" applyAlignment="1">
      <alignment vertical="top"/>
    </xf>
    <xf numFmtId="191" fontId="23" fillId="24" borderId="11" xfId="0" applyNumberFormat="1" applyFont="1" applyFill="1" applyBorder="1" applyAlignment="1">
      <alignment vertical="top"/>
    </xf>
    <xf numFmtId="192" fontId="26" fillId="24" borderId="0" xfId="325" applyNumberFormat="1" applyFont="1" applyFill="1" applyAlignment="1">
      <alignment horizontal="right" vertical="top"/>
    </xf>
    <xf numFmtId="43" fontId="23" fillId="24" borderId="10" xfId="325" applyFont="1" applyFill="1" applyBorder="1" applyAlignment="1">
      <alignment horizontal="center" vertical="top"/>
    </xf>
    <xf numFmtId="187" fontId="23" fillId="0" borderId="0" xfId="528" applyNumberFormat="1" applyFont="1" applyAlignment="1">
      <alignment horizontal="center" vertical="top"/>
    </xf>
    <xf numFmtId="187" fontId="23" fillId="0" borderId="0" xfId="528" quotePrefix="1" applyNumberFormat="1" applyFont="1" applyAlignment="1">
      <alignment horizontal="center" vertical="top"/>
    </xf>
    <xf numFmtId="187" fontId="23" fillId="0" borderId="0" xfId="529" quotePrefix="1" applyNumberFormat="1" applyFont="1" applyAlignment="1">
      <alignment horizontal="center" vertical="top"/>
    </xf>
    <xf numFmtId="43" fontId="22" fillId="24" borderId="0" xfId="325" applyFont="1" applyFill="1" applyBorder="1" applyAlignment="1">
      <alignment horizontal="right" vertical="top"/>
    </xf>
    <xf numFmtId="43" fontId="22" fillId="0" borderId="0" xfId="325" applyFont="1" applyFill="1" applyBorder="1" applyAlignment="1">
      <alignment horizontal="right" vertical="top"/>
    </xf>
    <xf numFmtId="187" fontId="23" fillId="24" borderId="0" xfId="528" quotePrefix="1" applyNumberFormat="1" applyFont="1" applyFill="1" applyAlignment="1">
      <alignment horizontal="center" vertical="top"/>
    </xf>
    <xf numFmtId="187" fontId="23" fillId="24" borderId="0" xfId="528" applyNumberFormat="1" applyFont="1" applyFill="1" applyAlignment="1">
      <alignment horizontal="center" vertical="top"/>
    </xf>
    <xf numFmtId="43" fontId="22" fillId="0" borderId="10" xfId="325" applyFont="1" applyFill="1" applyBorder="1" applyAlignment="1">
      <alignment horizontal="center" vertical="top"/>
    </xf>
    <xf numFmtId="43" fontId="22" fillId="0" borderId="0" xfId="325" applyFont="1" applyFill="1" applyAlignment="1">
      <alignment horizontal="right" vertical="top"/>
    </xf>
  </cellXfs>
  <cellStyles count="53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5" xfId="7" xr:uid="{00000000-0005-0000-0000-000006000000}"/>
    <cellStyle name="20% - Accent1 5 2" xfId="8" xr:uid="{00000000-0005-0000-0000-000007000000}"/>
    <cellStyle name="20% - Accent1 6" xfId="9" xr:uid="{00000000-0005-0000-0000-000008000000}"/>
    <cellStyle name="20% - Accent1 6 2" xfId="10" xr:uid="{00000000-0005-0000-0000-000009000000}"/>
    <cellStyle name="20% - Accent1 7" xfId="11" xr:uid="{00000000-0005-0000-0000-00000A000000}"/>
    <cellStyle name="20% - Accent1 7 2" xfId="12" xr:uid="{00000000-0005-0000-0000-00000B000000}"/>
    <cellStyle name="20% - Accent2 2" xfId="13" xr:uid="{00000000-0005-0000-0000-00000C000000}"/>
    <cellStyle name="20% - Accent2 2 2" xfId="14" xr:uid="{00000000-0005-0000-0000-00000D000000}"/>
    <cellStyle name="20% - Accent2 3" xfId="15" xr:uid="{00000000-0005-0000-0000-00000E000000}"/>
    <cellStyle name="20% - Accent2 3 2" xfId="16" xr:uid="{00000000-0005-0000-0000-00000F000000}"/>
    <cellStyle name="20% - Accent2 4" xfId="17" xr:uid="{00000000-0005-0000-0000-000010000000}"/>
    <cellStyle name="20% - Accent2 4 2" xfId="18" xr:uid="{00000000-0005-0000-0000-000011000000}"/>
    <cellStyle name="20% - Accent2 5" xfId="19" xr:uid="{00000000-0005-0000-0000-000012000000}"/>
    <cellStyle name="20% - Accent2 5 2" xfId="20" xr:uid="{00000000-0005-0000-0000-000013000000}"/>
    <cellStyle name="20% - Accent2 6" xfId="21" xr:uid="{00000000-0005-0000-0000-000014000000}"/>
    <cellStyle name="20% - Accent2 6 2" xfId="22" xr:uid="{00000000-0005-0000-0000-000015000000}"/>
    <cellStyle name="20% - Accent2 7" xfId="23" xr:uid="{00000000-0005-0000-0000-000016000000}"/>
    <cellStyle name="20% - Accent2 7 2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5 2" xfId="32" xr:uid="{00000000-0005-0000-0000-00001F000000}"/>
    <cellStyle name="20% - Accent3 6" xfId="33" xr:uid="{00000000-0005-0000-0000-000020000000}"/>
    <cellStyle name="20% - Accent3 6 2" xfId="34" xr:uid="{00000000-0005-0000-0000-000021000000}"/>
    <cellStyle name="20% - Accent3 7" xfId="35" xr:uid="{00000000-0005-0000-0000-000022000000}"/>
    <cellStyle name="20% - Accent3 7 2" xfId="36" xr:uid="{00000000-0005-0000-0000-000023000000}"/>
    <cellStyle name="20% - Accent4 2" xfId="37" xr:uid="{00000000-0005-0000-0000-000024000000}"/>
    <cellStyle name="20% - Accent4 2 2" xfId="38" xr:uid="{00000000-0005-0000-0000-000025000000}"/>
    <cellStyle name="20% - Accent4 3" xfId="39" xr:uid="{00000000-0005-0000-0000-000026000000}"/>
    <cellStyle name="20% - Accent4 3 2" xfId="40" xr:uid="{00000000-0005-0000-0000-000027000000}"/>
    <cellStyle name="20% - Accent4 4" xfId="41" xr:uid="{00000000-0005-0000-0000-000028000000}"/>
    <cellStyle name="20% - Accent4 4 2" xfId="42" xr:uid="{00000000-0005-0000-0000-000029000000}"/>
    <cellStyle name="20% - Accent4 5" xfId="43" xr:uid="{00000000-0005-0000-0000-00002A000000}"/>
    <cellStyle name="20% - Accent4 5 2" xfId="44" xr:uid="{00000000-0005-0000-0000-00002B000000}"/>
    <cellStyle name="20% - Accent4 6" xfId="45" xr:uid="{00000000-0005-0000-0000-00002C000000}"/>
    <cellStyle name="20% - Accent4 6 2" xfId="46" xr:uid="{00000000-0005-0000-0000-00002D000000}"/>
    <cellStyle name="20% - Accent4 7" xfId="47" xr:uid="{00000000-0005-0000-0000-00002E000000}"/>
    <cellStyle name="20% - Accent4 7 2" xfId="48" xr:uid="{00000000-0005-0000-0000-00002F000000}"/>
    <cellStyle name="20% - Accent5 2" xfId="49" xr:uid="{00000000-0005-0000-0000-000030000000}"/>
    <cellStyle name="20% - Accent5 2 2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4" xfId="53" xr:uid="{00000000-0005-0000-0000-000034000000}"/>
    <cellStyle name="20% - Accent5 4 2" xfId="54" xr:uid="{00000000-0005-0000-0000-000035000000}"/>
    <cellStyle name="20% - Accent5 5" xfId="55" xr:uid="{00000000-0005-0000-0000-000036000000}"/>
    <cellStyle name="20% - Accent5 5 2" xfId="56" xr:uid="{00000000-0005-0000-0000-000037000000}"/>
    <cellStyle name="20% - Accent5 6" xfId="57" xr:uid="{00000000-0005-0000-0000-000038000000}"/>
    <cellStyle name="20% - Accent5 6 2" xfId="58" xr:uid="{00000000-0005-0000-0000-000039000000}"/>
    <cellStyle name="20% - Accent5 7" xfId="59" xr:uid="{00000000-0005-0000-0000-00003A000000}"/>
    <cellStyle name="20% - Accent5 7 2" xfId="60" xr:uid="{00000000-0005-0000-0000-00003B000000}"/>
    <cellStyle name="20% - Accent6 2" xfId="61" xr:uid="{00000000-0005-0000-0000-00003C000000}"/>
    <cellStyle name="20% - Accent6 2 2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5" xfId="67" xr:uid="{00000000-0005-0000-0000-000042000000}"/>
    <cellStyle name="20% - Accent6 5 2" xfId="68" xr:uid="{00000000-0005-0000-0000-000043000000}"/>
    <cellStyle name="20% - Accent6 6" xfId="69" xr:uid="{00000000-0005-0000-0000-000044000000}"/>
    <cellStyle name="20% - Accent6 6 2" xfId="70" xr:uid="{00000000-0005-0000-0000-000045000000}"/>
    <cellStyle name="20% - Accent6 7" xfId="71" xr:uid="{00000000-0005-0000-0000-000046000000}"/>
    <cellStyle name="20% - Accent6 7 2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3" xfId="75" xr:uid="{00000000-0005-0000-0000-00004A000000}"/>
    <cellStyle name="40% - Accent1 3 2" xfId="76" xr:uid="{00000000-0005-0000-0000-00004B000000}"/>
    <cellStyle name="40% - Accent1 4" xfId="77" xr:uid="{00000000-0005-0000-0000-00004C000000}"/>
    <cellStyle name="40% - Accent1 4 2" xfId="78" xr:uid="{00000000-0005-0000-0000-00004D000000}"/>
    <cellStyle name="40% - Accent1 5" xfId="79" xr:uid="{00000000-0005-0000-0000-00004E000000}"/>
    <cellStyle name="40% - Accent1 5 2" xfId="80" xr:uid="{00000000-0005-0000-0000-00004F000000}"/>
    <cellStyle name="40% - Accent1 6" xfId="81" xr:uid="{00000000-0005-0000-0000-000050000000}"/>
    <cellStyle name="40% - Accent1 6 2" xfId="82" xr:uid="{00000000-0005-0000-0000-000051000000}"/>
    <cellStyle name="40% - Accent1 7" xfId="83" xr:uid="{00000000-0005-0000-0000-000052000000}"/>
    <cellStyle name="40% - Accent1 7 2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3" xfId="87" xr:uid="{00000000-0005-0000-0000-000056000000}"/>
    <cellStyle name="40% - Accent2 3 2" xfId="88" xr:uid="{00000000-0005-0000-0000-000057000000}"/>
    <cellStyle name="40% - Accent2 4" xfId="89" xr:uid="{00000000-0005-0000-0000-000058000000}"/>
    <cellStyle name="40% - Accent2 4 2" xfId="90" xr:uid="{00000000-0005-0000-0000-000059000000}"/>
    <cellStyle name="40% - Accent2 5" xfId="91" xr:uid="{00000000-0005-0000-0000-00005A000000}"/>
    <cellStyle name="40% - Accent2 5 2" xfId="92" xr:uid="{00000000-0005-0000-0000-00005B000000}"/>
    <cellStyle name="40% - Accent2 6" xfId="93" xr:uid="{00000000-0005-0000-0000-00005C000000}"/>
    <cellStyle name="40% - Accent2 6 2" xfId="94" xr:uid="{00000000-0005-0000-0000-00005D000000}"/>
    <cellStyle name="40% - Accent2 7" xfId="95" xr:uid="{00000000-0005-0000-0000-00005E000000}"/>
    <cellStyle name="40% - Accent2 7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3 3" xfId="99" xr:uid="{00000000-0005-0000-0000-000062000000}"/>
    <cellStyle name="40% - Accent3 3 2" xfId="100" xr:uid="{00000000-0005-0000-0000-000063000000}"/>
    <cellStyle name="40% - Accent3 4" xfId="101" xr:uid="{00000000-0005-0000-0000-000064000000}"/>
    <cellStyle name="40% - Accent3 4 2" xfId="102" xr:uid="{00000000-0005-0000-0000-000065000000}"/>
    <cellStyle name="40% - Accent3 5" xfId="103" xr:uid="{00000000-0005-0000-0000-000066000000}"/>
    <cellStyle name="40% - Accent3 5 2" xfId="104" xr:uid="{00000000-0005-0000-0000-000067000000}"/>
    <cellStyle name="40% - Accent3 6" xfId="105" xr:uid="{00000000-0005-0000-0000-000068000000}"/>
    <cellStyle name="40% - Accent3 6 2" xfId="106" xr:uid="{00000000-0005-0000-0000-000069000000}"/>
    <cellStyle name="40% - Accent3 7" xfId="107" xr:uid="{00000000-0005-0000-0000-00006A000000}"/>
    <cellStyle name="40% - Accent3 7 2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3" xfId="111" xr:uid="{00000000-0005-0000-0000-00006E000000}"/>
    <cellStyle name="40% - Accent4 3 2" xfId="112" xr:uid="{00000000-0005-0000-0000-00006F000000}"/>
    <cellStyle name="40% - Accent4 4" xfId="113" xr:uid="{00000000-0005-0000-0000-000070000000}"/>
    <cellStyle name="40% - Accent4 4 2" xfId="114" xr:uid="{00000000-0005-0000-0000-000071000000}"/>
    <cellStyle name="40% - Accent4 5" xfId="115" xr:uid="{00000000-0005-0000-0000-000072000000}"/>
    <cellStyle name="40% - Accent4 5 2" xfId="116" xr:uid="{00000000-0005-0000-0000-000073000000}"/>
    <cellStyle name="40% - Accent4 6" xfId="117" xr:uid="{00000000-0005-0000-0000-000074000000}"/>
    <cellStyle name="40% - Accent4 6 2" xfId="118" xr:uid="{00000000-0005-0000-0000-000075000000}"/>
    <cellStyle name="40% - Accent4 7" xfId="119" xr:uid="{00000000-0005-0000-0000-000076000000}"/>
    <cellStyle name="40% - Accent4 7 2" xfId="120" xr:uid="{00000000-0005-0000-0000-000077000000}"/>
    <cellStyle name="40% - Accent5 2" xfId="121" xr:uid="{00000000-0005-0000-0000-000078000000}"/>
    <cellStyle name="40% - Accent5 2 2" xfId="122" xr:uid="{00000000-0005-0000-0000-000079000000}"/>
    <cellStyle name="40% - Accent5 3" xfId="123" xr:uid="{00000000-0005-0000-0000-00007A000000}"/>
    <cellStyle name="40% - Accent5 3 2" xfId="124" xr:uid="{00000000-0005-0000-0000-00007B000000}"/>
    <cellStyle name="40% - Accent5 4" xfId="125" xr:uid="{00000000-0005-0000-0000-00007C000000}"/>
    <cellStyle name="40% - Accent5 4 2" xfId="126" xr:uid="{00000000-0005-0000-0000-00007D000000}"/>
    <cellStyle name="40% - Accent5 5" xfId="127" xr:uid="{00000000-0005-0000-0000-00007E000000}"/>
    <cellStyle name="40% - Accent5 5 2" xfId="128" xr:uid="{00000000-0005-0000-0000-00007F000000}"/>
    <cellStyle name="40% - Accent5 6" xfId="129" xr:uid="{00000000-0005-0000-0000-000080000000}"/>
    <cellStyle name="40% - Accent5 6 2" xfId="130" xr:uid="{00000000-0005-0000-0000-000081000000}"/>
    <cellStyle name="40% - Accent5 7" xfId="131" xr:uid="{00000000-0005-0000-0000-000082000000}"/>
    <cellStyle name="40% - Accent5 7 2" xfId="132" xr:uid="{00000000-0005-0000-0000-000083000000}"/>
    <cellStyle name="40% - Accent6 2" xfId="133" xr:uid="{00000000-0005-0000-0000-000084000000}"/>
    <cellStyle name="40% - Accent6 2 2" xfId="134" xr:uid="{00000000-0005-0000-0000-000085000000}"/>
    <cellStyle name="40% - Accent6 3" xfId="135" xr:uid="{00000000-0005-0000-0000-000086000000}"/>
    <cellStyle name="40% - Accent6 3 2" xfId="136" xr:uid="{00000000-0005-0000-0000-000087000000}"/>
    <cellStyle name="40% - Accent6 4" xfId="137" xr:uid="{00000000-0005-0000-0000-000088000000}"/>
    <cellStyle name="40% - Accent6 4 2" xfId="138" xr:uid="{00000000-0005-0000-0000-000089000000}"/>
    <cellStyle name="40% - Accent6 5" xfId="139" xr:uid="{00000000-0005-0000-0000-00008A000000}"/>
    <cellStyle name="40% - Accent6 5 2" xfId="140" xr:uid="{00000000-0005-0000-0000-00008B000000}"/>
    <cellStyle name="40% - Accent6 6" xfId="141" xr:uid="{00000000-0005-0000-0000-00008C000000}"/>
    <cellStyle name="40% - Accent6 6 2" xfId="142" xr:uid="{00000000-0005-0000-0000-00008D000000}"/>
    <cellStyle name="40% - Accent6 7" xfId="143" xr:uid="{00000000-0005-0000-0000-00008E000000}"/>
    <cellStyle name="40% - Accent6 7 2" xfId="144" xr:uid="{00000000-0005-0000-0000-00008F000000}"/>
    <cellStyle name="60% - Accent1 2" xfId="145" xr:uid="{00000000-0005-0000-0000-000090000000}"/>
    <cellStyle name="60% - Accent1 2 2" xfId="146" xr:uid="{00000000-0005-0000-0000-000091000000}"/>
    <cellStyle name="60% - Accent1 3" xfId="147" xr:uid="{00000000-0005-0000-0000-000092000000}"/>
    <cellStyle name="60% - Accent1 3 2" xfId="148" xr:uid="{00000000-0005-0000-0000-000093000000}"/>
    <cellStyle name="60% - Accent1 4" xfId="149" xr:uid="{00000000-0005-0000-0000-000094000000}"/>
    <cellStyle name="60% - Accent1 4 2" xfId="150" xr:uid="{00000000-0005-0000-0000-000095000000}"/>
    <cellStyle name="60% - Accent1 5" xfId="151" xr:uid="{00000000-0005-0000-0000-000096000000}"/>
    <cellStyle name="60% - Accent1 5 2" xfId="152" xr:uid="{00000000-0005-0000-0000-000097000000}"/>
    <cellStyle name="60% - Accent1 6" xfId="153" xr:uid="{00000000-0005-0000-0000-000098000000}"/>
    <cellStyle name="60% - Accent1 6 2" xfId="154" xr:uid="{00000000-0005-0000-0000-000099000000}"/>
    <cellStyle name="60% - Accent1 7" xfId="155" xr:uid="{00000000-0005-0000-0000-00009A000000}"/>
    <cellStyle name="60% - Accent1 7 2" xfId="156" xr:uid="{00000000-0005-0000-0000-00009B000000}"/>
    <cellStyle name="60% - Accent2 2" xfId="157" xr:uid="{00000000-0005-0000-0000-00009C000000}"/>
    <cellStyle name="60% - Accent2 2 2" xfId="158" xr:uid="{00000000-0005-0000-0000-00009D000000}"/>
    <cellStyle name="60% - Accent2 3" xfId="159" xr:uid="{00000000-0005-0000-0000-00009E000000}"/>
    <cellStyle name="60% - Accent2 3 2" xfId="160" xr:uid="{00000000-0005-0000-0000-00009F000000}"/>
    <cellStyle name="60% - Accent2 4" xfId="161" xr:uid="{00000000-0005-0000-0000-0000A0000000}"/>
    <cellStyle name="60% - Accent2 4 2" xfId="162" xr:uid="{00000000-0005-0000-0000-0000A1000000}"/>
    <cellStyle name="60% - Accent2 5" xfId="163" xr:uid="{00000000-0005-0000-0000-0000A2000000}"/>
    <cellStyle name="60% - Accent2 5 2" xfId="164" xr:uid="{00000000-0005-0000-0000-0000A3000000}"/>
    <cellStyle name="60% - Accent2 6" xfId="165" xr:uid="{00000000-0005-0000-0000-0000A4000000}"/>
    <cellStyle name="60% - Accent2 6 2" xfId="166" xr:uid="{00000000-0005-0000-0000-0000A5000000}"/>
    <cellStyle name="60% - Accent2 7" xfId="167" xr:uid="{00000000-0005-0000-0000-0000A6000000}"/>
    <cellStyle name="60% - Accent2 7 2" xfId="168" xr:uid="{00000000-0005-0000-0000-0000A7000000}"/>
    <cellStyle name="60% - Accent3 2" xfId="169" xr:uid="{00000000-0005-0000-0000-0000A8000000}"/>
    <cellStyle name="60% - Accent3 2 2" xfId="170" xr:uid="{00000000-0005-0000-0000-0000A9000000}"/>
    <cellStyle name="60% - Accent3 3" xfId="171" xr:uid="{00000000-0005-0000-0000-0000AA000000}"/>
    <cellStyle name="60% - Accent3 3 2" xfId="172" xr:uid="{00000000-0005-0000-0000-0000AB000000}"/>
    <cellStyle name="60% - Accent3 4" xfId="173" xr:uid="{00000000-0005-0000-0000-0000AC000000}"/>
    <cellStyle name="60% - Accent3 4 2" xfId="174" xr:uid="{00000000-0005-0000-0000-0000AD000000}"/>
    <cellStyle name="60% - Accent3 5" xfId="175" xr:uid="{00000000-0005-0000-0000-0000AE000000}"/>
    <cellStyle name="60% - Accent3 5 2" xfId="176" xr:uid="{00000000-0005-0000-0000-0000AF000000}"/>
    <cellStyle name="60% - Accent3 6" xfId="177" xr:uid="{00000000-0005-0000-0000-0000B0000000}"/>
    <cellStyle name="60% - Accent3 6 2" xfId="178" xr:uid="{00000000-0005-0000-0000-0000B1000000}"/>
    <cellStyle name="60% - Accent3 7" xfId="179" xr:uid="{00000000-0005-0000-0000-0000B2000000}"/>
    <cellStyle name="60% - Accent3 7 2" xfId="180" xr:uid="{00000000-0005-0000-0000-0000B3000000}"/>
    <cellStyle name="60% - Accent4 2" xfId="181" xr:uid="{00000000-0005-0000-0000-0000B4000000}"/>
    <cellStyle name="60% - Accent4 2 2" xfId="182" xr:uid="{00000000-0005-0000-0000-0000B5000000}"/>
    <cellStyle name="60% - Accent4 3" xfId="183" xr:uid="{00000000-0005-0000-0000-0000B6000000}"/>
    <cellStyle name="60% - Accent4 3 2" xfId="184" xr:uid="{00000000-0005-0000-0000-0000B7000000}"/>
    <cellStyle name="60% - Accent4 4" xfId="185" xr:uid="{00000000-0005-0000-0000-0000B8000000}"/>
    <cellStyle name="60% - Accent4 4 2" xfId="186" xr:uid="{00000000-0005-0000-0000-0000B9000000}"/>
    <cellStyle name="60% - Accent4 5" xfId="187" xr:uid="{00000000-0005-0000-0000-0000BA000000}"/>
    <cellStyle name="60% - Accent4 5 2" xfId="188" xr:uid="{00000000-0005-0000-0000-0000BB000000}"/>
    <cellStyle name="60% - Accent4 6" xfId="189" xr:uid="{00000000-0005-0000-0000-0000BC000000}"/>
    <cellStyle name="60% - Accent4 6 2" xfId="190" xr:uid="{00000000-0005-0000-0000-0000BD000000}"/>
    <cellStyle name="60% - Accent4 7" xfId="191" xr:uid="{00000000-0005-0000-0000-0000BE000000}"/>
    <cellStyle name="60% - Accent4 7 2" xfId="192" xr:uid="{00000000-0005-0000-0000-0000BF000000}"/>
    <cellStyle name="60% - Accent5 2" xfId="193" xr:uid="{00000000-0005-0000-0000-0000C0000000}"/>
    <cellStyle name="60% - Accent5 2 2" xfId="194" xr:uid="{00000000-0005-0000-0000-0000C1000000}"/>
    <cellStyle name="60% - Accent5 3" xfId="195" xr:uid="{00000000-0005-0000-0000-0000C2000000}"/>
    <cellStyle name="60% - Accent5 3 2" xfId="196" xr:uid="{00000000-0005-0000-0000-0000C3000000}"/>
    <cellStyle name="60% - Accent5 4" xfId="197" xr:uid="{00000000-0005-0000-0000-0000C4000000}"/>
    <cellStyle name="60% - Accent5 4 2" xfId="198" xr:uid="{00000000-0005-0000-0000-0000C5000000}"/>
    <cellStyle name="60% - Accent5 5" xfId="199" xr:uid="{00000000-0005-0000-0000-0000C6000000}"/>
    <cellStyle name="60% - Accent5 5 2" xfId="200" xr:uid="{00000000-0005-0000-0000-0000C7000000}"/>
    <cellStyle name="60% - Accent5 6" xfId="201" xr:uid="{00000000-0005-0000-0000-0000C8000000}"/>
    <cellStyle name="60% - Accent5 6 2" xfId="202" xr:uid="{00000000-0005-0000-0000-0000C9000000}"/>
    <cellStyle name="60% - Accent5 7" xfId="203" xr:uid="{00000000-0005-0000-0000-0000CA000000}"/>
    <cellStyle name="60% - Accent5 7 2" xfId="204" xr:uid="{00000000-0005-0000-0000-0000CB000000}"/>
    <cellStyle name="60% - Accent6 2" xfId="205" xr:uid="{00000000-0005-0000-0000-0000CC000000}"/>
    <cellStyle name="60% - Accent6 2 2" xfId="206" xr:uid="{00000000-0005-0000-0000-0000CD000000}"/>
    <cellStyle name="60% - Accent6 3" xfId="207" xr:uid="{00000000-0005-0000-0000-0000CE000000}"/>
    <cellStyle name="60% - Accent6 3 2" xfId="208" xr:uid="{00000000-0005-0000-0000-0000CF000000}"/>
    <cellStyle name="60% - Accent6 4" xfId="209" xr:uid="{00000000-0005-0000-0000-0000D0000000}"/>
    <cellStyle name="60% - Accent6 4 2" xfId="210" xr:uid="{00000000-0005-0000-0000-0000D1000000}"/>
    <cellStyle name="60% - Accent6 5" xfId="211" xr:uid="{00000000-0005-0000-0000-0000D2000000}"/>
    <cellStyle name="60% - Accent6 5 2" xfId="212" xr:uid="{00000000-0005-0000-0000-0000D3000000}"/>
    <cellStyle name="60% - Accent6 6" xfId="213" xr:uid="{00000000-0005-0000-0000-0000D4000000}"/>
    <cellStyle name="60% - Accent6 6 2" xfId="214" xr:uid="{00000000-0005-0000-0000-0000D5000000}"/>
    <cellStyle name="60% - Accent6 7" xfId="215" xr:uid="{00000000-0005-0000-0000-0000D6000000}"/>
    <cellStyle name="60% - Accent6 7 2" xfId="216" xr:uid="{00000000-0005-0000-0000-0000D7000000}"/>
    <cellStyle name="Accent1 2" xfId="217" xr:uid="{00000000-0005-0000-0000-0000D8000000}"/>
    <cellStyle name="Accent1 2 2" xfId="218" xr:uid="{00000000-0005-0000-0000-0000D9000000}"/>
    <cellStyle name="Accent1 3" xfId="219" xr:uid="{00000000-0005-0000-0000-0000DA000000}"/>
    <cellStyle name="Accent1 3 2" xfId="220" xr:uid="{00000000-0005-0000-0000-0000DB000000}"/>
    <cellStyle name="Accent1 4" xfId="221" xr:uid="{00000000-0005-0000-0000-0000DC000000}"/>
    <cellStyle name="Accent1 4 2" xfId="222" xr:uid="{00000000-0005-0000-0000-0000DD000000}"/>
    <cellStyle name="Accent1 5" xfId="223" xr:uid="{00000000-0005-0000-0000-0000DE000000}"/>
    <cellStyle name="Accent1 5 2" xfId="224" xr:uid="{00000000-0005-0000-0000-0000DF000000}"/>
    <cellStyle name="Accent1 6" xfId="225" xr:uid="{00000000-0005-0000-0000-0000E0000000}"/>
    <cellStyle name="Accent1 6 2" xfId="226" xr:uid="{00000000-0005-0000-0000-0000E1000000}"/>
    <cellStyle name="Accent1 7" xfId="227" xr:uid="{00000000-0005-0000-0000-0000E2000000}"/>
    <cellStyle name="Accent1 7 2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3" xfId="231" xr:uid="{00000000-0005-0000-0000-0000E6000000}"/>
    <cellStyle name="Accent2 3 2" xfId="232" xr:uid="{00000000-0005-0000-0000-0000E7000000}"/>
    <cellStyle name="Accent2 4" xfId="233" xr:uid="{00000000-0005-0000-0000-0000E8000000}"/>
    <cellStyle name="Accent2 4 2" xfId="234" xr:uid="{00000000-0005-0000-0000-0000E9000000}"/>
    <cellStyle name="Accent2 5" xfId="235" xr:uid="{00000000-0005-0000-0000-0000EA000000}"/>
    <cellStyle name="Accent2 5 2" xfId="236" xr:uid="{00000000-0005-0000-0000-0000EB000000}"/>
    <cellStyle name="Accent2 6" xfId="237" xr:uid="{00000000-0005-0000-0000-0000EC000000}"/>
    <cellStyle name="Accent2 6 2" xfId="238" xr:uid="{00000000-0005-0000-0000-0000ED000000}"/>
    <cellStyle name="Accent2 7" xfId="239" xr:uid="{00000000-0005-0000-0000-0000EE000000}"/>
    <cellStyle name="Accent2 7 2" xfId="240" xr:uid="{00000000-0005-0000-0000-0000EF000000}"/>
    <cellStyle name="Accent3 2" xfId="241" xr:uid="{00000000-0005-0000-0000-0000F0000000}"/>
    <cellStyle name="Accent3 2 2" xfId="242" xr:uid="{00000000-0005-0000-0000-0000F1000000}"/>
    <cellStyle name="Accent3 3" xfId="243" xr:uid="{00000000-0005-0000-0000-0000F2000000}"/>
    <cellStyle name="Accent3 3 2" xfId="244" xr:uid="{00000000-0005-0000-0000-0000F3000000}"/>
    <cellStyle name="Accent3 4" xfId="245" xr:uid="{00000000-0005-0000-0000-0000F4000000}"/>
    <cellStyle name="Accent3 4 2" xfId="246" xr:uid="{00000000-0005-0000-0000-0000F5000000}"/>
    <cellStyle name="Accent3 5" xfId="247" xr:uid="{00000000-0005-0000-0000-0000F6000000}"/>
    <cellStyle name="Accent3 5 2" xfId="248" xr:uid="{00000000-0005-0000-0000-0000F7000000}"/>
    <cellStyle name="Accent3 6" xfId="249" xr:uid="{00000000-0005-0000-0000-0000F8000000}"/>
    <cellStyle name="Accent3 6 2" xfId="250" xr:uid="{00000000-0005-0000-0000-0000F9000000}"/>
    <cellStyle name="Accent3 7" xfId="251" xr:uid="{00000000-0005-0000-0000-0000FA000000}"/>
    <cellStyle name="Accent3 7 2" xfId="252" xr:uid="{00000000-0005-0000-0000-0000FB000000}"/>
    <cellStyle name="Accent4 2" xfId="253" xr:uid="{00000000-0005-0000-0000-0000FC000000}"/>
    <cellStyle name="Accent4 2 2" xfId="254" xr:uid="{00000000-0005-0000-0000-0000FD000000}"/>
    <cellStyle name="Accent4 3" xfId="255" xr:uid="{00000000-0005-0000-0000-0000FE000000}"/>
    <cellStyle name="Accent4 3 2" xfId="256" xr:uid="{00000000-0005-0000-0000-0000FF000000}"/>
    <cellStyle name="Accent4 4" xfId="257" xr:uid="{00000000-0005-0000-0000-000000010000}"/>
    <cellStyle name="Accent4 4 2" xfId="258" xr:uid="{00000000-0005-0000-0000-000001010000}"/>
    <cellStyle name="Accent4 5" xfId="259" xr:uid="{00000000-0005-0000-0000-000002010000}"/>
    <cellStyle name="Accent4 5 2" xfId="260" xr:uid="{00000000-0005-0000-0000-000003010000}"/>
    <cellStyle name="Accent4 6" xfId="261" xr:uid="{00000000-0005-0000-0000-000004010000}"/>
    <cellStyle name="Accent4 6 2" xfId="262" xr:uid="{00000000-0005-0000-0000-000005010000}"/>
    <cellStyle name="Accent4 7" xfId="263" xr:uid="{00000000-0005-0000-0000-000006010000}"/>
    <cellStyle name="Accent4 7 2" xfId="264" xr:uid="{00000000-0005-0000-0000-000007010000}"/>
    <cellStyle name="Accent5 2" xfId="265" xr:uid="{00000000-0005-0000-0000-000008010000}"/>
    <cellStyle name="Accent5 2 2" xfId="266" xr:uid="{00000000-0005-0000-0000-000009010000}"/>
    <cellStyle name="Accent5 3" xfId="267" xr:uid="{00000000-0005-0000-0000-00000A010000}"/>
    <cellStyle name="Accent5 3 2" xfId="268" xr:uid="{00000000-0005-0000-0000-00000B010000}"/>
    <cellStyle name="Accent5 4" xfId="269" xr:uid="{00000000-0005-0000-0000-00000C010000}"/>
    <cellStyle name="Accent5 4 2" xfId="270" xr:uid="{00000000-0005-0000-0000-00000D010000}"/>
    <cellStyle name="Accent5 5" xfId="271" xr:uid="{00000000-0005-0000-0000-00000E010000}"/>
    <cellStyle name="Accent5 5 2" xfId="272" xr:uid="{00000000-0005-0000-0000-00000F010000}"/>
    <cellStyle name="Accent5 6" xfId="273" xr:uid="{00000000-0005-0000-0000-000010010000}"/>
    <cellStyle name="Accent5 6 2" xfId="274" xr:uid="{00000000-0005-0000-0000-000011010000}"/>
    <cellStyle name="Accent5 7" xfId="275" xr:uid="{00000000-0005-0000-0000-000012010000}"/>
    <cellStyle name="Accent5 7 2" xfId="276" xr:uid="{00000000-0005-0000-0000-000013010000}"/>
    <cellStyle name="Accent6 2" xfId="277" xr:uid="{00000000-0005-0000-0000-000014010000}"/>
    <cellStyle name="Accent6 2 2" xfId="278" xr:uid="{00000000-0005-0000-0000-000015010000}"/>
    <cellStyle name="Accent6 3" xfId="279" xr:uid="{00000000-0005-0000-0000-000016010000}"/>
    <cellStyle name="Accent6 3 2" xfId="280" xr:uid="{00000000-0005-0000-0000-000017010000}"/>
    <cellStyle name="Accent6 4" xfId="281" xr:uid="{00000000-0005-0000-0000-000018010000}"/>
    <cellStyle name="Accent6 4 2" xfId="282" xr:uid="{00000000-0005-0000-0000-000019010000}"/>
    <cellStyle name="Accent6 5" xfId="283" xr:uid="{00000000-0005-0000-0000-00001A010000}"/>
    <cellStyle name="Accent6 5 2" xfId="284" xr:uid="{00000000-0005-0000-0000-00001B010000}"/>
    <cellStyle name="Accent6 6" xfId="285" xr:uid="{00000000-0005-0000-0000-00001C010000}"/>
    <cellStyle name="Accent6 6 2" xfId="286" xr:uid="{00000000-0005-0000-0000-00001D010000}"/>
    <cellStyle name="Accent6 7" xfId="287" xr:uid="{00000000-0005-0000-0000-00001E010000}"/>
    <cellStyle name="Accent6 7 2" xfId="288" xr:uid="{00000000-0005-0000-0000-00001F010000}"/>
    <cellStyle name="Bad 2" xfId="289" xr:uid="{00000000-0005-0000-0000-000020010000}"/>
    <cellStyle name="Bad 2 2" xfId="290" xr:uid="{00000000-0005-0000-0000-000021010000}"/>
    <cellStyle name="Bad 3" xfId="291" xr:uid="{00000000-0005-0000-0000-000022010000}"/>
    <cellStyle name="Bad 3 2" xfId="292" xr:uid="{00000000-0005-0000-0000-000023010000}"/>
    <cellStyle name="Bad 4" xfId="293" xr:uid="{00000000-0005-0000-0000-000024010000}"/>
    <cellStyle name="Bad 4 2" xfId="294" xr:uid="{00000000-0005-0000-0000-000025010000}"/>
    <cellStyle name="Bad 5" xfId="295" xr:uid="{00000000-0005-0000-0000-000026010000}"/>
    <cellStyle name="Bad 5 2" xfId="296" xr:uid="{00000000-0005-0000-0000-000027010000}"/>
    <cellStyle name="Bad 6" xfId="297" xr:uid="{00000000-0005-0000-0000-000028010000}"/>
    <cellStyle name="Bad 6 2" xfId="298" xr:uid="{00000000-0005-0000-0000-000029010000}"/>
    <cellStyle name="Bad 7" xfId="299" xr:uid="{00000000-0005-0000-0000-00002A010000}"/>
    <cellStyle name="Bad 7 2" xfId="300" xr:uid="{00000000-0005-0000-0000-00002B010000}"/>
    <cellStyle name="Calculation 2" xfId="301" xr:uid="{00000000-0005-0000-0000-00002C010000}"/>
    <cellStyle name="Calculation 2 2" xfId="302" xr:uid="{00000000-0005-0000-0000-00002D010000}"/>
    <cellStyle name="Calculation 3" xfId="303" xr:uid="{00000000-0005-0000-0000-00002E010000}"/>
    <cellStyle name="Calculation 3 2" xfId="304" xr:uid="{00000000-0005-0000-0000-00002F010000}"/>
    <cellStyle name="Calculation 4" xfId="305" xr:uid="{00000000-0005-0000-0000-000030010000}"/>
    <cellStyle name="Calculation 4 2" xfId="306" xr:uid="{00000000-0005-0000-0000-000031010000}"/>
    <cellStyle name="Calculation 5" xfId="307" xr:uid="{00000000-0005-0000-0000-000032010000}"/>
    <cellStyle name="Calculation 5 2" xfId="308" xr:uid="{00000000-0005-0000-0000-000033010000}"/>
    <cellStyle name="Calculation 6" xfId="309" xr:uid="{00000000-0005-0000-0000-000034010000}"/>
    <cellStyle name="Calculation 6 2" xfId="310" xr:uid="{00000000-0005-0000-0000-000035010000}"/>
    <cellStyle name="Calculation 7" xfId="311" xr:uid="{00000000-0005-0000-0000-000036010000}"/>
    <cellStyle name="Calculation 7 2" xfId="312" xr:uid="{00000000-0005-0000-0000-000037010000}"/>
    <cellStyle name="Check Cell 2" xfId="313" xr:uid="{00000000-0005-0000-0000-000038010000}"/>
    <cellStyle name="Check Cell 2 2" xfId="314" xr:uid="{00000000-0005-0000-0000-000039010000}"/>
    <cellStyle name="Check Cell 3" xfId="315" xr:uid="{00000000-0005-0000-0000-00003A010000}"/>
    <cellStyle name="Check Cell 3 2" xfId="316" xr:uid="{00000000-0005-0000-0000-00003B010000}"/>
    <cellStyle name="Check Cell 4" xfId="317" xr:uid="{00000000-0005-0000-0000-00003C010000}"/>
    <cellStyle name="Check Cell 4 2" xfId="318" xr:uid="{00000000-0005-0000-0000-00003D010000}"/>
    <cellStyle name="Check Cell 5" xfId="319" xr:uid="{00000000-0005-0000-0000-00003E010000}"/>
    <cellStyle name="Check Cell 5 2" xfId="320" xr:uid="{00000000-0005-0000-0000-00003F010000}"/>
    <cellStyle name="Check Cell 6" xfId="321" xr:uid="{00000000-0005-0000-0000-000040010000}"/>
    <cellStyle name="Check Cell 6 2" xfId="322" xr:uid="{00000000-0005-0000-0000-000041010000}"/>
    <cellStyle name="Check Cell 7" xfId="323" xr:uid="{00000000-0005-0000-0000-000042010000}"/>
    <cellStyle name="Check Cell 7 2" xfId="324" xr:uid="{00000000-0005-0000-0000-000043010000}"/>
    <cellStyle name="Comma" xfId="325" builtinId="3"/>
    <cellStyle name="Comma 10" xfId="516" xr:uid="{00000000-0005-0000-0000-000045010000}"/>
    <cellStyle name="Comma 12" xfId="527" xr:uid="{D6AD3402-E12D-48FD-AD0E-E05914D539D1}"/>
    <cellStyle name="Comma 15" xfId="517" xr:uid="{00000000-0005-0000-0000-000046010000}"/>
    <cellStyle name="Comma 2 2" xfId="326" xr:uid="{00000000-0005-0000-0000-000047010000}"/>
    <cellStyle name="Comma 2 2 2" xfId="518" xr:uid="{00000000-0005-0000-0000-000048010000}"/>
    <cellStyle name="Comma 2 3" xfId="327" xr:uid="{00000000-0005-0000-0000-000049010000}"/>
    <cellStyle name="Comma 2 3 2" xfId="519" xr:uid="{00000000-0005-0000-0000-00004A010000}"/>
    <cellStyle name="Comma 8" xfId="328" xr:uid="{00000000-0005-0000-0000-00004B010000}"/>
    <cellStyle name="Comma 8 2" xfId="520" xr:uid="{00000000-0005-0000-0000-00004C010000}"/>
    <cellStyle name="Comma 9" xfId="329" xr:uid="{00000000-0005-0000-0000-00004D010000}"/>
    <cellStyle name="Comma 9 2" xfId="521" xr:uid="{00000000-0005-0000-0000-00004E010000}"/>
    <cellStyle name="Explanatory Text 2" xfId="330" xr:uid="{00000000-0005-0000-0000-00004F010000}"/>
    <cellStyle name="Explanatory Text 2 2" xfId="331" xr:uid="{00000000-0005-0000-0000-000050010000}"/>
    <cellStyle name="Explanatory Text 3" xfId="332" xr:uid="{00000000-0005-0000-0000-000051010000}"/>
    <cellStyle name="Explanatory Text 3 2" xfId="333" xr:uid="{00000000-0005-0000-0000-000052010000}"/>
    <cellStyle name="Explanatory Text 4" xfId="334" xr:uid="{00000000-0005-0000-0000-000053010000}"/>
    <cellStyle name="Explanatory Text 4 2" xfId="335" xr:uid="{00000000-0005-0000-0000-000054010000}"/>
    <cellStyle name="Explanatory Text 5" xfId="336" xr:uid="{00000000-0005-0000-0000-000055010000}"/>
    <cellStyle name="Explanatory Text 5 2" xfId="337" xr:uid="{00000000-0005-0000-0000-000056010000}"/>
    <cellStyle name="Explanatory Text 6" xfId="338" xr:uid="{00000000-0005-0000-0000-000057010000}"/>
    <cellStyle name="Explanatory Text 6 2" xfId="339" xr:uid="{00000000-0005-0000-0000-000058010000}"/>
    <cellStyle name="Explanatory Text 7" xfId="340" xr:uid="{00000000-0005-0000-0000-000059010000}"/>
    <cellStyle name="Explanatory Text 7 2" xfId="341" xr:uid="{00000000-0005-0000-0000-00005A010000}"/>
    <cellStyle name="Good 2" xfId="342" xr:uid="{00000000-0005-0000-0000-00005B010000}"/>
    <cellStyle name="Good 2 2" xfId="343" xr:uid="{00000000-0005-0000-0000-00005C010000}"/>
    <cellStyle name="Good 3" xfId="344" xr:uid="{00000000-0005-0000-0000-00005D010000}"/>
    <cellStyle name="Good 3 2" xfId="345" xr:uid="{00000000-0005-0000-0000-00005E010000}"/>
    <cellStyle name="Good 4" xfId="346" xr:uid="{00000000-0005-0000-0000-00005F010000}"/>
    <cellStyle name="Good 4 2" xfId="347" xr:uid="{00000000-0005-0000-0000-000060010000}"/>
    <cellStyle name="Good 5" xfId="348" xr:uid="{00000000-0005-0000-0000-000061010000}"/>
    <cellStyle name="Good 5 2" xfId="349" xr:uid="{00000000-0005-0000-0000-000062010000}"/>
    <cellStyle name="Good 6" xfId="350" xr:uid="{00000000-0005-0000-0000-000063010000}"/>
    <cellStyle name="Good 6 2" xfId="351" xr:uid="{00000000-0005-0000-0000-000064010000}"/>
    <cellStyle name="Good 7" xfId="352" xr:uid="{00000000-0005-0000-0000-000065010000}"/>
    <cellStyle name="Good 7 2" xfId="353" xr:uid="{00000000-0005-0000-0000-000066010000}"/>
    <cellStyle name="Heading 1 2" xfId="354" xr:uid="{00000000-0005-0000-0000-000067010000}"/>
    <cellStyle name="Heading 1 2 2" xfId="355" xr:uid="{00000000-0005-0000-0000-000068010000}"/>
    <cellStyle name="Heading 1 3" xfId="356" xr:uid="{00000000-0005-0000-0000-000069010000}"/>
    <cellStyle name="Heading 1 3 2" xfId="357" xr:uid="{00000000-0005-0000-0000-00006A010000}"/>
    <cellStyle name="Heading 1 4" xfId="358" xr:uid="{00000000-0005-0000-0000-00006B010000}"/>
    <cellStyle name="Heading 1 4 2" xfId="359" xr:uid="{00000000-0005-0000-0000-00006C010000}"/>
    <cellStyle name="Heading 1 5" xfId="360" xr:uid="{00000000-0005-0000-0000-00006D010000}"/>
    <cellStyle name="Heading 1 5 2" xfId="361" xr:uid="{00000000-0005-0000-0000-00006E010000}"/>
    <cellStyle name="Heading 1 6" xfId="362" xr:uid="{00000000-0005-0000-0000-00006F010000}"/>
    <cellStyle name="Heading 1 6 2" xfId="363" xr:uid="{00000000-0005-0000-0000-000070010000}"/>
    <cellStyle name="Heading 1 7" xfId="364" xr:uid="{00000000-0005-0000-0000-000071010000}"/>
    <cellStyle name="Heading 1 7 2" xfId="365" xr:uid="{00000000-0005-0000-0000-000072010000}"/>
    <cellStyle name="Heading 2 2" xfId="366" xr:uid="{00000000-0005-0000-0000-000073010000}"/>
    <cellStyle name="Heading 2 2 2" xfId="367" xr:uid="{00000000-0005-0000-0000-000074010000}"/>
    <cellStyle name="Heading 2 3" xfId="368" xr:uid="{00000000-0005-0000-0000-000075010000}"/>
    <cellStyle name="Heading 2 3 2" xfId="369" xr:uid="{00000000-0005-0000-0000-000076010000}"/>
    <cellStyle name="Heading 2 4" xfId="370" xr:uid="{00000000-0005-0000-0000-000077010000}"/>
    <cellStyle name="Heading 2 4 2" xfId="371" xr:uid="{00000000-0005-0000-0000-000078010000}"/>
    <cellStyle name="Heading 2 5" xfId="372" xr:uid="{00000000-0005-0000-0000-000079010000}"/>
    <cellStyle name="Heading 2 5 2" xfId="373" xr:uid="{00000000-0005-0000-0000-00007A010000}"/>
    <cellStyle name="Heading 2 6" xfId="374" xr:uid="{00000000-0005-0000-0000-00007B010000}"/>
    <cellStyle name="Heading 2 6 2" xfId="375" xr:uid="{00000000-0005-0000-0000-00007C010000}"/>
    <cellStyle name="Heading 2 7" xfId="376" xr:uid="{00000000-0005-0000-0000-00007D010000}"/>
    <cellStyle name="Heading 2 7 2" xfId="377" xr:uid="{00000000-0005-0000-0000-00007E010000}"/>
    <cellStyle name="Heading 3 2" xfId="378" xr:uid="{00000000-0005-0000-0000-00007F010000}"/>
    <cellStyle name="Heading 3 2 2" xfId="379" xr:uid="{00000000-0005-0000-0000-000080010000}"/>
    <cellStyle name="Heading 3 3" xfId="380" xr:uid="{00000000-0005-0000-0000-000081010000}"/>
    <cellStyle name="Heading 3 3 2" xfId="381" xr:uid="{00000000-0005-0000-0000-000082010000}"/>
    <cellStyle name="Heading 3 4" xfId="382" xr:uid="{00000000-0005-0000-0000-000083010000}"/>
    <cellStyle name="Heading 3 4 2" xfId="383" xr:uid="{00000000-0005-0000-0000-000084010000}"/>
    <cellStyle name="Heading 3 5" xfId="384" xr:uid="{00000000-0005-0000-0000-000085010000}"/>
    <cellStyle name="Heading 3 5 2" xfId="385" xr:uid="{00000000-0005-0000-0000-000086010000}"/>
    <cellStyle name="Heading 3 6" xfId="386" xr:uid="{00000000-0005-0000-0000-000087010000}"/>
    <cellStyle name="Heading 3 6 2" xfId="387" xr:uid="{00000000-0005-0000-0000-000088010000}"/>
    <cellStyle name="Heading 3 7" xfId="388" xr:uid="{00000000-0005-0000-0000-000089010000}"/>
    <cellStyle name="Heading 3 7 2" xfId="389" xr:uid="{00000000-0005-0000-0000-00008A010000}"/>
    <cellStyle name="Heading 4 2" xfId="390" xr:uid="{00000000-0005-0000-0000-00008B010000}"/>
    <cellStyle name="Heading 4 2 2" xfId="391" xr:uid="{00000000-0005-0000-0000-00008C010000}"/>
    <cellStyle name="Heading 4 3" xfId="392" xr:uid="{00000000-0005-0000-0000-00008D010000}"/>
    <cellStyle name="Heading 4 3 2" xfId="393" xr:uid="{00000000-0005-0000-0000-00008E010000}"/>
    <cellStyle name="Heading 4 4" xfId="394" xr:uid="{00000000-0005-0000-0000-00008F010000}"/>
    <cellStyle name="Heading 4 4 2" xfId="395" xr:uid="{00000000-0005-0000-0000-000090010000}"/>
    <cellStyle name="Heading 4 5" xfId="396" xr:uid="{00000000-0005-0000-0000-000091010000}"/>
    <cellStyle name="Heading 4 5 2" xfId="397" xr:uid="{00000000-0005-0000-0000-000092010000}"/>
    <cellStyle name="Heading 4 6" xfId="398" xr:uid="{00000000-0005-0000-0000-000093010000}"/>
    <cellStyle name="Heading 4 6 2" xfId="399" xr:uid="{00000000-0005-0000-0000-000094010000}"/>
    <cellStyle name="Heading 4 7" xfId="400" xr:uid="{00000000-0005-0000-0000-000095010000}"/>
    <cellStyle name="Heading 4 7 2" xfId="401" xr:uid="{00000000-0005-0000-0000-000096010000}"/>
    <cellStyle name="Input 2" xfId="402" xr:uid="{00000000-0005-0000-0000-000097010000}"/>
    <cellStyle name="Input 2 2" xfId="403" xr:uid="{00000000-0005-0000-0000-000098010000}"/>
    <cellStyle name="Input 3" xfId="404" xr:uid="{00000000-0005-0000-0000-000099010000}"/>
    <cellStyle name="Input 3 2" xfId="405" xr:uid="{00000000-0005-0000-0000-00009A010000}"/>
    <cellStyle name="Input 4" xfId="406" xr:uid="{00000000-0005-0000-0000-00009B010000}"/>
    <cellStyle name="Input 4 2" xfId="407" xr:uid="{00000000-0005-0000-0000-00009C010000}"/>
    <cellStyle name="Input 5" xfId="408" xr:uid="{00000000-0005-0000-0000-00009D010000}"/>
    <cellStyle name="Input 5 2" xfId="409" xr:uid="{00000000-0005-0000-0000-00009E010000}"/>
    <cellStyle name="Input 6" xfId="410" xr:uid="{00000000-0005-0000-0000-00009F010000}"/>
    <cellStyle name="Input 6 2" xfId="411" xr:uid="{00000000-0005-0000-0000-0000A0010000}"/>
    <cellStyle name="Input 7" xfId="412" xr:uid="{00000000-0005-0000-0000-0000A1010000}"/>
    <cellStyle name="Input 7 2" xfId="413" xr:uid="{00000000-0005-0000-0000-0000A2010000}"/>
    <cellStyle name="Linked Cell 2" xfId="414" xr:uid="{00000000-0005-0000-0000-0000A3010000}"/>
    <cellStyle name="Linked Cell 2 2" xfId="415" xr:uid="{00000000-0005-0000-0000-0000A4010000}"/>
    <cellStyle name="Linked Cell 3" xfId="416" xr:uid="{00000000-0005-0000-0000-0000A5010000}"/>
    <cellStyle name="Linked Cell 3 2" xfId="417" xr:uid="{00000000-0005-0000-0000-0000A6010000}"/>
    <cellStyle name="Linked Cell 4" xfId="418" xr:uid="{00000000-0005-0000-0000-0000A7010000}"/>
    <cellStyle name="Linked Cell 4 2" xfId="419" xr:uid="{00000000-0005-0000-0000-0000A8010000}"/>
    <cellStyle name="Linked Cell 5" xfId="420" xr:uid="{00000000-0005-0000-0000-0000A9010000}"/>
    <cellStyle name="Linked Cell 5 2" xfId="421" xr:uid="{00000000-0005-0000-0000-0000AA010000}"/>
    <cellStyle name="Linked Cell 6" xfId="422" xr:uid="{00000000-0005-0000-0000-0000AB010000}"/>
    <cellStyle name="Linked Cell 6 2" xfId="423" xr:uid="{00000000-0005-0000-0000-0000AC010000}"/>
    <cellStyle name="Linked Cell 7" xfId="424" xr:uid="{00000000-0005-0000-0000-0000AD010000}"/>
    <cellStyle name="Linked Cell 7 2" xfId="425" xr:uid="{00000000-0005-0000-0000-0000AE010000}"/>
    <cellStyle name="Neutral 2" xfId="426" xr:uid="{00000000-0005-0000-0000-0000AF010000}"/>
    <cellStyle name="Neutral 2 2" xfId="427" xr:uid="{00000000-0005-0000-0000-0000B0010000}"/>
    <cellStyle name="Neutral 3" xfId="428" xr:uid="{00000000-0005-0000-0000-0000B1010000}"/>
    <cellStyle name="Neutral 3 2" xfId="429" xr:uid="{00000000-0005-0000-0000-0000B2010000}"/>
    <cellStyle name="Neutral 4" xfId="430" xr:uid="{00000000-0005-0000-0000-0000B3010000}"/>
    <cellStyle name="Neutral 4 2" xfId="431" xr:uid="{00000000-0005-0000-0000-0000B4010000}"/>
    <cellStyle name="Neutral 5" xfId="432" xr:uid="{00000000-0005-0000-0000-0000B5010000}"/>
    <cellStyle name="Neutral 5 2" xfId="433" xr:uid="{00000000-0005-0000-0000-0000B6010000}"/>
    <cellStyle name="Neutral 6" xfId="434" xr:uid="{00000000-0005-0000-0000-0000B7010000}"/>
    <cellStyle name="Neutral 6 2" xfId="435" xr:uid="{00000000-0005-0000-0000-0000B8010000}"/>
    <cellStyle name="Neutral 7" xfId="436" xr:uid="{00000000-0005-0000-0000-0000B9010000}"/>
    <cellStyle name="Neutral 7 2" xfId="437" xr:uid="{00000000-0005-0000-0000-0000BA010000}"/>
    <cellStyle name="Normal" xfId="0" builtinId="0"/>
    <cellStyle name="Normal - Style1" xfId="438" xr:uid="{00000000-0005-0000-0000-0000BC010000}"/>
    <cellStyle name="Normal 10" xfId="439" xr:uid="{00000000-0005-0000-0000-0000BD010000}"/>
    <cellStyle name="Normal 11" xfId="440" xr:uid="{00000000-0005-0000-0000-0000BE010000}"/>
    <cellStyle name="Normal 12" xfId="441" xr:uid="{00000000-0005-0000-0000-0000BF010000}"/>
    <cellStyle name="Normal 13" xfId="515" xr:uid="{00000000-0005-0000-0000-0000C0010000}"/>
    <cellStyle name="Normal 13 2" xfId="529" xr:uid="{6656E7E9-1A59-4C71-9A9B-60B7FAC64902}"/>
    <cellStyle name="Normal 14" xfId="522" xr:uid="{00000000-0005-0000-0000-0000C1010000}"/>
    <cellStyle name="Normal 15" xfId="525" xr:uid="{00000000-0005-0000-0000-0000C2010000}"/>
    <cellStyle name="Normal 16" xfId="526" xr:uid="{00000000-0005-0000-0000-0000C3010000}"/>
    <cellStyle name="Normal 17" xfId="524" xr:uid="{00000000-0005-0000-0000-0000C4010000}"/>
    <cellStyle name="Normal 17 2" xfId="531" xr:uid="{4AA71F57-63F5-4B68-8F71-D5C265B4F579}"/>
    <cellStyle name="Normal 2 2" xfId="442" xr:uid="{00000000-0005-0000-0000-0000C5010000}"/>
    <cellStyle name="Normal 2 3" xfId="443" xr:uid="{00000000-0005-0000-0000-0000C6010000}"/>
    <cellStyle name="Normal 3 2" xfId="444" xr:uid="{00000000-0005-0000-0000-0000C7010000}"/>
    <cellStyle name="Normal 4 2" xfId="445" xr:uid="{00000000-0005-0000-0000-0000C8010000}"/>
    <cellStyle name="Normal 5 2" xfId="446" xr:uid="{00000000-0005-0000-0000-0000C9010000}"/>
    <cellStyle name="Normal 6 2" xfId="447" xr:uid="{00000000-0005-0000-0000-0000CA010000}"/>
    <cellStyle name="Normal 70 2" xfId="448" xr:uid="{00000000-0005-0000-0000-0000CB010000}"/>
    <cellStyle name="Normal 70 2 2" xfId="530" xr:uid="{AB54D1A2-2E4B-49D6-8565-22DA2DF81D8D}"/>
    <cellStyle name="Normal 8" xfId="449" xr:uid="{00000000-0005-0000-0000-0000CC010000}"/>
    <cellStyle name="Normal 9" xfId="450" xr:uid="{00000000-0005-0000-0000-0000CD010000}"/>
    <cellStyle name="Note 2" xfId="451" xr:uid="{00000000-0005-0000-0000-0000CE010000}"/>
    <cellStyle name="Note 2 2" xfId="452" xr:uid="{00000000-0005-0000-0000-0000CF010000}"/>
    <cellStyle name="Note 3" xfId="453" xr:uid="{00000000-0005-0000-0000-0000D0010000}"/>
    <cellStyle name="Note 3 2" xfId="454" xr:uid="{00000000-0005-0000-0000-0000D1010000}"/>
    <cellStyle name="Note 4" xfId="455" xr:uid="{00000000-0005-0000-0000-0000D2010000}"/>
    <cellStyle name="Note 4 2" xfId="456" xr:uid="{00000000-0005-0000-0000-0000D3010000}"/>
    <cellStyle name="Note 5" xfId="457" xr:uid="{00000000-0005-0000-0000-0000D4010000}"/>
    <cellStyle name="Note 5 2" xfId="458" xr:uid="{00000000-0005-0000-0000-0000D5010000}"/>
    <cellStyle name="Note 6" xfId="459" xr:uid="{00000000-0005-0000-0000-0000D6010000}"/>
    <cellStyle name="Note 6 2" xfId="460" xr:uid="{00000000-0005-0000-0000-0000D7010000}"/>
    <cellStyle name="Note 7" xfId="461" xr:uid="{00000000-0005-0000-0000-0000D8010000}"/>
    <cellStyle name="Note 7 2" xfId="462" xr:uid="{00000000-0005-0000-0000-0000D9010000}"/>
    <cellStyle name="Output 2" xfId="463" xr:uid="{00000000-0005-0000-0000-0000DA010000}"/>
    <cellStyle name="Output 2 2" xfId="464" xr:uid="{00000000-0005-0000-0000-0000DB010000}"/>
    <cellStyle name="Output 3" xfId="465" xr:uid="{00000000-0005-0000-0000-0000DC010000}"/>
    <cellStyle name="Output 3 2" xfId="466" xr:uid="{00000000-0005-0000-0000-0000DD010000}"/>
    <cellStyle name="Output 4" xfId="467" xr:uid="{00000000-0005-0000-0000-0000DE010000}"/>
    <cellStyle name="Output 4 2" xfId="468" xr:uid="{00000000-0005-0000-0000-0000DF010000}"/>
    <cellStyle name="Output 5" xfId="469" xr:uid="{00000000-0005-0000-0000-0000E0010000}"/>
    <cellStyle name="Output 5 2" xfId="470" xr:uid="{00000000-0005-0000-0000-0000E1010000}"/>
    <cellStyle name="Output 6" xfId="471" xr:uid="{00000000-0005-0000-0000-0000E2010000}"/>
    <cellStyle name="Output 6 2" xfId="472" xr:uid="{00000000-0005-0000-0000-0000E3010000}"/>
    <cellStyle name="Output 7" xfId="473" xr:uid="{00000000-0005-0000-0000-0000E4010000}"/>
    <cellStyle name="Output 7 2" xfId="474" xr:uid="{00000000-0005-0000-0000-0000E5010000}"/>
    <cellStyle name="Percent 2" xfId="475" xr:uid="{00000000-0005-0000-0000-0000E6010000}"/>
    <cellStyle name="Percent 3" xfId="476" xr:uid="{00000000-0005-0000-0000-0000E7010000}"/>
    <cellStyle name="Title 2" xfId="477" xr:uid="{00000000-0005-0000-0000-0000E8010000}"/>
    <cellStyle name="Title 2 2" xfId="478" xr:uid="{00000000-0005-0000-0000-0000E9010000}"/>
    <cellStyle name="Title 3" xfId="479" xr:uid="{00000000-0005-0000-0000-0000EA010000}"/>
    <cellStyle name="Title 3 2" xfId="480" xr:uid="{00000000-0005-0000-0000-0000EB010000}"/>
    <cellStyle name="Title 4" xfId="481" xr:uid="{00000000-0005-0000-0000-0000EC010000}"/>
    <cellStyle name="Title 4 2" xfId="482" xr:uid="{00000000-0005-0000-0000-0000ED010000}"/>
    <cellStyle name="Title 5" xfId="483" xr:uid="{00000000-0005-0000-0000-0000EE010000}"/>
    <cellStyle name="Title 5 2" xfId="484" xr:uid="{00000000-0005-0000-0000-0000EF010000}"/>
    <cellStyle name="Title 6" xfId="485" xr:uid="{00000000-0005-0000-0000-0000F0010000}"/>
    <cellStyle name="Title 6 2" xfId="486" xr:uid="{00000000-0005-0000-0000-0000F1010000}"/>
    <cellStyle name="Title 7" xfId="487" xr:uid="{00000000-0005-0000-0000-0000F2010000}"/>
    <cellStyle name="Title 7 2" xfId="488" xr:uid="{00000000-0005-0000-0000-0000F3010000}"/>
    <cellStyle name="Total 2" xfId="489" xr:uid="{00000000-0005-0000-0000-0000F4010000}"/>
    <cellStyle name="Total 2 2" xfId="490" xr:uid="{00000000-0005-0000-0000-0000F5010000}"/>
    <cellStyle name="Total 3" xfId="491" xr:uid="{00000000-0005-0000-0000-0000F6010000}"/>
    <cellStyle name="Total 3 2" xfId="492" xr:uid="{00000000-0005-0000-0000-0000F7010000}"/>
    <cellStyle name="Total 4" xfId="493" xr:uid="{00000000-0005-0000-0000-0000F8010000}"/>
    <cellStyle name="Total 4 2" xfId="494" xr:uid="{00000000-0005-0000-0000-0000F9010000}"/>
    <cellStyle name="Total 5" xfId="495" xr:uid="{00000000-0005-0000-0000-0000FA010000}"/>
    <cellStyle name="Total 5 2" xfId="496" xr:uid="{00000000-0005-0000-0000-0000FB010000}"/>
    <cellStyle name="Total 6" xfId="497" xr:uid="{00000000-0005-0000-0000-0000FC010000}"/>
    <cellStyle name="Total 6 2" xfId="498" xr:uid="{00000000-0005-0000-0000-0000FD010000}"/>
    <cellStyle name="Total 7" xfId="499" xr:uid="{00000000-0005-0000-0000-0000FE010000}"/>
    <cellStyle name="Total 7 2" xfId="500" xr:uid="{00000000-0005-0000-0000-0000FF010000}"/>
    <cellStyle name="Warning Text 2" xfId="501" xr:uid="{00000000-0005-0000-0000-000000020000}"/>
    <cellStyle name="Warning Text 2 2" xfId="502" xr:uid="{00000000-0005-0000-0000-000001020000}"/>
    <cellStyle name="Warning Text 3" xfId="503" xr:uid="{00000000-0005-0000-0000-000002020000}"/>
    <cellStyle name="Warning Text 3 2" xfId="504" xr:uid="{00000000-0005-0000-0000-000003020000}"/>
    <cellStyle name="Warning Text 4" xfId="505" xr:uid="{00000000-0005-0000-0000-000004020000}"/>
    <cellStyle name="Warning Text 4 2" xfId="506" xr:uid="{00000000-0005-0000-0000-000005020000}"/>
    <cellStyle name="Warning Text 5" xfId="507" xr:uid="{00000000-0005-0000-0000-000006020000}"/>
    <cellStyle name="Warning Text 5 2" xfId="508" xr:uid="{00000000-0005-0000-0000-000007020000}"/>
    <cellStyle name="Warning Text 6" xfId="509" xr:uid="{00000000-0005-0000-0000-000008020000}"/>
    <cellStyle name="Warning Text 6 2" xfId="510" xr:uid="{00000000-0005-0000-0000-000009020000}"/>
    <cellStyle name="Warning Text 7" xfId="511" xr:uid="{00000000-0005-0000-0000-00000A020000}"/>
    <cellStyle name="Warning Text 7 2" xfId="512" xr:uid="{00000000-0005-0000-0000-00000B020000}"/>
    <cellStyle name="เครื่องหมายจุลภาค 2" xfId="513" xr:uid="{00000000-0005-0000-0000-00000C020000}"/>
    <cellStyle name="เครื่องหมายจุลภาค 2 2" xfId="523" xr:uid="{00000000-0005-0000-0000-00000D020000}"/>
    <cellStyle name="ปกติ 2" xfId="528" xr:uid="{D0444A48-A419-47A8-B2E4-DEE43106281E}"/>
    <cellStyle name="ปกติ 2 2" xfId="514" xr:uid="{00000000-0005-0000-0000-00000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649;&#3609;&#3609;\BCK\&#3591;&#3634;&#3609;&#3610;&#3619;&#3636;&#3625;&#3633;&#3607;&#3621;&#3641;&#3585;&#3588;&#3657;&#3634;\1954-TPL\Year,2024\1954y67\A\TPL%20FS%20Y2024\FS_%20TH.xlsx" TargetMode="External"/><Relationship Id="rId1" Type="http://schemas.openxmlformats.org/officeDocument/2006/relationships/externalLinkPath" Target="file:///C:\Users\TP-NB-078\AppData\Local\Microsoft\Windows\INetCache\Content.Outlook\R0R212JO\FS_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TH"/>
      <sheetName val="SI-TH"/>
      <sheetName val="CIE-E"/>
      <sheetName val="CIE-T"/>
      <sheetName val="CF-TH"/>
    </sheetNames>
    <sheetDataSet>
      <sheetData sheetId="0"/>
      <sheetData sheetId="1">
        <row r="22">
          <cell r="J22">
            <v>4812557</v>
          </cell>
        </row>
        <row r="29">
          <cell r="H29">
            <v>1354802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1F5E-1618-47A1-BE4E-9F5997C2093C}">
  <sheetPr>
    <tabColor theme="8" tint="0.79998168889431442"/>
  </sheetPr>
  <dimension ref="A1:IH75"/>
  <sheetViews>
    <sheetView view="pageBreakPreview" topLeftCell="A52" zoomScale="86" zoomScaleNormal="81" zoomScaleSheetLayoutView="86" workbookViewId="0">
      <selection activeCell="H72" sqref="H72"/>
    </sheetView>
  </sheetViews>
  <sheetFormatPr defaultColWidth="9.125" defaultRowHeight="21" customHeight="1" x14ac:dyDescent="0.6"/>
  <cols>
    <col min="1" max="4" width="1.75" style="57" customWidth="1"/>
    <col min="5" max="5" width="34.5" style="57" customWidth="1"/>
    <col min="6" max="6" width="9.125" style="54" customWidth="1"/>
    <col min="7" max="7" width="1.75" style="54" customWidth="1"/>
    <col min="8" max="8" width="27.125" style="54" customWidth="1"/>
    <col min="9" max="9" width="1.75" style="54" customWidth="1"/>
    <col min="10" max="10" width="21.375" style="57" customWidth="1"/>
    <col min="11" max="11" width="1.75" style="57" customWidth="1"/>
    <col min="12" max="12" width="21.375" style="57" customWidth="1"/>
    <col min="13" max="13" width="1.75" style="25" customWidth="1"/>
    <col min="14" max="14" width="3.875" style="25" hidden="1" customWidth="1"/>
    <col min="15" max="21" width="0" style="25" hidden="1" customWidth="1"/>
    <col min="22" max="16384" width="9.125" style="25"/>
  </cols>
  <sheetData>
    <row r="1" spans="1:20" ht="21" customHeight="1" x14ac:dyDescent="0.6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24"/>
    </row>
    <row r="2" spans="1:20" ht="8.1" customHeight="1" x14ac:dyDescent="0.6">
      <c r="A2" s="54"/>
      <c r="B2" s="54"/>
      <c r="C2" s="54"/>
      <c r="D2" s="54"/>
      <c r="E2" s="54"/>
      <c r="J2" s="54"/>
      <c r="K2" s="54"/>
      <c r="L2" s="54"/>
      <c r="M2" s="24"/>
      <c r="N2" s="24"/>
    </row>
    <row r="3" spans="1:20" ht="21" customHeight="1" x14ac:dyDescent="0.6">
      <c r="A3" s="122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23"/>
      <c r="O3" s="123"/>
      <c r="P3" s="123"/>
      <c r="Q3" s="123"/>
      <c r="R3" s="123"/>
      <c r="S3" s="123"/>
      <c r="T3" s="123"/>
    </row>
    <row r="4" spans="1:20" ht="21" customHeight="1" x14ac:dyDescent="0.6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23"/>
    </row>
    <row r="5" spans="1:20" ht="21" customHeight="1" x14ac:dyDescent="0.6">
      <c r="A5" s="121" t="s">
        <v>125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23"/>
    </row>
    <row r="6" spans="1:20" ht="21" customHeight="1" x14ac:dyDescent="0.6">
      <c r="A6" s="124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6"/>
      <c r="N6" s="18"/>
    </row>
    <row r="7" spans="1:20" ht="21" customHeight="1" x14ac:dyDescent="0.6">
      <c r="A7" s="43"/>
      <c r="B7" s="43"/>
      <c r="C7" s="43"/>
      <c r="D7" s="43"/>
      <c r="E7" s="43"/>
      <c r="F7" s="43"/>
      <c r="G7" s="43"/>
      <c r="H7" s="44" t="s">
        <v>127</v>
      </c>
      <c r="I7" s="43"/>
      <c r="J7" s="43"/>
      <c r="K7" s="43"/>
      <c r="L7" s="43"/>
      <c r="M7" s="16"/>
      <c r="N7" s="18"/>
    </row>
    <row r="8" spans="1:20" ht="21" customHeight="1" x14ac:dyDescent="0.6">
      <c r="A8" s="43"/>
      <c r="B8" s="43"/>
      <c r="C8" s="43"/>
      <c r="D8" s="43"/>
      <c r="E8" s="43"/>
      <c r="F8" s="43"/>
      <c r="G8" s="43"/>
      <c r="H8" s="45" t="s">
        <v>128</v>
      </c>
      <c r="I8" s="43"/>
      <c r="J8" s="120" t="s">
        <v>129</v>
      </c>
      <c r="K8" s="120"/>
      <c r="L8" s="120"/>
      <c r="M8" s="16"/>
      <c r="N8" s="18"/>
    </row>
    <row r="9" spans="1:20" ht="21" customHeight="1" x14ac:dyDescent="0.6">
      <c r="F9" s="58" t="s">
        <v>5</v>
      </c>
      <c r="H9" s="99" t="s">
        <v>131</v>
      </c>
      <c r="J9" s="99" t="s">
        <v>131</v>
      </c>
      <c r="K9" s="53"/>
      <c r="L9" s="99" t="s">
        <v>83</v>
      </c>
      <c r="M9" s="27"/>
      <c r="N9" s="27"/>
    </row>
    <row r="10" spans="1:20" ht="21" customHeight="1" x14ac:dyDescent="0.6">
      <c r="J10" s="53"/>
      <c r="K10" s="53"/>
      <c r="L10" s="61"/>
      <c r="M10" s="27"/>
      <c r="N10" s="27"/>
    </row>
    <row r="11" spans="1:20" ht="21" customHeight="1" x14ac:dyDescent="0.6">
      <c r="A11" s="60" t="s">
        <v>6</v>
      </c>
      <c r="K11" s="53"/>
      <c r="L11" s="53"/>
      <c r="M11" s="27"/>
      <c r="N11" s="27"/>
    </row>
    <row r="12" spans="1:20" ht="21" customHeight="1" x14ac:dyDescent="0.6">
      <c r="A12" s="60" t="s">
        <v>7</v>
      </c>
      <c r="J12" s="100"/>
      <c r="K12" s="100"/>
      <c r="L12" s="101"/>
      <c r="M12" s="29"/>
      <c r="N12" s="30"/>
    </row>
    <row r="13" spans="1:20" ht="21" customHeight="1" x14ac:dyDescent="0.6">
      <c r="A13" s="57" t="s">
        <v>8</v>
      </c>
      <c r="F13" s="49">
        <v>5</v>
      </c>
      <c r="G13" s="49"/>
      <c r="H13" s="62">
        <v>243275112</v>
      </c>
      <c r="I13" s="49"/>
      <c r="J13" s="62">
        <v>243275112</v>
      </c>
      <c r="K13" s="49"/>
      <c r="L13" s="62">
        <v>376809543</v>
      </c>
      <c r="M13" s="3"/>
      <c r="N13" s="31"/>
    </row>
    <row r="14" spans="1:20" ht="21.6" x14ac:dyDescent="0.6">
      <c r="A14" s="57" t="s">
        <v>9</v>
      </c>
      <c r="F14" s="49">
        <v>6</v>
      </c>
      <c r="G14" s="49"/>
      <c r="H14" s="62">
        <v>45536032</v>
      </c>
      <c r="I14" s="49"/>
      <c r="J14" s="62">
        <v>45536032</v>
      </c>
      <c r="K14" s="49"/>
      <c r="L14" s="62">
        <v>44628230</v>
      </c>
      <c r="M14" s="3"/>
      <c r="N14" s="31"/>
    </row>
    <row r="15" spans="1:20" ht="21" customHeight="1" x14ac:dyDescent="0.6">
      <c r="A15" s="57" t="s">
        <v>10</v>
      </c>
      <c r="F15" s="49">
        <v>6</v>
      </c>
      <c r="G15" s="102"/>
      <c r="H15" s="62">
        <v>31728228</v>
      </c>
      <c r="I15" s="102"/>
      <c r="J15" s="62">
        <v>31728228</v>
      </c>
      <c r="K15" s="102"/>
      <c r="L15" s="62">
        <v>39886635</v>
      </c>
      <c r="M15" s="5"/>
      <c r="N15" s="2"/>
    </row>
    <row r="16" spans="1:20" ht="21" customHeight="1" x14ac:dyDescent="0.6">
      <c r="A16" s="57" t="s">
        <v>11</v>
      </c>
      <c r="F16" s="49"/>
      <c r="G16" s="102"/>
      <c r="H16" s="62">
        <v>108561</v>
      </c>
      <c r="I16" s="102"/>
      <c r="J16" s="62">
        <v>108561</v>
      </c>
      <c r="K16" s="102"/>
      <c r="L16" s="62">
        <v>407039</v>
      </c>
      <c r="M16" s="5"/>
      <c r="N16" s="2"/>
    </row>
    <row r="17" spans="1:242" ht="22.2" x14ac:dyDescent="0.6">
      <c r="A17" s="60" t="s">
        <v>12</v>
      </c>
      <c r="F17" s="102"/>
      <c r="G17" s="102"/>
      <c r="H17" s="73">
        <f>SUM(H13:H16)</f>
        <v>320647933</v>
      </c>
      <c r="I17" s="102"/>
      <c r="J17" s="73">
        <f>SUM(J13:J16)</f>
        <v>320647933</v>
      </c>
      <c r="K17" s="76"/>
      <c r="L17" s="73">
        <f>SUM(L13:L16)</f>
        <v>461731447</v>
      </c>
      <c r="M17" s="32"/>
      <c r="N17" s="32"/>
    </row>
    <row r="18" spans="1:242" ht="6.6" customHeight="1" x14ac:dyDescent="0.6">
      <c r="A18" s="60"/>
      <c r="F18" s="102"/>
      <c r="G18" s="102"/>
      <c r="H18" s="76"/>
      <c r="I18" s="102"/>
      <c r="J18" s="76"/>
      <c r="K18" s="76"/>
      <c r="L18" s="76"/>
      <c r="M18" s="32"/>
      <c r="N18" s="32"/>
    </row>
    <row r="19" spans="1:242" ht="21" customHeight="1" x14ac:dyDescent="0.6">
      <c r="A19" s="60" t="s">
        <v>13</v>
      </c>
      <c r="F19" s="102"/>
      <c r="G19" s="102"/>
      <c r="H19" s="64"/>
      <c r="I19" s="102"/>
      <c r="J19" s="64"/>
      <c r="K19" s="64"/>
      <c r="L19" s="64"/>
      <c r="M19" s="33"/>
      <c r="N19" s="33"/>
    </row>
    <row r="20" spans="1:242" ht="21" customHeight="1" x14ac:dyDescent="0.6">
      <c r="A20" s="57" t="s">
        <v>14</v>
      </c>
      <c r="F20" s="49">
        <v>7</v>
      </c>
      <c r="G20" s="49"/>
      <c r="H20" s="62">
        <v>1878883</v>
      </c>
      <c r="I20" s="102"/>
      <c r="J20" s="62">
        <v>1878883</v>
      </c>
      <c r="K20" s="102"/>
      <c r="L20" s="62">
        <v>2177888</v>
      </c>
      <c r="M20" s="31"/>
      <c r="N20" s="31"/>
    </row>
    <row r="21" spans="1:242" ht="21" customHeight="1" x14ac:dyDescent="0.6">
      <c r="A21" s="74" t="s">
        <v>130</v>
      </c>
      <c r="F21" s="49">
        <v>8</v>
      </c>
      <c r="G21" s="49"/>
      <c r="H21" s="62">
        <v>43209742</v>
      </c>
      <c r="I21" s="102"/>
      <c r="J21" s="62">
        <v>45000000</v>
      </c>
      <c r="K21" s="102"/>
      <c r="L21" s="68">
        <v>0</v>
      </c>
      <c r="M21" s="31"/>
      <c r="N21" s="31"/>
    </row>
    <row r="22" spans="1:242" ht="21" customHeight="1" x14ac:dyDescent="0.6">
      <c r="A22" s="57" t="s">
        <v>15</v>
      </c>
      <c r="F22" s="49">
        <v>9</v>
      </c>
      <c r="G22" s="49"/>
      <c r="H22" s="62">
        <v>478616314</v>
      </c>
      <c r="I22" s="102"/>
      <c r="J22" s="62">
        <v>478616314</v>
      </c>
      <c r="K22" s="102"/>
      <c r="L22" s="62">
        <v>487180557</v>
      </c>
      <c r="M22" s="31"/>
      <c r="N22" s="31"/>
    </row>
    <row r="23" spans="1:242" ht="21" customHeight="1" x14ac:dyDescent="0.6">
      <c r="A23" s="57" t="s">
        <v>16</v>
      </c>
      <c r="F23" s="49">
        <v>10</v>
      </c>
      <c r="G23" s="49"/>
      <c r="H23" s="62">
        <v>48026453</v>
      </c>
      <c r="I23" s="102"/>
      <c r="J23" s="62">
        <v>48026453</v>
      </c>
      <c r="K23" s="102"/>
      <c r="L23" s="62">
        <v>64288902</v>
      </c>
      <c r="M23" s="31"/>
      <c r="N23" s="31"/>
    </row>
    <row r="24" spans="1:242" ht="21" customHeight="1" x14ac:dyDescent="0.6">
      <c r="A24" s="57" t="s">
        <v>17</v>
      </c>
      <c r="F24" s="49">
        <v>11</v>
      </c>
      <c r="G24" s="49"/>
      <c r="H24" s="62">
        <v>3667940</v>
      </c>
      <c r="I24" s="102"/>
      <c r="J24" s="62">
        <v>3667940</v>
      </c>
      <c r="K24" s="102"/>
      <c r="L24" s="62">
        <v>4250593</v>
      </c>
      <c r="M24" s="31"/>
      <c r="N24" s="31"/>
    </row>
    <row r="25" spans="1:242" ht="21" customHeight="1" x14ac:dyDescent="0.6">
      <c r="A25" s="57" t="s">
        <v>18</v>
      </c>
      <c r="F25" s="49">
        <v>12</v>
      </c>
      <c r="G25" s="49"/>
      <c r="H25" s="62">
        <v>4561040</v>
      </c>
      <c r="I25" s="102"/>
      <c r="J25" s="62">
        <v>4561040</v>
      </c>
      <c r="K25" s="102"/>
      <c r="L25" s="62">
        <v>6533325</v>
      </c>
      <c r="M25" s="31"/>
      <c r="N25" s="31"/>
    </row>
    <row r="26" spans="1:242" ht="21" customHeight="1" x14ac:dyDescent="0.6">
      <c r="A26" s="57" t="s">
        <v>19</v>
      </c>
      <c r="F26" s="49">
        <v>13</v>
      </c>
      <c r="G26" s="49"/>
      <c r="H26" s="62">
        <v>82520990</v>
      </c>
      <c r="I26" s="102"/>
      <c r="J26" s="62">
        <v>82520990</v>
      </c>
      <c r="K26" s="102"/>
      <c r="L26" s="62">
        <v>2029705</v>
      </c>
      <c r="M26" s="31"/>
      <c r="N26" s="31"/>
    </row>
    <row r="27" spans="1:242" ht="21" customHeight="1" x14ac:dyDescent="0.6">
      <c r="A27" s="46" t="s">
        <v>132</v>
      </c>
      <c r="F27" s="49"/>
      <c r="G27" s="49"/>
      <c r="H27" s="62">
        <v>12798106</v>
      </c>
      <c r="I27" s="102"/>
      <c r="J27" s="62">
        <v>12798106</v>
      </c>
      <c r="K27" s="102"/>
      <c r="L27" s="62">
        <v>8832028</v>
      </c>
      <c r="M27" s="31"/>
      <c r="N27" s="31"/>
    </row>
    <row r="28" spans="1:242" ht="21" customHeight="1" x14ac:dyDescent="0.6">
      <c r="A28" s="57" t="s">
        <v>20</v>
      </c>
      <c r="F28" s="49"/>
      <c r="G28" s="49"/>
      <c r="H28" s="62">
        <v>1100371</v>
      </c>
      <c r="I28" s="102"/>
      <c r="J28" s="62">
        <v>1100371</v>
      </c>
      <c r="K28" s="102"/>
      <c r="L28" s="62">
        <v>1100371</v>
      </c>
      <c r="M28" s="31"/>
      <c r="N28" s="31"/>
    </row>
    <row r="29" spans="1:242" ht="21" customHeight="1" x14ac:dyDescent="0.6">
      <c r="A29" s="60" t="s">
        <v>21</v>
      </c>
      <c r="F29" s="103"/>
      <c r="G29" s="103"/>
      <c r="H29" s="73">
        <f>SUM(H20:H28)</f>
        <v>676379839</v>
      </c>
      <c r="I29" s="103"/>
      <c r="J29" s="73">
        <f>SUM(J20:J28)</f>
        <v>678170097</v>
      </c>
      <c r="K29" s="76"/>
      <c r="L29" s="73">
        <f>SUM(L20:L28)</f>
        <v>576393369</v>
      </c>
      <c r="M29" s="32"/>
      <c r="N29" s="31"/>
    </row>
    <row r="30" spans="1:242" ht="21" customHeight="1" thickBot="1" x14ac:dyDescent="0.65">
      <c r="A30" s="60" t="s">
        <v>22</v>
      </c>
      <c r="H30" s="79">
        <f>SUM(H17,H29)</f>
        <v>997027772</v>
      </c>
      <c r="J30" s="79">
        <f>SUM(J17,J29)</f>
        <v>998818030</v>
      </c>
      <c r="K30" s="76"/>
      <c r="L30" s="79">
        <f>SUM(L17,L29)</f>
        <v>1038124816</v>
      </c>
      <c r="M30" s="32"/>
      <c r="N30" s="31"/>
    </row>
    <row r="31" spans="1:242" ht="21" customHeight="1" thickTop="1" x14ac:dyDescent="0.6">
      <c r="J31" s="104"/>
      <c r="K31" s="104"/>
      <c r="L31" s="104"/>
      <c r="M31" s="7"/>
      <c r="N31" s="31"/>
    </row>
    <row r="32" spans="1:242" ht="22.2" x14ac:dyDescent="0.6">
      <c r="A32" s="121">
        <v>2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31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</row>
    <row r="33" spans="1:14" ht="4.3499999999999996" customHeight="1" x14ac:dyDescent="0.6">
      <c r="A33" s="54"/>
      <c r="B33" s="54"/>
      <c r="C33" s="54"/>
      <c r="D33" s="54"/>
      <c r="E33" s="54"/>
      <c r="J33" s="54"/>
      <c r="K33" s="54"/>
      <c r="L33" s="54"/>
      <c r="M33" s="24"/>
      <c r="N33" s="24"/>
    </row>
    <row r="34" spans="1:14" ht="21" customHeight="1" x14ac:dyDescent="0.6">
      <c r="A34" s="121" t="str">
        <f>A3</f>
        <v>Thai Parcels Public Company Limited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23"/>
    </row>
    <row r="35" spans="1:14" ht="21" customHeight="1" x14ac:dyDescent="0.6">
      <c r="A35" s="121" t="s">
        <v>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23"/>
    </row>
    <row r="36" spans="1:14" ht="21" customHeight="1" x14ac:dyDescent="0.6">
      <c r="A36" s="121" t="str">
        <f>A5</f>
        <v>As at 31 December 2024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8"/>
    </row>
    <row r="37" spans="1:14" ht="21" customHeight="1" x14ac:dyDescent="0.6">
      <c r="A37" s="125" t="s">
        <v>4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27"/>
    </row>
    <row r="38" spans="1:14" ht="21" customHeight="1" x14ac:dyDescent="0.6">
      <c r="A38" s="43"/>
      <c r="B38" s="43"/>
      <c r="C38" s="43"/>
      <c r="D38" s="43"/>
      <c r="E38" s="43"/>
      <c r="F38" s="43"/>
      <c r="G38" s="43"/>
      <c r="H38" s="44" t="s">
        <v>127</v>
      </c>
      <c r="I38" s="43"/>
      <c r="J38" s="43"/>
      <c r="K38" s="43"/>
      <c r="L38" s="43"/>
      <c r="M38" s="16"/>
      <c r="N38" s="18"/>
    </row>
    <row r="39" spans="1:14" ht="21" customHeight="1" x14ac:dyDescent="0.6">
      <c r="A39" s="43"/>
      <c r="B39" s="43"/>
      <c r="C39" s="43"/>
      <c r="D39" s="43"/>
      <c r="E39" s="43"/>
      <c r="F39" s="43"/>
      <c r="G39" s="43"/>
      <c r="H39" s="45" t="s">
        <v>128</v>
      </c>
      <c r="I39" s="43"/>
      <c r="J39" s="120" t="s">
        <v>129</v>
      </c>
      <c r="K39" s="120"/>
      <c r="L39" s="120"/>
      <c r="M39" s="16"/>
      <c r="N39" s="18"/>
    </row>
    <row r="40" spans="1:14" ht="21" customHeight="1" x14ac:dyDescent="0.6">
      <c r="F40" s="59" t="str">
        <f>F9</f>
        <v>Notes</v>
      </c>
      <c r="G40" s="53"/>
      <c r="H40" s="59" t="str">
        <f>+H9</f>
        <v>2024</v>
      </c>
      <c r="I40" s="53"/>
      <c r="J40" s="59" t="str">
        <f>+J9</f>
        <v>2024</v>
      </c>
      <c r="K40" s="53"/>
      <c r="L40" s="59" t="str">
        <f>+L9</f>
        <v>2023</v>
      </c>
      <c r="M40" s="27"/>
      <c r="N40" s="27"/>
    </row>
    <row r="41" spans="1:14" ht="21" customHeight="1" x14ac:dyDescent="0.6">
      <c r="F41" s="53"/>
      <c r="G41" s="53"/>
      <c r="H41" s="53"/>
      <c r="I41" s="53"/>
      <c r="J41" s="53"/>
      <c r="K41" s="53"/>
      <c r="L41" s="61"/>
      <c r="M41" s="27"/>
      <c r="N41" s="27"/>
    </row>
    <row r="42" spans="1:14" ht="21" customHeight="1" x14ac:dyDescent="0.6">
      <c r="A42" s="60" t="s">
        <v>23</v>
      </c>
      <c r="F42" s="53"/>
      <c r="G42" s="53"/>
      <c r="H42" s="53"/>
      <c r="I42" s="53"/>
      <c r="J42" s="105"/>
      <c r="K42" s="105"/>
      <c r="L42" s="105"/>
      <c r="M42" s="35"/>
      <c r="N42" s="30"/>
    </row>
    <row r="43" spans="1:14" ht="21" customHeight="1" x14ac:dyDescent="0.6">
      <c r="A43" s="60" t="s">
        <v>24</v>
      </c>
      <c r="J43" s="101"/>
      <c r="K43" s="101"/>
      <c r="L43" s="101"/>
      <c r="M43" s="30"/>
      <c r="N43" s="30"/>
    </row>
    <row r="44" spans="1:14" ht="21" customHeight="1" x14ac:dyDescent="0.6">
      <c r="A44" s="57" t="s">
        <v>133</v>
      </c>
      <c r="F44" s="49"/>
      <c r="G44" s="49"/>
      <c r="H44" s="62"/>
      <c r="I44" s="49"/>
      <c r="J44" s="62"/>
      <c r="K44" s="49"/>
      <c r="L44" s="62"/>
      <c r="M44" s="31"/>
      <c r="N44" s="31"/>
    </row>
    <row r="45" spans="1:14" ht="21" customHeight="1" x14ac:dyDescent="0.6">
      <c r="A45" s="57" t="s">
        <v>153</v>
      </c>
      <c r="F45" s="49">
        <v>14</v>
      </c>
      <c r="G45" s="49"/>
      <c r="H45" s="62">
        <v>31693997</v>
      </c>
      <c r="I45" s="102"/>
      <c r="J45" s="62">
        <v>31693997</v>
      </c>
      <c r="K45" s="102"/>
      <c r="L45" s="62">
        <v>48965947</v>
      </c>
      <c r="M45" s="31"/>
      <c r="N45" s="31"/>
    </row>
    <row r="46" spans="1:14" ht="21" customHeight="1" x14ac:dyDescent="0.6">
      <c r="A46" s="57" t="s">
        <v>25</v>
      </c>
      <c r="F46" s="49">
        <v>15</v>
      </c>
      <c r="G46" s="49"/>
      <c r="H46" s="62">
        <v>46398333</v>
      </c>
      <c r="I46" s="102"/>
      <c r="J46" s="62">
        <v>46398333</v>
      </c>
      <c r="K46" s="102"/>
      <c r="L46" s="62">
        <v>52636698</v>
      </c>
      <c r="M46" s="31"/>
      <c r="N46" s="31"/>
    </row>
    <row r="47" spans="1:14" ht="21" customHeight="1" x14ac:dyDescent="0.6">
      <c r="A47" s="57" t="s">
        <v>134</v>
      </c>
      <c r="F47" s="49"/>
      <c r="G47" s="49"/>
      <c r="H47" s="62"/>
      <c r="I47" s="102"/>
      <c r="J47" s="62"/>
      <c r="K47" s="102"/>
      <c r="L47" s="62"/>
      <c r="M47" s="31"/>
      <c r="N47" s="31"/>
    </row>
    <row r="48" spans="1:14" ht="21" customHeight="1" x14ac:dyDescent="0.6">
      <c r="A48" s="57" t="s">
        <v>153</v>
      </c>
      <c r="F48" s="49">
        <v>16</v>
      </c>
      <c r="G48" s="49"/>
      <c r="H48" s="62">
        <v>17102039</v>
      </c>
      <c r="I48" s="102"/>
      <c r="J48" s="62">
        <v>17102039</v>
      </c>
      <c r="K48" s="102"/>
      <c r="L48" s="62">
        <v>17411070</v>
      </c>
      <c r="M48" s="31"/>
      <c r="N48" s="31"/>
    </row>
    <row r="49" spans="1:14" ht="21" customHeight="1" x14ac:dyDescent="0.6">
      <c r="A49" s="57" t="s">
        <v>26</v>
      </c>
      <c r="F49" s="49">
        <v>17</v>
      </c>
      <c r="G49" s="49"/>
      <c r="H49" s="62">
        <v>18390041</v>
      </c>
      <c r="I49" s="102"/>
      <c r="J49" s="62">
        <v>18390041</v>
      </c>
      <c r="K49" s="102"/>
      <c r="L49" s="62">
        <v>21424786</v>
      </c>
      <c r="M49" s="31"/>
      <c r="N49" s="31"/>
    </row>
    <row r="50" spans="1:14" ht="22.2" x14ac:dyDescent="0.6">
      <c r="A50" s="57" t="s">
        <v>27</v>
      </c>
      <c r="F50" s="49"/>
      <c r="G50" s="49"/>
      <c r="H50" s="62">
        <v>1254911</v>
      </c>
      <c r="I50" s="102"/>
      <c r="J50" s="62">
        <v>1254911</v>
      </c>
      <c r="K50" s="102"/>
      <c r="L50" s="62">
        <v>1734108</v>
      </c>
      <c r="M50" s="31"/>
      <c r="N50" s="32"/>
    </row>
    <row r="51" spans="1:14" ht="21" customHeight="1" x14ac:dyDescent="0.6">
      <c r="A51" s="60" t="s">
        <v>28</v>
      </c>
      <c r="F51" s="119"/>
      <c r="G51" s="78"/>
      <c r="H51" s="73">
        <f>SUM(H44:H50)</f>
        <v>114839321</v>
      </c>
      <c r="I51" s="76"/>
      <c r="J51" s="73">
        <f>SUM(J44:J50)</f>
        <v>114839321</v>
      </c>
      <c r="K51" s="76"/>
      <c r="L51" s="73">
        <f>SUM(L44:L50)</f>
        <v>142172609</v>
      </c>
      <c r="M51" s="32"/>
      <c r="N51" s="32"/>
    </row>
    <row r="52" spans="1:14" ht="5.55" customHeight="1" x14ac:dyDescent="0.6">
      <c r="A52" s="60"/>
      <c r="F52" s="119"/>
      <c r="G52" s="78"/>
      <c r="H52" s="78"/>
      <c r="I52" s="78"/>
      <c r="J52" s="76"/>
      <c r="K52" s="76"/>
      <c r="L52" s="76"/>
      <c r="M52" s="32"/>
      <c r="N52" s="8"/>
    </row>
    <row r="53" spans="1:14" ht="21" customHeight="1" x14ac:dyDescent="0.6">
      <c r="A53" s="60" t="s">
        <v>29</v>
      </c>
      <c r="F53" s="119"/>
      <c r="G53" s="106"/>
      <c r="H53" s="106"/>
      <c r="I53" s="106"/>
      <c r="J53" s="107"/>
      <c r="K53" s="108"/>
      <c r="L53" s="107"/>
      <c r="M53" s="9"/>
      <c r="N53" s="31"/>
    </row>
    <row r="54" spans="1:14" ht="21" customHeight="1" x14ac:dyDescent="0.6">
      <c r="A54" s="57" t="s">
        <v>30</v>
      </c>
      <c r="F54" s="49">
        <v>16</v>
      </c>
      <c r="G54" s="49"/>
      <c r="H54" s="62">
        <v>33441841</v>
      </c>
      <c r="I54" s="102"/>
      <c r="J54" s="62">
        <v>33441841</v>
      </c>
      <c r="K54" s="102"/>
      <c r="L54" s="62">
        <v>49195706</v>
      </c>
      <c r="M54" s="31"/>
      <c r="N54" s="31"/>
    </row>
    <row r="55" spans="1:14" ht="21" customHeight="1" x14ac:dyDescent="0.6">
      <c r="A55" s="57" t="s">
        <v>31</v>
      </c>
      <c r="F55" s="49">
        <v>17</v>
      </c>
      <c r="G55" s="49"/>
      <c r="H55" s="62">
        <v>18191613</v>
      </c>
      <c r="I55" s="102"/>
      <c r="J55" s="62">
        <v>18191613</v>
      </c>
      <c r="K55" s="102"/>
      <c r="L55" s="62">
        <v>20845802</v>
      </c>
      <c r="M55" s="31"/>
      <c r="N55" s="31"/>
    </row>
    <row r="56" spans="1:14" ht="21" customHeight="1" x14ac:dyDescent="0.6">
      <c r="A56" s="57" t="s">
        <v>154</v>
      </c>
      <c r="F56" s="49">
        <v>18</v>
      </c>
      <c r="G56" s="78"/>
      <c r="H56" s="62">
        <v>2757559</v>
      </c>
      <c r="I56" s="102"/>
      <c r="J56" s="62">
        <v>2757559</v>
      </c>
      <c r="K56" s="102"/>
      <c r="L56" s="62">
        <v>3137110</v>
      </c>
      <c r="M56" s="31"/>
      <c r="N56" s="31"/>
    </row>
    <row r="57" spans="1:14" ht="21" customHeight="1" x14ac:dyDescent="0.6">
      <c r="A57" s="57" t="s">
        <v>32</v>
      </c>
      <c r="F57" s="49">
        <v>19</v>
      </c>
      <c r="G57" s="78"/>
      <c r="H57" s="62">
        <v>9664049</v>
      </c>
      <c r="I57" s="102"/>
      <c r="J57" s="62">
        <v>9664049</v>
      </c>
      <c r="K57" s="102"/>
      <c r="L57" s="62">
        <v>9017301</v>
      </c>
      <c r="M57" s="31"/>
      <c r="N57" s="32"/>
    </row>
    <row r="58" spans="1:14" ht="22.2" x14ac:dyDescent="0.6">
      <c r="A58" s="60" t="s">
        <v>33</v>
      </c>
      <c r="F58" s="25"/>
      <c r="G58" s="78"/>
      <c r="H58" s="73">
        <f>SUM(H54:H57)</f>
        <v>64055062</v>
      </c>
      <c r="I58" s="62"/>
      <c r="J58" s="73">
        <f>SUM(J54:J57)</f>
        <v>64055062</v>
      </c>
      <c r="K58" s="62"/>
      <c r="L58" s="73">
        <f>SUM(L54:L57)</f>
        <v>82195919</v>
      </c>
      <c r="M58" s="31"/>
      <c r="N58" s="11"/>
    </row>
    <row r="59" spans="1:14" ht="21" customHeight="1" x14ac:dyDescent="0.6">
      <c r="A59" s="60" t="s">
        <v>34</v>
      </c>
      <c r="F59" s="25"/>
      <c r="G59" s="78"/>
      <c r="H59" s="109">
        <f>SUM(H51,H58)</f>
        <v>178894383</v>
      </c>
      <c r="I59" s="110"/>
      <c r="J59" s="109">
        <f>SUM(J51,J58)</f>
        <v>178894383</v>
      </c>
      <c r="K59" s="110"/>
      <c r="L59" s="109">
        <f>SUM(L51,L58)</f>
        <v>224368528</v>
      </c>
      <c r="M59" s="10"/>
      <c r="N59" s="11"/>
    </row>
    <row r="60" spans="1:14" ht="5.55" customHeight="1" x14ac:dyDescent="0.6">
      <c r="A60" s="60"/>
      <c r="F60" s="119"/>
      <c r="G60" s="78"/>
      <c r="H60" s="78"/>
      <c r="I60" s="102"/>
      <c r="J60" s="111"/>
      <c r="K60" s="110"/>
      <c r="L60" s="111"/>
      <c r="M60" s="10"/>
      <c r="N60" s="8"/>
    </row>
    <row r="61" spans="1:14" ht="21" customHeight="1" x14ac:dyDescent="0.6">
      <c r="A61" s="60" t="s">
        <v>35</v>
      </c>
      <c r="F61" s="119"/>
      <c r="G61" s="78"/>
      <c r="H61" s="78"/>
      <c r="I61" s="102"/>
      <c r="J61" s="107"/>
      <c r="K61" s="108"/>
      <c r="L61" s="107"/>
      <c r="M61" s="9"/>
      <c r="N61" s="8"/>
    </row>
    <row r="62" spans="1:14" ht="21" customHeight="1" x14ac:dyDescent="0.6">
      <c r="A62" s="57" t="s">
        <v>36</v>
      </c>
      <c r="F62" s="119"/>
      <c r="G62" s="49"/>
      <c r="H62" s="49"/>
      <c r="I62" s="49"/>
      <c r="J62" s="107"/>
      <c r="K62" s="108"/>
      <c r="L62" s="107"/>
      <c r="M62" s="9"/>
      <c r="N62" s="8"/>
    </row>
    <row r="63" spans="1:14" ht="21.6" x14ac:dyDescent="0.6">
      <c r="B63" s="57" t="s">
        <v>37</v>
      </c>
      <c r="F63" s="49">
        <v>20</v>
      </c>
      <c r="G63" s="49"/>
      <c r="H63" s="49"/>
      <c r="I63" s="49"/>
      <c r="J63" s="107"/>
      <c r="K63" s="108"/>
      <c r="L63" s="107"/>
      <c r="M63" s="9"/>
      <c r="N63" s="31"/>
    </row>
    <row r="64" spans="1:14" ht="21" customHeight="1" thickBot="1" x14ac:dyDescent="0.65">
      <c r="C64" s="57" t="s">
        <v>38</v>
      </c>
      <c r="F64" s="116"/>
      <c r="G64" s="78"/>
      <c r="H64" s="112">
        <v>262000000</v>
      </c>
      <c r="I64" s="102"/>
      <c r="J64" s="112">
        <v>262000000</v>
      </c>
      <c r="K64" s="102"/>
      <c r="L64" s="112">
        <v>262000000</v>
      </c>
      <c r="M64" s="8"/>
    </row>
    <row r="65" spans="1:14" ht="21" customHeight="1" thickTop="1" x14ac:dyDescent="0.6">
      <c r="B65" s="57" t="s">
        <v>39</v>
      </c>
      <c r="F65" s="25"/>
      <c r="G65" s="78"/>
      <c r="H65" s="62"/>
      <c r="I65" s="102"/>
      <c r="J65" s="62"/>
      <c r="K65" s="102"/>
      <c r="L65" s="62"/>
      <c r="M65" s="10"/>
      <c r="N65" s="31"/>
    </row>
    <row r="66" spans="1:14" ht="21" customHeight="1" x14ac:dyDescent="0.6">
      <c r="C66" s="57" t="s">
        <v>38</v>
      </c>
      <c r="F66" s="119"/>
      <c r="G66" s="78"/>
      <c r="H66" s="62">
        <v>262000000</v>
      </c>
      <c r="I66" s="102"/>
      <c r="J66" s="62">
        <v>262000000</v>
      </c>
      <c r="K66" s="102"/>
      <c r="L66" s="62">
        <v>262000000</v>
      </c>
      <c r="M66" s="10"/>
      <c r="N66" s="31"/>
    </row>
    <row r="67" spans="1:14" ht="21" customHeight="1" x14ac:dyDescent="0.6">
      <c r="A67" s="57" t="s">
        <v>40</v>
      </c>
      <c r="F67" s="49" t="s">
        <v>126</v>
      </c>
      <c r="G67" s="78"/>
      <c r="H67" s="62">
        <v>494718320</v>
      </c>
      <c r="I67" s="102"/>
      <c r="J67" s="62">
        <v>494718320</v>
      </c>
      <c r="K67" s="102"/>
      <c r="L67" s="62">
        <v>494718320</v>
      </c>
      <c r="M67" s="8"/>
      <c r="N67" s="31"/>
    </row>
    <row r="68" spans="1:14" ht="21" customHeight="1" x14ac:dyDescent="0.6">
      <c r="A68" s="57" t="s">
        <v>42</v>
      </c>
      <c r="F68" s="49"/>
      <c r="G68" s="78"/>
      <c r="H68" s="62"/>
      <c r="I68" s="102"/>
      <c r="J68" s="62"/>
      <c r="K68" s="102"/>
      <c r="L68" s="62"/>
      <c r="M68" s="8"/>
      <c r="N68" s="31"/>
    </row>
    <row r="69" spans="1:14" ht="21" customHeight="1" x14ac:dyDescent="0.6">
      <c r="B69" s="57" t="s">
        <v>43</v>
      </c>
      <c r="F69" s="49">
        <v>22</v>
      </c>
      <c r="G69" s="78"/>
      <c r="H69" s="62">
        <v>15500000</v>
      </c>
      <c r="I69" s="102"/>
      <c r="J69" s="62">
        <v>15500000</v>
      </c>
      <c r="K69" s="102"/>
      <c r="L69" s="62">
        <v>15500000</v>
      </c>
      <c r="M69" s="8"/>
      <c r="N69" s="31"/>
    </row>
    <row r="70" spans="1:14" ht="21" customHeight="1" x14ac:dyDescent="0.6">
      <c r="B70" s="57" t="s">
        <v>44</v>
      </c>
      <c r="F70" s="119"/>
      <c r="G70" s="78"/>
      <c r="H70" s="62">
        <v>45915069</v>
      </c>
      <c r="I70" s="102"/>
      <c r="J70" s="62">
        <v>47705327</v>
      </c>
      <c r="K70" s="102"/>
      <c r="L70" s="62">
        <v>41537968</v>
      </c>
      <c r="M70" s="31"/>
      <c r="N70" s="32"/>
    </row>
    <row r="71" spans="1:14" ht="22.2" x14ac:dyDescent="0.6">
      <c r="A71" s="60" t="s">
        <v>45</v>
      </c>
      <c r="F71" s="25"/>
      <c r="G71" s="78"/>
      <c r="H71" s="73">
        <f>SUM(H65:H70)</f>
        <v>818133389</v>
      </c>
      <c r="I71" s="62"/>
      <c r="J71" s="73">
        <f>SUM(J65:J70)</f>
        <v>819923647</v>
      </c>
      <c r="K71" s="62"/>
      <c r="L71" s="73">
        <f>SUM(L66:L70)</f>
        <v>813756288</v>
      </c>
      <c r="M71" s="31"/>
      <c r="N71" s="32"/>
    </row>
    <row r="72" spans="1:14" ht="21" customHeight="1" thickBot="1" x14ac:dyDescent="0.65">
      <c r="A72" s="60" t="s">
        <v>46</v>
      </c>
      <c r="F72" s="78"/>
      <c r="G72" s="78"/>
      <c r="H72" s="79">
        <f>SUM(H71,H59)</f>
        <v>997027772</v>
      </c>
      <c r="I72" s="62"/>
      <c r="J72" s="79">
        <f>SUM(J71,J59)</f>
        <v>998818030</v>
      </c>
      <c r="K72" s="62"/>
      <c r="L72" s="79">
        <f>SUM(L71,L59)</f>
        <v>1038124816</v>
      </c>
      <c r="M72" s="31"/>
      <c r="N72" s="36"/>
    </row>
    <row r="73" spans="1:14" ht="21" customHeight="1" thickTop="1" x14ac:dyDescent="0.6">
      <c r="F73" s="78"/>
      <c r="J73" s="113"/>
      <c r="K73" s="113"/>
      <c r="L73" s="113"/>
      <c r="M73" s="36"/>
      <c r="N73" s="12"/>
    </row>
    <row r="74" spans="1:14" ht="21" customHeight="1" x14ac:dyDescent="0.6">
      <c r="H74" s="114">
        <f>H30-H72</f>
        <v>0</v>
      </c>
      <c r="J74" s="114">
        <f>J30-J72</f>
        <v>0</v>
      </c>
      <c r="K74" s="115"/>
      <c r="L74" s="114">
        <f>L30-L72</f>
        <v>0</v>
      </c>
      <c r="M74" s="13"/>
      <c r="N74" s="12"/>
    </row>
    <row r="75" spans="1:14" ht="21" customHeight="1" x14ac:dyDescent="0.6">
      <c r="J75" s="114"/>
      <c r="K75" s="115"/>
      <c r="L75" s="114"/>
      <c r="M75" s="13"/>
    </row>
  </sheetData>
  <mergeCells count="13">
    <mergeCell ref="J39:L39"/>
    <mergeCell ref="A32:M32"/>
    <mergeCell ref="A34:M34"/>
    <mergeCell ref="A35:M35"/>
    <mergeCell ref="A36:M36"/>
    <mergeCell ref="A37:M37"/>
    <mergeCell ref="J8:L8"/>
    <mergeCell ref="A1:M1"/>
    <mergeCell ref="A3:M3"/>
    <mergeCell ref="O3:T3"/>
    <mergeCell ref="A4:M4"/>
    <mergeCell ref="A5:M5"/>
    <mergeCell ref="A6:L6"/>
  </mergeCells>
  <pageMargins left="0.74803149606299213" right="0.15748031496062992" top="0.59055118110236227" bottom="0.62992125984251968" header="0.31496062992125984" footer="0.23622047244094491"/>
  <pageSetup paperSize="9" scale="80" fitToHeight="0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D5AD-A265-4FE3-946B-616B63F36703}">
  <sheetPr>
    <tabColor theme="8" tint="0.79998168889431442"/>
    <pageSetUpPr fitToPage="1"/>
  </sheetPr>
  <dimension ref="A1:S85"/>
  <sheetViews>
    <sheetView topLeftCell="A22" zoomScale="81" zoomScaleNormal="81" zoomScaleSheetLayoutView="92" workbookViewId="0">
      <selection activeCell="F27" sqref="F27:F33"/>
    </sheetView>
  </sheetViews>
  <sheetFormatPr defaultColWidth="9.125" defaultRowHeight="21" customHeight="1" x14ac:dyDescent="0.6"/>
  <cols>
    <col min="1" max="4" width="1.75" style="57" customWidth="1"/>
    <col min="5" max="5" width="39.875" style="57" customWidth="1"/>
    <col min="6" max="6" width="9.125" style="54" customWidth="1"/>
    <col min="7" max="7" width="1.625" style="54" customWidth="1"/>
    <col min="8" max="8" width="27.75" style="54" customWidth="1"/>
    <col min="9" max="9" width="1.75" style="54" customWidth="1"/>
    <col min="10" max="10" width="22" style="57" customWidth="1"/>
    <col min="11" max="11" width="1.625" style="57" customWidth="1"/>
    <col min="12" max="12" width="22" style="57" customWidth="1"/>
    <col min="13" max="13" width="5.375" style="37" customWidth="1"/>
    <col min="14" max="16" width="0" style="25" hidden="1" customWidth="1"/>
    <col min="17" max="17" width="11.625" style="25" hidden="1" customWidth="1"/>
    <col min="18" max="18" width="0" style="25" hidden="1" customWidth="1"/>
    <col min="19" max="19" width="11.625" style="25" hidden="1" customWidth="1"/>
    <col min="20" max="21" width="0" style="25" hidden="1" customWidth="1"/>
    <col min="22" max="16384" width="9.125" style="25"/>
  </cols>
  <sheetData>
    <row r="1" spans="1:14" ht="21" customHeight="1" x14ac:dyDescent="0.6">
      <c r="A1" s="126">
        <v>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4" ht="8.1" customHeight="1" x14ac:dyDescent="0.6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ht="21" customHeight="1" x14ac:dyDescent="0.6">
      <c r="A3" s="127" t="str">
        <f>'CF-EN'!A3:L3</f>
        <v>Thai Parcels Public Company Limited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4" ht="21" customHeight="1" x14ac:dyDescent="0.6">
      <c r="A4" s="127" t="s">
        <v>47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4" ht="21" customHeight="1" x14ac:dyDescent="0.6">
      <c r="A5" s="127" t="s">
        <v>135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4" ht="21" customHeight="1" x14ac:dyDescent="0.6">
      <c r="A6" s="124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1:14" ht="21" customHeight="1" x14ac:dyDescent="0.6">
      <c r="A7" s="43"/>
      <c r="B7" s="43"/>
      <c r="C7" s="43"/>
      <c r="D7" s="43"/>
      <c r="E7" s="43"/>
      <c r="F7" s="43"/>
      <c r="G7" s="43"/>
      <c r="H7" s="44" t="s">
        <v>127</v>
      </c>
      <c r="I7" s="43"/>
      <c r="J7" s="43"/>
      <c r="K7" s="43"/>
      <c r="L7" s="43"/>
      <c r="M7" s="16"/>
      <c r="N7" s="18"/>
    </row>
    <row r="8" spans="1:14" ht="21" customHeight="1" x14ac:dyDescent="0.6">
      <c r="A8" s="43"/>
      <c r="B8" s="43"/>
      <c r="C8" s="43"/>
      <c r="D8" s="43"/>
      <c r="E8" s="43"/>
      <c r="F8" s="43"/>
      <c r="G8" s="43"/>
      <c r="H8" s="45" t="s">
        <v>128</v>
      </c>
      <c r="I8" s="43"/>
      <c r="J8" s="120" t="s">
        <v>129</v>
      </c>
      <c r="K8" s="120"/>
      <c r="L8" s="120"/>
      <c r="M8" s="16"/>
      <c r="N8" s="18"/>
    </row>
    <row r="9" spans="1:14" ht="21" customHeight="1" x14ac:dyDescent="0.6">
      <c r="F9" s="59" t="str">
        <f>'SFP-EN'!F9</f>
        <v>Notes</v>
      </c>
      <c r="G9" s="53"/>
      <c r="H9" s="89">
        <v>2024</v>
      </c>
      <c r="I9" s="53"/>
      <c r="J9" s="89">
        <v>2024</v>
      </c>
      <c r="K9" s="53"/>
      <c r="L9" s="89">
        <v>2023</v>
      </c>
    </row>
    <row r="10" spans="1:14" ht="21.75" customHeight="1" x14ac:dyDescent="0.6">
      <c r="F10" s="53"/>
      <c r="G10" s="53"/>
      <c r="H10" s="53"/>
      <c r="I10" s="53"/>
      <c r="J10" s="53"/>
      <c r="K10" s="53"/>
      <c r="L10" s="61"/>
      <c r="M10" s="17"/>
    </row>
    <row r="11" spans="1:14" ht="21" customHeight="1" x14ac:dyDescent="0.6">
      <c r="A11" s="57" t="s">
        <v>48</v>
      </c>
      <c r="F11" s="53"/>
      <c r="G11" s="53"/>
      <c r="H11" s="90">
        <v>507462721</v>
      </c>
      <c r="I11" s="53"/>
      <c r="J11" s="90">
        <v>507462721</v>
      </c>
      <c r="K11" s="53"/>
      <c r="L11" s="90">
        <v>501987036</v>
      </c>
      <c r="M11" s="17"/>
    </row>
    <row r="12" spans="1:14" ht="21" customHeight="1" x14ac:dyDescent="0.6">
      <c r="A12" s="57" t="s">
        <v>49</v>
      </c>
      <c r="H12" s="72">
        <v>-429991488</v>
      </c>
      <c r="J12" s="72">
        <v>-429991488</v>
      </c>
      <c r="K12" s="54"/>
      <c r="L12" s="72">
        <v>-432523077</v>
      </c>
      <c r="M12" s="25"/>
    </row>
    <row r="13" spans="1:14" ht="21" customHeight="1" x14ac:dyDescent="0.6">
      <c r="A13" s="60" t="s">
        <v>50</v>
      </c>
      <c r="H13" s="76">
        <f>SUM(H11:H12)</f>
        <v>77471233</v>
      </c>
      <c r="J13" s="76">
        <f t="shared" ref="J13" si="0">SUM(J11:J12)</f>
        <v>77471233</v>
      </c>
      <c r="K13" s="54"/>
      <c r="L13" s="76">
        <f t="shared" ref="L13" si="1">SUM(L11:L12)</f>
        <v>69463959</v>
      </c>
      <c r="M13" s="25"/>
    </row>
    <row r="14" spans="1:14" ht="21" customHeight="1" x14ac:dyDescent="0.6">
      <c r="A14" s="57" t="s">
        <v>51</v>
      </c>
      <c r="H14" s="62">
        <v>4155638</v>
      </c>
      <c r="J14" s="62">
        <v>4155638</v>
      </c>
      <c r="K14" s="54"/>
      <c r="L14" s="62">
        <v>6885925</v>
      </c>
      <c r="M14" s="25"/>
    </row>
    <row r="15" spans="1:14" ht="21" customHeight="1" x14ac:dyDescent="0.6">
      <c r="A15" s="57" t="s">
        <v>52</v>
      </c>
      <c r="H15" s="62">
        <v>-3804962</v>
      </c>
      <c r="J15" s="62">
        <v>-3804962</v>
      </c>
      <c r="K15" s="54"/>
      <c r="L15" s="62">
        <v>-7137482</v>
      </c>
      <c r="M15" s="25"/>
    </row>
    <row r="16" spans="1:14" ht="21" customHeight="1" x14ac:dyDescent="0.6">
      <c r="A16" s="57" t="s">
        <v>53</v>
      </c>
      <c r="H16" s="72">
        <v>-65372552</v>
      </c>
      <c r="J16" s="72">
        <v>-65372552</v>
      </c>
      <c r="K16" s="54"/>
      <c r="L16" s="72">
        <v>-70745748</v>
      </c>
      <c r="M16" s="25"/>
    </row>
    <row r="17" spans="1:13" ht="21" customHeight="1" x14ac:dyDescent="0.6">
      <c r="A17" s="60" t="s">
        <v>54</v>
      </c>
      <c r="H17" s="76">
        <f>SUM(H13:H16)</f>
        <v>12449357</v>
      </c>
      <c r="J17" s="76">
        <f t="shared" ref="J17" si="2">SUM(J13:J16)</f>
        <v>12449357</v>
      </c>
      <c r="K17" s="54"/>
      <c r="L17" s="76">
        <f t="shared" ref="L17" si="3">SUM(L13:L16)</f>
        <v>-1533346</v>
      </c>
      <c r="M17" s="25"/>
    </row>
    <row r="18" spans="1:13" ht="21" customHeight="1" x14ac:dyDescent="0.6">
      <c r="A18" s="57" t="s">
        <v>55</v>
      </c>
      <c r="H18" s="62">
        <v>-6003215</v>
      </c>
      <c r="J18" s="62">
        <v>-6003215</v>
      </c>
      <c r="K18" s="54"/>
      <c r="L18" s="62">
        <v>-6918811</v>
      </c>
    </row>
    <row r="19" spans="1:13" ht="21" customHeight="1" x14ac:dyDescent="0.6">
      <c r="A19" s="57" t="s">
        <v>144</v>
      </c>
      <c r="H19" s="57"/>
      <c r="I19" s="57"/>
    </row>
    <row r="20" spans="1:13" ht="21" customHeight="1" x14ac:dyDescent="0.6">
      <c r="B20" s="57" t="s">
        <v>136</v>
      </c>
      <c r="F20" s="49">
        <v>8</v>
      </c>
      <c r="H20" s="72">
        <v>-1790258</v>
      </c>
      <c r="J20" s="91">
        <v>0</v>
      </c>
      <c r="K20" s="54"/>
      <c r="L20" s="91">
        <v>0</v>
      </c>
    </row>
    <row r="21" spans="1:13" ht="21" customHeight="1" x14ac:dyDescent="0.6">
      <c r="A21" s="60" t="s">
        <v>56</v>
      </c>
      <c r="F21" s="48"/>
      <c r="H21" s="76">
        <f>SUM(H17:H20)</f>
        <v>4655884</v>
      </c>
      <c r="J21" s="76">
        <f>SUM(J17:J20)</f>
        <v>6446142</v>
      </c>
      <c r="K21" s="54"/>
      <c r="L21" s="76">
        <f>SUM(L17:L20)</f>
        <v>-8452157</v>
      </c>
      <c r="M21" s="25"/>
    </row>
    <row r="22" spans="1:13" ht="21" customHeight="1" x14ac:dyDescent="0.6">
      <c r="A22" s="57" t="s">
        <v>57</v>
      </c>
      <c r="F22" s="49">
        <v>26</v>
      </c>
      <c r="G22" s="49"/>
      <c r="H22" s="62">
        <v>-1633585</v>
      </c>
      <c r="J22" s="62">
        <v>-1633585</v>
      </c>
      <c r="K22" s="54"/>
      <c r="L22" s="62">
        <v>5297771</v>
      </c>
      <c r="M22" s="25"/>
    </row>
    <row r="23" spans="1:13" ht="21" customHeight="1" x14ac:dyDescent="0.6">
      <c r="A23" s="60" t="s">
        <v>58</v>
      </c>
      <c r="H23" s="92">
        <f>SUM(H21:H22)</f>
        <v>3022299</v>
      </c>
      <c r="J23" s="92">
        <f t="shared" ref="J23" si="4">SUM(J21:J22)</f>
        <v>4812557</v>
      </c>
      <c r="K23" s="54"/>
      <c r="L23" s="92">
        <f t="shared" ref="L23" si="5">SUM(L21:L22)</f>
        <v>-3154386</v>
      </c>
      <c r="M23" s="25"/>
    </row>
    <row r="24" spans="1:13" ht="21" customHeight="1" x14ac:dyDescent="0.6">
      <c r="A24" s="60"/>
      <c r="F24" s="53"/>
      <c r="G24" s="53"/>
      <c r="H24" s="53"/>
      <c r="I24" s="53"/>
      <c r="J24" s="64"/>
      <c r="K24" s="64"/>
      <c r="L24" s="64"/>
      <c r="M24" s="25"/>
    </row>
    <row r="25" spans="1:13" ht="21" customHeight="1" x14ac:dyDescent="0.6">
      <c r="A25" s="60" t="s">
        <v>59</v>
      </c>
      <c r="F25" s="53"/>
      <c r="G25" s="53"/>
      <c r="H25" s="53"/>
      <c r="I25" s="53"/>
      <c r="J25" s="51"/>
      <c r="K25" s="64"/>
      <c r="L25" s="51"/>
      <c r="M25" s="25"/>
    </row>
    <row r="26" spans="1:13" ht="21" customHeight="1" x14ac:dyDescent="0.6">
      <c r="A26" s="93" t="s">
        <v>60</v>
      </c>
      <c r="B26" s="94"/>
      <c r="F26" s="53"/>
      <c r="G26" s="53"/>
      <c r="H26" s="53"/>
      <c r="I26" s="53"/>
      <c r="J26" s="51"/>
      <c r="K26" s="64"/>
      <c r="L26" s="51"/>
      <c r="M26" s="25"/>
    </row>
    <row r="27" spans="1:13" ht="21" customHeight="1" x14ac:dyDescent="0.6">
      <c r="A27" s="57" t="s">
        <v>145</v>
      </c>
      <c r="F27" s="47">
        <v>18</v>
      </c>
      <c r="H27" s="62">
        <v>1693502</v>
      </c>
      <c r="J27" s="62">
        <v>1693502</v>
      </c>
      <c r="K27" s="54"/>
      <c r="L27" s="62">
        <v>1070406</v>
      </c>
      <c r="M27" s="25"/>
    </row>
    <row r="28" spans="1:13" ht="21" customHeight="1" x14ac:dyDescent="0.6">
      <c r="A28" s="57" t="s">
        <v>62</v>
      </c>
      <c r="F28" s="42"/>
      <c r="H28" s="62">
        <v>-338700</v>
      </c>
      <c r="J28" s="62">
        <v>-338700</v>
      </c>
      <c r="K28" s="54"/>
      <c r="L28" s="62">
        <v>-214081</v>
      </c>
      <c r="M28" s="25"/>
    </row>
    <row r="29" spans="1:13" ht="21" customHeight="1" x14ac:dyDescent="0.6">
      <c r="A29" s="95" t="s">
        <v>63</v>
      </c>
      <c r="F29" s="42"/>
      <c r="G29" s="49"/>
      <c r="H29" s="92">
        <f>SUM(H27:H28)</f>
        <v>1354802</v>
      </c>
      <c r="I29" s="53"/>
      <c r="J29" s="92">
        <f>SUM(J27:J28)</f>
        <v>1354802</v>
      </c>
      <c r="K29" s="64"/>
      <c r="L29" s="92">
        <f>SUM(L27:L28)</f>
        <v>856325</v>
      </c>
      <c r="M29" s="25"/>
    </row>
    <row r="30" spans="1:13" ht="21" customHeight="1" thickBot="1" x14ac:dyDescent="0.65">
      <c r="A30" s="60" t="s">
        <v>64</v>
      </c>
      <c r="F30" s="42"/>
      <c r="G30" s="49"/>
      <c r="H30" s="96">
        <f>H23+H29</f>
        <v>4377101</v>
      </c>
      <c r="I30" s="53"/>
      <c r="J30" s="96">
        <f>J23+J29</f>
        <v>6167359</v>
      </c>
      <c r="K30" s="64"/>
      <c r="L30" s="97">
        <f>L23+L29</f>
        <v>-2298061</v>
      </c>
      <c r="M30" s="25"/>
    </row>
    <row r="31" spans="1:13" ht="21" customHeight="1" thickTop="1" x14ac:dyDescent="0.6">
      <c r="A31" s="60"/>
      <c r="F31" s="42"/>
      <c r="G31" s="49"/>
      <c r="H31" s="64"/>
      <c r="I31" s="53"/>
      <c r="J31" s="64"/>
      <c r="K31" s="64"/>
      <c r="L31" s="64"/>
      <c r="M31" s="25"/>
    </row>
    <row r="32" spans="1:13" ht="21" customHeight="1" x14ac:dyDescent="0.6">
      <c r="A32" s="60" t="s">
        <v>65</v>
      </c>
      <c r="F32" s="48"/>
      <c r="G32" s="49"/>
      <c r="H32" s="64"/>
      <c r="J32" s="64"/>
      <c r="K32" s="64"/>
      <c r="L32" s="64"/>
      <c r="M32" s="25"/>
    </row>
    <row r="33" spans="1:13" ht="21" customHeight="1" thickBot="1" x14ac:dyDescent="0.65">
      <c r="A33" s="57" t="s">
        <v>66</v>
      </c>
      <c r="F33" s="49">
        <v>28</v>
      </c>
      <c r="G33" s="49"/>
      <c r="H33" s="98">
        <v>6.0000000000000001E-3</v>
      </c>
      <c r="I33" s="50"/>
      <c r="J33" s="98">
        <v>8.9999999999999993E-3</v>
      </c>
      <c r="K33" s="50"/>
      <c r="L33" s="98">
        <v>-7.0000000000000001E-3</v>
      </c>
      <c r="M33" s="25"/>
    </row>
    <row r="34" spans="1:13" ht="21" customHeight="1" thickTop="1" x14ac:dyDescent="0.6">
      <c r="F34" s="49"/>
      <c r="G34" s="49"/>
      <c r="H34" s="49"/>
      <c r="J34" s="64"/>
      <c r="K34" s="64"/>
      <c r="L34" s="64"/>
    </row>
    <row r="37" spans="1:13" s="38" customFormat="1" ht="21" customHeight="1" x14ac:dyDescent="0.6">
      <c r="A37" s="57"/>
      <c r="B37" s="57"/>
      <c r="C37" s="57"/>
      <c r="D37" s="57"/>
      <c r="E37" s="57"/>
      <c r="F37" s="54"/>
      <c r="G37" s="54"/>
      <c r="H37" s="54"/>
      <c r="I37" s="54"/>
      <c r="J37" s="57"/>
      <c r="K37" s="57"/>
      <c r="L37" s="57"/>
      <c r="M37" s="37"/>
    </row>
    <row r="48" spans="1:13" ht="21" customHeight="1" x14ac:dyDescent="0.6">
      <c r="M48" s="25"/>
    </row>
    <row r="49" spans="6:13" ht="21" customHeight="1" x14ac:dyDescent="0.6">
      <c r="F49" s="57"/>
      <c r="G49" s="57"/>
      <c r="H49" s="57"/>
      <c r="I49" s="57"/>
      <c r="M49" s="25"/>
    </row>
    <row r="50" spans="6:13" ht="21" customHeight="1" x14ac:dyDescent="0.6">
      <c r="F50" s="57"/>
      <c r="G50" s="57"/>
      <c r="H50" s="57"/>
      <c r="I50" s="57"/>
      <c r="M50" s="25"/>
    </row>
    <row r="51" spans="6:13" ht="21" customHeight="1" x14ac:dyDescent="0.6">
      <c r="F51" s="57"/>
      <c r="G51" s="57"/>
      <c r="H51" s="57"/>
      <c r="I51" s="57"/>
      <c r="M51" s="25"/>
    </row>
    <row r="52" spans="6:13" ht="21" customHeight="1" x14ac:dyDescent="0.6">
      <c r="F52" s="57"/>
      <c r="G52" s="57"/>
      <c r="H52" s="57"/>
      <c r="I52" s="57"/>
      <c r="M52" s="25"/>
    </row>
    <row r="53" spans="6:13" ht="21" customHeight="1" x14ac:dyDescent="0.6">
      <c r="F53" s="57"/>
      <c r="G53" s="57"/>
      <c r="H53" s="57"/>
      <c r="I53" s="57"/>
      <c r="M53" s="25"/>
    </row>
    <row r="54" spans="6:13" ht="21" customHeight="1" x14ac:dyDescent="0.6">
      <c r="F54" s="57"/>
      <c r="G54" s="57"/>
      <c r="H54" s="57"/>
      <c r="I54" s="57"/>
      <c r="M54" s="25"/>
    </row>
    <row r="55" spans="6:13" ht="21" customHeight="1" x14ac:dyDescent="0.6">
      <c r="F55" s="57"/>
      <c r="G55" s="57"/>
      <c r="H55" s="57"/>
      <c r="I55" s="57"/>
      <c r="M55" s="25"/>
    </row>
    <row r="56" spans="6:13" ht="21" customHeight="1" x14ac:dyDescent="0.6">
      <c r="F56" s="57"/>
      <c r="G56" s="57"/>
      <c r="H56" s="57"/>
      <c r="I56" s="57"/>
      <c r="M56" s="25"/>
    </row>
    <row r="57" spans="6:13" ht="21" customHeight="1" x14ac:dyDescent="0.6">
      <c r="F57" s="57"/>
      <c r="G57" s="57"/>
      <c r="H57" s="57"/>
      <c r="I57" s="57"/>
      <c r="M57" s="25"/>
    </row>
    <row r="58" spans="6:13" ht="21" customHeight="1" x14ac:dyDescent="0.6">
      <c r="F58" s="57"/>
      <c r="G58" s="57"/>
      <c r="H58" s="57"/>
      <c r="I58" s="57"/>
      <c r="M58" s="25"/>
    </row>
    <row r="59" spans="6:13" ht="21" customHeight="1" x14ac:dyDescent="0.6">
      <c r="F59" s="57"/>
      <c r="G59" s="57"/>
      <c r="H59" s="57"/>
      <c r="I59" s="57"/>
      <c r="M59" s="25"/>
    </row>
    <row r="60" spans="6:13" ht="21" customHeight="1" x14ac:dyDescent="0.6">
      <c r="F60" s="57"/>
      <c r="G60" s="57"/>
      <c r="H60" s="57"/>
      <c r="I60" s="57"/>
      <c r="M60" s="25"/>
    </row>
    <row r="61" spans="6:13" ht="21" customHeight="1" x14ac:dyDescent="0.6">
      <c r="F61" s="57"/>
      <c r="G61" s="57"/>
      <c r="H61" s="57"/>
      <c r="I61" s="57"/>
      <c r="M61" s="25"/>
    </row>
    <row r="62" spans="6:13" ht="21" customHeight="1" x14ac:dyDescent="0.6">
      <c r="F62" s="57"/>
      <c r="G62" s="57"/>
      <c r="H62" s="57"/>
      <c r="I62" s="57"/>
      <c r="M62" s="25"/>
    </row>
    <row r="63" spans="6:13" ht="21" customHeight="1" x14ac:dyDescent="0.6">
      <c r="F63" s="57"/>
      <c r="G63" s="57"/>
      <c r="H63" s="57"/>
      <c r="I63" s="57"/>
      <c r="M63" s="25"/>
    </row>
    <row r="64" spans="6:13" ht="21" customHeight="1" x14ac:dyDescent="0.6">
      <c r="F64" s="57"/>
      <c r="G64" s="57"/>
      <c r="H64" s="57"/>
      <c r="I64" s="57"/>
    </row>
    <row r="65" spans="6:13" ht="21" customHeight="1" x14ac:dyDescent="0.6">
      <c r="F65" s="57" t="s">
        <v>41</v>
      </c>
      <c r="G65" s="57"/>
      <c r="H65" s="57"/>
      <c r="I65" s="57"/>
    </row>
    <row r="66" spans="6:13" ht="21" customHeight="1" x14ac:dyDescent="0.6">
      <c r="F66" s="57"/>
      <c r="G66" s="57"/>
      <c r="H66" s="57"/>
      <c r="I66" s="57"/>
      <c r="M66" s="25"/>
    </row>
    <row r="67" spans="6:13" ht="21" customHeight="1" x14ac:dyDescent="0.6">
      <c r="F67" s="57"/>
      <c r="G67" s="57"/>
      <c r="H67" s="57"/>
      <c r="I67" s="57"/>
      <c r="M67" s="25"/>
    </row>
    <row r="68" spans="6:13" ht="21" customHeight="1" x14ac:dyDescent="0.6">
      <c r="F68" s="57"/>
      <c r="G68" s="57"/>
      <c r="H68" s="57"/>
      <c r="I68" s="57"/>
      <c r="M68" s="25"/>
    </row>
    <row r="69" spans="6:13" ht="21" customHeight="1" x14ac:dyDescent="0.6">
      <c r="F69" s="57"/>
      <c r="G69" s="57"/>
      <c r="H69" s="57"/>
      <c r="I69" s="57"/>
    </row>
    <row r="70" spans="6:13" ht="21" customHeight="1" x14ac:dyDescent="0.6">
      <c r="F70" s="57"/>
      <c r="G70" s="57"/>
      <c r="H70" s="57"/>
      <c r="I70" s="57"/>
    </row>
    <row r="71" spans="6:13" ht="21" customHeight="1" x14ac:dyDescent="0.6">
      <c r="F71" s="57"/>
      <c r="G71" s="57"/>
      <c r="H71" s="57"/>
      <c r="I71" s="57"/>
    </row>
    <row r="72" spans="6:13" ht="21" customHeight="1" x14ac:dyDescent="0.6">
      <c r="F72" s="57"/>
      <c r="G72" s="57"/>
      <c r="H72" s="57"/>
      <c r="I72" s="57"/>
    </row>
    <row r="73" spans="6:13" ht="21" customHeight="1" x14ac:dyDescent="0.6">
      <c r="F73" s="57"/>
      <c r="G73" s="57"/>
      <c r="H73" s="57"/>
      <c r="I73" s="57"/>
    </row>
    <row r="74" spans="6:13" ht="21" customHeight="1" x14ac:dyDescent="0.6">
      <c r="F74" s="57"/>
      <c r="G74" s="57"/>
      <c r="H74" s="57"/>
      <c r="I74" s="57"/>
    </row>
    <row r="75" spans="6:13" ht="21" customHeight="1" x14ac:dyDescent="0.6">
      <c r="F75" s="57"/>
      <c r="G75" s="57"/>
      <c r="H75" s="57"/>
      <c r="I75" s="57"/>
    </row>
    <row r="76" spans="6:13" ht="21" customHeight="1" x14ac:dyDescent="0.6">
      <c r="F76" s="57"/>
      <c r="G76" s="57"/>
      <c r="H76" s="57"/>
      <c r="I76" s="57"/>
    </row>
    <row r="77" spans="6:13" ht="21" customHeight="1" x14ac:dyDescent="0.6">
      <c r="F77" s="57"/>
      <c r="G77" s="57"/>
      <c r="H77" s="57"/>
      <c r="I77" s="57"/>
    </row>
    <row r="78" spans="6:13" ht="21" customHeight="1" x14ac:dyDescent="0.6">
      <c r="F78" s="57"/>
      <c r="G78" s="57"/>
      <c r="H78" s="57"/>
      <c r="I78" s="57"/>
    </row>
    <row r="79" spans="6:13" ht="21" customHeight="1" x14ac:dyDescent="0.6">
      <c r="F79" s="57"/>
      <c r="G79" s="57"/>
      <c r="H79" s="57"/>
      <c r="I79" s="57"/>
    </row>
    <row r="80" spans="6:13" ht="21" customHeight="1" x14ac:dyDescent="0.6">
      <c r="F80" s="57"/>
      <c r="G80" s="57"/>
      <c r="H80" s="57"/>
      <c r="I80" s="57"/>
      <c r="M80" s="25"/>
    </row>
    <row r="81" spans="6:13" ht="21" customHeight="1" x14ac:dyDescent="0.6">
      <c r="F81" s="57"/>
      <c r="G81" s="57"/>
      <c r="H81" s="57"/>
      <c r="I81" s="57"/>
      <c r="M81" s="25"/>
    </row>
    <row r="82" spans="6:13" ht="21" customHeight="1" x14ac:dyDescent="0.6">
      <c r="F82" s="57"/>
      <c r="G82" s="57"/>
      <c r="H82" s="57"/>
      <c r="I82" s="57"/>
      <c r="M82" s="25"/>
    </row>
    <row r="83" spans="6:13" ht="21" customHeight="1" x14ac:dyDescent="0.6">
      <c r="F83" s="57"/>
      <c r="G83" s="57"/>
      <c r="H83" s="57"/>
      <c r="I83" s="57"/>
      <c r="M83" s="25"/>
    </row>
    <row r="84" spans="6:13" ht="21" customHeight="1" x14ac:dyDescent="0.6">
      <c r="F84" s="57"/>
      <c r="G84" s="57"/>
      <c r="H84" s="57"/>
      <c r="I84" s="57"/>
      <c r="M84" s="25"/>
    </row>
    <row r="85" spans="6:13" ht="21" customHeight="1" x14ac:dyDescent="0.6">
      <c r="F85" s="57"/>
      <c r="G85" s="57"/>
      <c r="H85" s="57"/>
      <c r="I85" s="57"/>
      <c r="J85" s="57">
        <f>J77-'SFP-EN'!J13</f>
        <v>-243275112</v>
      </c>
    </row>
  </sheetData>
  <mergeCells count="6">
    <mergeCell ref="J8:L8"/>
    <mergeCell ref="A1:L1"/>
    <mergeCell ref="A3:L3"/>
    <mergeCell ref="A4:L4"/>
    <mergeCell ref="A5:L5"/>
    <mergeCell ref="A6:L6"/>
  </mergeCells>
  <pageMargins left="0.9055118110236221" right="0.35433070866141736" top="0.59055118110236227" bottom="0.78740157480314965" header="0.31496062992125984" footer="0.39370078740157483"/>
  <pageSetup paperSize="9" scale="74" fitToHeight="0" orientation="portrait" r:id="rId1"/>
  <headerFooter>
    <oddFooter>&amp;L&amp;"Angsana New,Regular"&amp;15The accompanying notes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A2E4-1F60-4774-8FF8-ADDF7E08F76A}">
  <sheetPr>
    <tabColor theme="8" tint="0.79998168889431442"/>
  </sheetPr>
  <dimension ref="A1:R76"/>
  <sheetViews>
    <sheetView view="pageBreakPreview" topLeftCell="L1" zoomScale="92" zoomScaleNormal="81" zoomScaleSheetLayoutView="92" workbookViewId="0">
      <selection activeCell="P30" sqref="P30"/>
    </sheetView>
  </sheetViews>
  <sheetFormatPr defaultColWidth="9.125" defaultRowHeight="20.100000000000001" customHeight="1" x14ac:dyDescent="0.6"/>
  <cols>
    <col min="1" max="4" width="1.75" style="57" customWidth="1"/>
    <col min="5" max="5" width="48.75" style="57" customWidth="1"/>
    <col min="6" max="6" width="9.125" style="54" customWidth="1"/>
    <col min="7" max="7" width="2.125" style="54" customWidth="1"/>
    <col min="8" max="8" width="15.875" style="57" customWidth="1"/>
    <col min="9" max="9" width="2" style="57" customWidth="1"/>
    <col min="10" max="10" width="15.375" style="57" customWidth="1"/>
    <col min="11" max="11" width="2.125" style="57" customWidth="1"/>
    <col min="12" max="12" width="15.875" style="57" customWidth="1"/>
    <col min="13" max="13" width="2.125" style="25" customWidth="1"/>
    <col min="14" max="14" width="15.875" style="25" customWidth="1"/>
    <col min="15" max="15" width="2.125" style="25" customWidth="1"/>
    <col min="16" max="16" width="15.875" style="25" customWidth="1"/>
    <col min="17" max="17" width="2.375" style="8" customWidth="1"/>
    <col min="18" max="18" width="18" style="25" customWidth="1"/>
    <col min="19" max="19" width="9.125" style="25" customWidth="1"/>
    <col min="20" max="20" width="10.125" style="25" customWidth="1"/>
    <col min="21" max="21" width="9.125" style="25" customWidth="1"/>
    <col min="22" max="22" width="9.875" style="25" bestFit="1" customWidth="1"/>
    <col min="23" max="23" width="9.125" style="25"/>
    <col min="24" max="24" width="10.875" style="25" bestFit="1" customWidth="1"/>
    <col min="25" max="25" width="9.125" style="25"/>
    <col min="26" max="26" width="10.875" style="25" bestFit="1" customWidth="1"/>
    <col min="27" max="29" width="9.125" style="25"/>
    <col min="30" max="30" width="11" style="25" bestFit="1" customWidth="1"/>
    <col min="31" max="31" width="9.125" style="25"/>
    <col min="32" max="32" width="11" style="25" bestFit="1" customWidth="1"/>
    <col min="33" max="16384" width="9.125" style="25"/>
  </cols>
  <sheetData>
    <row r="1" spans="1:18" ht="20.100000000000001" customHeight="1" x14ac:dyDescent="0.6">
      <c r="A1" s="122">
        <v>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4"/>
      <c r="R1" s="24"/>
    </row>
    <row r="2" spans="1:18" ht="8.1" customHeight="1" x14ac:dyDescent="0.6">
      <c r="A2" s="53"/>
      <c r="B2" s="54"/>
      <c r="C2" s="54"/>
      <c r="D2" s="54"/>
      <c r="E2" s="54"/>
      <c r="H2" s="54"/>
      <c r="I2" s="54"/>
      <c r="J2" s="54"/>
      <c r="K2" s="54"/>
      <c r="L2" s="54"/>
      <c r="M2" s="24"/>
      <c r="N2" s="24"/>
      <c r="O2" s="24"/>
      <c r="P2" s="24"/>
      <c r="Q2" s="14"/>
      <c r="R2" s="24"/>
    </row>
    <row r="3" spans="1:18" ht="20.100000000000001" customHeight="1" x14ac:dyDescent="0.6">
      <c r="A3" s="121" t="str">
        <f>+'SFP-EN'!A3:M3</f>
        <v>Thai Parcels Public Company Limited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"/>
    </row>
    <row r="4" spans="1:18" ht="20.100000000000001" customHeight="1" x14ac:dyDescent="0.6">
      <c r="A4" s="121" t="s">
        <v>139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"/>
    </row>
    <row r="5" spans="1:18" ht="20.100000000000001" customHeight="1" x14ac:dyDescent="0.6">
      <c r="A5" s="121" t="str">
        <f>+'SI-EN'!A5:L5</f>
        <v>For the year ended 31 December 2024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"/>
    </row>
    <row r="6" spans="1:18" ht="20.100000000000001" customHeight="1" x14ac:dyDescent="0.6">
      <c r="A6" s="129" t="s">
        <v>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"/>
    </row>
    <row r="7" spans="1:18" ht="20.100000000000001" customHeight="1" x14ac:dyDescent="0.6">
      <c r="A7" s="81"/>
      <c r="B7" s="81"/>
      <c r="C7" s="81"/>
      <c r="D7" s="81"/>
      <c r="E7" s="81"/>
      <c r="F7" s="81"/>
      <c r="G7" s="81"/>
      <c r="H7" s="82" t="s">
        <v>67</v>
      </c>
      <c r="I7" s="81"/>
      <c r="J7" s="81"/>
      <c r="K7" s="81"/>
      <c r="L7" s="128" t="s">
        <v>42</v>
      </c>
      <c r="M7" s="128"/>
      <c r="N7" s="128"/>
      <c r="O7" s="15"/>
      <c r="P7" s="15"/>
      <c r="Q7" s="1"/>
    </row>
    <row r="8" spans="1:18" ht="20.100000000000001" customHeight="1" x14ac:dyDescent="0.6">
      <c r="F8" s="52"/>
      <c r="G8" s="52"/>
      <c r="H8" s="54" t="s">
        <v>68</v>
      </c>
      <c r="I8" s="54"/>
      <c r="J8" s="54" t="s">
        <v>69</v>
      </c>
      <c r="L8" s="54" t="s">
        <v>70</v>
      </c>
      <c r="N8" s="39"/>
      <c r="P8" s="24" t="s">
        <v>71</v>
      </c>
      <c r="Q8" s="1"/>
    </row>
    <row r="9" spans="1:18" ht="22.2" x14ac:dyDescent="0.6">
      <c r="F9" s="58" t="s">
        <v>5</v>
      </c>
      <c r="G9" s="52"/>
      <c r="H9" s="58" t="s">
        <v>72</v>
      </c>
      <c r="I9" s="54"/>
      <c r="J9" s="58" t="s">
        <v>72</v>
      </c>
      <c r="L9" s="58" t="s">
        <v>73</v>
      </c>
      <c r="N9" s="26" t="s">
        <v>44</v>
      </c>
      <c r="P9" s="26" t="s">
        <v>74</v>
      </c>
      <c r="Q9" s="1"/>
    </row>
    <row r="10" spans="1:18" ht="20.100000000000001" hidden="1" customHeight="1" x14ac:dyDescent="0.6">
      <c r="A10" s="83" t="s">
        <v>78</v>
      </c>
      <c r="B10" s="60"/>
      <c r="C10" s="60"/>
      <c r="D10" s="60"/>
      <c r="E10" s="60"/>
      <c r="F10" s="84"/>
      <c r="G10" s="52"/>
      <c r="H10" s="85" t="e">
        <f>+#REF!</f>
        <v>#REF!</v>
      </c>
      <c r="I10" s="76"/>
      <c r="J10" s="85" t="e">
        <f>+#REF!</f>
        <v>#REF!</v>
      </c>
      <c r="K10" s="76"/>
      <c r="L10" s="85" t="e">
        <f>+#REF!</f>
        <v>#REF!</v>
      </c>
      <c r="M10" s="32"/>
      <c r="N10" s="40" t="e">
        <f>+#REF!</f>
        <v>#REF!</v>
      </c>
      <c r="O10" s="32"/>
      <c r="P10" s="20" t="e">
        <f>SUM(H10,J10,L10,N10)</f>
        <v>#REF!</v>
      </c>
      <c r="Q10" s="1"/>
    </row>
    <row r="11" spans="1:18" ht="20.100000000000001" hidden="1" customHeight="1" x14ac:dyDescent="0.6">
      <c r="A11" s="57" t="s">
        <v>79</v>
      </c>
      <c r="D11" s="60"/>
      <c r="E11" s="60"/>
      <c r="F11" s="61" t="e">
        <f>+#REF!</f>
        <v>#REF!</v>
      </c>
      <c r="G11" s="52"/>
      <c r="H11" s="62" t="e">
        <f>+#REF!</f>
        <v>#REF!</v>
      </c>
      <c r="I11" s="62"/>
      <c r="J11" s="62" t="e">
        <f>+#REF!</f>
        <v>#REF!</v>
      </c>
      <c r="K11" s="62"/>
      <c r="L11" s="68" t="e">
        <f>+#REF!</f>
        <v>#REF!</v>
      </c>
      <c r="M11" s="22"/>
      <c r="N11" s="22" t="e">
        <f>+#REF!</f>
        <v>#REF!</v>
      </c>
      <c r="O11" s="31"/>
      <c r="P11" s="31" t="e">
        <f>SUM(H11,J11,L11,N11)</f>
        <v>#REF!</v>
      </c>
      <c r="Q11" s="1"/>
    </row>
    <row r="12" spans="1:18" ht="20.100000000000001" hidden="1" customHeight="1" x14ac:dyDescent="0.6">
      <c r="A12" s="57" t="s">
        <v>75</v>
      </c>
      <c r="D12" s="60"/>
      <c r="E12" s="60"/>
      <c r="F12" s="84"/>
      <c r="G12" s="52"/>
      <c r="H12" s="68"/>
      <c r="I12" s="68"/>
      <c r="J12" s="68"/>
      <c r="K12" s="86"/>
      <c r="L12" s="68"/>
      <c r="M12" s="22"/>
      <c r="N12" s="22"/>
      <c r="O12" s="31"/>
      <c r="P12" s="22"/>
      <c r="Q12" s="22"/>
      <c r="R12" s="22"/>
    </row>
    <row r="13" spans="1:18" ht="20.100000000000001" hidden="1" customHeight="1" x14ac:dyDescent="0.6">
      <c r="B13" s="57" t="s">
        <v>80</v>
      </c>
      <c r="D13" s="60"/>
      <c r="E13" s="60"/>
      <c r="F13" s="84"/>
      <c r="G13" s="52"/>
      <c r="H13" s="68" t="e">
        <f>+#REF!</f>
        <v>#REF!</v>
      </c>
      <c r="I13" s="68"/>
      <c r="J13" s="68" t="e">
        <f>+#REF!</f>
        <v>#REF!</v>
      </c>
      <c r="K13" s="86"/>
      <c r="L13" s="68" t="e">
        <f>+#REF!</f>
        <v>#REF!</v>
      </c>
      <c r="M13" s="31"/>
      <c r="N13" s="31" t="e">
        <f>+#REF!</f>
        <v>#REF!</v>
      </c>
      <c r="O13" s="31"/>
      <c r="P13" s="31" t="e">
        <f>SUM(H13,J13,L13,N13)</f>
        <v>#REF!</v>
      </c>
      <c r="Q13" s="22"/>
      <c r="R13" s="22"/>
    </row>
    <row r="14" spans="1:18" ht="20.100000000000001" hidden="1" customHeight="1" x14ac:dyDescent="0.6">
      <c r="B14" s="57" t="s">
        <v>77</v>
      </c>
      <c r="D14" s="60"/>
      <c r="E14" s="60"/>
      <c r="F14" s="84"/>
      <c r="G14" s="52"/>
      <c r="H14" s="68"/>
      <c r="I14" s="68"/>
      <c r="J14" s="68"/>
      <c r="K14" s="86"/>
      <c r="L14" s="68"/>
      <c r="M14" s="31"/>
      <c r="N14" s="22"/>
      <c r="O14" s="22"/>
      <c r="P14" s="22"/>
      <c r="Q14" s="1"/>
    </row>
    <row r="15" spans="1:18" ht="20.100000000000001" hidden="1" customHeight="1" x14ac:dyDescent="0.6">
      <c r="C15" s="57" t="s">
        <v>61</v>
      </c>
      <c r="D15" s="60"/>
      <c r="E15" s="60"/>
      <c r="F15" s="84"/>
      <c r="G15" s="52"/>
      <c r="H15" s="68" t="e">
        <f>+#REF!</f>
        <v>#REF!</v>
      </c>
      <c r="I15" s="68"/>
      <c r="J15" s="68" t="e">
        <f>+#REF!</f>
        <v>#REF!</v>
      </c>
      <c r="K15" s="86"/>
      <c r="L15" s="68" t="e">
        <f>+#REF!</f>
        <v>#REF!</v>
      </c>
      <c r="M15" s="31"/>
      <c r="N15" s="31" t="e">
        <f>+#REF!</f>
        <v>#REF!</v>
      </c>
      <c r="O15" s="31"/>
      <c r="P15" s="31" t="e">
        <f>SUM(H15,J15,L15,N15)</f>
        <v>#REF!</v>
      </c>
      <c r="Q15" s="7"/>
      <c r="R15" s="2" t="e">
        <f>P16-'SFP-EN'!L71</f>
        <v>#REF!</v>
      </c>
    </row>
    <row r="16" spans="1:18" ht="20.100000000000001" hidden="1" customHeight="1" thickBot="1" x14ac:dyDescent="0.65">
      <c r="A16" s="60" t="s">
        <v>81</v>
      </c>
      <c r="B16" s="60"/>
      <c r="C16" s="60"/>
      <c r="D16" s="60"/>
      <c r="E16" s="60"/>
      <c r="F16" s="52"/>
      <c r="G16" s="52"/>
      <c r="H16" s="79" t="e">
        <f>SUM(H10:H15)</f>
        <v>#REF!</v>
      </c>
      <c r="I16" s="76"/>
      <c r="J16" s="79" t="e">
        <f>SUM(J10:J15)</f>
        <v>#REF!</v>
      </c>
      <c r="K16" s="76"/>
      <c r="L16" s="79" t="e">
        <f>SUM(L10:L15)</f>
        <v>#REF!</v>
      </c>
      <c r="M16" s="32"/>
      <c r="N16" s="34" t="e">
        <f>SUM(N10:N15)</f>
        <v>#REF!</v>
      </c>
      <c r="O16" s="32"/>
      <c r="P16" s="34" t="e">
        <f>SUM(P10:P15)</f>
        <v>#REF!</v>
      </c>
      <c r="Q16" s="7"/>
    </row>
    <row r="17" spans="1:18" ht="20.100000000000001" hidden="1" customHeight="1" thickTop="1" x14ac:dyDescent="0.6">
      <c r="H17" s="64"/>
      <c r="I17" s="64"/>
      <c r="J17" s="64"/>
      <c r="K17" s="64"/>
      <c r="L17" s="64"/>
      <c r="M17" s="33"/>
      <c r="N17" s="33"/>
      <c r="O17" s="33"/>
      <c r="P17" s="33"/>
      <c r="Q17" s="1"/>
    </row>
    <row r="18" spans="1:18" ht="20.100000000000001" customHeight="1" x14ac:dyDescent="0.6">
      <c r="A18" s="60" t="s">
        <v>137</v>
      </c>
      <c r="B18" s="60"/>
      <c r="C18" s="60"/>
      <c r="D18" s="60"/>
      <c r="E18" s="60"/>
      <c r="F18" s="84"/>
      <c r="G18" s="52"/>
      <c r="H18" s="76">
        <v>262000000</v>
      </c>
      <c r="I18" s="76"/>
      <c r="J18" s="76">
        <v>494718320</v>
      </c>
      <c r="K18" s="76"/>
      <c r="L18" s="76">
        <v>15500000</v>
      </c>
      <c r="M18" s="32"/>
      <c r="N18" s="32">
        <v>41537968</v>
      </c>
      <c r="O18" s="32"/>
      <c r="P18" s="20">
        <f>SUM(H18,J18,L18,N18)</f>
        <v>813756288</v>
      </c>
      <c r="Q18" s="1"/>
    </row>
    <row r="19" spans="1:18" ht="20.100000000000001" customHeight="1" x14ac:dyDescent="0.6">
      <c r="A19" s="57" t="s">
        <v>75</v>
      </c>
      <c r="H19" s="87"/>
      <c r="I19" s="87"/>
      <c r="J19" s="87"/>
      <c r="K19" s="86"/>
      <c r="L19" s="86"/>
      <c r="M19" s="33"/>
      <c r="N19" s="31"/>
      <c r="O19" s="31"/>
      <c r="P19" s="31"/>
      <c r="Q19" s="1"/>
    </row>
    <row r="20" spans="1:18" ht="20.100000000000001" customHeight="1" x14ac:dyDescent="0.6">
      <c r="B20" s="57" t="s">
        <v>76</v>
      </c>
      <c r="H20" s="68">
        <v>0</v>
      </c>
      <c r="I20" s="68"/>
      <c r="J20" s="68">
        <v>0</v>
      </c>
      <c r="K20" s="86"/>
      <c r="L20" s="68">
        <v>0</v>
      </c>
      <c r="M20" s="31"/>
      <c r="N20" s="31">
        <v>3022299</v>
      </c>
      <c r="O20" s="31"/>
      <c r="P20" s="31">
        <f>SUM(H20,J20,L20,N20)</f>
        <v>3022299</v>
      </c>
      <c r="Q20" s="1"/>
    </row>
    <row r="21" spans="1:18" ht="20.100000000000001" customHeight="1" x14ac:dyDescent="0.6">
      <c r="B21" s="57" t="s">
        <v>77</v>
      </c>
      <c r="H21" s="68"/>
      <c r="I21" s="68"/>
      <c r="J21" s="68"/>
      <c r="K21" s="86"/>
      <c r="L21" s="68"/>
      <c r="M21" s="33"/>
      <c r="N21" s="16"/>
      <c r="O21" s="2"/>
      <c r="P21" s="16"/>
      <c r="Q21" s="1"/>
    </row>
    <row r="22" spans="1:18" ht="20.100000000000001" customHeight="1" x14ac:dyDescent="0.6">
      <c r="C22" s="57" t="s">
        <v>145</v>
      </c>
      <c r="H22" s="68">
        <v>0</v>
      </c>
      <c r="I22" s="68"/>
      <c r="J22" s="68">
        <v>0</v>
      </c>
      <c r="K22" s="86"/>
      <c r="L22" s="68">
        <v>0</v>
      </c>
      <c r="M22" s="31"/>
      <c r="N22" s="31">
        <v>1354802</v>
      </c>
      <c r="O22" s="31"/>
      <c r="P22" s="31">
        <f>SUM(H22,J22,L22,N22)</f>
        <v>1354802</v>
      </c>
      <c r="Q22" s="7"/>
      <c r="R22" s="2"/>
    </row>
    <row r="23" spans="1:18" ht="20.100000000000001" customHeight="1" thickBot="1" x14ac:dyDescent="0.65">
      <c r="A23" s="60" t="s">
        <v>138</v>
      </c>
      <c r="B23" s="60"/>
      <c r="C23" s="60"/>
      <c r="D23" s="60"/>
      <c r="E23" s="60"/>
      <c r="F23" s="52"/>
      <c r="G23" s="52"/>
      <c r="H23" s="79">
        <f>SUM(H18:H22)</f>
        <v>262000000</v>
      </c>
      <c r="I23" s="76"/>
      <c r="J23" s="79">
        <f>SUM(J18:J22)</f>
        <v>494718320</v>
      </c>
      <c r="K23" s="76"/>
      <c r="L23" s="79">
        <f>SUM(L18:L22)</f>
        <v>15500000</v>
      </c>
      <c r="M23" s="32"/>
      <c r="N23" s="34">
        <f>SUM(N18:N22)</f>
        <v>45915069</v>
      </c>
      <c r="O23" s="32"/>
      <c r="P23" s="34">
        <f t="shared" ref="P23" si="0">SUM(P18:P22)</f>
        <v>818133389</v>
      </c>
    </row>
    <row r="24" spans="1:18" ht="20.100000000000001" customHeight="1" thickTop="1" x14ac:dyDescent="0.6"/>
    <row r="25" spans="1:18" ht="20.100000000000001" customHeight="1" x14ac:dyDescent="0.6">
      <c r="H25" s="88">
        <f>H23-'SFP-EN'!H66</f>
        <v>0</v>
      </c>
      <c r="I25" s="88"/>
      <c r="J25" s="88">
        <f>J23-'SFP-EN'!H67</f>
        <v>0</v>
      </c>
      <c r="K25" s="88"/>
      <c r="L25" s="88">
        <f>L23-'SFP-EN'!H69</f>
        <v>0</v>
      </c>
      <c r="M25" s="2"/>
      <c r="N25" s="2">
        <f>N23-'SFP-EN'!H70</f>
        <v>0</v>
      </c>
      <c r="O25" s="2"/>
      <c r="P25" s="2">
        <f>P23-'SFP-EN'!H71</f>
        <v>0</v>
      </c>
    </row>
    <row r="26" spans="1:18" ht="20.100000000000001" customHeight="1" x14ac:dyDescent="0.6">
      <c r="H26" s="88"/>
      <c r="I26" s="88"/>
      <c r="J26" s="88"/>
      <c r="K26" s="88"/>
      <c r="L26" s="88"/>
      <c r="M26" s="21"/>
      <c r="N26" s="21"/>
      <c r="O26" s="21"/>
      <c r="P26" s="21"/>
    </row>
    <row r="60" spans="1:18" s="24" customFormat="1" ht="20.100000000000001" customHeight="1" x14ac:dyDescent="0.6">
      <c r="A60" s="57"/>
      <c r="B60" s="57"/>
      <c r="C60" s="57"/>
      <c r="D60" s="57"/>
      <c r="E60" s="57"/>
      <c r="F60" s="54" t="s">
        <v>41</v>
      </c>
      <c r="G60" s="54"/>
      <c r="H60" s="57"/>
      <c r="I60" s="57"/>
      <c r="J60" s="57"/>
      <c r="K60" s="57"/>
      <c r="L60" s="57"/>
      <c r="M60" s="25"/>
      <c r="N60" s="25"/>
      <c r="O60" s="25"/>
      <c r="P60" s="25"/>
      <c r="Q60" s="8"/>
      <c r="R60" s="25"/>
    </row>
    <row r="76" spans="8:8" ht="20.100000000000001" customHeight="1" x14ac:dyDescent="0.6">
      <c r="H76" s="57">
        <f>H68-'SFP-EN'!J13</f>
        <v>-243275112</v>
      </c>
    </row>
  </sheetData>
  <mergeCells count="6">
    <mergeCell ref="L7:N7"/>
    <mergeCell ref="A1:P1"/>
    <mergeCell ref="A3:P3"/>
    <mergeCell ref="A4:P4"/>
    <mergeCell ref="A5:P5"/>
    <mergeCell ref="A6:P6"/>
  </mergeCells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9AB39-0AE4-452F-8897-F845C700F131}">
  <sheetPr>
    <tabColor theme="8" tint="0.79998168889431442"/>
  </sheetPr>
  <dimension ref="A1:R76"/>
  <sheetViews>
    <sheetView topLeftCell="L1" zoomScale="81" zoomScaleNormal="81" zoomScaleSheetLayoutView="92" workbookViewId="0">
      <selection activeCell="P13" sqref="P13"/>
    </sheetView>
  </sheetViews>
  <sheetFormatPr defaultColWidth="9.125" defaultRowHeight="20.100000000000001" customHeight="1" x14ac:dyDescent="0.6"/>
  <cols>
    <col min="1" max="4" width="1.75" style="57" customWidth="1"/>
    <col min="5" max="5" width="48.75" style="57" customWidth="1"/>
    <col min="6" max="6" width="9.125" style="54" customWidth="1"/>
    <col min="7" max="7" width="2.125" style="54" customWidth="1"/>
    <col min="8" max="8" width="15.875" style="57" customWidth="1"/>
    <col min="9" max="9" width="2" style="57" customWidth="1"/>
    <col min="10" max="10" width="15.375" style="57" customWidth="1"/>
    <col min="11" max="11" width="2.125" style="57" customWidth="1"/>
    <col min="12" max="12" width="15.875" style="57" customWidth="1"/>
    <col min="13" max="13" width="2.125" style="25" customWidth="1"/>
    <col min="14" max="14" width="15.875" style="25" customWidth="1"/>
    <col min="15" max="15" width="2.125" style="25" customWidth="1"/>
    <col min="16" max="16" width="15.875" style="25" customWidth="1"/>
    <col min="17" max="17" width="2.375" style="8" customWidth="1"/>
    <col min="18" max="18" width="18" style="25" customWidth="1"/>
    <col min="19" max="19" width="9.125" style="25" customWidth="1"/>
    <col min="20" max="20" width="10.125" style="25" customWidth="1"/>
    <col min="21" max="21" width="9.125" style="25" customWidth="1"/>
    <col min="22" max="22" width="9.875" style="25" bestFit="1" customWidth="1"/>
    <col min="23" max="23" width="9.125" style="25"/>
    <col min="24" max="24" width="10.875" style="25" bestFit="1" customWidth="1"/>
    <col min="25" max="25" width="9.125" style="25"/>
    <col min="26" max="26" width="10.875" style="25" bestFit="1" customWidth="1"/>
    <col min="27" max="29" width="9.125" style="25"/>
    <col min="30" max="30" width="11" style="25" bestFit="1" customWidth="1"/>
    <col min="31" max="31" width="9.125" style="25"/>
    <col min="32" max="32" width="11" style="25" bestFit="1" customWidth="1"/>
    <col min="33" max="16384" width="9.125" style="25"/>
  </cols>
  <sheetData>
    <row r="1" spans="1:18" ht="20.100000000000001" customHeight="1" x14ac:dyDescent="0.6">
      <c r="A1" s="122">
        <v>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4"/>
      <c r="R1" s="24"/>
    </row>
    <row r="2" spans="1:18" ht="8.1" customHeight="1" x14ac:dyDescent="0.6">
      <c r="A2" s="53"/>
      <c r="B2" s="54"/>
      <c r="C2" s="54"/>
      <c r="D2" s="54"/>
      <c r="E2" s="54"/>
      <c r="H2" s="54"/>
      <c r="I2" s="54"/>
      <c r="J2" s="54"/>
      <c r="K2" s="54"/>
      <c r="L2" s="54"/>
      <c r="M2" s="24"/>
      <c r="N2" s="24"/>
      <c r="O2" s="24"/>
      <c r="P2" s="24"/>
      <c r="Q2" s="14"/>
      <c r="R2" s="24"/>
    </row>
    <row r="3" spans="1:18" ht="20.100000000000001" customHeight="1" x14ac:dyDescent="0.6">
      <c r="A3" s="121" t="str">
        <f>+'SFP-EN'!A3:M3</f>
        <v>Thai Parcels Public Company Limited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"/>
    </row>
    <row r="4" spans="1:18" ht="20.100000000000001" customHeight="1" x14ac:dyDescent="0.6">
      <c r="A4" s="121" t="s">
        <v>140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"/>
    </row>
    <row r="5" spans="1:18" ht="20.100000000000001" customHeight="1" x14ac:dyDescent="0.6">
      <c r="A5" s="121" t="str">
        <f>+'SI-EN'!A5:L5</f>
        <v>For the year ended 31 December 2024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"/>
    </row>
    <row r="6" spans="1:18" ht="20.100000000000001" customHeight="1" x14ac:dyDescent="0.6">
      <c r="A6" s="129" t="s">
        <v>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"/>
    </row>
    <row r="7" spans="1:18" ht="20.100000000000001" customHeight="1" x14ac:dyDescent="0.6">
      <c r="A7" s="81"/>
      <c r="B7" s="81"/>
      <c r="C7" s="81"/>
      <c r="D7" s="81"/>
      <c r="E7" s="81"/>
      <c r="F7" s="81"/>
      <c r="G7" s="81"/>
      <c r="H7" s="82" t="s">
        <v>67</v>
      </c>
      <c r="I7" s="81"/>
      <c r="J7" s="81"/>
      <c r="K7" s="81"/>
      <c r="L7" s="128" t="s">
        <v>42</v>
      </c>
      <c r="M7" s="128"/>
      <c r="N7" s="128"/>
      <c r="O7" s="15"/>
      <c r="P7" s="15"/>
      <c r="Q7" s="1"/>
    </row>
    <row r="8" spans="1:18" ht="20.100000000000001" customHeight="1" x14ac:dyDescent="0.6">
      <c r="F8" s="52"/>
      <c r="G8" s="52"/>
      <c r="H8" s="54" t="s">
        <v>68</v>
      </c>
      <c r="I8" s="54"/>
      <c r="J8" s="54" t="s">
        <v>69</v>
      </c>
      <c r="L8" s="54" t="s">
        <v>70</v>
      </c>
      <c r="N8" s="39"/>
      <c r="P8" s="24" t="s">
        <v>71</v>
      </c>
      <c r="Q8" s="1"/>
    </row>
    <row r="9" spans="1:18" ht="22.2" x14ac:dyDescent="0.6">
      <c r="F9" s="58" t="s">
        <v>5</v>
      </c>
      <c r="G9" s="52"/>
      <c r="H9" s="58" t="s">
        <v>72</v>
      </c>
      <c r="I9" s="54"/>
      <c r="J9" s="58" t="s">
        <v>72</v>
      </c>
      <c r="L9" s="58" t="s">
        <v>73</v>
      </c>
      <c r="N9" s="26" t="s">
        <v>44</v>
      </c>
      <c r="P9" s="26" t="s">
        <v>74</v>
      </c>
      <c r="Q9" s="1"/>
    </row>
    <row r="10" spans="1:18" ht="20.100000000000001" customHeight="1" x14ac:dyDescent="0.6">
      <c r="A10" s="83" t="s">
        <v>78</v>
      </c>
      <c r="B10" s="60"/>
      <c r="C10" s="60"/>
      <c r="D10" s="60"/>
      <c r="E10" s="60"/>
      <c r="F10" s="84"/>
      <c r="G10" s="52"/>
      <c r="H10" s="85">
        <v>202000000</v>
      </c>
      <c r="I10" s="76"/>
      <c r="J10" s="85">
        <v>174516187</v>
      </c>
      <c r="K10" s="76"/>
      <c r="L10" s="85">
        <v>15500000</v>
      </c>
      <c r="M10" s="32"/>
      <c r="N10" s="40">
        <v>43836029</v>
      </c>
      <c r="O10" s="32"/>
      <c r="P10" s="20">
        <f>SUM(H10,J10,L10,N10)</f>
        <v>435852216</v>
      </c>
      <c r="Q10" s="1"/>
    </row>
    <row r="11" spans="1:18" ht="20.100000000000001" customHeight="1" x14ac:dyDescent="0.6">
      <c r="A11" s="57" t="s">
        <v>79</v>
      </c>
      <c r="D11" s="60"/>
      <c r="E11" s="60"/>
      <c r="F11" s="47">
        <v>20</v>
      </c>
      <c r="G11" s="52"/>
      <c r="H11" s="62">
        <v>60000000</v>
      </c>
      <c r="I11" s="62"/>
      <c r="J11" s="62">
        <v>320202133</v>
      </c>
      <c r="K11" s="62"/>
      <c r="L11" s="68">
        <v>0</v>
      </c>
      <c r="M11" s="22"/>
      <c r="N11" s="22">
        <v>0</v>
      </c>
      <c r="O11" s="31"/>
      <c r="P11" s="31">
        <f>SUM(H11,J11,L11,N11)</f>
        <v>380202133</v>
      </c>
      <c r="Q11" s="1"/>
    </row>
    <row r="12" spans="1:18" ht="20.100000000000001" customHeight="1" x14ac:dyDescent="0.6">
      <c r="A12" s="57" t="s">
        <v>75</v>
      </c>
      <c r="D12" s="60"/>
      <c r="E12" s="60"/>
      <c r="F12" s="84"/>
      <c r="G12" s="52"/>
      <c r="H12" s="68"/>
      <c r="I12" s="68"/>
      <c r="J12" s="68"/>
      <c r="K12" s="86"/>
      <c r="L12" s="68"/>
      <c r="M12" s="22"/>
      <c r="N12" s="22"/>
      <c r="O12" s="31"/>
      <c r="P12" s="22"/>
      <c r="Q12" s="22"/>
      <c r="R12" s="22"/>
    </row>
    <row r="13" spans="1:18" ht="20.100000000000001" customHeight="1" x14ac:dyDescent="0.6">
      <c r="B13" s="57" t="s">
        <v>80</v>
      </c>
      <c r="D13" s="60"/>
      <c r="E13" s="60"/>
      <c r="F13" s="84"/>
      <c r="G13" s="52"/>
      <c r="H13" s="68">
        <v>0</v>
      </c>
      <c r="I13" s="68"/>
      <c r="J13" s="68">
        <v>0</v>
      </c>
      <c r="K13" s="86"/>
      <c r="L13" s="68">
        <v>0</v>
      </c>
      <c r="M13" s="31"/>
      <c r="N13" s="31">
        <v>-3154386</v>
      </c>
      <c r="O13" s="31"/>
      <c r="P13" s="31">
        <f>SUM(H13,J13,L13,N13)</f>
        <v>-3154386</v>
      </c>
      <c r="Q13" s="22"/>
      <c r="R13" s="22"/>
    </row>
    <row r="14" spans="1:18" ht="20.100000000000001" customHeight="1" x14ac:dyDescent="0.6">
      <c r="B14" s="57" t="s">
        <v>77</v>
      </c>
      <c r="D14" s="60"/>
      <c r="E14" s="60"/>
      <c r="F14" s="84"/>
      <c r="G14" s="52"/>
      <c r="H14" s="68"/>
      <c r="I14" s="68"/>
      <c r="J14" s="68"/>
      <c r="K14" s="86"/>
      <c r="L14" s="68"/>
      <c r="M14" s="31"/>
      <c r="N14" s="22"/>
      <c r="O14" s="22"/>
      <c r="P14" s="22"/>
      <c r="Q14" s="1"/>
    </row>
    <row r="15" spans="1:18" ht="20.100000000000001" customHeight="1" x14ac:dyDescent="0.6">
      <c r="C15" s="57" t="s">
        <v>145</v>
      </c>
      <c r="D15" s="60"/>
      <c r="E15" s="60"/>
      <c r="F15" s="84"/>
      <c r="G15" s="52"/>
      <c r="H15" s="68">
        <v>0</v>
      </c>
      <c r="I15" s="68"/>
      <c r="J15" s="68">
        <v>0</v>
      </c>
      <c r="K15" s="86"/>
      <c r="L15" s="68">
        <v>0</v>
      </c>
      <c r="M15" s="31"/>
      <c r="N15" s="31">
        <v>856325</v>
      </c>
      <c r="O15" s="31"/>
      <c r="P15" s="31">
        <f>SUM(H15,J15,L15,N15)</f>
        <v>856325</v>
      </c>
      <c r="Q15" s="7"/>
      <c r="R15" s="2">
        <f>P16-'SFP-EN'!L71</f>
        <v>0</v>
      </c>
    </row>
    <row r="16" spans="1:18" ht="20.100000000000001" customHeight="1" thickBot="1" x14ac:dyDescent="0.65">
      <c r="A16" s="60" t="s">
        <v>81</v>
      </c>
      <c r="B16" s="60"/>
      <c r="C16" s="60"/>
      <c r="D16" s="60"/>
      <c r="E16" s="60"/>
      <c r="F16" s="52"/>
      <c r="G16" s="52"/>
      <c r="H16" s="79">
        <f>SUM(H10:H15)</f>
        <v>262000000</v>
      </c>
      <c r="I16" s="76"/>
      <c r="J16" s="79">
        <f>SUM(J10:J15)</f>
        <v>494718320</v>
      </c>
      <c r="K16" s="76"/>
      <c r="L16" s="79">
        <f>SUM(L10:L15)</f>
        <v>15500000</v>
      </c>
      <c r="M16" s="32"/>
      <c r="N16" s="34">
        <f>SUM(N10:N15)</f>
        <v>41537968</v>
      </c>
      <c r="O16" s="32"/>
      <c r="P16" s="34">
        <f>SUM(P10:P15)</f>
        <v>813756288</v>
      </c>
      <c r="Q16" s="7"/>
    </row>
    <row r="17" spans="1:18" ht="20.100000000000001" customHeight="1" thickTop="1" x14ac:dyDescent="0.6">
      <c r="H17" s="64"/>
      <c r="I17" s="64"/>
      <c r="J17" s="64"/>
      <c r="K17" s="64"/>
      <c r="L17" s="64"/>
      <c r="M17" s="33"/>
      <c r="N17" s="33"/>
      <c r="O17" s="33"/>
      <c r="P17" s="33"/>
      <c r="Q17" s="1"/>
    </row>
    <row r="18" spans="1:18" ht="20.100000000000001" customHeight="1" x14ac:dyDescent="0.6">
      <c r="A18" s="60" t="s">
        <v>137</v>
      </c>
      <c r="B18" s="60"/>
      <c r="C18" s="60"/>
      <c r="D18" s="60"/>
      <c r="E18" s="60"/>
      <c r="F18" s="84"/>
      <c r="G18" s="52"/>
      <c r="H18" s="76">
        <f>+H16</f>
        <v>262000000</v>
      </c>
      <c r="I18" s="76"/>
      <c r="J18" s="76">
        <f t="shared" ref="J18" si="0">+J16</f>
        <v>494718320</v>
      </c>
      <c r="K18" s="76"/>
      <c r="L18" s="76">
        <f t="shared" ref="L18" si="1">+L16</f>
        <v>15500000</v>
      </c>
      <c r="M18" s="32"/>
      <c r="N18" s="32">
        <f t="shared" ref="N18" si="2">+N16</f>
        <v>41537968</v>
      </c>
      <c r="O18" s="32"/>
      <c r="P18" s="20">
        <f>SUM(H18,J18,L18,N18)</f>
        <v>813756288</v>
      </c>
      <c r="Q18" s="1"/>
    </row>
    <row r="19" spans="1:18" ht="20.100000000000001" customHeight="1" x14ac:dyDescent="0.6">
      <c r="A19" s="57" t="s">
        <v>75</v>
      </c>
      <c r="H19" s="87"/>
      <c r="I19" s="87"/>
      <c r="J19" s="87"/>
      <c r="K19" s="86"/>
      <c r="L19" s="86"/>
      <c r="M19" s="33"/>
      <c r="N19" s="31"/>
      <c r="O19" s="31"/>
      <c r="P19" s="31"/>
      <c r="Q19" s="1"/>
    </row>
    <row r="20" spans="1:18" ht="20.100000000000001" customHeight="1" x14ac:dyDescent="0.6">
      <c r="B20" s="57" t="s">
        <v>76</v>
      </c>
      <c r="H20" s="68">
        <v>0</v>
      </c>
      <c r="I20" s="68"/>
      <c r="J20" s="68">
        <v>0</v>
      </c>
      <c r="K20" s="68"/>
      <c r="L20" s="68">
        <v>0</v>
      </c>
      <c r="M20" s="6"/>
      <c r="N20" s="4">
        <f>+'[1]SI-TH'!J22</f>
        <v>4812557</v>
      </c>
      <c r="O20" s="31"/>
      <c r="P20" s="31">
        <f>SUM(H20,J20,L20,N20)</f>
        <v>4812557</v>
      </c>
      <c r="Q20" s="1"/>
    </row>
    <row r="21" spans="1:18" ht="20.100000000000001" customHeight="1" x14ac:dyDescent="0.6">
      <c r="B21" s="57" t="s">
        <v>77</v>
      </c>
      <c r="H21" s="68"/>
      <c r="I21" s="68"/>
      <c r="J21" s="68"/>
      <c r="K21" s="68"/>
      <c r="L21" s="68"/>
      <c r="M21" s="6"/>
      <c r="N21" s="16"/>
      <c r="O21" s="2"/>
      <c r="P21" s="16"/>
      <c r="Q21" s="1"/>
    </row>
    <row r="22" spans="1:18" ht="20.100000000000001" customHeight="1" x14ac:dyDescent="0.6">
      <c r="C22" s="57" t="s">
        <v>145</v>
      </c>
      <c r="H22" s="68">
        <v>0</v>
      </c>
      <c r="I22" s="68"/>
      <c r="J22" s="68">
        <v>0</v>
      </c>
      <c r="K22" s="68"/>
      <c r="L22" s="68">
        <v>0</v>
      </c>
      <c r="M22" s="6"/>
      <c r="N22" s="19">
        <f>+'[1]SI-TH'!H29</f>
        <v>1354802</v>
      </c>
      <c r="O22" s="31"/>
      <c r="P22" s="31">
        <f>SUM(H22,J22,L22,N22)</f>
        <v>1354802</v>
      </c>
      <c r="Q22" s="7"/>
      <c r="R22" s="2"/>
    </row>
    <row r="23" spans="1:18" ht="20.100000000000001" customHeight="1" thickBot="1" x14ac:dyDescent="0.65">
      <c r="A23" s="60" t="s">
        <v>138</v>
      </c>
      <c r="B23" s="60"/>
      <c r="C23" s="60"/>
      <c r="D23" s="60"/>
      <c r="E23" s="60"/>
      <c r="F23" s="52"/>
      <c r="G23" s="52"/>
      <c r="H23" s="79">
        <f>SUM(H18:H22)</f>
        <v>262000000</v>
      </c>
      <c r="I23" s="76"/>
      <c r="J23" s="79">
        <f>SUM(J18:J22)</f>
        <v>494718320</v>
      </c>
      <c r="K23" s="76"/>
      <c r="L23" s="79">
        <f>SUM(L18:L22)</f>
        <v>15500000</v>
      </c>
      <c r="M23" s="32"/>
      <c r="N23" s="34">
        <f>SUM(N18:N22)</f>
        <v>47705327</v>
      </c>
      <c r="O23" s="32"/>
      <c r="P23" s="34">
        <f t="shared" ref="P23" si="3">SUM(P18:P22)</f>
        <v>819923647</v>
      </c>
    </row>
    <row r="24" spans="1:18" ht="20.100000000000001" customHeight="1" thickTop="1" x14ac:dyDescent="0.6"/>
    <row r="25" spans="1:18" ht="20.100000000000001" customHeight="1" x14ac:dyDescent="0.6">
      <c r="H25" s="88">
        <f>H23-'SFP-EN'!J66</f>
        <v>0</v>
      </c>
      <c r="I25" s="88"/>
      <c r="J25" s="88">
        <f>J23-'SFP-EN'!J67</f>
        <v>0</v>
      </c>
      <c r="K25" s="88"/>
      <c r="L25" s="88">
        <f>L23-'SFP-EN'!J69</f>
        <v>0</v>
      </c>
      <c r="M25" s="2"/>
      <c r="N25" s="2">
        <f>N23-'SFP-EN'!J70</f>
        <v>0</v>
      </c>
      <c r="O25" s="2"/>
      <c r="P25" s="2">
        <f>P23-'SFP-EN'!J71</f>
        <v>0</v>
      </c>
    </row>
    <row r="26" spans="1:18" ht="20.100000000000001" customHeight="1" x14ac:dyDescent="0.6">
      <c r="H26" s="88"/>
      <c r="I26" s="88"/>
      <c r="J26" s="88"/>
      <c r="K26" s="88"/>
      <c r="L26" s="88"/>
      <c r="M26" s="21"/>
      <c r="N26" s="21"/>
      <c r="O26" s="21"/>
      <c r="P26" s="21"/>
    </row>
    <row r="60" spans="1:18" s="24" customFormat="1" ht="20.100000000000001" customHeight="1" x14ac:dyDescent="0.6">
      <c r="A60" s="57"/>
      <c r="B60" s="57"/>
      <c r="C60" s="57"/>
      <c r="D60" s="57"/>
      <c r="E60" s="57"/>
      <c r="F60" s="54" t="s">
        <v>41</v>
      </c>
      <c r="G60" s="54"/>
      <c r="H60" s="57"/>
      <c r="I60" s="57"/>
      <c r="J60" s="57"/>
      <c r="K60" s="57"/>
      <c r="L60" s="57"/>
      <c r="M60" s="25"/>
      <c r="N60" s="25"/>
      <c r="O60" s="25"/>
      <c r="P60" s="25"/>
      <c r="Q60" s="8"/>
      <c r="R60" s="25"/>
    </row>
    <row r="76" spans="8:8" ht="20.100000000000001" customHeight="1" x14ac:dyDescent="0.6">
      <c r="H76" s="57">
        <f>H68-'SFP-EN'!J13</f>
        <v>-243275112</v>
      </c>
    </row>
  </sheetData>
  <mergeCells count="6">
    <mergeCell ref="L7:N7"/>
    <mergeCell ref="A1:P1"/>
    <mergeCell ref="A3:P3"/>
    <mergeCell ref="A4:P4"/>
    <mergeCell ref="A5:P5"/>
    <mergeCell ref="A6:P6"/>
  </mergeCells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D473-3625-47EA-B1F7-A89446FAF53A}">
  <sheetPr>
    <tabColor theme="8" tint="0.79998168889431442"/>
  </sheetPr>
  <dimension ref="A1:O106"/>
  <sheetViews>
    <sheetView tabSelected="1" view="pageBreakPreview" topLeftCell="A2" zoomScale="81" zoomScaleNormal="81" zoomScaleSheetLayoutView="81" workbookViewId="0">
      <selection activeCell="AA12" sqref="AA12"/>
    </sheetView>
  </sheetViews>
  <sheetFormatPr defaultColWidth="9.125" defaultRowHeight="21" customHeight="1" x14ac:dyDescent="0.6"/>
  <cols>
    <col min="1" max="4" width="1.75" style="57" customWidth="1"/>
    <col min="5" max="5" width="42.625" style="57" customWidth="1"/>
    <col min="6" max="6" width="9.125" style="54" customWidth="1"/>
    <col min="7" max="7" width="1.625" style="54" customWidth="1"/>
    <col min="8" max="8" width="22.625" style="54" customWidth="1"/>
    <col min="9" max="9" width="1.75" style="57" customWidth="1"/>
    <col min="10" max="10" width="16.625" style="57" customWidth="1"/>
    <col min="11" max="11" width="1.375" style="57" customWidth="1"/>
    <col min="12" max="12" width="16.625" style="57" customWidth="1"/>
    <col min="13" max="13" width="2.625" style="25" customWidth="1"/>
    <col min="14" max="14" width="0" style="25" hidden="1" customWidth="1"/>
    <col min="15" max="15" width="11" style="25" hidden="1" customWidth="1"/>
    <col min="16" max="21" width="0" style="25" hidden="1" customWidth="1"/>
    <col min="22" max="16384" width="9.125" style="25"/>
  </cols>
  <sheetData>
    <row r="1" spans="1:14" ht="21" customHeight="1" x14ac:dyDescent="0.6">
      <c r="A1" s="126">
        <v>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24"/>
    </row>
    <row r="2" spans="1:14" ht="8.1" customHeight="1" x14ac:dyDescent="0.6">
      <c r="A2" s="53"/>
      <c r="B2" s="54"/>
      <c r="C2" s="54"/>
      <c r="D2" s="54"/>
      <c r="E2" s="54"/>
      <c r="I2" s="54"/>
      <c r="J2" s="54"/>
      <c r="K2" s="54"/>
      <c r="L2" s="54"/>
      <c r="M2" s="24"/>
    </row>
    <row r="3" spans="1:14" ht="21" customHeight="1" x14ac:dyDescent="0.6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28"/>
    </row>
    <row r="4" spans="1:14" ht="21" customHeight="1" x14ac:dyDescent="0.6">
      <c r="A4" s="127" t="s">
        <v>82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23"/>
    </row>
    <row r="5" spans="1:14" ht="21" customHeight="1" x14ac:dyDescent="0.6">
      <c r="A5" s="127" t="str">
        <f>+'SI-EN'!A5:L5</f>
        <v>For the year ended 31 December 2024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5"/>
    </row>
    <row r="6" spans="1:14" ht="21" customHeight="1" x14ac:dyDescent="0.6">
      <c r="A6" s="124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27"/>
    </row>
    <row r="7" spans="1:14" ht="21" customHeight="1" x14ac:dyDescent="0.6">
      <c r="A7" s="43"/>
      <c r="B7" s="43"/>
      <c r="C7" s="43"/>
      <c r="D7" s="43"/>
      <c r="E7" s="43"/>
      <c r="F7" s="43"/>
      <c r="G7" s="43"/>
      <c r="H7" s="55" t="s">
        <v>127</v>
      </c>
      <c r="I7" s="43"/>
      <c r="J7" s="43"/>
      <c r="K7" s="43"/>
      <c r="L7" s="43"/>
      <c r="M7" s="16"/>
      <c r="N7" s="18"/>
    </row>
    <row r="8" spans="1:14" ht="21" customHeight="1" x14ac:dyDescent="0.6">
      <c r="A8" s="43"/>
      <c r="B8" s="43"/>
      <c r="C8" s="43"/>
      <c r="D8" s="43"/>
      <c r="E8" s="43"/>
      <c r="F8" s="43"/>
      <c r="G8" s="43"/>
      <c r="H8" s="56" t="s">
        <v>128</v>
      </c>
      <c r="I8" s="43"/>
      <c r="J8" s="120" t="s">
        <v>129</v>
      </c>
      <c r="K8" s="120"/>
      <c r="L8" s="120"/>
      <c r="M8" s="16"/>
      <c r="N8" s="18"/>
    </row>
    <row r="9" spans="1:14" ht="21" customHeight="1" x14ac:dyDescent="0.6">
      <c r="F9" s="58" t="s">
        <v>5</v>
      </c>
      <c r="H9" s="59" t="s">
        <v>131</v>
      </c>
      <c r="I9" s="60"/>
      <c r="J9" s="59" t="s">
        <v>131</v>
      </c>
      <c r="K9" s="53"/>
      <c r="L9" s="59" t="s">
        <v>83</v>
      </c>
      <c r="M9" s="27"/>
    </row>
    <row r="10" spans="1:14" ht="21" customHeight="1" x14ac:dyDescent="0.6">
      <c r="I10" s="60"/>
      <c r="J10" s="53"/>
      <c r="K10" s="53"/>
      <c r="L10" s="61"/>
    </row>
    <row r="11" spans="1:14" ht="21" customHeight="1" x14ac:dyDescent="0.6">
      <c r="A11" s="60" t="s">
        <v>84</v>
      </c>
      <c r="M11" s="31"/>
    </row>
    <row r="12" spans="1:14" ht="21" customHeight="1" x14ac:dyDescent="0.6">
      <c r="A12" s="57" t="s">
        <v>56</v>
      </c>
      <c r="H12" s="57">
        <v>4655884</v>
      </c>
      <c r="J12" s="57">
        <v>6446142</v>
      </c>
      <c r="K12" s="62"/>
      <c r="L12" s="57">
        <v>-8452157</v>
      </c>
      <c r="M12" s="33"/>
    </row>
    <row r="13" spans="1:14" ht="21" customHeight="1" x14ac:dyDescent="0.6">
      <c r="A13" s="63" t="s">
        <v>141</v>
      </c>
      <c r="J13" s="64"/>
      <c r="K13" s="64"/>
      <c r="L13" s="64"/>
      <c r="M13" s="31"/>
    </row>
    <row r="14" spans="1:14" ht="21" customHeight="1" x14ac:dyDescent="0.6">
      <c r="A14" s="63"/>
      <c r="B14" s="65" t="s">
        <v>142</v>
      </c>
      <c r="J14" s="64"/>
      <c r="K14" s="64"/>
      <c r="L14" s="64"/>
      <c r="M14" s="31"/>
    </row>
    <row r="15" spans="1:14" ht="21" customHeight="1" x14ac:dyDescent="0.6">
      <c r="A15" s="57" t="s">
        <v>85</v>
      </c>
      <c r="F15" s="116">
        <v>9</v>
      </c>
      <c r="G15" s="66"/>
      <c r="H15" s="67">
        <v>25076920</v>
      </c>
      <c r="I15" s="67"/>
      <c r="J15" s="67">
        <v>25076920</v>
      </c>
      <c r="K15" s="67"/>
      <c r="L15" s="67">
        <v>26448757</v>
      </c>
      <c r="M15" s="31"/>
    </row>
    <row r="16" spans="1:14" ht="21" customHeight="1" x14ac:dyDescent="0.6">
      <c r="A16" s="57" t="s">
        <v>86</v>
      </c>
      <c r="F16" s="116">
        <v>10</v>
      </c>
      <c r="G16" s="66"/>
      <c r="H16" s="67">
        <v>17981936</v>
      </c>
      <c r="I16" s="67"/>
      <c r="J16" s="67">
        <v>17981936</v>
      </c>
      <c r="K16" s="67"/>
      <c r="L16" s="67">
        <v>16226359</v>
      </c>
      <c r="M16" s="31"/>
    </row>
    <row r="17" spans="1:14" ht="21" customHeight="1" x14ac:dyDescent="0.6">
      <c r="A17" s="57" t="s">
        <v>87</v>
      </c>
      <c r="F17" s="116">
        <v>11</v>
      </c>
      <c r="G17" s="66"/>
      <c r="H17" s="67">
        <v>582653</v>
      </c>
      <c r="I17" s="67"/>
      <c r="J17" s="67">
        <v>582653</v>
      </c>
      <c r="K17" s="67"/>
      <c r="L17" s="67">
        <v>1099757</v>
      </c>
      <c r="M17" s="31"/>
    </row>
    <row r="18" spans="1:14" ht="21" customHeight="1" x14ac:dyDescent="0.6">
      <c r="A18" s="57" t="s">
        <v>88</v>
      </c>
      <c r="F18" s="116">
        <v>6</v>
      </c>
      <c r="G18" s="66"/>
      <c r="H18" s="68">
        <v>0</v>
      </c>
      <c r="I18" s="68"/>
      <c r="J18" s="68">
        <v>0</v>
      </c>
      <c r="K18" s="67"/>
      <c r="L18" s="67">
        <v>2910</v>
      </c>
      <c r="M18" s="31"/>
    </row>
    <row r="19" spans="1:14" ht="21" customHeight="1" x14ac:dyDescent="0.6">
      <c r="A19" s="57" t="s">
        <v>89</v>
      </c>
      <c r="F19" s="116">
        <v>6</v>
      </c>
      <c r="G19" s="66"/>
      <c r="H19" s="67">
        <v>798823</v>
      </c>
      <c r="I19" s="67"/>
      <c r="J19" s="67">
        <v>798823</v>
      </c>
      <c r="K19" s="67"/>
      <c r="L19" s="67">
        <v>1336261</v>
      </c>
      <c r="M19" s="31"/>
    </row>
    <row r="20" spans="1:14" ht="21" customHeight="1" x14ac:dyDescent="0.6">
      <c r="A20" s="57" t="s">
        <v>90</v>
      </c>
      <c r="F20" s="116"/>
      <c r="G20" s="66"/>
      <c r="H20" s="68">
        <v>0</v>
      </c>
      <c r="I20" s="68"/>
      <c r="J20" s="68">
        <v>0</v>
      </c>
      <c r="K20" s="67"/>
      <c r="L20" s="67">
        <v>-100371</v>
      </c>
      <c r="M20" s="31"/>
    </row>
    <row r="21" spans="1:14" ht="21" customHeight="1" x14ac:dyDescent="0.6">
      <c r="A21" s="57" t="s">
        <v>91</v>
      </c>
      <c r="F21" s="116"/>
      <c r="G21" s="66"/>
      <c r="H21" s="67">
        <v>15160</v>
      </c>
      <c r="I21" s="67"/>
      <c r="J21" s="67">
        <v>15160</v>
      </c>
      <c r="K21" s="67"/>
      <c r="L21" s="67">
        <v>754396</v>
      </c>
      <c r="M21" s="31"/>
    </row>
    <row r="22" spans="1:14" ht="21" customHeight="1" x14ac:dyDescent="0.6">
      <c r="A22" s="57" t="s">
        <v>146</v>
      </c>
      <c r="F22" s="116"/>
      <c r="G22" s="66"/>
      <c r="H22" s="67">
        <v>-105511</v>
      </c>
      <c r="I22" s="67"/>
      <c r="J22" s="67">
        <v>-105511</v>
      </c>
      <c r="K22" s="67"/>
      <c r="L22" s="67">
        <v>134617</v>
      </c>
      <c r="M22" s="31"/>
    </row>
    <row r="23" spans="1:14" ht="21" customHeight="1" x14ac:dyDescent="0.6">
      <c r="A23" s="57" t="s">
        <v>92</v>
      </c>
      <c r="F23" s="116"/>
      <c r="H23" s="67">
        <v>-332340</v>
      </c>
      <c r="I23" s="67"/>
      <c r="J23" s="67">
        <v>-332340</v>
      </c>
      <c r="K23" s="67"/>
      <c r="L23" s="67">
        <v>-5279170</v>
      </c>
      <c r="M23" s="31"/>
    </row>
    <row r="24" spans="1:14" ht="21" customHeight="1" x14ac:dyDescent="0.6">
      <c r="A24" s="57" t="s">
        <v>147</v>
      </c>
      <c r="F24" s="116"/>
      <c r="H24" s="67">
        <v>-110793</v>
      </c>
      <c r="I24" s="67"/>
      <c r="J24" s="67">
        <v>-110793</v>
      </c>
      <c r="K24" s="67"/>
      <c r="L24" s="67">
        <v>13866</v>
      </c>
      <c r="M24" s="31"/>
    </row>
    <row r="25" spans="1:14" ht="21" customHeight="1" x14ac:dyDescent="0.6">
      <c r="A25" s="69" t="s">
        <v>148</v>
      </c>
      <c r="G25" s="57"/>
      <c r="H25" s="57"/>
      <c r="M25" s="31"/>
    </row>
    <row r="26" spans="1:14" ht="21" customHeight="1" x14ac:dyDescent="0.6">
      <c r="A26" s="70" t="s">
        <v>136</v>
      </c>
      <c r="F26" s="116">
        <v>8</v>
      </c>
      <c r="H26" s="67">
        <v>1790258</v>
      </c>
      <c r="I26" s="67"/>
      <c r="J26" s="68">
        <v>0</v>
      </c>
      <c r="K26" s="68"/>
      <c r="L26" s="68">
        <v>0</v>
      </c>
      <c r="M26" s="22"/>
    </row>
    <row r="27" spans="1:14" ht="21" customHeight="1" x14ac:dyDescent="0.6">
      <c r="A27" s="57" t="s">
        <v>93</v>
      </c>
      <c r="F27" s="116">
        <v>18</v>
      </c>
      <c r="H27" s="67">
        <v>1313951</v>
      </c>
      <c r="I27" s="67"/>
      <c r="J27" s="67">
        <v>1313951</v>
      </c>
      <c r="K27" s="67"/>
      <c r="L27" s="67">
        <v>1359636</v>
      </c>
      <c r="M27" s="31"/>
      <c r="N27" s="2"/>
    </row>
    <row r="28" spans="1:14" ht="21" customHeight="1" x14ac:dyDescent="0.6">
      <c r="A28" s="57" t="s">
        <v>94</v>
      </c>
      <c r="F28" s="66"/>
      <c r="G28" s="66"/>
      <c r="H28" s="67">
        <v>-759260</v>
      </c>
      <c r="I28" s="67"/>
      <c r="J28" s="67">
        <v>-759260</v>
      </c>
      <c r="K28" s="67"/>
      <c r="L28" s="67">
        <v>-22833</v>
      </c>
      <c r="M28" s="31"/>
    </row>
    <row r="29" spans="1:14" ht="21" customHeight="1" x14ac:dyDescent="0.6">
      <c r="A29" s="57" t="s">
        <v>95</v>
      </c>
      <c r="F29" s="66"/>
      <c r="H29" s="67">
        <v>-3277333</v>
      </c>
      <c r="I29" s="67"/>
      <c r="J29" s="67">
        <v>-3277333</v>
      </c>
      <c r="K29" s="67"/>
      <c r="L29" s="67">
        <v>-922972</v>
      </c>
      <c r="M29" s="31"/>
    </row>
    <row r="30" spans="1:14" ht="21" customHeight="1" x14ac:dyDescent="0.6">
      <c r="A30" s="57" t="s">
        <v>96</v>
      </c>
      <c r="F30" s="66"/>
      <c r="H30" s="71">
        <v>6003215</v>
      </c>
      <c r="I30" s="67"/>
      <c r="J30" s="71">
        <v>6003215</v>
      </c>
      <c r="K30" s="67"/>
      <c r="L30" s="71">
        <v>6918811</v>
      </c>
      <c r="M30" s="31"/>
    </row>
    <row r="31" spans="1:14" ht="21" customHeight="1" x14ac:dyDescent="0.6">
      <c r="H31" s="62">
        <f>SUM(H12:H30)</f>
        <v>53633563</v>
      </c>
      <c r="I31" s="62"/>
      <c r="J31" s="62">
        <f>SUM(J12:J30)</f>
        <v>53633563</v>
      </c>
      <c r="K31" s="62"/>
      <c r="L31" s="62">
        <f>SUM(L12:L30)</f>
        <v>39517867</v>
      </c>
      <c r="M31" s="33"/>
    </row>
    <row r="32" spans="1:14" ht="21" customHeight="1" x14ac:dyDescent="0.6">
      <c r="A32" s="65" t="s">
        <v>97</v>
      </c>
      <c r="J32" s="64"/>
      <c r="K32" s="64"/>
      <c r="L32" s="64"/>
      <c r="M32" s="31"/>
    </row>
    <row r="33" spans="1:13" ht="21" customHeight="1" x14ac:dyDescent="0.6">
      <c r="A33" s="57" t="s">
        <v>9</v>
      </c>
      <c r="H33" s="67">
        <v>-1706625</v>
      </c>
      <c r="I33" s="67"/>
      <c r="J33" s="67">
        <v>-1706625</v>
      </c>
      <c r="K33" s="67"/>
      <c r="L33" s="67">
        <v>-13848398</v>
      </c>
      <c r="M33" s="31"/>
    </row>
    <row r="34" spans="1:13" ht="21" customHeight="1" x14ac:dyDescent="0.6">
      <c r="A34" s="57" t="s">
        <v>10</v>
      </c>
      <c r="H34" s="67">
        <v>8158408</v>
      </c>
      <c r="I34" s="67"/>
      <c r="J34" s="67">
        <v>8158408</v>
      </c>
      <c r="K34" s="67"/>
      <c r="L34" s="67">
        <v>-10888216</v>
      </c>
      <c r="M34" s="31"/>
    </row>
    <row r="35" spans="1:13" ht="21" customHeight="1" x14ac:dyDescent="0.6">
      <c r="A35" s="57" t="s">
        <v>11</v>
      </c>
      <c r="H35" s="67">
        <v>-519253</v>
      </c>
      <c r="I35" s="67"/>
      <c r="J35" s="67">
        <v>-519253</v>
      </c>
      <c r="K35" s="67"/>
      <c r="L35" s="67">
        <v>-450701</v>
      </c>
      <c r="M35" s="31"/>
    </row>
    <row r="36" spans="1:13" ht="21" customHeight="1" x14ac:dyDescent="0.6">
      <c r="A36" s="57" t="s">
        <v>19</v>
      </c>
      <c r="H36" s="67">
        <v>-491285</v>
      </c>
      <c r="I36" s="67"/>
      <c r="J36" s="67">
        <v>-491285</v>
      </c>
      <c r="K36" s="67"/>
      <c r="L36" s="67">
        <v>305600</v>
      </c>
      <c r="M36" s="31"/>
    </row>
    <row r="37" spans="1:13" ht="21" customHeight="1" x14ac:dyDescent="0.6">
      <c r="A37" s="57" t="s">
        <v>20</v>
      </c>
      <c r="H37" s="67">
        <v>-3042838</v>
      </c>
      <c r="I37" s="67"/>
      <c r="J37" s="67">
        <v>-3042838</v>
      </c>
      <c r="K37" s="67"/>
      <c r="L37" s="67">
        <v>-3545475</v>
      </c>
      <c r="M37" s="31"/>
    </row>
    <row r="38" spans="1:13" ht="21" customHeight="1" x14ac:dyDescent="0.6">
      <c r="A38" s="57" t="s">
        <v>25</v>
      </c>
      <c r="H38" s="67">
        <v>-6138377</v>
      </c>
      <c r="I38" s="67"/>
      <c r="J38" s="67">
        <v>-6138377</v>
      </c>
      <c r="K38" s="67"/>
      <c r="L38" s="67">
        <v>7163676</v>
      </c>
      <c r="M38" s="31"/>
    </row>
    <row r="39" spans="1:13" ht="21" customHeight="1" x14ac:dyDescent="0.6">
      <c r="A39" s="57" t="s">
        <v>27</v>
      </c>
      <c r="H39" s="67">
        <v>-494354</v>
      </c>
      <c r="I39" s="67"/>
      <c r="J39" s="67">
        <v>-494354</v>
      </c>
      <c r="K39" s="67"/>
      <c r="L39" s="67">
        <v>-100094</v>
      </c>
      <c r="M39" s="31"/>
    </row>
    <row r="40" spans="1:13" ht="21" customHeight="1" x14ac:dyDescent="0.6">
      <c r="A40" s="57" t="s">
        <v>32</v>
      </c>
      <c r="H40" s="72">
        <v>646748</v>
      </c>
      <c r="J40" s="72">
        <v>646748</v>
      </c>
      <c r="L40" s="72">
        <v>1994086</v>
      </c>
      <c r="M40" s="31"/>
    </row>
    <row r="41" spans="1:13" ht="21" customHeight="1" x14ac:dyDescent="0.6">
      <c r="A41" s="57" t="s">
        <v>98</v>
      </c>
      <c r="H41" s="117">
        <f>SUM(H31:H40)</f>
        <v>50045987</v>
      </c>
      <c r="J41" s="117">
        <f>SUM(J31:J40)</f>
        <v>50045987</v>
      </c>
      <c r="L41" s="117">
        <f>SUM(L31:L40)</f>
        <v>20148345</v>
      </c>
      <c r="M41" s="31"/>
    </row>
    <row r="42" spans="1:13" ht="21" customHeight="1" x14ac:dyDescent="0.6">
      <c r="A42" s="57" t="s">
        <v>99</v>
      </c>
      <c r="H42" s="62">
        <v>-6103203</v>
      </c>
      <c r="J42" s="62">
        <v>-6103203</v>
      </c>
      <c r="L42" s="62">
        <v>-6869411</v>
      </c>
      <c r="M42" s="31"/>
    </row>
    <row r="43" spans="1:13" ht="21" customHeight="1" x14ac:dyDescent="0.6">
      <c r="A43" s="60" t="s">
        <v>100</v>
      </c>
      <c r="H43" s="118">
        <f>SUM(H41:H42)</f>
        <v>43942784</v>
      </c>
      <c r="J43" s="118">
        <f>SUM(J41:J42)</f>
        <v>43942784</v>
      </c>
      <c r="L43" s="118">
        <f>SUM(L41:L42)</f>
        <v>13278934</v>
      </c>
      <c r="M43" s="33"/>
    </row>
    <row r="44" spans="1:13" ht="21" customHeight="1" x14ac:dyDescent="0.6">
      <c r="J44" s="64"/>
      <c r="K44" s="64"/>
      <c r="L44" s="64"/>
      <c r="M44" s="24"/>
    </row>
    <row r="45" spans="1:13" ht="8.1" customHeight="1" x14ac:dyDescent="0.6">
      <c r="A45" s="126">
        <v>6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24"/>
    </row>
    <row r="46" spans="1:13" ht="21" customHeight="1" x14ac:dyDescent="0.6">
      <c r="A46" s="126">
        <v>7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23"/>
    </row>
    <row r="47" spans="1:13" ht="21" customHeight="1" x14ac:dyDescent="0.6">
      <c r="A47" s="127" t="str">
        <f>A3</f>
        <v>Thai Parcels Public Company Limited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23"/>
    </row>
    <row r="48" spans="1:13" ht="21" customHeight="1" x14ac:dyDescent="0.6">
      <c r="A48" s="127" t="s">
        <v>82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5"/>
    </row>
    <row r="49" spans="1:14" ht="21" customHeight="1" x14ac:dyDescent="0.6">
      <c r="A49" s="127" t="str">
        <f>A5</f>
        <v>For the year ended 31 December 2024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27"/>
    </row>
    <row r="50" spans="1:14" ht="21" customHeight="1" x14ac:dyDescent="0.6">
      <c r="A50" s="124" t="s">
        <v>4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27"/>
    </row>
    <row r="51" spans="1:14" ht="21" customHeight="1" x14ac:dyDescent="0.6">
      <c r="A51" s="43"/>
      <c r="B51" s="43"/>
      <c r="C51" s="43"/>
      <c r="D51" s="43"/>
      <c r="E51" s="43"/>
      <c r="F51" s="43"/>
      <c r="G51" s="43"/>
      <c r="H51" s="55" t="s">
        <v>127</v>
      </c>
      <c r="I51" s="43"/>
      <c r="J51" s="43"/>
      <c r="K51" s="43"/>
      <c r="L51" s="43"/>
      <c r="M51" s="16"/>
      <c r="N51" s="18"/>
    </row>
    <row r="52" spans="1:14" ht="21" customHeight="1" x14ac:dyDescent="0.6">
      <c r="A52" s="43"/>
      <c r="B52" s="43"/>
      <c r="C52" s="43"/>
      <c r="D52" s="43"/>
      <c r="E52" s="43"/>
      <c r="F52" s="43"/>
      <c r="G52" s="43"/>
      <c r="H52" s="56" t="s">
        <v>128</v>
      </c>
      <c r="I52" s="43"/>
      <c r="J52" s="120" t="s">
        <v>129</v>
      </c>
      <c r="K52" s="120"/>
      <c r="L52" s="120"/>
      <c r="M52" s="16"/>
      <c r="N52" s="18"/>
    </row>
    <row r="53" spans="1:14" ht="21" customHeight="1" x14ac:dyDescent="0.6">
      <c r="F53" s="58" t="s">
        <v>5</v>
      </c>
      <c r="H53" s="59" t="str">
        <f>+H9</f>
        <v>2024</v>
      </c>
      <c r="I53" s="60"/>
      <c r="J53" s="59" t="str">
        <f>+J9</f>
        <v>2024</v>
      </c>
      <c r="K53" s="53"/>
      <c r="L53" s="59" t="str">
        <f>+L9</f>
        <v>2023</v>
      </c>
      <c r="M53" s="31"/>
    </row>
    <row r="54" spans="1:14" ht="21" customHeight="1" x14ac:dyDescent="0.6">
      <c r="I54" s="60"/>
      <c r="J54" s="53"/>
      <c r="K54" s="53"/>
      <c r="L54" s="61"/>
      <c r="M54" s="31"/>
    </row>
    <row r="55" spans="1:14" ht="21" customHeight="1" x14ac:dyDescent="0.6">
      <c r="A55" s="60" t="s">
        <v>101</v>
      </c>
      <c r="J55" s="62"/>
      <c r="K55" s="62"/>
      <c r="L55" s="62"/>
      <c r="M55" s="31"/>
    </row>
    <row r="56" spans="1:14" ht="21" customHeight="1" x14ac:dyDescent="0.6">
      <c r="A56" s="74" t="s">
        <v>149</v>
      </c>
      <c r="H56" s="67">
        <v>-45000000</v>
      </c>
      <c r="J56" s="67">
        <v>-45000000</v>
      </c>
      <c r="L56" s="68">
        <v>0</v>
      </c>
      <c r="M56" s="31"/>
    </row>
    <row r="57" spans="1:14" ht="21" customHeight="1" x14ac:dyDescent="0.6">
      <c r="A57" s="57" t="s">
        <v>143</v>
      </c>
      <c r="H57" s="67">
        <v>299005</v>
      </c>
      <c r="I57" s="67"/>
      <c r="J57" s="67">
        <v>299005</v>
      </c>
      <c r="K57" s="67"/>
      <c r="L57" s="67">
        <v>-8147</v>
      </c>
      <c r="M57" s="31"/>
    </row>
    <row r="58" spans="1:14" ht="21" customHeight="1" x14ac:dyDescent="0.6">
      <c r="A58" s="57" t="s">
        <v>102</v>
      </c>
      <c r="H58" s="67">
        <v>-429430</v>
      </c>
      <c r="I58" s="67"/>
      <c r="J58" s="67">
        <v>-429430</v>
      </c>
      <c r="K58" s="67"/>
      <c r="L58" s="67">
        <v>-39689328</v>
      </c>
      <c r="M58" s="31"/>
    </row>
    <row r="59" spans="1:14" ht="21" customHeight="1" x14ac:dyDescent="0.6">
      <c r="A59" s="57" t="s">
        <v>103</v>
      </c>
      <c r="F59" s="57"/>
      <c r="H59" s="67">
        <v>2431067</v>
      </c>
      <c r="I59" s="67"/>
      <c r="J59" s="67">
        <v>2431067</v>
      </c>
      <c r="K59" s="67"/>
      <c r="L59" s="67">
        <v>9728973</v>
      </c>
      <c r="M59" s="31"/>
    </row>
    <row r="60" spans="1:14" ht="21" hidden="1" customHeight="1" x14ac:dyDescent="0.6">
      <c r="A60" s="57" t="s">
        <v>104</v>
      </c>
      <c r="H60" s="68">
        <v>0</v>
      </c>
      <c r="I60" s="67"/>
      <c r="J60" s="68">
        <v>0</v>
      </c>
      <c r="K60" s="67"/>
      <c r="L60" s="68">
        <v>0</v>
      </c>
      <c r="M60" s="31"/>
    </row>
    <row r="61" spans="1:14" ht="21" customHeight="1" x14ac:dyDescent="0.6">
      <c r="A61" s="75" t="s">
        <v>151</v>
      </c>
      <c r="F61" s="66">
        <v>13</v>
      </c>
      <c r="H61" s="67">
        <v>-80000000</v>
      </c>
      <c r="I61" s="67"/>
      <c r="J61" s="67">
        <v>-80000000</v>
      </c>
      <c r="K61" s="67"/>
      <c r="L61" s="68">
        <v>0</v>
      </c>
      <c r="M61" s="31"/>
    </row>
    <row r="62" spans="1:14" ht="21" customHeight="1" x14ac:dyDescent="0.6">
      <c r="A62" s="57" t="s">
        <v>95</v>
      </c>
      <c r="H62" s="67">
        <v>3277332</v>
      </c>
      <c r="I62" s="67"/>
      <c r="J62" s="67">
        <v>3277332</v>
      </c>
      <c r="K62" s="67"/>
      <c r="L62" s="67">
        <v>922973</v>
      </c>
      <c r="M62" s="32"/>
    </row>
    <row r="63" spans="1:14" ht="21" customHeight="1" x14ac:dyDescent="0.6">
      <c r="A63" s="60" t="s">
        <v>105</v>
      </c>
      <c r="H63" s="73">
        <f>SUM(H56:H62)</f>
        <v>-119422026</v>
      </c>
      <c r="I63" s="76"/>
      <c r="J63" s="73">
        <f t="shared" ref="J63" si="0">SUM(J56:J62)</f>
        <v>-119422026</v>
      </c>
      <c r="K63" s="76"/>
      <c r="L63" s="73">
        <f t="shared" ref="L63" si="1">SUM(L56:L62)</f>
        <v>-29045529</v>
      </c>
      <c r="M63" s="33"/>
    </row>
    <row r="64" spans="1:14" ht="21" customHeight="1" x14ac:dyDescent="0.6">
      <c r="A64" s="60"/>
      <c r="J64" s="76"/>
      <c r="K64" s="76"/>
      <c r="L64" s="76"/>
      <c r="M64" s="31"/>
    </row>
    <row r="65" spans="1:13" ht="21" customHeight="1" x14ac:dyDescent="0.6">
      <c r="A65" s="60" t="s">
        <v>106</v>
      </c>
      <c r="J65" s="64"/>
      <c r="K65" s="64"/>
      <c r="L65" s="64"/>
      <c r="M65" s="31"/>
    </row>
    <row r="66" spans="1:13" ht="21" customHeight="1" x14ac:dyDescent="0.6">
      <c r="A66" s="57" t="s">
        <v>150</v>
      </c>
      <c r="H66" s="67">
        <v>-471950</v>
      </c>
      <c r="J66" s="67">
        <v>-471950</v>
      </c>
      <c r="L66" s="67">
        <v>564613</v>
      </c>
      <c r="M66" s="31"/>
    </row>
    <row r="67" spans="1:13" ht="21" customHeight="1" x14ac:dyDescent="0.6">
      <c r="A67" s="57" t="s">
        <v>107</v>
      </c>
      <c r="H67" s="67">
        <v>32000000</v>
      </c>
      <c r="J67" s="67">
        <v>32000000</v>
      </c>
      <c r="L67" s="67">
        <v>179800000</v>
      </c>
      <c r="M67" s="31"/>
    </row>
    <row r="68" spans="1:13" ht="21" customHeight="1" x14ac:dyDescent="0.6">
      <c r="A68" s="57" t="s">
        <v>108</v>
      </c>
      <c r="H68" s="67">
        <v>-48800000</v>
      </c>
      <c r="J68" s="67">
        <v>-48800000</v>
      </c>
      <c r="L68" s="67">
        <v>-148000000</v>
      </c>
      <c r="M68" s="31"/>
    </row>
    <row r="69" spans="1:13" ht="21" hidden="1" customHeight="1" x14ac:dyDescent="0.6">
      <c r="A69" s="57" t="s">
        <v>109</v>
      </c>
      <c r="F69" s="77"/>
      <c r="G69" s="77"/>
      <c r="H69" s="68">
        <v>0</v>
      </c>
      <c r="J69" s="68">
        <v>0</v>
      </c>
      <c r="L69" s="68">
        <v>0</v>
      </c>
      <c r="M69" s="31"/>
    </row>
    <row r="70" spans="1:13" ht="21" hidden="1" customHeight="1" x14ac:dyDescent="0.6">
      <c r="A70" s="57" t="s">
        <v>110</v>
      </c>
      <c r="F70" s="77"/>
      <c r="G70" s="77"/>
      <c r="H70" s="68">
        <v>0</v>
      </c>
      <c r="J70" s="68">
        <v>0</v>
      </c>
      <c r="L70" s="68">
        <v>0</v>
      </c>
      <c r="M70" s="31"/>
    </row>
    <row r="71" spans="1:13" ht="21" hidden="1" customHeight="1" x14ac:dyDescent="0.6">
      <c r="A71" s="57" t="s">
        <v>111</v>
      </c>
      <c r="H71" s="68">
        <v>0</v>
      </c>
      <c r="J71" s="68">
        <v>0</v>
      </c>
      <c r="L71" s="68">
        <v>0</v>
      </c>
    </row>
    <row r="72" spans="1:13" ht="21.6" x14ac:dyDescent="0.6">
      <c r="A72" s="57" t="s">
        <v>112</v>
      </c>
      <c r="H72" s="67">
        <v>-16062897</v>
      </c>
      <c r="J72" s="67">
        <v>-16062897</v>
      </c>
      <c r="L72" s="67">
        <v>-15932510</v>
      </c>
    </row>
    <row r="73" spans="1:13" ht="21.6" x14ac:dyDescent="0.6">
      <c r="A73" s="57" t="s">
        <v>113</v>
      </c>
      <c r="H73" s="67">
        <v>-24720342</v>
      </c>
      <c r="J73" s="67">
        <v>-24720342</v>
      </c>
      <c r="L73" s="67">
        <v>-25283775</v>
      </c>
      <c r="M73" s="31"/>
    </row>
    <row r="74" spans="1:13" ht="21" hidden="1" customHeight="1" x14ac:dyDescent="0.6">
      <c r="A74" s="57" t="s">
        <v>114</v>
      </c>
      <c r="F74" s="66"/>
      <c r="G74" s="66"/>
      <c r="H74" s="68">
        <v>0</v>
      </c>
      <c r="J74" s="68">
        <v>0</v>
      </c>
      <c r="L74" s="68">
        <v>0</v>
      </c>
      <c r="M74" s="32"/>
    </row>
    <row r="75" spans="1:13" ht="21" customHeight="1" x14ac:dyDescent="0.6">
      <c r="A75" s="57" t="s">
        <v>115</v>
      </c>
      <c r="F75" s="66"/>
      <c r="G75" s="66"/>
      <c r="H75" s="68">
        <v>0</v>
      </c>
      <c r="J75" s="68">
        <v>0</v>
      </c>
      <c r="L75" s="68">
        <v>380202133</v>
      </c>
      <c r="M75" s="32"/>
    </row>
    <row r="76" spans="1:13" ht="21" customHeight="1" x14ac:dyDescent="0.6">
      <c r="A76" s="60" t="s">
        <v>116</v>
      </c>
      <c r="H76" s="73">
        <f>SUM(H66:H75)</f>
        <v>-58055189</v>
      </c>
      <c r="J76" s="73">
        <f t="shared" ref="J76" si="2">SUM(J66:J75)</f>
        <v>-58055189</v>
      </c>
      <c r="L76" s="73">
        <f t="shared" ref="L76" si="3">SUM(L66:L75)</f>
        <v>371350461</v>
      </c>
      <c r="M76" s="32"/>
    </row>
    <row r="77" spans="1:13" ht="21" customHeight="1" x14ac:dyDescent="0.6">
      <c r="A77" s="60"/>
      <c r="J77" s="76"/>
      <c r="K77" s="76"/>
      <c r="L77" s="76"/>
      <c r="M77" s="31"/>
    </row>
    <row r="78" spans="1:13" ht="21" customHeight="1" x14ac:dyDescent="0.6">
      <c r="A78" s="60" t="s">
        <v>152</v>
      </c>
      <c r="H78" s="76">
        <f>H43+H63+H76</f>
        <v>-133534431</v>
      </c>
      <c r="J78" s="76">
        <f>J43+J63+J76</f>
        <v>-133534431</v>
      </c>
      <c r="K78" s="76"/>
      <c r="L78" s="76">
        <f>L43+L63+L76</f>
        <v>355583866</v>
      </c>
      <c r="M78" s="32"/>
    </row>
    <row r="79" spans="1:13" ht="21" customHeight="1" x14ac:dyDescent="0.6">
      <c r="A79" s="57" t="s">
        <v>117</v>
      </c>
      <c r="H79" s="62">
        <v>376809543</v>
      </c>
      <c r="J79" s="62">
        <v>376809543</v>
      </c>
      <c r="L79" s="62">
        <v>21225677</v>
      </c>
      <c r="M79" s="32"/>
    </row>
    <row r="80" spans="1:13" ht="21" customHeight="1" thickBot="1" x14ac:dyDescent="0.65">
      <c r="A80" s="60" t="s">
        <v>118</v>
      </c>
      <c r="F80" s="78"/>
      <c r="G80" s="78"/>
      <c r="H80" s="79">
        <f>SUM(H78:H79)</f>
        <v>243275112</v>
      </c>
      <c r="J80" s="79">
        <f>SUM(J78:J79)</f>
        <v>243275112</v>
      </c>
      <c r="K80" s="62"/>
      <c r="L80" s="79">
        <f>SUM(L78:L79)</f>
        <v>376809543</v>
      </c>
      <c r="M80" s="32"/>
    </row>
    <row r="81" spans="1:13" ht="21" customHeight="1" thickTop="1" x14ac:dyDescent="0.6">
      <c r="A81" s="60"/>
      <c r="F81" s="78"/>
      <c r="G81" s="78"/>
      <c r="H81" s="76"/>
      <c r="J81" s="76"/>
      <c r="K81" s="62"/>
      <c r="L81" s="76"/>
      <c r="M81" s="31"/>
    </row>
    <row r="82" spans="1:13" ht="21" customHeight="1" x14ac:dyDescent="0.6">
      <c r="A82" s="60" t="s">
        <v>119</v>
      </c>
      <c r="F82" s="78"/>
      <c r="G82" s="78"/>
      <c r="H82" s="78"/>
      <c r="J82" s="76"/>
      <c r="K82" s="62"/>
      <c r="L82" s="76"/>
      <c r="M82" s="32"/>
    </row>
    <row r="83" spans="1:13" ht="21" customHeight="1" x14ac:dyDescent="0.6">
      <c r="A83" s="60" t="s">
        <v>120</v>
      </c>
      <c r="F83" s="78"/>
      <c r="G83" s="78"/>
      <c r="H83" s="78"/>
      <c r="M83" s="32"/>
    </row>
    <row r="84" spans="1:13" ht="21" customHeight="1" x14ac:dyDescent="0.6">
      <c r="A84" s="57" t="s">
        <v>121</v>
      </c>
      <c r="F84" s="116">
        <v>10</v>
      </c>
      <c r="G84" s="66"/>
      <c r="H84" s="62">
        <v>21446398</v>
      </c>
      <c r="J84" s="62">
        <v>21446398</v>
      </c>
      <c r="L84" s="62">
        <v>18561590</v>
      </c>
      <c r="M84" s="32"/>
    </row>
    <row r="85" spans="1:13" ht="21" customHeight="1" x14ac:dyDescent="0.6">
      <c r="A85" s="57" t="s">
        <v>122</v>
      </c>
      <c r="F85" s="78"/>
      <c r="G85" s="66"/>
      <c r="H85" s="66"/>
      <c r="J85" s="66"/>
      <c r="L85" s="66"/>
    </row>
    <row r="86" spans="1:13" ht="21" customHeight="1" x14ac:dyDescent="0.6">
      <c r="C86" s="57" t="s">
        <v>123</v>
      </c>
      <c r="F86" s="116">
        <v>10</v>
      </c>
      <c r="G86" s="66"/>
      <c r="H86" s="62">
        <v>-1655733</v>
      </c>
      <c r="J86" s="62">
        <v>-1655733</v>
      </c>
      <c r="L86" s="62">
        <v>-478421</v>
      </c>
    </row>
    <row r="87" spans="1:13" ht="21" customHeight="1" x14ac:dyDescent="0.6">
      <c r="A87" s="57" t="s">
        <v>124</v>
      </c>
      <c r="F87" s="116">
        <v>10</v>
      </c>
      <c r="G87" s="66"/>
      <c r="H87" s="62">
        <v>18071178</v>
      </c>
      <c r="J87" s="62">
        <v>18071180</v>
      </c>
      <c r="L87" s="62">
        <v>5625978</v>
      </c>
      <c r="M87" s="41"/>
    </row>
    <row r="89" spans="1:13" ht="21" customHeight="1" x14ac:dyDescent="0.6">
      <c r="J89" s="80"/>
      <c r="K89" s="80"/>
      <c r="L89" s="80"/>
    </row>
    <row r="90" spans="1:13" ht="21" customHeight="1" x14ac:dyDescent="0.6">
      <c r="H90" s="57">
        <f>H80-'SFP-EN'!H13</f>
        <v>0</v>
      </c>
      <c r="J90" s="57">
        <f>J80-'SFP-EN'!J13</f>
        <v>0</v>
      </c>
      <c r="L90" s="57">
        <f>L80-'SFP-EN'!L13</f>
        <v>0</v>
      </c>
    </row>
    <row r="106" spans="1:1" ht="21" customHeight="1" x14ac:dyDescent="0.6">
      <c r="A106" s="57" t="s">
        <v>1</v>
      </c>
    </row>
  </sheetData>
  <mergeCells count="13">
    <mergeCell ref="J52:L52"/>
    <mergeCell ref="A46:L46"/>
    <mergeCell ref="A47:L47"/>
    <mergeCell ref="A48:L48"/>
    <mergeCell ref="A49:L49"/>
    <mergeCell ref="A50:L50"/>
    <mergeCell ref="A45:L45"/>
    <mergeCell ref="A1:L1"/>
    <mergeCell ref="A3:L3"/>
    <mergeCell ref="A4:L4"/>
    <mergeCell ref="A5:L5"/>
    <mergeCell ref="A6:L6"/>
    <mergeCell ref="J8:L8"/>
  </mergeCells>
  <pageMargins left="0.98425196850393704" right="0.37" top="0.59055118110236227" bottom="0.70866141732283472" header="0.31496062992125984" footer="0.35433070866141736"/>
  <pageSetup paperSize="9" scale="80" fitToHeight="2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</vt:lpstr>
      <vt:lpstr>SI-EN</vt:lpstr>
      <vt:lpstr>CIE-E EN</vt:lpstr>
      <vt:lpstr>CIE-T EN</vt:lpstr>
      <vt:lpstr>CF-EN</vt:lpstr>
      <vt:lpstr>'CF-EN'!Print_Area</vt:lpstr>
      <vt:lpstr>'CIE-E EN'!Print_Area</vt:lpstr>
      <vt:lpstr>'CIE-T EN'!Print_Area</vt:lpstr>
      <vt:lpstr>'SFP-EN'!Print_Area</vt:lpstr>
      <vt:lpstr>'SI-EN'!Print_Area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Metro Systems PLC</dc:title>
  <dc:creator>Sunantha</dc:creator>
  <cp:lastModifiedBy>TP-NB-078</cp:lastModifiedBy>
  <cp:lastPrinted>2025-02-26T08:48:29Z</cp:lastPrinted>
  <dcterms:created xsi:type="dcterms:W3CDTF">2002-04-27T03:44:26Z</dcterms:created>
  <dcterms:modified xsi:type="dcterms:W3CDTF">2025-02-26T10:47:34Z</dcterms:modified>
</cp:coreProperties>
</file>