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somudorn\Desktop\BLCG YE24\YE\FS\To SET\BLC FS TH&amp;EN for SET YE24\"/>
    </mc:Choice>
  </mc:AlternateContent>
  <xr:revisionPtr revIDLastSave="0" documentId="13_ncr:1_{A06D1A72-D46C-4999-8BC8-97D0FCEF4D9C}" xr6:coauthVersionLast="47" xr6:coauthVersionMax="47" xr10:uidLastSave="{00000000-0000-0000-0000-000000000000}"/>
  <bookViews>
    <workbookView xWindow="28692" yWindow="-108" windowWidth="29016" windowHeight="15696" tabRatio="785" xr2:uid="{00000000-000D-0000-FFFF-FFFF00000000}"/>
  </bookViews>
  <sheets>
    <sheet name="BS 7-9" sheetId="8" r:id="rId1"/>
    <sheet name="PL 10-11" sheetId="6" r:id="rId2"/>
    <sheet name="SH_Conso 12" sheetId="7" r:id="rId3"/>
    <sheet name="SH_Conso 13" sheetId="12" r:id="rId4"/>
    <sheet name="SH_Sep 14" sheetId="9" r:id="rId5"/>
    <sheet name="SH_Sep 15" sheetId="10" r:id="rId6"/>
    <sheet name="CF 16-17" sheetId="5" r:id="rId7"/>
  </sheets>
  <definedNames>
    <definedName name="_xlnm.Print_Area" localSheetId="0">'BS 7-9'!$A$1:$J$88</definedName>
    <definedName name="_xlnm.Print_Area" localSheetId="6">'CF 16-17'!$A$1:$M$83</definedName>
    <definedName name="_xlnm.Print_Area" localSheetId="1">'PL 10-11'!$A$1:$J$57</definedName>
    <definedName name="_xlnm.Print_Area" localSheetId="2">'SH_Conso 12'!$A$1:$T$30</definedName>
    <definedName name="_xlnm.Print_Area" localSheetId="3">'SH_Conso 13'!$A$1:$T$35</definedName>
    <definedName name="_xlnm.Print_Area" localSheetId="4">'SH_Sep 14'!$A$1:$N$27</definedName>
    <definedName name="_xlnm.Print_Area" localSheetId="5">'SH_Sep 15'!$A$1:$N$26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0" i="7" l="1"/>
  <c r="N20" i="7"/>
  <c r="L20" i="7"/>
  <c r="J20" i="7"/>
  <c r="H20" i="7"/>
  <c r="F20" i="7"/>
  <c r="D20" i="7"/>
  <c r="D35" i="6" l="1"/>
  <c r="J23" i="10"/>
  <c r="P32" i="12"/>
  <c r="T32" i="12" s="1"/>
  <c r="N18" i="12" l="1"/>
  <c r="J18" i="12"/>
  <c r="H18" i="12"/>
  <c r="F18" i="12"/>
  <c r="P23" i="12" l="1"/>
  <c r="N23" i="12"/>
  <c r="N25" i="12" s="1"/>
  <c r="L23" i="12"/>
  <c r="J23" i="12"/>
  <c r="J25" i="12" s="1"/>
  <c r="H23" i="12"/>
  <c r="H25" i="12" s="1"/>
  <c r="F23" i="12"/>
  <c r="D23" i="12"/>
  <c r="D30" i="12"/>
  <c r="F30" i="12"/>
  <c r="H30" i="12"/>
  <c r="J30" i="12"/>
  <c r="R23" i="12"/>
  <c r="T22" i="12"/>
  <c r="T23" i="12" s="1"/>
  <c r="L16" i="10"/>
  <c r="H16" i="10"/>
  <c r="F83" i="8" l="1"/>
  <c r="N23" i="10"/>
  <c r="L21" i="10"/>
  <c r="H21" i="10"/>
  <c r="F21" i="10"/>
  <c r="D21" i="10"/>
  <c r="N16" i="9"/>
  <c r="N15" i="9"/>
  <c r="N11" i="9"/>
  <c r="N24" i="9"/>
  <c r="D22" i="9"/>
  <c r="D17" i="9"/>
  <c r="L17" i="9"/>
  <c r="J17" i="9"/>
  <c r="H17" i="9"/>
  <c r="F17" i="9"/>
  <c r="L22" i="9"/>
  <c r="H22" i="9"/>
  <c r="H26" i="9" s="1"/>
  <c r="F22" i="9"/>
  <c r="P27" i="7"/>
  <c r="T27" i="7" s="1"/>
  <c r="R25" i="7"/>
  <c r="N25" i="7"/>
  <c r="N29" i="7" s="1"/>
  <c r="J25" i="7"/>
  <c r="H25" i="7"/>
  <c r="F25" i="7"/>
  <c r="F29" i="7" s="1"/>
  <c r="D25" i="7"/>
  <c r="P12" i="7"/>
  <c r="P18" i="7"/>
  <c r="T18" i="7" s="1"/>
  <c r="P17" i="7"/>
  <c r="D26" i="9" l="1"/>
  <c r="F26" i="9"/>
  <c r="T17" i="7"/>
  <c r="T20" i="7" s="1"/>
  <c r="P20" i="7"/>
  <c r="J29" i="7"/>
  <c r="J34" i="12" s="1"/>
  <c r="R29" i="7"/>
  <c r="H29" i="7"/>
  <c r="H34" i="12" s="1"/>
  <c r="D29" i="7"/>
  <c r="L26" i="9"/>
  <c r="N17" i="9"/>
  <c r="T12" i="7"/>
  <c r="M58" i="5" l="1"/>
  <c r="K58" i="5"/>
  <c r="I58" i="5"/>
  <c r="G58" i="5"/>
  <c r="K72" i="5" l="1"/>
  <c r="R30" i="12" l="1"/>
  <c r="N30" i="12"/>
  <c r="N34" i="12" s="1"/>
  <c r="R18" i="12" l="1"/>
  <c r="R25" i="12" s="1"/>
  <c r="R34" i="12" s="1"/>
  <c r="P17" i="12"/>
  <c r="T17" i="12" s="1"/>
  <c r="L18" i="12"/>
  <c r="L25" i="12" s="1"/>
  <c r="T18" i="12" l="1"/>
  <c r="T25" i="12" s="1"/>
  <c r="P18" i="12"/>
  <c r="P25" i="12" s="1"/>
  <c r="D18" i="12"/>
  <c r="D25" i="12" s="1"/>
  <c r="D34" i="12" s="1"/>
  <c r="F25" i="12" l="1"/>
  <c r="F34" i="12" s="1"/>
  <c r="N15" i="10"/>
  <c r="F16" i="10" l="1"/>
  <c r="F25" i="10" s="1"/>
  <c r="J83" i="8" l="1"/>
  <c r="J85" i="8" s="1"/>
  <c r="J59" i="8"/>
  <c r="J51" i="8"/>
  <c r="J25" i="8"/>
  <c r="J15" i="8"/>
  <c r="F85" i="8"/>
  <c r="F59" i="8"/>
  <c r="F51" i="8"/>
  <c r="F25" i="8"/>
  <c r="F15" i="8"/>
  <c r="J55" i="6"/>
  <c r="J35" i="6"/>
  <c r="J18" i="6"/>
  <c r="J12" i="6"/>
  <c r="F55" i="6"/>
  <c r="F35" i="6"/>
  <c r="P24" i="7" s="1"/>
  <c r="T24" i="7" s="1"/>
  <c r="F18" i="6"/>
  <c r="F12" i="6"/>
  <c r="J20" i="6" l="1"/>
  <c r="J22" i="6" s="1"/>
  <c r="J24" i="6" s="1"/>
  <c r="N21" i="9"/>
  <c r="F20" i="6"/>
  <c r="F22" i="6" s="1"/>
  <c r="F24" i="6" s="1"/>
  <c r="F61" i="8"/>
  <c r="F87" i="8" s="1"/>
  <c r="F27" i="8"/>
  <c r="J61" i="8"/>
  <c r="J87" i="8" s="1"/>
  <c r="J27" i="8"/>
  <c r="F50" i="6"/>
  <c r="J50" i="6"/>
  <c r="F37" i="6" l="1"/>
  <c r="N20" i="9"/>
  <c r="J22" i="9"/>
  <c r="J26" i="9" s="1"/>
  <c r="N11" i="10" s="1"/>
  <c r="J37" i="6"/>
  <c r="M72" i="5"/>
  <c r="I72" i="5"/>
  <c r="I27" i="5"/>
  <c r="I38" i="5" s="1"/>
  <c r="I40" i="5" s="1"/>
  <c r="L25" i="7" l="1"/>
  <c r="L29" i="7" s="1"/>
  <c r="P23" i="7"/>
  <c r="N22" i="9"/>
  <c r="I74" i="5"/>
  <c r="I76" i="5" s="1"/>
  <c r="M27" i="5"/>
  <c r="M38" i="5" s="1"/>
  <c r="M40" i="5" s="1"/>
  <c r="M74" i="5" s="1"/>
  <c r="T23" i="7" l="1"/>
  <c r="T25" i="7" s="1"/>
  <c r="T29" i="7" s="1"/>
  <c r="P25" i="7"/>
  <c r="P29" i="7" s="1"/>
  <c r="T13" i="12" s="1"/>
  <c r="N26" i="9"/>
  <c r="M76" i="5"/>
  <c r="D59" i="8" l="1"/>
  <c r="H15" i="8" l="1"/>
  <c r="D15" i="8"/>
  <c r="J16" i="10" l="1"/>
  <c r="D16" i="10"/>
  <c r="N16" i="10" l="1"/>
  <c r="H35" i="6" l="1"/>
  <c r="N20" i="10" l="1"/>
  <c r="H59" i="8"/>
  <c r="D25" i="8"/>
  <c r="H25" i="8"/>
  <c r="P29" i="12" l="1"/>
  <c r="T29" i="12" s="1"/>
  <c r="D51" i="8"/>
  <c r="D61" i="8" s="1"/>
  <c r="H51" i="8"/>
  <c r="H61" i="8" s="1"/>
  <c r="H27" i="8"/>
  <c r="D27" i="8"/>
  <c r="G72" i="5" l="1"/>
  <c r="D18" i="6" l="1"/>
  <c r="D12" i="6"/>
  <c r="D20" i="6" l="1"/>
  <c r="D22" i="6" s="1"/>
  <c r="D24" i="6" s="1"/>
  <c r="P28" i="12" l="1"/>
  <c r="D50" i="6" s="1"/>
  <c r="G27" i="5"/>
  <c r="D37" i="6"/>
  <c r="L30" i="12" l="1"/>
  <c r="L34" i="12" s="1"/>
  <c r="T28" i="12"/>
  <c r="T30" i="12" s="1"/>
  <c r="T34" i="12" s="1"/>
  <c r="P30" i="12"/>
  <c r="G38" i="5"/>
  <c r="G40" i="5" s="1"/>
  <c r="G74" i="5" s="1"/>
  <c r="G76" i="5" s="1"/>
  <c r="H18" i="6"/>
  <c r="H12" i="6"/>
  <c r="P34" i="12" l="1"/>
  <c r="H20" i="6"/>
  <c r="H22" i="6" s="1"/>
  <c r="H24" i="6" s="1"/>
  <c r="K27" i="5" l="1"/>
  <c r="K38" i="5" s="1"/>
  <c r="K40" i="5" s="1"/>
  <c r="K74" i="5" s="1"/>
  <c r="K76" i="5" s="1"/>
  <c r="H37" i="6"/>
  <c r="H50" i="6"/>
  <c r="N19" i="10" l="1"/>
  <c r="N21" i="10" s="1"/>
  <c r="J21" i="10"/>
  <c r="H55" i="6" l="1"/>
  <c r="D55" i="6" l="1"/>
  <c r="D83" i="8" l="1"/>
  <c r="D85" i="8" s="1"/>
  <c r="D87" i="8" s="1"/>
  <c r="J25" i="10" l="1"/>
  <c r="D25" i="10"/>
  <c r="H25" i="10"/>
  <c r="L25" i="10"/>
  <c r="N25" i="10" l="1"/>
  <c r="H83" i="8" l="1"/>
  <c r="H85" i="8" s="1"/>
  <c r="H87" i="8" s="1"/>
</calcChain>
</file>

<file path=xl/sharedStrings.xml><?xml version="1.0" encoding="utf-8"?>
<sst xmlns="http://schemas.openxmlformats.org/spreadsheetml/2006/main" count="380" uniqueCount="210">
  <si>
    <t>บริษัท บางกอกแล็ป แอนด์ คอสเมติค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</si>
  <si>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</si>
  <si>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</si>
  <si>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</si>
  <si>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</si>
  <si>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</si>
  <si>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</si>
  <si>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</si>
  <si>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</si>
  <si>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</si>
  <si>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</si>
  <si>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</si>
  <si>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</si>
  <si>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</si>
  <si>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</si>
  <si>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</si>
  <si>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</si>
  <si>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</si>
  <si>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</si>
  <si>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</si>
  <si>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</si>
  <si>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</si>
  <si>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</si>
  <si>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</si>
  <si>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</si>
  <si>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</si>
  <si>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</si>
  <si>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</si>
  <si>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</si>
  <si>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</si>
  <si>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</si>
  <si>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</si>
  <si>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</si>
  <si>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</si>
  <si>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</si>
  <si>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</si>
  <si>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</si>
  <si>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</si>
  <si>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</si>
  <si>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</si>
  <si>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</si>
  <si>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</si>
  <si>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</si>
  <si>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</si>
  <si>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</si>
  <si>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</si>
  <si>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</si>
  <si>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ส่วนขาดจากการรวมธุรกิจ</t>
  </si>
  <si>
    <t xml:space="preserve">    ภายใต้การควบคุมเดียวกัน</t>
  </si>
  <si>
    <t>กำไรสะสม</t>
  </si>
  <si>
    <t xml:space="preserve">    จัดสรรแล้ว</t>
  </si>
  <si>
    <t xml:space="preserve">    ยังไม่ได้จัดสรร</t>
  </si>
  <si>
    <t>องค์ประกอบอื่นของส่วนของผู้ถือหุ้น</t>
  </si>
  <si>
    <t xml:space="preserve">    ส่วนเกินทุนจากการตีราคาที่ดิน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</si>
  <si>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</si>
  <si>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</si>
  <si>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</si>
  <si>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</si>
  <si>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</si>
  <si>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</si>
  <si>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</si>
  <si>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</si>
  <si>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</si>
  <si>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</si>
  <si>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</si>
  <si>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</si>
  <si>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</si>
  <si>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</si>
  <si>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</si>
  <si>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</si>
  <si>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</si>
  <si>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</si>
  <si>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</si>
  <si>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</si>
  <si>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</si>
  <si>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</si>
  <si>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ผลกำไรจากการตีราคาที่ดินใหม่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</si>
  <si>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</si>
  <si>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</si>
  <si>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</si>
  <si>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</si>
  <si>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</si>
  <si>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กำไรขาดทุนเบ็ดเสร็จรวมสำหรับปี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</si>
  <si>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</si>
  <si>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</si>
  <si>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</si>
  <si>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</si>
  <si>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</si>
  <si>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งบการเปลี่ยนแปลงส่วนของผู้ถือหุ้น</t>
  </si>
  <si>
    <t>องค์ประกอบอื่น</t>
  </si>
  <si>
    <t>ของส่วน</t>
  </si>
  <si>
    <t>ของผู้ถือหุ้น</t>
  </si>
  <si>
    <t>ส่วนขาดจากการ</t>
  </si>
  <si>
    <t>ส่วนเกินทุน</t>
  </si>
  <si>
    <t>รวมส่วนของ</t>
  </si>
  <si>
    <t>ส่วนได้เสีย</t>
  </si>
  <si>
    <t>ทุนที่ออก</t>
  </si>
  <si>
    <t>ส่วนเกิน</t>
  </si>
  <si>
    <t>รวมธุรกิจภายใต้</t>
  </si>
  <si>
    <t>จัดสรรเป็นสำรอง</t>
  </si>
  <si>
    <t>ยังไม่ได้จัดสรร</t>
  </si>
  <si>
    <t>จากการ</t>
  </si>
  <si>
    <t>ที่ไม่มี</t>
  </si>
  <si>
    <t>และชำระแล้ว</t>
  </si>
  <si>
    <t>มูลค่าหุ้นสามัญ</t>
  </si>
  <si>
    <t>การควบคุมเดียวกัน</t>
  </si>
  <si>
    <t>ตามกฎหมาย</t>
  </si>
  <si>
    <t>ตีราคาที่ดิน</t>
  </si>
  <si>
    <t>บริษัทใหญ่</t>
  </si>
  <si>
    <t>อำนาจควบคุม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</si>
  <si>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</si>
  <si>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</si>
  <si>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</si>
  <si>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</si>
  <si>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</si>
  <si>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</si>
  <si>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</si>
  <si>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</si>
  <si>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</si>
  <si>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</si>
  <si>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31 ธันวาคม 2566</t>
  </si>
  <si>
    <t>การควบคุม</t>
  </si>
  <si>
    <t>เดียวกัน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</si>
  <si>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</si>
  <si>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</si>
  <si>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</si>
  <si>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องค์ประกอบอื่นของ</t>
  </si>
  <si>
    <t>ส่วนเกินทุนจาก</t>
  </si>
  <si>
    <t>การตีราคาที่ดิน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</si>
  <si>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</si>
  <si>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</si>
  <si>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</si>
  <si>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</si>
  <si>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</si>
  <si>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</si>
  <si>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รายได้ดอกเบี้ย</t>
  </si>
  <si>
    <t>เงินปันผลรับ</t>
  </si>
  <si>
    <t>ขาดทุนจากการปรับมูลค่าสินค้า</t>
  </si>
  <si>
    <t>(กำไร) ขาดทุนจากการยกเลิกสัญญาเช่า</t>
  </si>
  <si>
    <t>ที่คาดว่าจะเกิดขึ้น</t>
  </si>
  <si>
    <t>ประมาณการส่วนลดจ่าย-ในประเทศ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</si>
  <si>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</si>
  <si>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</si>
  <si>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รับโอนผลประโยชน์พนักงาน</t>
  </si>
  <si>
    <t>จ่ายผลประโยชน์พนักงาน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</si>
  <si>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</si>
  <si>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</si>
  <si>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</si>
  <si>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</si>
  <si>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</si>
  <si>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</si>
  <si>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</si>
  <si>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</si>
  <si>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</si>
  <si>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</si>
  <si>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</si>
  <si>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</si>
  <si>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เงินสดรับจากการออกหุ้นทุน</t>
  </si>
  <si>
    <t>ค่าใช้จ่ายในการออกหุ้น</t>
  </si>
  <si>
    <t xml:space="preserve">เงินสดจ่ายเพื่อชำระหนี้สินตามสัญญาเช่า
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</si>
  <si>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</si>
  <si>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</si>
  <si>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</si>
  <si>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</si>
  <si>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</si>
  <si>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สินทรัพย์สิทธิการใช้เพิ่มขึ้น</t>
  </si>
  <si>
    <t>ส่วนเกินทุนจากการตีราคาที่ดินใหม่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</si>
  <si>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</si>
  <si>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</si>
  <si>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รวม</t>
  </si>
  <si>
    <t>ส่วนของ</t>
  </si>
  <si>
    <t>ผู้ถือหุ้น</t>
  </si>
  <si>
    <t>ลูกหนี้หมุนเวียนอื่น</t>
  </si>
  <si>
    <t>เจ้าหนี้หมุนเวียนอื่น</t>
  </si>
  <si>
    <t xml:space="preserve">       ทุนสำรองตามกฎหมาย</t>
  </si>
  <si>
    <t>ค่าใช้จ่ายภาษีเงินได้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</si>
  <si>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</si>
  <si>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</si>
  <si>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</si>
  <si>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การได้มาซึ่งส่วนได้เสียที่ไม่มีอำนาจควบคุมจากการลงทุน</t>
  </si>
  <si>
    <t xml:space="preserve">       ในบริษัทย่อยทางอ้อม</t>
  </si>
  <si>
    <t xml:space="preserve">    รวมการเปลี่ยนแปลงในส่วนได้เสียในบริษัทย่อย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</si>
  <si>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</si>
  <si>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</si>
  <si>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และอุปกรณ์และสินทรัพย์ไม่มีตัวตน</t>
  </si>
  <si>
    <t>(กำไร) ขาดทุนจากการตัดจำหน่ายและจำหน่ายที่ดิน อาคาร</t>
  </si>
  <si>
    <t>กลับรายการขาดทุนจากประมาณการรับคืนสินค้าสุทธิ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</si>
  <si>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</si>
  <si>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</si>
  <si>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เงินลงทุนระยะสั้นลดลง (เพิ่มขึ้น)</t>
  </si>
  <si>
    <t>เงินฝากประจำที่มีข้อจำกัดในการใช้ลดลง (เพิ่มขึ้น)</t>
  </si>
  <si>
    <t>เงินเบิกเกินบัญชีจากสถาบันการเงินลดลง</t>
  </si>
  <si>
    <t>เงินสดและรายการเทียบเท่าเงินสดเพิ่มขึ้นสุทธิ</t>
  </si>
  <si>
    <t>รวมรายการกับผู้เป็นเจ้าของที่บันทึกโดยตรงเข้าส่วนของผู้ถือหุ้น</t>
  </si>
  <si>
    <t>5, 7</t>
  </si>
  <si>
    <t>ประมาณการหนี้สินไม่หมุนเวียน</t>
  </si>
  <si>
    <t xml:space="preserve">   สำหรับผลประโยชน์พนักงาน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</si>
  <si>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</si>
  <si>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 (ใช้ไปใน) การดำเนินงาน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</si>
  <si>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</si>
  <si>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</si>
  <si>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ประมาณการหนี้สินหมุนเวียน</t>
  </si>
  <si>
    <t xml:space="preserve">    เงินทุนที่ได้รับจากผู้ถือหุ้นและการจัดสรรส่วนทุน</t>
  </si>
  <si>
    <t xml:space="preserve">        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</si>
  <si>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</t>
  </si>
  <si>
    <t xml:space="preserve">กระแสเงินสดสุทธิได้มาจาก (ใช้ไปใน) กิจกรรมดำเนินงาน </t>
  </si>
  <si>
    <t>(กลับรายการ) ขาดทุนจากการด้อยค่าด้านเครดิต</t>
  </si>
  <si>
    <t>5, 12, 14</t>
  </si>
  <si>
    <t>5, 18</t>
  </si>
  <si>
    <t>5, 8, 18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</si>
</sst>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#,##0.00;\(#,##0.00\)"/>
  </numFmts>
  <fonts count="14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6" fillId="0" borderId="0"/>
    <xf numFmtId="0" fontId="11" fillId="0" borderId="0"/>
    <xf numFmtId="0" fontId="6" fillId="0" borderId="0"/>
    <xf numFmtId="0" fontId="1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49" fontId="5" fillId="0" borderId="0" xfId="8" quotePrefix="1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5" fontId="4" fillId="0" borderId="0" xfId="1" applyNumberFormat="1" applyFont="1" applyBorder="1" applyAlignment="1">
      <alignment horizontal="right" vertical="center"/>
    </xf>
    <xf numFmtId="165" fontId="6" fillId="0" borderId="3" xfId="1" applyNumberFormat="1" applyFont="1" applyBorder="1" applyAlignment="1">
      <alignment horizontal="right" vertical="center"/>
    </xf>
    <xf numFmtId="164" fontId="4" fillId="0" borderId="0" xfId="8" applyNumberFormat="1" applyFont="1" applyAlignment="1">
      <alignment horizontal="left"/>
    </xf>
    <xf numFmtId="41" fontId="4" fillId="0" borderId="0" xfId="8" quotePrefix="1" applyNumberFormat="1" applyFont="1" applyAlignment="1">
      <alignment horizontal="left"/>
    </xf>
    <xf numFmtId="41" fontId="4" fillId="0" borderId="0" xfId="8" applyNumberFormat="1" applyFont="1" applyAlignment="1">
      <alignment horizontal="left"/>
    </xf>
    <xf numFmtId="165" fontId="4" fillId="0" borderId="1" xfId="1" applyNumberFormat="1" applyFont="1" applyBorder="1" applyAlignment="1">
      <alignment horizontal="right" vertical="center"/>
    </xf>
    <xf numFmtId="167" fontId="6" fillId="0" borderId="0" xfId="7" applyNumberFormat="1" applyFont="1" applyFill="1" applyAlignment="1">
      <alignment horizontal="center"/>
    </xf>
    <xf numFmtId="41" fontId="6" fillId="0" borderId="0" xfId="7" applyNumberFormat="1" applyFont="1" applyFill="1" applyAlignment="1">
      <alignment horizontal="center"/>
    </xf>
    <xf numFmtId="41" fontId="6" fillId="0" borderId="0" xfId="7" applyNumberFormat="1" applyFont="1" applyFill="1" applyAlignment="1"/>
    <xf numFmtId="41" fontId="6" fillId="0" borderId="0" xfId="7" applyNumberFormat="1" applyFont="1" applyFill="1" applyBorder="1" applyAlignment="1"/>
    <xf numFmtId="167" fontId="6" fillId="0" borderId="0" xfId="7" applyNumberFormat="1" applyFont="1" applyFill="1" applyAlignment="1"/>
    <xf numFmtId="41" fontId="6" fillId="0" borderId="0" xfId="7" applyNumberFormat="1" applyFont="1" applyFill="1" applyBorder="1" applyAlignment="1">
      <alignment horizontal="center"/>
    </xf>
    <xf numFmtId="167" fontId="4" fillId="0" borderId="0" xfId="7" applyNumberFormat="1" applyFont="1" applyFill="1" applyAlignment="1"/>
    <xf numFmtId="165" fontId="4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13" applyFont="1"/>
    <xf numFmtId="0" fontId="6" fillId="0" borderId="0" xfId="13" applyFont="1"/>
    <xf numFmtId="168" fontId="6" fillId="0" borderId="0" xfId="13" applyNumberFormat="1" applyFont="1"/>
    <xf numFmtId="0" fontId="4" fillId="0" borderId="0" xfId="13" applyFont="1" applyAlignment="1">
      <alignment horizontal="left"/>
    </xf>
    <xf numFmtId="0" fontId="7" fillId="0" borderId="0" xfId="13" applyFont="1"/>
    <xf numFmtId="37" fontId="6" fillId="0" borderId="0" xfId="13" applyNumberFormat="1" applyFont="1"/>
    <xf numFmtId="165" fontId="6" fillId="0" borderId="0" xfId="14" applyNumberFormat="1" applyFont="1"/>
    <xf numFmtId="0" fontId="5" fillId="0" borderId="0" xfId="10" applyFont="1"/>
    <xf numFmtId="165" fontId="6" fillId="0" borderId="0" xfId="15" applyNumberFormat="1" applyFont="1"/>
    <xf numFmtId="0" fontId="5" fillId="0" borderId="0" xfId="13" applyFont="1"/>
    <xf numFmtId="0" fontId="12" fillId="0" borderId="0" xfId="13" applyFont="1"/>
    <xf numFmtId="0" fontId="4" fillId="0" borderId="0" xfId="12" applyFont="1"/>
    <xf numFmtId="165" fontId="4" fillId="0" borderId="1" xfId="15" applyNumberFormat="1" applyFont="1" applyBorder="1"/>
    <xf numFmtId="165" fontId="4" fillId="0" borderId="0" xfId="15" applyNumberFormat="1" applyFont="1"/>
    <xf numFmtId="165" fontId="4" fillId="0" borderId="0" xfId="14" applyNumberFormat="1" applyFont="1"/>
    <xf numFmtId="0" fontId="5" fillId="0" borderId="0" xfId="13" applyFont="1" applyAlignment="1">
      <alignment horizontal="center"/>
    </xf>
    <xf numFmtId="39" fontId="6" fillId="0" borderId="0" xfId="13" applyNumberFormat="1" applyFont="1"/>
    <xf numFmtId="165" fontId="6" fillId="0" borderId="0" xfId="13" applyNumberFormat="1" applyFont="1" applyAlignment="1">
      <alignment horizontal="center"/>
    </xf>
    <xf numFmtId="165" fontId="6" fillId="0" borderId="0" xfId="14" applyNumberFormat="1" applyFont="1" applyAlignment="1">
      <alignment horizontal="right"/>
    </xf>
    <xf numFmtId="165" fontId="4" fillId="0" borderId="1" xfId="14" applyNumberFormat="1" applyFont="1" applyBorder="1"/>
    <xf numFmtId="0" fontId="6" fillId="0" borderId="0" xfId="12" applyFont="1"/>
    <xf numFmtId="0" fontId="4" fillId="0" borderId="0" xfId="10" applyFont="1" applyAlignment="1">
      <alignment horizontal="left"/>
    </xf>
    <xf numFmtId="165" fontId="6" fillId="0" borderId="0" xfId="15" applyNumberFormat="1" applyFont="1" applyFill="1"/>
    <xf numFmtId="165" fontId="6" fillId="0" borderId="0" xfId="1" applyNumberFormat="1" applyFont="1" applyFill="1" applyAlignment="1">
      <alignment vertical="center"/>
    </xf>
    <xf numFmtId="165" fontId="6" fillId="0" borderId="0" xfId="14" applyNumberFormat="1" applyFont="1" applyFill="1" applyAlignment="1">
      <alignment horizontal="right"/>
    </xf>
    <xf numFmtId="165" fontId="6" fillId="0" borderId="0" xfId="14" applyNumberFormat="1" applyFont="1" applyFill="1"/>
    <xf numFmtId="165" fontId="6" fillId="0" borderId="0" xfId="15" applyNumberFormat="1" applyFont="1" applyBorder="1"/>
    <xf numFmtId="0" fontId="6" fillId="0" borderId="0" xfId="0" applyFont="1" applyAlignment="1">
      <alignment horizontal="center" vertical="center"/>
    </xf>
    <xf numFmtId="165" fontId="6" fillId="0" borderId="3" xfId="15" applyNumberFormat="1" applyFont="1" applyBorder="1"/>
    <xf numFmtId="165" fontId="6" fillId="0" borderId="0" xfId="15" applyNumberFormat="1" applyFont="1" applyFill="1" applyBorder="1"/>
    <xf numFmtId="165" fontId="4" fillId="0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165" fontId="4" fillId="0" borderId="3" xfId="1" applyNumberFormat="1" applyFont="1" applyFill="1" applyBorder="1" applyAlignment="1">
      <alignment horizontal="right" vertical="center"/>
    </xf>
    <xf numFmtId="0" fontId="6" fillId="0" borderId="0" xfId="0" applyFont="1"/>
    <xf numFmtId="165" fontId="6" fillId="0" borderId="0" xfId="1" applyNumberFormat="1" applyFont="1" applyFill="1" applyAlignment="1">
      <alignment horizontal="center" vertical="center"/>
    </xf>
    <xf numFmtId="165" fontId="6" fillId="0" borderId="0" xfId="14" applyNumberFormat="1" applyFont="1" applyAlignment="1">
      <alignment horizontal="center"/>
    </xf>
    <xf numFmtId="165" fontId="6" fillId="0" borderId="0" xfId="14" applyNumberFormat="1" applyFont="1" applyFill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/>
    <xf numFmtId="1" fontId="4" fillId="0" borderId="0" xfId="13" applyNumberFormat="1" applyFont="1"/>
    <xf numFmtId="1" fontId="6" fillId="0" borderId="0" xfId="13" applyNumberFormat="1" applyFont="1"/>
    <xf numFmtId="1" fontId="4" fillId="0" borderId="0" xfId="14" applyNumberFormat="1" applyFont="1"/>
    <xf numFmtId="165" fontId="6" fillId="0" borderId="0" xfId="15" applyNumberFormat="1" applyFont="1" applyAlignment="1">
      <alignment horizontal="center"/>
    </xf>
    <xf numFmtId="165" fontId="6" fillId="0" borderId="3" xfId="15" applyNumberFormat="1" applyFont="1" applyFill="1" applyBorder="1" applyAlignment="1">
      <alignment horizontal="center"/>
    </xf>
    <xf numFmtId="165" fontId="4" fillId="0" borderId="1" xfId="14" applyNumberFormat="1" applyFont="1" applyFill="1" applyBorder="1"/>
    <xf numFmtId="165" fontId="6" fillId="0" borderId="0" xfId="15" applyNumberFormat="1" applyFont="1" applyFill="1" applyAlignment="1">
      <alignment horizontal="center"/>
    </xf>
    <xf numFmtId="37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7" fillId="0" borderId="0" xfId="0" applyNumberFormat="1" applyFont="1"/>
    <xf numFmtId="0" fontId="6" fillId="0" borderId="0" xfId="0" applyFont="1" applyAlignment="1">
      <alignment horizontal="right"/>
    </xf>
    <xf numFmtId="49" fontId="6" fillId="0" borderId="0" xfId="0" applyNumberFormat="1" applyFo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4" fontId="6" fillId="0" borderId="0" xfId="0" applyNumberFormat="1" applyFont="1"/>
    <xf numFmtId="165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49" fontId="12" fillId="0" borderId="0" xfId="0" applyNumberFormat="1" applyFont="1"/>
    <xf numFmtId="49" fontId="5" fillId="0" borderId="0" xfId="0" applyNumberFormat="1" applyFont="1"/>
    <xf numFmtId="165" fontId="4" fillId="0" borderId="2" xfId="1" applyNumberFormat="1" applyFont="1" applyFill="1" applyBorder="1" applyAlignment="1">
      <alignment horizontal="right" vertical="center"/>
    </xf>
    <xf numFmtId="165" fontId="6" fillId="0" borderId="4" xfId="15" applyNumberFormat="1" applyFont="1" applyFill="1" applyBorder="1"/>
    <xf numFmtId="165" fontId="4" fillId="0" borderId="1" xfId="15" applyNumberFormat="1" applyFont="1" applyFill="1" applyBorder="1"/>
    <xf numFmtId="165" fontId="6" fillId="0" borderId="0" xfId="0" applyNumberFormat="1" applyFont="1"/>
    <xf numFmtId="164" fontId="5" fillId="0" borderId="0" xfId="0" applyNumberFormat="1" applyFont="1" applyAlignment="1">
      <alignment horizontal="center"/>
    </xf>
    <xf numFmtId="165" fontId="6" fillId="0" borderId="0" xfId="13" applyNumberFormat="1" applyFont="1"/>
    <xf numFmtId="165" fontId="6" fillId="0" borderId="0" xfId="1" applyNumberFormat="1" applyFont="1"/>
    <xf numFmtId="165" fontId="6" fillId="0" borderId="0" xfId="1" applyNumberFormat="1" applyFont="1" applyFill="1"/>
    <xf numFmtId="0" fontId="5" fillId="0" borderId="0" xfId="12" applyFont="1" applyAlignment="1">
      <alignment horizontal="center"/>
    </xf>
    <xf numFmtId="41" fontId="6" fillId="0" borderId="0" xfId="8" applyNumberFormat="1" applyAlignment="1">
      <alignment horizontal="center"/>
    </xf>
    <xf numFmtId="165" fontId="6" fillId="0" borderId="0" xfId="1" applyNumberFormat="1" applyFont="1" applyFill="1" applyBorder="1" applyAlignment="1">
      <alignment horizontal="left" vertical="center"/>
    </xf>
    <xf numFmtId="165" fontId="6" fillId="0" borderId="3" xfId="14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6" fillId="0" borderId="0" xfId="1" applyNumberFormat="1" applyFont="1" applyFill="1" applyAlignment="1">
      <alignment horizont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4" fillId="0" borderId="0" xfId="8" applyNumberFormat="1" applyFont="1" applyAlignment="1">
      <alignment horizontal="center"/>
    </xf>
    <xf numFmtId="41" fontId="6" fillId="0" borderId="3" xfId="7" applyNumberFormat="1" applyFont="1" applyFill="1" applyBorder="1" applyAlignment="1">
      <alignment horizontal="center"/>
    </xf>
    <xf numFmtId="0" fontId="6" fillId="0" borderId="0" xfId="10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12" applyFont="1" applyAlignment="1">
      <alignment horizontal="left"/>
    </xf>
    <xf numFmtId="39" fontId="4" fillId="0" borderId="0" xfId="8" applyFont="1" applyAlignment="1">
      <alignment horizontal="left"/>
    </xf>
    <xf numFmtId="49" fontId="4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5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12" fillId="0" borderId="0" xfId="13" applyNumberFormat="1" applyFont="1"/>
    <xf numFmtId="165" fontId="6" fillId="0" borderId="0" xfId="12" applyNumberFormat="1" applyFont="1"/>
    <xf numFmtId="165" fontId="5" fillId="0" borderId="0" xfId="13" applyNumberFormat="1" applyFont="1" applyAlignment="1">
      <alignment horizontal="center"/>
    </xf>
    <xf numFmtId="49" fontId="7" fillId="0" borderId="0" xfId="8" quotePrefix="1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 vertical="center"/>
    </xf>
    <xf numFmtId="39" fontId="13" fillId="0" borderId="0" xfId="8" applyFont="1" applyAlignment="1">
      <alignment horizontal="left"/>
    </xf>
    <xf numFmtId="164" fontId="13" fillId="0" borderId="0" xfId="8" applyNumberFormat="1" applyFont="1" applyAlignment="1">
      <alignment horizontal="left"/>
    </xf>
    <xf numFmtId="0" fontId="13" fillId="0" borderId="0" xfId="12" applyFont="1"/>
    <xf numFmtId="0" fontId="13" fillId="0" borderId="0" xfId="13" applyFont="1" applyAlignment="1">
      <alignment horizontal="left"/>
    </xf>
    <xf numFmtId="0" fontId="13" fillId="0" borderId="0" xfId="13" applyFont="1"/>
    <xf numFmtId="43" fontId="4" fillId="0" borderId="2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horizontal="center" vertical="center"/>
    </xf>
    <xf numFmtId="167" fontId="4" fillId="0" borderId="1" xfId="7" applyNumberFormat="1" applyFont="1" applyFill="1" applyBorder="1" applyAlignment="1"/>
    <xf numFmtId="0" fontId="5" fillId="0" borderId="0" xfId="0" applyFont="1" applyAlignment="1">
      <alignment horizontal="center"/>
    </xf>
    <xf numFmtId="165" fontId="6" fillId="0" borderId="0" xfId="13" applyNumberFormat="1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7" fontId="6" fillId="0" borderId="4" xfId="7" applyNumberFormat="1" applyFont="1" applyFill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41" fontId="6" fillId="0" borderId="3" xfId="7" applyNumberFormat="1" applyFont="1" applyFill="1" applyBorder="1" applyAlignment="1">
      <alignment horizontal="center"/>
    </xf>
    <xf numFmtId="41" fontId="5" fillId="0" borderId="0" xfId="8" quotePrefix="1" applyNumberFormat="1" applyFont="1" applyAlignment="1">
      <alignment horizontal="center"/>
    </xf>
    <xf numFmtId="41" fontId="4" fillId="0" borderId="0" xfId="8" applyNumberFormat="1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  <cellStyle name="Normal 43 2 7" xfId="16" xr:uid="{464D5F09-068E-416C-86BA-77B338775DB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0EF1-3864-4AE8-8E40-E306EC359AEF}">
  <sheetPr codeName="Sheet1"/>
  <dimension ref="A1:J88"/>
  <sheetViews>
    <sheetView tabSelected="1" view="pageBreakPreview" zoomScaleNormal="100" zoomScaleSheetLayoutView="100" workbookViewId="0"/>
  </sheetViews>
  <sheetFormatPr defaultColWidth="9.21875" defaultRowHeight="21.6" x14ac:dyDescent="0.55000000000000004"/>
  <cols>
    <col min="1" max="1" width="39" style="83" customWidth="1"/>
    <col min="2" max="2" width="7.33203125" style="109" customWidth="1"/>
    <col min="3" max="3" width="1" style="63" customWidth="1"/>
    <col min="4" max="4" width="13.6640625" style="87" customWidth="1"/>
    <col min="5" max="5" width="1" style="63" customWidth="1"/>
    <col min="6" max="6" width="13.6640625" style="87" customWidth="1"/>
    <col min="7" max="7" width="1" style="63" customWidth="1"/>
    <col min="8" max="8" width="13.6640625" style="63" customWidth="1"/>
    <col min="9" max="9" width="1" style="63" customWidth="1"/>
    <col min="10" max="10" width="13.6640625" style="63" customWidth="1"/>
    <col min="11" max="16384" width="9.21875" style="63"/>
  </cols>
  <sheetData>
    <row r="1" spans="1:10" ht="22.8" customHeight="1" x14ac:dyDescent="0.6">
      <c r="A1" s="138" t="s">
        <v>0</v>
      </c>
    </row>
    <row r="2" spans="1:10" ht="22.8" customHeight="1" x14ac:dyDescent="0.6">
      <c r="A2" s="138" t="s">
        <v>1</v>
      </c>
    </row>
    <row r="3" spans="1:10" ht="22.8" customHeight="1" x14ac:dyDescent="0.6">
      <c r="A3" s="113"/>
    </row>
    <row r="4" spans="1:10" ht="22.8" customHeight="1" x14ac:dyDescent="0.6">
      <c r="A4" s="80"/>
      <c r="D4" s="154" t="s">
        <v>2</v>
      </c>
      <c r="E4" s="154"/>
      <c r="F4" s="154"/>
      <c r="G4" s="108"/>
      <c r="H4" s="154" t="s">
        <v>3</v>
      </c>
      <c r="I4" s="154"/>
      <c r="J4" s="154"/>
    </row>
    <row r="5" spans="1:10" ht="22.8" customHeight="1" x14ac:dyDescent="0.6">
      <c r="A5" s="80"/>
      <c r="D5" s="156" t="s">
        <v>4</v>
      </c>
      <c r="E5" s="156"/>
      <c r="F5" s="156"/>
      <c r="G5" s="107"/>
      <c r="H5" s="156" t="s">
        <v>4</v>
      </c>
      <c r="I5" s="156"/>
      <c r="J5" s="156"/>
    </row>
    <row r="6" spans="1:10" ht="22.8" customHeight="1" x14ac:dyDescent="0.6">
      <c r="A6" s="80" t="s">
        <v>5</v>
      </c>
      <c r="B6" s="109" t="s">
        <v>6</v>
      </c>
      <c r="C6" s="107"/>
      <c r="D6" s="107">
        <v>2567</v>
      </c>
      <c r="E6" s="107"/>
      <c r="F6" s="107">
        <v>2566</v>
      </c>
      <c r="G6" s="107"/>
      <c r="H6" s="107">
        <v>2567</v>
      </c>
      <c r="I6" s="107"/>
      <c r="J6" s="107">
        <v>2566</v>
      </c>
    </row>
    <row r="7" spans="1:10" ht="22.8" customHeight="1" x14ac:dyDescent="0.6">
      <c r="A7" s="80"/>
      <c r="C7" s="107"/>
      <c r="D7" s="155" t="s">
        <v>7</v>
      </c>
      <c r="E7" s="155"/>
      <c r="F7" s="155"/>
      <c r="G7" s="155"/>
      <c r="H7" s="155"/>
      <c r="I7" s="155"/>
      <c r="J7" s="155"/>
    </row>
    <row r="8" spans="1:10" ht="22.8" customHeight="1" x14ac:dyDescent="0.6">
      <c r="A8" s="81" t="s">
        <v>8</v>
      </c>
      <c r="C8" s="107"/>
      <c r="D8" s="85"/>
      <c r="E8" s="107"/>
      <c r="F8" s="85"/>
      <c r="G8" s="107"/>
      <c r="H8" s="82"/>
      <c r="I8" s="107"/>
      <c r="J8" s="82"/>
    </row>
    <row r="9" spans="1:10" ht="22.8" customHeight="1" x14ac:dyDescent="0.55000000000000004">
      <c r="A9" s="83" t="s">
        <v>9</v>
      </c>
      <c r="B9" s="109">
        <v>6</v>
      </c>
      <c r="C9" s="107"/>
      <c r="D9" s="117">
        <v>179542340</v>
      </c>
      <c r="E9" s="117"/>
      <c r="F9" s="117">
        <v>90458446</v>
      </c>
      <c r="G9" s="118"/>
      <c r="H9" s="117">
        <v>143459611</v>
      </c>
      <c r="I9" s="118"/>
      <c r="J9" s="117">
        <v>67320955</v>
      </c>
    </row>
    <row r="10" spans="1:10" ht="22.8" customHeight="1" x14ac:dyDescent="0.55000000000000004">
      <c r="A10" s="83" t="s">
        <v>10</v>
      </c>
      <c r="B10" s="109">
        <v>6</v>
      </c>
      <c r="C10" s="107"/>
      <c r="D10" s="117">
        <v>550026580</v>
      </c>
      <c r="E10" s="117"/>
      <c r="F10" s="117">
        <v>885030213</v>
      </c>
      <c r="G10" s="117"/>
      <c r="H10" s="117">
        <v>550000000</v>
      </c>
      <c r="I10" s="118"/>
      <c r="J10" s="118">
        <v>885000000</v>
      </c>
    </row>
    <row r="11" spans="1:10" ht="22.8" customHeight="1" x14ac:dyDescent="0.55000000000000004">
      <c r="A11" s="83" t="s">
        <v>11</v>
      </c>
      <c r="B11" s="109" t="s">
        <v>194</v>
      </c>
      <c r="C11" s="107"/>
      <c r="D11" s="117">
        <v>380078200</v>
      </c>
      <c r="E11" s="117"/>
      <c r="F11" s="117">
        <v>346500108</v>
      </c>
      <c r="G11" s="118"/>
      <c r="H11" s="117">
        <v>440530909</v>
      </c>
      <c r="I11" s="118"/>
      <c r="J11" s="117">
        <v>307111654</v>
      </c>
    </row>
    <row r="12" spans="1:10" ht="22.8" customHeight="1" x14ac:dyDescent="0.55000000000000004">
      <c r="A12" s="83" t="s">
        <v>172</v>
      </c>
      <c r="B12" s="109">
        <v>5</v>
      </c>
      <c r="C12" s="107"/>
      <c r="D12" s="117">
        <v>28121092</v>
      </c>
      <c r="E12" s="117"/>
      <c r="F12" s="117">
        <v>22326861</v>
      </c>
      <c r="G12" s="118"/>
      <c r="H12" s="117">
        <v>25822986</v>
      </c>
      <c r="I12" s="118"/>
      <c r="J12" s="117">
        <v>16245855</v>
      </c>
    </row>
    <row r="13" spans="1:10" ht="22.8" customHeight="1" x14ac:dyDescent="0.55000000000000004">
      <c r="A13" s="83" t="s">
        <v>12</v>
      </c>
      <c r="B13" s="109">
        <v>8</v>
      </c>
      <c r="C13" s="107"/>
      <c r="D13" s="117">
        <v>373257653</v>
      </c>
      <c r="E13" s="117"/>
      <c r="F13" s="117">
        <v>392827406</v>
      </c>
      <c r="G13" s="118"/>
      <c r="H13" s="117">
        <v>168437887</v>
      </c>
      <c r="I13" s="118"/>
      <c r="J13" s="117">
        <v>187130327</v>
      </c>
    </row>
    <row r="14" spans="1:10" ht="22.8" customHeight="1" x14ac:dyDescent="0.55000000000000004">
      <c r="A14" s="83" t="s">
        <v>13</v>
      </c>
      <c r="C14" s="107"/>
      <c r="D14" s="117">
        <v>5785919</v>
      </c>
      <c r="E14" s="117"/>
      <c r="F14" s="117">
        <v>6890005</v>
      </c>
      <c r="G14" s="117"/>
      <c r="H14" s="117">
        <v>644557</v>
      </c>
      <c r="I14" s="118"/>
      <c r="J14" s="117">
        <v>640115</v>
      </c>
    </row>
    <row r="15" spans="1:10" ht="22.8" customHeight="1" x14ac:dyDescent="0.6">
      <c r="A15" s="80" t="s">
        <v>14</v>
      </c>
      <c r="C15" s="107"/>
      <c r="D15" s="119">
        <f>SUM(D9:D14)</f>
        <v>1516811784</v>
      </c>
      <c r="E15" s="120"/>
      <c r="F15" s="119">
        <f>SUM(F9:F14)</f>
        <v>1744033039</v>
      </c>
      <c r="G15" s="120"/>
      <c r="H15" s="119">
        <f>SUM(H9:H14)</f>
        <v>1328895950</v>
      </c>
      <c r="I15" s="118"/>
      <c r="J15" s="119">
        <f>SUM(J9:J14)</f>
        <v>1463448906</v>
      </c>
    </row>
    <row r="16" spans="1:10" ht="22.8" customHeight="1" x14ac:dyDescent="0.55000000000000004">
      <c r="C16" s="107"/>
      <c r="D16" s="117"/>
      <c r="E16" s="117"/>
      <c r="F16" s="117"/>
      <c r="G16" s="118"/>
      <c r="H16" s="117"/>
      <c r="I16" s="118"/>
      <c r="J16" s="117"/>
    </row>
    <row r="17" spans="1:10" ht="22.8" customHeight="1" x14ac:dyDescent="0.6">
      <c r="A17" s="81" t="s">
        <v>15</v>
      </c>
      <c r="C17" s="107"/>
      <c r="D17" s="117"/>
      <c r="E17" s="117"/>
      <c r="F17" s="117"/>
      <c r="G17" s="118"/>
      <c r="H17" s="117"/>
      <c r="I17" s="118"/>
      <c r="J17" s="117"/>
    </row>
    <row r="18" spans="1:10" ht="22.8" customHeight="1" x14ac:dyDescent="0.55000000000000004">
      <c r="A18" s="83" t="s">
        <v>16</v>
      </c>
      <c r="B18" s="109">
        <v>10</v>
      </c>
      <c r="C18" s="107"/>
      <c r="D18" s="117">
        <v>20886571</v>
      </c>
      <c r="E18" s="117"/>
      <c r="F18" s="117">
        <v>32269923</v>
      </c>
      <c r="G18" s="118"/>
      <c r="H18" s="117">
        <v>20082268</v>
      </c>
      <c r="I18" s="118"/>
      <c r="J18" s="117">
        <v>20839190</v>
      </c>
    </row>
    <row r="19" spans="1:10" ht="22.8" customHeight="1" x14ac:dyDescent="0.55000000000000004">
      <c r="A19" s="83" t="s">
        <v>17</v>
      </c>
      <c r="B19" s="109">
        <v>9</v>
      </c>
      <c r="C19" s="107"/>
      <c r="D19" s="118">
        <v>0</v>
      </c>
      <c r="E19" s="117"/>
      <c r="F19" s="118">
        <v>0</v>
      </c>
      <c r="G19" s="118"/>
      <c r="H19" s="117">
        <v>49999400</v>
      </c>
      <c r="I19" s="118"/>
      <c r="J19" s="117">
        <v>49999400</v>
      </c>
    </row>
    <row r="20" spans="1:10" ht="22.8" customHeight="1" x14ac:dyDescent="0.55000000000000004">
      <c r="A20" s="83" t="s">
        <v>18</v>
      </c>
      <c r="B20" s="109">
        <v>11</v>
      </c>
      <c r="C20" s="107"/>
      <c r="D20" s="117">
        <v>467626664</v>
      </c>
      <c r="E20" s="117"/>
      <c r="F20" s="117">
        <v>335026167</v>
      </c>
      <c r="G20" s="118"/>
      <c r="H20" s="117">
        <v>442669832</v>
      </c>
      <c r="I20" s="118"/>
      <c r="J20" s="117">
        <v>310597558</v>
      </c>
    </row>
    <row r="21" spans="1:10" ht="22.8" customHeight="1" x14ac:dyDescent="0.55000000000000004">
      <c r="A21" s="83" t="s">
        <v>19</v>
      </c>
      <c r="B21" s="109">
        <v>12</v>
      </c>
      <c r="C21" s="107"/>
      <c r="D21" s="117">
        <v>72797697</v>
      </c>
      <c r="E21" s="117"/>
      <c r="F21" s="117">
        <v>80280495</v>
      </c>
      <c r="G21" s="118"/>
      <c r="H21" s="117">
        <v>52775149</v>
      </c>
      <c r="I21" s="118"/>
      <c r="J21" s="117">
        <v>59837060</v>
      </c>
    </row>
    <row r="22" spans="1:10" ht="22.8" customHeight="1" x14ac:dyDescent="0.55000000000000004">
      <c r="A22" s="83" t="s">
        <v>20</v>
      </c>
      <c r="C22" s="107"/>
      <c r="D22" s="117">
        <v>15554023</v>
      </c>
      <c r="E22" s="117"/>
      <c r="F22" s="117">
        <v>6807071</v>
      </c>
      <c r="G22" s="118"/>
      <c r="H22" s="117">
        <v>14970614</v>
      </c>
      <c r="I22" s="118"/>
      <c r="J22" s="117">
        <v>6388429</v>
      </c>
    </row>
    <row r="23" spans="1:10" ht="22.8" customHeight="1" x14ac:dyDescent="0.55000000000000004">
      <c r="A23" s="83" t="s">
        <v>21</v>
      </c>
      <c r="B23" s="109">
        <v>20</v>
      </c>
      <c r="C23" s="107"/>
      <c r="D23" s="117">
        <v>34706880</v>
      </c>
      <c r="E23" s="117"/>
      <c r="F23" s="117">
        <v>29642603</v>
      </c>
      <c r="G23" s="118"/>
      <c r="H23" s="117">
        <v>4467679</v>
      </c>
      <c r="I23" s="118"/>
      <c r="J23" s="117">
        <v>2193251</v>
      </c>
    </row>
    <row r="24" spans="1:10" ht="22.8" customHeight="1" x14ac:dyDescent="0.55000000000000004">
      <c r="A24" s="83" t="s">
        <v>22</v>
      </c>
      <c r="B24" s="109">
        <v>13</v>
      </c>
      <c r="C24" s="107"/>
      <c r="D24" s="117">
        <v>109263441</v>
      </c>
      <c r="E24" s="117"/>
      <c r="F24" s="117">
        <v>12193868</v>
      </c>
      <c r="G24" s="117"/>
      <c r="H24" s="117">
        <v>103904523</v>
      </c>
      <c r="I24" s="118"/>
      <c r="J24" s="117">
        <v>9617358</v>
      </c>
    </row>
    <row r="25" spans="1:10" ht="22.8" customHeight="1" x14ac:dyDescent="0.6">
      <c r="A25" s="80" t="s">
        <v>23</v>
      </c>
      <c r="C25" s="107"/>
      <c r="D25" s="119">
        <f>SUM(D18:D24)</f>
        <v>720835276</v>
      </c>
      <c r="E25" s="120"/>
      <c r="F25" s="119">
        <f>SUM(F18:F24)</f>
        <v>496220127</v>
      </c>
      <c r="G25" s="120"/>
      <c r="H25" s="119">
        <f>SUM(H18:H24)</f>
        <v>688869465</v>
      </c>
      <c r="I25" s="118"/>
      <c r="J25" s="119">
        <f>SUM(J18:J24)</f>
        <v>459472246</v>
      </c>
    </row>
    <row r="26" spans="1:10" ht="22.8" customHeight="1" x14ac:dyDescent="0.6">
      <c r="C26" s="107"/>
      <c r="D26" s="120"/>
      <c r="E26" s="120"/>
      <c r="F26" s="120"/>
      <c r="G26" s="120"/>
      <c r="H26" s="120"/>
      <c r="I26" s="118"/>
      <c r="J26" s="120"/>
    </row>
    <row r="27" spans="1:10" ht="22.8" customHeight="1" thickBot="1" x14ac:dyDescent="0.65">
      <c r="A27" s="80" t="s">
        <v>24</v>
      </c>
      <c r="C27" s="107"/>
      <c r="D27" s="104">
        <f>SUM(D15,D25)</f>
        <v>2237647060</v>
      </c>
      <c r="E27" s="120"/>
      <c r="F27" s="104">
        <f>SUM(F15,F25)</f>
        <v>2240253166</v>
      </c>
      <c r="G27" s="120"/>
      <c r="H27" s="104">
        <f>SUM(H15,H25)</f>
        <v>2017765415</v>
      </c>
      <c r="I27" s="118"/>
      <c r="J27" s="104">
        <f>SUM(J15,J25)</f>
        <v>1922921152</v>
      </c>
    </row>
    <row r="28" spans="1:10" ht="21.3" customHeight="1" thickTop="1" x14ac:dyDescent="0.6">
      <c r="A28" s="71"/>
      <c r="H28" s="79"/>
      <c r="J28" s="79"/>
    </row>
    <row r="29" spans="1:10" ht="21.3" customHeight="1" x14ac:dyDescent="0.6">
      <c r="A29" s="71"/>
      <c r="H29" s="79"/>
      <c r="J29" s="79"/>
    </row>
    <row r="30" spans="1:10" ht="21.3" customHeight="1" x14ac:dyDescent="0.6">
      <c r="A30" s="71"/>
      <c r="H30" s="79"/>
      <c r="J30" s="79"/>
    </row>
    <row r="31" spans="1:10" ht="23.4" x14ac:dyDescent="0.6">
      <c r="A31" s="138" t="s">
        <v>0</v>
      </c>
    </row>
    <row r="32" spans="1:10" ht="23.4" x14ac:dyDescent="0.6">
      <c r="A32" s="138" t="s">
        <v>1</v>
      </c>
    </row>
    <row r="33" spans="1:10" ht="22.2" x14ac:dyDescent="0.6">
      <c r="A33" s="113"/>
    </row>
    <row r="34" spans="1:10" ht="22.2" x14ac:dyDescent="0.6">
      <c r="A34" s="80"/>
      <c r="D34" s="154" t="s">
        <v>2</v>
      </c>
      <c r="E34" s="154"/>
      <c r="F34" s="154"/>
      <c r="G34" s="108"/>
      <c r="H34" s="154" t="s">
        <v>3</v>
      </c>
      <c r="I34" s="154"/>
      <c r="J34" s="154"/>
    </row>
    <row r="35" spans="1:10" ht="22.2" x14ac:dyDescent="0.6">
      <c r="A35" s="80"/>
      <c r="D35" s="156" t="s">
        <v>4</v>
      </c>
      <c r="E35" s="156"/>
      <c r="F35" s="156"/>
      <c r="G35" s="107"/>
      <c r="H35" s="156" t="s">
        <v>4</v>
      </c>
      <c r="I35" s="156"/>
      <c r="J35" s="156"/>
    </row>
    <row r="36" spans="1:10" ht="22.2" x14ac:dyDescent="0.6">
      <c r="A36" s="80" t="s">
        <v>25</v>
      </c>
      <c r="B36" s="109" t="s">
        <v>6</v>
      </c>
      <c r="C36" s="107"/>
      <c r="D36" s="107">
        <v>2567</v>
      </c>
      <c r="E36" s="107"/>
      <c r="F36" s="107">
        <v>2566</v>
      </c>
      <c r="G36" s="107"/>
      <c r="H36" s="107">
        <v>2567</v>
      </c>
      <c r="I36" s="107"/>
      <c r="J36" s="107">
        <v>2566</v>
      </c>
    </row>
    <row r="37" spans="1:10" ht="22.2" x14ac:dyDescent="0.6">
      <c r="A37" s="81"/>
      <c r="C37" s="107"/>
      <c r="D37" s="155" t="s">
        <v>7</v>
      </c>
      <c r="E37" s="155"/>
      <c r="F37" s="155"/>
      <c r="G37" s="155"/>
      <c r="H37" s="155"/>
      <c r="I37" s="155"/>
      <c r="J37" s="155"/>
    </row>
    <row r="38" spans="1:10" ht="22.2" x14ac:dyDescent="0.6">
      <c r="A38" s="81" t="s">
        <v>26</v>
      </c>
      <c r="C38" s="107"/>
      <c r="D38" s="96"/>
      <c r="E38" s="109"/>
      <c r="F38" s="96"/>
      <c r="G38" s="109"/>
      <c r="H38" s="109"/>
      <c r="I38" s="109"/>
      <c r="J38" s="109"/>
    </row>
    <row r="39" spans="1:10" x14ac:dyDescent="0.55000000000000004">
      <c r="A39" s="83" t="s">
        <v>27</v>
      </c>
      <c r="C39" s="107"/>
      <c r="D39" s="96"/>
      <c r="E39" s="109"/>
      <c r="F39" s="96"/>
      <c r="G39" s="109"/>
      <c r="H39" s="109"/>
      <c r="I39" s="107"/>
      <c r="J39" s="109"/>
    </row>
    <row r="40" spans="1:10" x14ac:dyDescent="0.55000000000000004">
      <c r="A40" s="83" t="s">
        <v>28</v>
      </c>
      <c r="B40" s="109">
        <v>14</v>
      </c>
      <c r="C40" s="107"/>
      <c r="D40" s="86">
        <v>83536727</v>
      </c>
      <c r="E40" s="86"/>
      <c r="F40" s="86">
        <v>200470759</v>
      </c>
      <c r="G40" s="86"/>
      <c r="H40" s="86">
        <v>72419862</v>
      </c>
      <c r="I40" s="118"/>
      <c r="J40" s="86">
        <v>92406187</v>
      </c>
    </row>
    <row r="41" spans="1:10" x14ac:dyDescent="0.55000000000000004">
      <c r="A41" s="83" t="s">
        <v>29</v>
      </c>
      <c r="B41" s="109">
        <v>5</v>
      </c>
      <c r="C41" s="107"/>
      <c r="D41" s="95">
        <v>137313936</v>
      </c>
      <c r="E41" s="95"/>
      <c r="F41" s="95">
        <v>96489567</v>
      </c>
      <c r="G41" s="95"/>
      <c r="H41" s="95">
        <v>117830394</v>
      </c>
      <c r="I41" s="118"/>
      <c r="J41" s="95">
        <v>84415621</v>
      </c>
    </row>
    <row r="42" spans="1:10" x14ac:dyDescent="0.55000000000000004">
      <c r="A42" s="83" t="s">
        <v>173</v>
      </c>
      <c r="B42" s="109">
        <v>5</v>
      </c>
      <c r="C42" s="107"/>
      <c r="D42" s="95">
        <v>63703730</v>
      </c>
      <c r="E42" s="95"/>
      <c r="F42" s="95">
        <v>64814548</v>
      </c>
      <c r="G42" s="95"/>
      <c r="H42" s="95">
        <v>20023039</v>
      </c>
      <c r="I42" s="118"/>
      <c r="J42" s="95">
        <v>26879826</v>
      </c>
    </row>
    <row r="43" spans="1:10" x14ac:dyDescent="0.55000000000000004">
      <c r="A43" s="83" t="s">
        <v>30</v>
      </c>
      <c r="C43" s="107"/>
      <c r="D43" s="95"/>
      <c r="E43" s="95"/>
      <c r="F43" s="95"/>
      <c r="G43" s="95"/>
      <c r="H43" s="95"/>
      <c r="I43" s="118"/>
      <c r="J43" s="95"/>
    </row>
    <row r="44" spans="1:10" x14ac:dyDescent="0.55000000000000004">
      <c r="A44" s="83" t="s">
        <v>31</v>
      </c>
      <c r="B44" s="109">
        <v>14</v>
      </c>
      <c r="C44" s="107"/>
      <c r="D44" s="95">
        <v>9596609</v>
      </c>
      <c r="E44" s="95"/>
      <c r="F44" s="95">
        <v>33292693</v>
      </c>
      <c r="G44" s="95"/>
      <c r="H44" s="95">
        <v>7316609</v>
      </c>
      <c r="I44" s="118"/>
      <c r="J44" s="95">
        <v>19792592</v>
      </c>
    </row>
    <row r="45" spans="1:10" x14ac:dyDescent="0.55000000000000004">
      <c r="A45" s="83" t="s">
        <v>32</v>
      </c>
      <c r="C45" s="107"/>
      <c r="D45" s="95"/>
      <c r="E45" s="95"/>
      <c r="F45" s="95"/>
      <c r="G45" s="95"/>
      <c r="H45" s="95"/>
      <c r="I45" s="118"/>
      <c r="J45" s="95"/>
    </row>
    <row r="46" spans="1:10" x14ac:dyDescent="0.55000000000000004">
      <c r="A46" s="83" t="s">
        <v>33</v>
      </c>
      <c r="B46" s="109" t="s">
        <v>207</v>
      </c>
      <c r="C46" s="107"/>
      <c r="D46" s="95">
        <v>25876143</v>
      </c>
      <c r="E46" s="95"/>
      <c r="F46" s="95">
        <v>24580619</v>
      </c>
      <c r="G46" s="95"/>
      <c r="H46" s="95">
        <v>16040731</v>
      </c>
      <c r="I46" s="118"/>
      <c r="J46" s="95">
        <v>15585806</v>
      </c>
    </row>
    <row r="47" spans="1:10" x14ac:dyDescent="0.55000000000000004">
      <c r="A47" s="83" t="s">
        <v>201</v>
      </c>
      <c r="B47" s="151"/>
      <c r="C47" s="152"/>
      <c r="D47" s="95"/>
      <c r="E47" s="95"/>
      <c r="F47" s="95"/>
      <c r="G47" s="95"/>
      <c r="H47" s="95"/>
      <c r="I47" s="118"/>
      <c r="J47" s="95"/>
    </row>
    <row r="48" spans="1:10" x14ac:dyDescent="0.55000000000000004">
      <c r="A48" s="83" t="s">
        <v>196</v>
      </c>
      <c r="B48" s="151">
        <v>15</v>
      </c>
      <c r="C48" s="152"/>
      <c r="D48" s="95">
        <v>8856149</v>
      </c>
      <c r="E48" s="95"/>
      <c r="F48" s="95">
        <v>680720</v>
      </c>
      <c r="G48" s="95"/>
      <c r="H48" s="95">
        <v>1339992</v>
      </c>
      <c r="I48" s="118"/>
      <c r="J48" s="95">
        <v>680720</v>
      </c>
    </row>
    <row r="49" spans="1:10" x14ac:dyDescent="0.55000000000000004">
      <c r="A49" s="83" t="s">
        <v>34</v>
      </c>
      <c r="C49" s="107"/>
      <c r="D49" s="88">
        <v>28414321</v>
      </c>
      <c r="E49" s="88"/>
      <c r="F49" s="88">
        <v>8604522</v>
      </c>
      <c r="G49" s="88"/>
      <c r="H49" s="118">
        <v>11794500</v>
      </c>
      <c r="I49" s="118"/>
      <c r="J49" s="89">
        <v>0</v>
      </c>
    </row>
    <row r="50" spans="1:10" x14ac:dyDescent="0.55000000000000004">
      <c r="A50" s="83" t="s">
        <v>35</v>
      </c>
      <c r="C50" s="107"/>
      <c r="D50" s="95">
        <v>9486083</v>
      </c>
      <c r="E50" s="95"/>
      <c r="F50" s="95">
        <v>14013236</v>
      </c>
      <c r="G50" s="95"/>
      <c r="H50" s="95">
        <v>2862564</v>
      </c>
      <c r="I50" s="118"/>
      <c r="J50" s="95">
        <v>1626555</v>
      </c>
    </row>
    <row r="51" spans="1:10" ht="22.2" x14ac:dyDescent="0.6">
      <c r="A51" s="80" t="s">
        <v>36</v>
      </c>
      <c r="C51" s="107"/>
      <c r="D51" s="119">
        <f>SUM(D40:D50)</f>
        <v>366783698</v>
      </c>
      <c r="E51" s="120"/>
      <c r="F51" s="119">
        <f>SUM(F40:F50)</f>
        <v>442946664</v>
      </c>
      <c r="G51" s="120"/>
      <c r="H51" s="119">
        <f>SUM(H40:H50)</f>
        <v>249627691</v>
      </c>
      <c r="I51" s="118"/>
      <c r="J51" s="119">
        <f>SUM(J40:J50)</f>
        <v>241387307</v>
      </c>
    </row>
    <row r="52" spans="1:10" ht="22.8" customHeight="1" x14ac:dyDescent="0.6">
      <c r="A52" s="80"/>
      <c r="C52" s="107"/>
      <c r="D52" s="117"/>
      <c r="E52" s="117"/>
      <c r="F52" s="117"/>
      <c r="G52" s="117"/>
      <c r="H52" s="117"/>
      <c r="I52" s="118"/>
      <c r="J52" s="117"/>
    </row>
    <row r="53" spans="1:10" ht="22.8" customHeight="1" x14ac:dyDescent="0.6">
      <c r="A53" s="81" t="s">
        <v>37</v>
      </c>
      <c r="C53" s="107"/>
      <c r="D53" s="117"/>
      <c r="E53" s="117"/>
      <c r="F53" s="117"/>
      <c r="G53" s="117"/>
      <c r="H53" s="117"/>
      <c r="I53" s="118"/>
      <c r="J53" s="117"/>
    </row>
    <row r="54" spans="1:10" ht="22.8" customHeight="1" x14ac:dyDescent="0.55000000000000004">
      <c r="A54" s="83" t="s">
        <v>30</v>
      </c>
      <c r="B54" s="109">
        <v>14</v>
      </c>
      <c r="C54" s="107"/>
      <c r="D54" s="117">
        <v>13103081</v>
      </c>
      <c r="E54" s="117"/>
      <c r="F54" s="117">
        <v>46464483</v>
      </c>
      <c r="G54" s="117"/>
      <c r="H54" s="117">
        <v>3516485</v>
      </c>
      <c r="I54" s="118"/>
      <c r="J54" s="117">
        <v>10835577</v>
      </c>
    </row>
    <row r="55" spans="1:10" ht="22.8" customHeight="1" x14ac:dyDescent="0.55000000000000004">
      <c r="A55" s="90" t="s">
        <v>38</v>
      </c>
      <c r="B55" s="148" t="s">
        <v>207</v>
      </c>
      <c r="C55" s="107"/>
      <c r="D55" s="117">
        <v>29426761</v>
      </c>
      <c r="E55" s="117"/>
      <c r="F55" s="117">
        <v>29484524</v>
      </c>
      <c r="G55" s="117"/>
      <c r="H55" s="117">
        <v>19377492</v>
      </c>
      <c r="I55" s="118"/>
      <c r="J55" s="117">
        <v>18085394</v>
      </c>
    </row>
    <row r="56" spans="1:10" x14ac:dyDescent="0.55000000000000004">
      <c r="A56" s="83" t="s">
        <v>195</v>
      </c>
      <c r="B56" s="63"/>
      <c r="D56" s="63"/>
      <c r="F56" s="63"/>
    </row>
    <row r="57" spans="1:10" x14ac:dyDescent="0.55000000000000004">
      <c r="A57" s="83" t="s">
        <v>196</v>
      </c>
      <c r="B57" s="109">
        <v>15</v>
      </c>
      <c r="C57" s="107"/>
      <c r="D57" s="117">
        <v>141724219</v>
      </c>
      <c r="E57" s="117"/>
      <c r="F57" s="117">
        <v>126027875</v>
      </c>
      <c r="G57" s="117"/>
      <c r="H57" s="117">
        <v>85323667</v>
      </c>
      <c r="I57" s="118"/>
      <c r="J57" s="117">
        <v>72766463</v>
      </c>
    </row>
    <row r="58" spans="1:10" x14ac:dyDescent="0.55000000000000004">
      <c r="A58" s="83" t="s">
        <v>39</v>
      </c>
      <c r="C58" s="107"/>
      <c r="D58" s="121">
        <v>927660</v>
      </c>
      <c r="E58" s="117"/>
      <c r="F58" s="121">
        <v>0</v>
      </c>
      <c r="G58" s="117"/>
      <c r="H58" s="122">
        <v>3626210</v>
      </c>
      <c r="I58" s="122"/>
      <c r="J58" s="122">
        <v>2698550</v>
      </c>
    </row>
    <row r="59" spans="1:10" ht="22.2" x14ac:dyDescent="0.6">
      <c r="A59" s="80" t="s">
        <v>40</v>
      </c>
      <c r="C59" s="107"/>
      <c r="D59" s="123">
        <f>SUM(D54:D58)</f>
        <v>185181721</v>
      </c>
      <c r="E59" s="120"/>
      <c r="F59" s="123">
        <f>SUM(F54:F58)</f>
        <v>201976882</v>
      </c>
      <c r="G59" s="120"/>
      <c r="H59" s="123">
        <f>SUM(H54:H58)</f>
        <v>111843854</v>
      </c>
      <c r="I59" s="118"/>
      <c r="J59" s="123">
        <f>SUM(J54:J58)</f>
        <v>104385984</v>
      </c>
    </row>
    <row r="60" spans="1:10" ht="22.8" customHeight="1" x14ac:dyDescent="0.6">
      <c r="A60" s="80"/>
      <c r="C60" s="107"/>
      <c r="D60" s="120"/>
      <c r="E60" s="120"/>
      <c r="F60" s="120"/>
      <c r="G60" s="120"/>
      <c r="H60" s="120"/>
      <c r="I60" s="118"/>
      <c r="J60" s="120"/>
    </row>
    <row r="61" spans="1:10" ht="22.8" customHeight="1" x14ac:dyDescent="0.6">
      <c r="A61" s="80" t="s">
        <v>41</v>
      </c>
      <c r="C61" s="107"/>
      <c r="D61" s="123">
        <f>SUM(D51,D59)</f>
        <v>551965419</v>
      </c>
      <c r="E61" s="120"/>
      <c r="F61" s="123">
        <f>SUM(F51,F59)</f>
        <v>644923546</v>
      </c>
      <c r="G61" s="120"/>
      <c r="H61" s="123">
        <f>SUM(H51,H59)</f>
        <v>361471545</v>
      </c>
      <c r="I61" s="118"/>
      <c r="J61" s="123">
        <f>SUM(J51,J59)</f>
        <v>345773291</v>
      </c>
    </row>
    <row r="62" spans="1:10" ht="21.3" customHeight="1" x14ac:dyDescent="0.55000000000000004">
      <c r="A62" s="63"/>
      <c r="B62" s="63"/>
    </row>
    <row r="63" spans="1:10" ht="22.8" customHeight="1" x14ac:dyDescent="0.6">
      <c r="A63" s="138" t="s">
        <v>0</v>
      </c>
    </row>
    <row r="64" spans="1:10" ht="22.8" customHeight="1" x14ac:dyDescent="0.6">
      <c r="A64" s="138" t="s">
        <v>1</v>
      </c>
    </row>
    <row r="65" spans="1:10" ht="22.8" customHeight="1" x14ac:dyDescent="0.6">
      <c r="A65" s="113"/>
    </row>
    <row r="66" spans="1:10" ht="22.8" customHeight="1" x14ac:dyDescent="0.6">
      <c r="A66" s="80"/>
      <c r="D66" s="154" t="s">
        <v>2</v>
      </c>
      <c r="E66" s="154"/>
      <c r="F66" s="154"/>
      <c r="G66" s="108"/>
      <c r="H66" s="154" t="s">
        <v>3</v>
      </c>
      <c r="I66" s="154"/>
      <c r="J66" s="154"/>
    </row>
    <row r="67" spans="1:10" ht="22.8" customHeight="1" x14ac:dyDescent="0.6">
      <c r="A67" s="80"/>
      <c r="D67" s="156" t="s">
        <v>4</v>
      </c>
      <c r="E67" s="156"/>
      <c r="F67" s="156"/>
      <c r="G67" s="107"/>
      <c r="H67" s="156" t="s">
        <v>4</v>
      </c>
      <c r="I67" s="156"/>
      <c r="J67" s="156"/>
    </row>
    <row r="68" spans="1:10" ht="22.2" x14ac:dyDescent="0.6">
      <c r="A68" s="80" t="s">
        <v>25</v>
      </c>
      <c r="B68" s="109" t="s">
        <v>6</v>
      </c>
      <c r="C68" s="107"/>
      <c r="D68" s="107">
        <v>2567</v>
      </c>
      <c r="E68" s="107"/>
      <c r="F68" s="107">
        <v>2566</v>
      </c>
      <c r="G68" s="107"/>
      <c r="H68" s="107">
        <v>2567</v>
      </c>
      <c r="I68" s="107"/>
      <c r="J68" s="107">
        <v>2566</v>
      </c>
    </row>
    <row r="69" spans="1:10" ht="22.8" customHeight="1" x14ac:dyDescent="0.6">
      <c r="A69" s="80"/>
      <c r="C69" s="107"/>
      <c r="D69" s="155" t="s">
        <v>7</v>
      </c>
      <c r="E69" s="155"/>
      <c r="F69" s="155"/>
      <c r="G69" s="155"/>
      <c r="H69" s="155"/>
      <c r="I69" s="155"/>
      <c r="J69" s="155"/>
    </row>
    <row r="70" spans="1:10" ht="22.8" customHeight="1" x14ac:dyDescent="0.6">
      <c r="A70" s="81" t="s">
        <v>42</v>
      </c>
      <c r="C70" s="107"/>
      <c r="D70" s="84"/>
      <c r="E70" s="84"/>
      <c r="F70" s="84"/>
      <c r="G70" s="84"/>
      <c r="H70" s="84"/>
      <c r="I70" s="107"/>
      <c r="J70" s="84"/>
    </row>
    <row r="71" spans="1:10" x14ac:dyDescent="0.55000000000000004">
      <c r="A71" s="83" t="s">
        <v>43</v>
      </c>
      <c r="B71" s="109">
        <v>16</v>
      </c>
      <c r="C71" s="107"/>
      <c r="D71" s="84"/>
      <c r="E71" s="84"/>
      <c r="F71" s="84"/>
      <c r="G71" s="84"/>
      <c r="H71" s="84"/>
      <c r="I71" s="107"/>
      <c r="J71" s="84"/>
    </row>
    <row r="72" spans="1:10" ht="22.2" thickBot="1" x14ac:dyDescent="0.6">
      <c r="A72" s="83" t="s">
        <v>44</v>
      </c>
      <c r="C72" s="107"/>
      <c r="D72" s="124">
        <v>300000000</v>
      </c>
      <c r="E72" s="117"/>
      <c r="F72" s="124">
        <v>300000000</v>
      </c>
      <c r="G72" s="117"/>
      <c r="H72" s="124">
        <v>300000000</v>
      </c>
      <c r="I72" s="118"/>
      <c r="J72" s="124">
        <v>300000000</v>
      </c>
    </row>
    <row r="73" spans="1:10" ht="22.2" thickTop="1" x14ac:dyDescent="0.55000000000000004">
      <c r="A73" s="83" t="s">
        <v>45</v>
      </c>
      <c r="C73" s="107"/>
      <c r="D73" s="117">
        <v>300000000</v>
      </c>
      <c r="E73" s="117"/>
      <c r="F73" s="117">
        <v>300000000</v>
      </c>
      <c r="G73" s="117"/>
      <c r="H73" s="117">
        <v>300000000</v>
      </c>
      <c r="I73" s="118"/>
      <c r="J73" s="117">
        <v>300000000</v>
      </c>
    </row>
    <row r="74" spans="1:10" x14ac:dyDescent="0.55000000000000004">
      <c r="A74" s="83" t="s">
        <v>46</v>
      </c>
      <c r="B74" s="109">
        <v>16</v>
      </c>
      <c r="C74" s="107"/>
      <c r="D74" s="117">
        <v>1147595992</v>
      </c>
      <c r="E74" s="117"/>
      <c r="F74" s="118">
        <v>1147595992</v>
      </c>
      <c r="G74" s="117"/>
      <c r="H74" s="117">
        <v>1147595992</v>
      </c>
      <c r="I74" s="118"/>
      <c r="J74" s="118">
        <v>1147595992</v>
      </c>
    </row>
    <row r="75" spans="1:10" x14ac:dyDescent="0.55000000000000004">
      <c r="A75" s="83" t="s">
        <v>47</v>
      </c>
      <c r="B75" s="63"/>
      <c r="D75" s="95"/>
      <c r="E75" s="95"/>
      <c r="F75" s="95"/>
      <c r="G75" s="95"/>
      <c r="H75" s="95"/>
      <c r="I75" s="95"/>
      <c r="J75" s="95"/>
    </row>
    <row r="76" spans="1:10" x14ac:dyDescent="0.55000000000000004">
      <c r="A76" s="83" t="s">
        <v>48</v>
      </c>
      <c r="C76" s="107"/>
      <c r="D76" s="117">
        <v>-17292631</v>
      </c>
      <c r="E76" s="117"/>
      <c r="F76" s="117">
        <v>-17292631</v>
      </c>
      <c r="G76" s="117"/>
      <c r="H76" s="118">
        <v>0</v>
      </c>
      <c r="I76" s="118"/>
      <c r="J76" s="118">
        <v>0</v>
      </c>
    </row>
    <row r="77" spans="1:10" x14ac:dyDescent="0.55000000000000004">
      <c r="A77" s="83" t="s">
        <v>49</v>
      </c>
      <c r="C77" s="107"/>
      <c r="D77" s="117"/>
      <c r="E77" s="117"/>
      <c r="F77" s="117"/>
      <c r="G77" s="117"/>
      <c r="H77" s="117"/>
      <c r="I77" s="118"/>
      <c r="J77" s="117"/>
    </row>
    <row r="78" spans="1:10" x14ac:dyDescent="0.55000000000000004">
      <c r="A78" s="83" t="s">
        <v>50</v>
      </c>
      <c r="C78" s="107"/>
      <c r="D78" s="117"/>
      <c r="E78" s="117"/>
      <c r="F78" s="117"/>
      <c r="G78" s="117"/>
      <c r="H78" s="117"/>
      <c r="I78" s="118"/>
      <c r="J78" s="117"/>
    </row>
    <row r="79" spans="1:10" x14ac:dyDescent="0.55000000000000004">
      <c r="A79" s="83" t="s">
        <v>174</v>
      </c>
      <c r="B79" s="109">
        <v>17</v>
      </c>
      <c r="C79" s="107"/>
      <c r="D79" s="117">
        <v>24269131</v>
      </c>
      <c r="E79" s="117"/>
      <c r="F79" s="117">
        <v>16069131</v>
      </c>
      <c r="G79" s="117"/>
      <c r="H79" s="117">
        <v>24269131</v>
      </c>
      <c r="I79" s="118"/>
      <c r="J79" s="117">
        <v>16069131</v>
      </c>
    </row>
    <row r="80" spans="1:10" x14ac:dyDescent="0.55000000000000004">
      <c r="A80" s="83" t="s">
        <v>51</v>
      </c>
      <c r="C80" s="107"/>
      <c r="D80" s="117">
        <v>174848108</v>
      </c>
      <c r="E80" s="117"/>
      <c r="F80" s="117">
        <v>98301717</v>
      </c>
      <c r="G80" s="117"/>
      <c r="H80" s="117">
        <v>147866721</v>
      </c>
      <c r="I80" s="118"/>
      <c r="J80" s="117">
        <v>82851562</v>
      </c>
    </row>
    <row r="81" spans="1:10" x14ac:dyDescent="0.55000000000000004">
      <c r="A81" s="83" t="s">
        <v>52</v>
      </c>
      <c r="C81" s="107"/>
      <c r="D81" s="117"/>
      <c r="E81" s="117"/>
      <c r="F81" s="117"/>
      <c r="G81" s="117"/>
      <c r="H81" s="117"/>
      <c r="I81" s="118"/>
      <c r="J81" s="117"/>
    </row>
    <row r="82" spans="1:10" x14ac:dyDescent="0.55000000000000004">
      <c r="A82" s="83" t="s">
        <v>53</v>
      </c>
      <c r="C82" s="107"/>
      <c r="D82" s="122">
        <v>36852798</v>
      </c>
      <c r="E82" s="117"/>
      <c r="F82" s="122">
        <v>30921948</v>
      </c>
      <c r="G82" s="117"/>
      <c r="H82" s="122">
        <v>36562026</v>
      </c>
      <c r="I82" s="118"/>
      <c r="J82" s="122">
        <v>30631176</v>
      </c>
    </row>
    <row r="83" spans="1:10" ht="22.2" x14ac:dyDescent="0.6">
      <c r="A83" s="80" t="s">
        <v>54</v>
      </c>
      <c r="C83" s="107"/>
      <c r="D83" s="120">
        <f>SUM(D73:D82)</f>
        <v>1666273398</v>
      </c>
      <c r="E83" s="120"/>
      <c r="F83" s="120">
        <f>SUM(F73:F82)</f>
        <v>1575596157</v>
      </c>
      <c r="G83" s="120"/>
      <c r="H83" s="120">
        <f>SUM(H73:H82)</f>
        <v>1656293870</v>
      </c>
      <c r="I83" s="125"/>
      <c r="J83" s="120">
        <f>SUM(J73:J82)</f>
        <v>1577147861</v>
      </c>
    </row>
    <row r="84" spans="1:10" x14ac:dyDescent="0.55000000000000004">
      <c r="A84" s="83" t="s">
        <v>55</v>
      </c>
      <c r="C84" s="107"/>
      <c r="D84" s="117">
        <v>19408243</v>
      </c>
      <c r="E84" s="117"/>
      <c r="F84" s="117">
        <v>19733463</v>
      </c>
      <c r="G84" s="117"/>
      <c r="H84" s="118">
        <v>0</v>
      </c>
      <c r="I84" s="118"/>
      <c r="J84" s="118">
        <v>0</v>
      </c>
    </row>
    <row r="85" spans="1:10" ht="22.2" x14ac:dyDescent="0.6">
      <c r="A85" s="80" t="s">
        <v>56</v>
      </c>
      <c r="C85" s="107"/>
      <c r="D85" s="119">
        <f>SUM(D83:D84)</f>
        <v>1685681641</v>
      </c>
      <c r="E85" s="120"/>
      <c r="F85" s="119">
        <f>SUM(F83:F84)</f>
        <v>1595329620</v>
      </c>
      <c r="G85" s="120"/>
      <c r="H85" s="119">
        <f>SUM(H83:H84)</f>
        <v>1656293870</v>
      </c>
      <c r="I85" s="118"/>
      <c r="J85" s="119">
        <f>SUM(J83:J84)</f>
        <v>1577147861</v>
      </c>
    </row>
    <row r="86" spans="1:10" ht="22.2" x14ac:dyDescent="0.6">
      <c r="A86" s="91"/>
      <c r="C86" s="107"/>
      <c r="D86" s="120"/>
      <c r="E86" s="120"/>
      <c r="F86" s="120"/>
      <c r="G86" s="120"/>
      <c r="H86" s="120"/>
      <c r="I86" s="118"/>
      <c r="J86" s="120"/>
    </row>
    <row r="87" spans="1:10" ht="23.55" customHeight="1" thickBot="1" x14ac:dyDescent="0.65">
      <c r="A87" s="80" t="s">
        <v>57</v>
      </c>
      <c r="C87" s="107"/>
      <c r="D87" s="104">
        <f>SUM(D61,D85)</f>
        <v>2237647060</v>
      </c>
      <c r="E87" s="120"/>
      <c r="F87" s="104">
        <f>SUM(F61,F85)</f>
        <v>2240253166</v>
      </c>
      <c r="G87" s="120"/>
      <c r="H87" s="104">
        <f>SUM(H61,H85)</f>
        <v>2017765415</v>
      </c>
      <c r="I87" s="118"/>
      <c r="J87" s="104">
        <f>SUM(J61,J85)</f>
        <v>1922921152</v>
      </c>
    </row>
    <row r="88" spans="1:10" ht="22.8" thickTop="1" x14ac:dyDescent="0.6">
      <c r="A88" s="80"/>
      <c r="C88" s="107"/>
      <c r="D88" s="120"/>
      <c r="E88" s="120"/>
      <c r="F88" s="120"/>
      <c r="G88" s="120"/>
      <c r="H88" s="120"/>
      <c r="I88" s="118"/>
      <c r="J88" s="120"/>
    </row>
  </sheetData>
  <mergeCells count="15">
    <mergeCell ref="D69:J69"/>
    <mergeCell ref="D34:F34"/>
    <mergeCell ref="H34:J34"/>
    <mergeCell ref="D37:J37"/>
    <mergeCell ref="D35:F35"/>
    <mergeCell ref="H35:J35"/>
    <mergeCell ref="D67:F67"/>
    <mergeCell ref="H67:J67"/>
    <mergeCell ref="D66:F66"/>
    <mergeCell ref="H66:J66"/>
    <mergeCell ref="D4:F4"/>
    <mergeCell ref="H4:J4"/>
    <mergeCell ref="D7:J7"/>
    <mergeCell ref="D5:F5"/>
    <mergeCell ref="H5:J5"/>
  </mergeCells>
  <pageMargins left="0.7" right="0.7" top="0.48" bottom="0.5" header="0.5" footer="0.5"/>
  <pageSetup paperSize="9" scale="8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11B-701F-46FA-873C-F84FDB1427F1}">
  <sheetPr codeName="Sheet2"/>
  <dimension ref="A1:J58"/>
  <sheetViews>
    <sheetView view="pageBreakPreview" zoomScaleNormal="85" zoomScaleSheetLayoutView="100" workbookViewId="0"/>
  </sheetViews>
  <sheetFormatPr defaultColWidth="8.77734375" defaultRowHeight="22.35" customHeight="1" x14ac:dyDescent="0.55000000000000004"/>
  <cols>
    <col min="1" max="1" width="38.21875" style="63" customWidth="1"/>
    <col min="2" max="2" width="8" style="63" customWidth="1"/>
    <col min="3" max="3" width="1" style="63" customWidth="1"/>
    <col min="4" max="4" width="13.109375" style="63" customWidth="1"/>
    <col min="5" max="5" width="1" style="63" customWidth="1"/>
    <col min="6" max="6" width="13.109375" style="63" customWidth="1"/>
    <col min="7" max="7" width="1" style="63" customWidth="1"/>
    <col min="8" max="8" width="13.109375" style="63" customWidth="1"/>
    <col min="9" max="9" width="1" style="63" customWidth="1"/>
    <col min="10" max="10" width="13.109375" style="63" customWidth="1"/>
    <col min="11" max="16384" width="8.77734375" style="63"/>
  </cols>
  <sheetData>
    <row r="1" spans="1:10" ht="22.35" customHeight="1" x14ac:dyDescent="0.6">
      <c r="A1" s="138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2.35" customHeight="1" x14ac:dyDescent="0.55000000000000004">
      <c r="A2" s="139" t="s">
        <v>58</v>
      </c>
      <c r="B2" s="2"/>
      <c r="C2" s="3"/>
      <c r="D2" s="3"/>
      <c r="E2" s="3"/>
      <c r="F2" s="3"/>
      <c r="G2" s="3"/>
      <c r="H2" s="3"/>
      <c r="I2" s="3"/>
      <c r="J2" s="3"/>
    </row>
    <row r="3" spans="1:10" s="3" customFormat="1" ht="22.8" customHeight="1" x14ac:dyDescent="0.25">
      <c r="A3" s="116"/>
      <c r="B3" s="2"/>
    </row>
    <row r="4" spans="1:10" s="3" customFormat="1" ht="22.8" customHeight="1" x14ac:dyDescent="0.6">
      <c r="A4" s="4"/>
      <c r="B4" s="2"/>
      <c r="D4" s="154" t="s">
        <v>2</v>
      </c>
      <c r="E4" s="154"/>
      <c r="F4" s="154"/>
      <c r="G4" s="108"/>
      <c r="H4" s="154" t="s">
        <v>3</v>
      </c>
      <c r="I4" s="154"/>
      <c r="J4" s="154"/>
    </row>
    <row r="5" spans="1:10" ht="22.35" customHeight="1" x14ac:dyDescent="0.55000000000000004">
      <c r="A5" s="7"/>
      <c r="C5" s="3"/>
      <c r="D5" s="158" t="s">
        <v>59</v>
      </c>
      <c r="E5" s="158"/>
      <c r="F5" s="158"/>
      <c r="G5" s="3"/>
      <c r="H5" s="156" t="s">
        <v>59</v>
      </c>
      <c r="I5" s="156"/>
      <c r="J5" s="156"/>
    </row>
    <row r="6" spans="1:10" ht="22.35" customHeight="1" x14ac:dyDescent="0.55000000000000004">
      <c r="A6" s="7"/>
      <c r="C6" s="3"/>
      <c r="D6" s="156" t="s">
        <v>4</v>
      </c>
      <c r="E6" s="156"/>
      <c r="F6" s="156"/>
      <c r="G6" s="3"/>
      <c r="H6" s="158" t="s">
        <v>4</v>
      </c>
      <c r="I6" s="156"/>
      <c r="J6" s="156"/>
    </row>
    <row r="7" spans="1:10" ht="22.35" customHeight="1" x14ac:dyDescent="0.55000000000000004">
      <c r="A7" s="7"/>
      <c r="B7" s="2" t="s">
        <v>6</v>
      </c>
      <c r="C7" s="56"/>
      <c r="D7" s="107">
        <v>2567</v>
      </c>
      <c r="E7" s="107"/>
      <c r="F7" s="107">
        <v>2566</v>
      </c>
      <c r="G7" s="107"/>
      <c r="H7" s="107">
        <v>2567</v>
      </c>
      <c r="I7" s="107"/>
      <c r="J7" s="107">
        <v>2566</v>
      </c>
    </row>
    <row r="8" spans="1:10" ht="22.35" customHeight="1" x14ac:dyDescent="0.55000000000000004">
      <c r="A8" s="7"/>
      <c r="B8" s="2"/>
      <c r="C8" s="56"/>
      <c r="D8" s="157" t="s">
        <v>7</v>
      </c>
      <c r="E8" s="157"/>
      <c r="F8" s="157"/>
      <c r="G8" s="157"/>
      <c r="H8" s="157"/>
      <c r="I8" s="157"/>
      <c r="J8" s="157"/>
    </row>
    <row r="9" spans="1:10" ht="22.35" customHeight="1" x14ac:dyDescent="0.55000000000000004">
      <c r="A9" s="5" t="s">
        <v>60</v>
      </c>
      <c r="B9" s="2"/>
      <c r="C9" s="56"/>
      <c r="D9" s="67"/>
      <c r="E9" s="67"/>
      <c r="F9" s="67"/>
      <c r="G9" s="67"/>
      <c r="H9" s="130"/>
      <c r="I9" s="130"/>
      <c r="J9" s="130"/>
    </row>
    <row r="10" spans="1:10" ht="22.35" customHeight="1" x14ac:dyDescent="0.55000000000000004">
      <c r="A10" s="6" t="s">
        <v>61</v>
      </c>
      <c r="B10" s="2" t="s">
        <v>208</v>
      </c>
      <c r="C10" s="56"/>
      <c r="D10" s="131">
        <v>1557043581</v>
      </c>
      <c r="E10" s="67"/>
      <c r="F10" s="131">
        <v>1406184072</v>
      </c>
      <c r="G10" s="67"/>
      <c r="H10" s="131">
        <v>923510561</v>
      </c>
      <c r="I10" s="131"/>
      <c r="J10" s="131">
        <v>840506220</v>
      </c>
    </row>
    <row r="11" spans="1:10" ht="22.35" customHeight="1" x14ac:dyDescent="0.55000000000000004">
      <c r="A11" s="6" t="s">
        <v>62</v>
      </c>
      <c r="B11" s="2">
        <v>5</v>
      </c>
      <c r="C11" s="56"/>
      <c r="D11" s="9">
        <v>21942327</v>
      </c>
      <c r="E11" s="131"/>
      <c r="F11" s="23">
        <v>10990026</v>
      </c>
      <c r="G11" s="67"/>
      <c r="H11" s="9">
        <v>87579935</v>
      </c>
      <c r="I11" s="131"/>
      <c r="J11" s="9">
        <v>46009368</v>
      </c>
    </row>
    <row r="12" spans="1:10" ht="22.35" customHeight="1" x14ac:dyDescent="0.55000000000000004">
      <c r="A12" s="4" t="s">
        <v>63</v>
      </c>
      <c r="B12" s="2"/>
      <c r="C12" s="56"/>
      <c r="D12" s="13">
        <f>SUM(D10:D11)</f>
        <v>1578985908</v>
      </c>
      <c r="E12" s="131"/>
      <c r="F12" s="59">
        <f>SUM(F10:F11)</f>
        <v>1417174098</v>
      </c>
      <c r="G12" s="67"/>
      <c r="H12" s="13">
        <f>SUM(H10:H11)</f>
        <v>1011090496</v>
      </c>
      <c r="I12" s="131"/>
      <c r="J12" s="13">
        <f>SUM(J10:J11)</f>
        <v>886515588</v>
      </c>
    </row>
    <row r="13" spans="1:10" ht="18" customHeight="1" x14ac:dyDescent="0.55000000000000004">
      <c r="A13" s="4"/>
      <c r="B13" s="2"/>
      <c r="C13" s="56"/>
      <c r="D13" s="67"/>
      <c r="E13" s="67"/>
      <c r="F13" s="67"/>
      <c r="G13" s="67"/>
      <c r="H13" s="132"/>
      <c r="I13" s="132"/>
      <c r="J13" s="132"/>
    </row>
    <row r="14" spans="1:10" ht="22.35" customHeight="1" x14ac:dyDescent="0.55000000000000004">
      <c r="A14" s="5" t="s">
        <v>64</v>
      </c>
      <c r="B14" s="2"/>
      <c r="C14" s="56"/>
      <c r="D14" s="67"/>
      <c r="E14" s="67"/>
      <c r="F14" s="67"/>
      <c r="G14" s="67"/>
      <c r="H14" s="8"/>
      <c r="I14" s="131"/>
      <c r="J14" s="8"/>
    </row>
    <row r="15" spans="1:10" ht="22.35" customHeight="1" x14ac:dyDescent="0.55000000000000004">
      <c r="A15" s="6" t="s">
        <v>65</v>
      </c>
      <c r="B15" s="2" t="s">
        <v>209</v>
      </c>
      <c r="C15" s="56"/>
      <c r="D15" s="131">
        <v>684849490</v>
      </c>
      <c r="E15" s="67"/>
      <c r="F15" s="131">
        <v>615070678</v>
      </c>
      <c r="G15" s="67"/>
      <c r="H15" s="131">
        <v>632405550</v>
      </c>
      <c r="I15" s="131"/>
      <c r="J15" s="131">
        <v>576308958</v>
      </c>
    </row>
    <row r="16" spans="1:10" ht="22.35" customHeight="1" x14ac:dyDescent="0.55000000000000004">
      <c r="A16" s="6" t="s">
        <v>66</v>
      </c>
      <c r="B16" s="2"/>
      <c r="C16" s="56"/>
      <c r="D16" s="131">
        <v>395640970</v>
      </c>
      <c r="E16" s="67"/>
      <c r="F16" s="131">
        <v>348752674</v>
      </c>
      <c r="G16" s="67"/>
      <c r="H16" s="131">
        <v>4340002</v>
      </c>
      <c r="I16" s="132"/>
      <c r="J16" s="131">
        <v>4948843</v>
      </c>
    </row>
    <row r="17" spans="1:10" ht="22.35" customHeight="1" x14ac:dyDescent="0.55000000000000004">
      <c r="A17" s="6" t="s">
        <v>67</v>
      </c>
      <c r="B17" s="2">
        <v>5</v>
      </c>
      <c r="C17" s="56"/>
      <c r="D17" s="23">
        <v>267969607</v>
      </c>
      <c r="E17" s="132"/>
      <c r="F17" s="23">
        <v>253119591</v>
      </c>
      <c r="G17" s="67"/>
      <c r="H17" s="9">
        <v>191830826</v>
      </c>
      <c r="I17" s="132"/>
      <c r="J17" s="9">
        <v>183322848</v>
      </c>
    </row>
    <row r="18" spans="1:10" ht="22.35" customHeight="1" x14ac:dyDescent="0.55000000000000004">
      <c r="A18" s="4" t="s">
        <v>68</v>
      </c>
      <c r="B18" s="2">
        <v>19</v>
      </c>
      <c r="C18" s="56"/>
      <c r="D18" s="133">
        <f>SUM(D15:D17)</f>
        <v>1348460067</v>
      </c>
      <c r="E18" s="132"/>
      <c r="F18" s="133">
        <f>SUM(F15:F17)</f>
        <v>1216942943</v>
      </c>
      <c r="G18" s="67"/>
      <c r="H18" s="133">
        <f>SUM(H15:H17)</f>
        <v>828576378</v>
      </c>
      <c r="I18" s="132"/>
      <c r="J18" s="133">
        <f>SUM(J15:J17)</f>
        <v>764580649</v>
      </c>
    </row>
    <row r="19" spans="1:10" ht="18" customHeight="1" x14ac:dyDescent="0.55000000000000004">
      <c r="A19" s="4"/>
      <c r="B19" s="2"/>
      <c r="C19" s="56"/>
      <c r="D19" s="132"/>
      <c r="E19" s="67"/>
      <c r="F19" s="132"/>
      <c r="G19" s="67"/>
      <c r="H19" s="132"/>
      <c r="I19" s="132"/>
      <c r="J19" s="132"/>
    </row>
    <row r="20" spans="1:10" ht="22.35" customHeight="1" x14ac:dyDescent="0.55000000000000004">
      <c r="A20" s="4" t="s">
        <v>69</v>
      </c>
      <c r="B20" s="2"/>
      <c r="C20" s="56"/>
      <c r="D20" s="132">
        <f>D12-D18</f>
        <v>230525841</v>
      </c>
      <c r="E20" s="67"/>
      <c r="F20" s="132">
        <f>F12-F18</f>
        <v>200231155</v>
      </c>
      <c r="G20" s="67"/>
      <c r="H20" s="132">
        <f>H12-H18</f>
        <v>182514118</v>
      </c>
      <c r="I20" s="132"/>
      <c r="J20" s="132">
        <f>J12-J18</f>
        <v>121934939</v>
      </c>
    </row>
    <row r="21" spans="1:10" ht="22.35" customHeight="1" x14ac:dyDescent="0.55000000000000004">
      <c r="A21" s="6" t="s">
        <v>70</v>
      </c>
      <c r="B21" s="2"/>
      <c r="C21" s="56"/>
      <c r="D21" s="9">
        <v>-12378785</v>
      </c>
      <c r="E21" s="131"/>
      <c r="F21" s="9">
        <v>-25755056</v>
      </c>
      <c r="G21" s="67"/>
      <c r="H21" s="9">
        <v>-7433559</v>
      </c>
      <c r="I21" s="131"/>
      <c r="J21" s="9">
        <v>-14633576</v>
      </c>
    </row>
    <row r="22" spans="1:10" ht="22.35" customHeight="1" x14ac:dyDescent="0.55000000000000004">
      <c r="A22" s="4" t="s">
        <v>71</v>
      </c>
      <c r="B22" s="2"/>
      <c r="C22" s="56"/>
      <c r="D22" s="132">
        <f>SUM(D20:D21)</f>
        <v>218147056</v>
      </c>
      <c r="E22" s="131"/>
      <c r="F22" s="132">
        <f>SUM(F20:F21)</f>
        <v>174476099</v>
      </c>
      <c r="G22" s="67"/>
      <c r="H22" s="132">
        <f>SUM(H20:H21)</f>
        <v>175080559</v>
      </c>
      <c r="I22" s="131"/>
      <c r="J22" s="132">
        <f>SUM(J20:J21)</f>
        <v>107301363</v>
      </c>
    </row>
    <row r="23" spans="1:10" ht="22.35" customHeight="1" x14ac:dyDescent="0.55000000000000004">
      <c r="A23" s="6" t="s">
        <v>175</v>
      </c>
      <c r="B23" s="2">
        <v>20</v>
      </c>
      <c r="C23" s="56"/>
      <c r="D23" s="23">
        <v>-42064121</v>
      </c>
      <c r="E23" s="131"/>
      <c r="F23" s="23">
        <v>-23653900</v>
      </c>
      <c r="G23" s="67"/>
      <c r="H23" s="23">
        <v>-16953864</v>
      </c>
      <c r="I23" s="131"/>
      <c r="J23" s="23">
        <v>-1839579</v>
      </c>
    </row>
    <row r="24" spans="1:10" ht="22.35" customHeight="1" x14ac:dyDescent="0.55000000000000004">
      <c r="A24" s="4" t="s">
        <v>72</v>
      </c>
      <c r="B24" s="2"/>
      <c r="C24" s="56"/>
      <c r="D24" s="133">
        <f>SUM(D22:D23)</f>
        <v>176082935</v>
      </c>
      <c r="E24" s="132"/>
      <c r="F24" s="133">
        <f>SUM(F22:F23)</f>
        <v>150822199</v>
      </c>
      <c r="G24" s="67"/>
      <c r="H24" s="133">
        <f>SUM(H22:H23)</f>
        <v>158126695</v>
      </c>
      <c r="I24" s="132"/>
      <c r="J24" s="133">
        <f>SUM(J22:J23)</f>
        <v>105461784</v>
      </c>
    </row>
    <row r="25" spans="1:10" ht="18" customHeight="1" x14ac:dyDescent="0.55000000000000004">
      <c r="A25" s="4"/>
      <c r="B25" s="2"/>
      <c r="C25" s="56"/>
      <c r="D25" s="67"/>
      <c r="E25" s="67"/>
      <c r="F25" s="67"/>
      <c r="G25" s="67"/>
      <c r="H25" s="131"/>
      <c r="I25" s="131"/>
      <c r="J25" s="131"/>
    </row>
    <row r="26" spans="1:10" ht="22.35" customHeight="1" x14ac:dyDescent="0.6">
      <c r="A26" s="26" t="s">
        <v>73</v>
      </c>
      <c r="B26" s="2"/>
      <c r="C26" s="3"/>
      <c r="D26" s="126"/>
      <c r="E26" s="126"/>
      <c r="F26" s="126"/>
      <c r="G26" s="126"/>
      <c r="H26" s="126"/>
      <c r="I26" s="126"/>
      <c r="J26" s="126"/>
    </row>
    <row r="27" spans="1:10" ht="22.35" customHeight="1" x14ac:dyDescent="0.6">
      <c r="A27" s="27" t="s">
        <v>74</v>
      </c>
      <c r="B27" s="2"/>
      <c r="C27" s="3"/>
      <c r="D27" s="126"/>
      <c r="E27" s="126"/>
      <c r="F27" s="126"/>
      <c r="G27" s="126"/>
      <c r="H27" s="126"/>
      <c r="I27" s="126"/>
      <c r="J27" s="126"/>
    </row>
    <row r="28" spans="1:10" ht="22.35" customHeight="1" x14ac:dyDescent="0.6">
      <c r="A28" s="27" t="s">
        <v>75</v>
      </c>
      <c r="B28" s="2"/>
      <c r="C28" s="3"/>
      <c r="D28" s="126"/>
      <c r="E28" s="126"/>
      <c r="F28" s="126"/>
      <c r="G28" s="126"/>
      <c r="H28" s="126"/>
      <c r="I28" s="126"/>
      <c r="J28" s="126"/>
    </row>
    <row r="29" spans="1:10" ht="22.35" customHeight="1" x14ac:dyDescent="0.55000000000000004">
      <c r="A29" s="6" t="s">
        <v>76</v>
      </c>
      <c r="B29" s="2">
        <v>11</v>
      </c>
      <c r="C29" s="3"/>
      <c r="D29" s="131">
        <v>7413562</v>
      </c>
      <c r="E29" s="126"/>
      <c r="F29" s="131">
        <v>363465</v>
      </c>
      <c r="G29" s="126"/>
      <c r="H29" s="67">
        <v>7413562</v>
      </c>
      <c r="I29" s="126"/>
      <c r="J29" s="67">
        <v>0</v>
      </c>
    </row>
    <row r="30" spans="1:10" ht="22.35" customHeight="1" x14ac:dyDescent="0.55000000000000004">
      <c r="A30" s="6" t="s">
        <v>77</v>
      </c>
      <c r="B30" s="2"/>
      <c r="C30" s="3"/>
      <c r="D30" s="126"/>
      <c r="E30" s="126"/>
      <c r="F30" s="126"/>
      <c r="G30" s="126"/>
      <c r="H30" s="126"/>
      <c r="I30" s="126"/>
      <c r="J30" s="126"/>
    </row>
    <row r="31" spans="1:10" ht="22.35" customHeight="1" x14ac:dyDescent="0.55000000000000004">
      <c r="A31" s="6" t="s">
        <v>78</v>
      </c>
      <c r="B31" s="2">
        <v>15</v>
      </c>
      <c r="C31" s="3"/>
      <c r="D31" s="131">
        <v>-12277345</v>
      </c>
      <c r="E31" s="126"/>
      <c r="F31" s="131">
        <v>-3607271</v>
      </c>
      <c r="G31" s="126"/>
      <c r="H31" s="64">
        <v>-8641807</v>
      </c>
      <c r="I31" s="126"/>
      <c r="J31" s="64">
        <v>-3590349</v>
      </c>
    </row>
    <row r="32" spans="1:10" ht="22.35" customHeight="1" x14ac:dyDescent="0.55000000000000004">
      <c r="A32" s="6" t="s">
        <v>79</v>
      </c>
      <c r="B32" s="2"/>
      <c r="C32" s="3"/>
      <c r="D32" s="67"/>
      <c r="E32" s="126"/>
      <c r="F32" s="67"/>
      <c r="G32" s="126"/>
      <c r="H32" s="64"/>
      <c r="I32" s="126"/>
      <c r="J32" s="64"/>
    </row>
    <row r="33" spans="1:10" ht="22.35" customHeight="1" x14ac:dyDescent="0.55000000000000004">
      <c r="A33" s="6" t="s">
        <v>80</v>
      </c>
      <c r="B33" s="2">
        <v>20</v>
      </c>
      <c r="C33" s="3"/>
      <c r="D33" s="131">
        <v>972757</v>
      </c>
      <c r="E33" s="126"/>
      <c r="F33" s="131">
        <v>648761</v>
      </c>
      <c r="G33" s="126"/>
      <c r="H33" s="64">
        <v>245649</v>
      </c>
      <c r="I33" s="126"/>
      <c r="J33" s="64">
        <v>718070</v>
      </c>
    </row>
    <row r="34" spans="1:10" ht="22.35" customHeight="1" x14ac:dyDescent="0.55000000000000004">
      <c r="A34" s="4" t="s">
        <v>81</v>
      </c>
      <c r="B34" s="2"/>
      <c r="C34" s="3"/>
      <c r="D34" s="69"/>
      <c r="E34" s="126"/>
      <c r="F34" s="69"/>
      <c r="G34" s="126"/>
      <c r="H34" s="69"/>
      <c r="I34" s="126"/>
      <c r="J34" s="69"/>
    </row>
    <row r="35" spans="1:10" ht="22.35" customHeight="1" x14ac:dyDescent="0.6">
      <c r="A35" s="26" t="s">
        <v>80</v>
      </c>
      <c r="B35" s="2"/>
      <c r="C35" s="3"/>
      <c r="D35" s="68">
        <f>SUM(D29:D33)</f>
        <v>-3891026</v>
      </c>
      <c r="E35" s="129"/>
      <c r="F35" s="68">
        <f>SUM(F29:F33)</f>
        <v>-2595045</v>
      </c>
      <c r="G35" s="126"/>
      <c r="H35" s="68">
        <f>SUM(H29:H33)</f>
        <v>-982596</v>
      </c>
      <c r="I35" s="129"/>
      <c r="J35" s="68">
        <f>SUM(J29:J33)</f>
        <v>-2872279</v>
      </c>
    </row>
    <row r="36" spans="1:10" ht="18" customHeight="1" x14ac:dyDescent="0.6">
      <c r="A36" s="26"/>
      <c r="B36" s="2"/>
      <c r="C36" s="3"/>
      <c r="D36" s="126"/>
      <c r="E36" s="126"/>
      <c r="F36" s="126"/>
      <c r="G36" s="126"/>
      <c r="H36" s="126"/>
      <c r="I36" s="126"/>
      <c r="J36" s="126"/>
    </row>
    <row r="37" spans="1:10" ht="22.35" customHeight="1" thickBot="1" x14ac:dyDescent="0.65">
      <c r="A37" s="26" t="s">
        <v>82</v>
      </c>
      <c r="B37" s="2"/>
      <c r="C37" s="3"/>
      <c r="D37" s="128">
        <f>SUM(D35,D24)</f>
        <v>172191909</v>
      </c>
      <c r="E37" s="129"/>
      <c r="F37" s="128">
        <f>SUM(F35,F24)</f>
        <v>148227154</v>
      </c>
      <c r="G37" s="126"/>
      <c r="H37" s="128">
        <f>SUM(H35,H24)</f>
        <v>157144099</v>
      </c>
      <c r="I37" s="129"/>
      <c r="J37" s="128">
        <f>SUM(J35,J24)</f>
        <v>102589505</v>
      </c>
    </row>
    <row r="38" spans="1:10" ht="18" customHeight="1" thickTop="1" x14ac:dyDescent="0.55000000000000004">
      <c r="A38" s="6"/>
      <c r="B38" s="2"/>
      <c r="C38" s="3"/>
      <c r="D38" s="3"/>
      <c r="E38" s="3"/>
      <c r="F38" s="3"/>
      <c r="G38" s="3"/>
      <c r="H38" s="3"/>
      <c r="I38" s="3"/>
      <c r="J38" s="3"/>
    </row>
    <row r="39" spans="1:10" ht="22.35" customHeight="1" x14ac:dyDescent="0.55000000000000004">
      <c r="A39" s="139" t="s">
        <v>0</v>
      </c>
      <c r="B39" s="2"/>
      <c r="C39" s="3"/>
      <c r="D39" s="3"/>
      <c r="E39" s="3"/>
      <c r="F39" s="3"/>
      <c r="G39" s="3"/>
      <c r="H39" s="3"/>
      <c r="I39" s="3"/>
      <c r="J39" s="3"/>
    </row>
    <row r="40" spans="1:10" ht="22.35" customHeight="1" x14ac:dyDescent="0.55000000000000004">
      <c r="A40" s="139" t="s">
        <v>58</v>
      </c>
      <c r="B40" s="2"/>
      <c r="C40" s="3"/>
      <c r="D40" s="3"/>
      <c r="E40" s="3"/>
      <c r="F40" s="3"/>
      <c r="G40" s="3"/>
      <c r="H40" s="3"/>
      <c r="I40" s="3"/>
      <c r="J40" s="3"/>
    </row>
    <row r="41" spans="1:10" s="3" customFormat="1" ht="22.8" customHeight="1" x14ac:dyDescent="0.25">
      <c r="A41" s="116"/>
      <c r="B41" s="2"/>
    </row>
    <row r="42" spans="1:10" s="3" customFormat="1" ht="22.8" customHeight="1" x14ac:dyDescent="0.6">
      <c r="A42" s="4"/>
      <c r="B42" s="2"/>
      <c r="D42" s="154" t="s">
        <v>2</v>
      </c>
      <c r="E42" s="154"/>
      <c r="F42" s="154"/>
      <c r="G42" s="108"/>
      <c r="H42" s="154" t="s">
        <v>3</v>
      </c>
      <c r="I42" s="154"/>
      <c r="J42" s="154"/>
    </row>
    <row r="43" spans="1:10" ht="22.35" customHeight="1" x14ac:dyDescent="0.55000000000000004">
      <c r="A43" s="7"/>
      <c r="C43" s="3"/>
      <c r="D43" s="158" t="s">
        <v>59</v>
      </c>
      <c r="E43" s="158"/>
      <c r="F43" s="158"/>
      <c r="G43" s="3"/>
      <c r="H43" s="158" t="s">
        <v>59</v>
      </c>
      <c r="I43" s="158"/>
      <c r="J43" s="158"/>
    </row>
    <row r="44" spans="1:10" ht="22.35" customHeight="1" x14ac:dyDescent="0.55000000000000004">
      <c r="A44" s="7"/>
      <c r="C44" s="3"/>
      <c r="D44" s="156" t="s">
        <v>4</v>
      </c>
      <c r="E44" s="156"/>
      <c r="F44" s="156"/>
      <c r="G44" s="3"/>
      <c r="H44" s="156" t="s">
        <v>4</v>
      </c>
      <c r="I44" s="156"/>
      <c r="J44" s="156"/>
    </row>
    <row r="45" spans="1:10" ht="22.35" customHeight="1" x14ac:dyDescent="0.55000000000000004">
      <c r="A45" s="7"/>
      <c r="B45" s="2" t="s">
        <v>6</v>
      </c>
      <c r="C45" s="56"/>
      <c r="D45" s="107">
        <v>2567</v>
      </c>
      <c r="E45" s="107"/>
      <c r="F45" s="107">
        <v>2566</v>
      </c>
      <c r="G45" s="107"/>
      <c r="H45" s="107">
        <v>2567</v>
      </c>
      <c r="I45" s="107"/>
      <c r="J45" s="107">
        <v>2566</v>
      </c>
    </row>
    <row r="46" spans="1:10" ht="22.35" customHeight="1" x14ac:dyDescent="0.55000000000000004">
      <c r="A46" s="7"/>
      <c r="B46" s="2"/>
      <c r="C46" s="56"/>
      <c r="D46" s="157" t="s">
        <v>7</v>
      </c>
      <c r="E46" s="157"/>
      <c r="F46" s="157"/>
      <c r="G46" s="157"/>
      <c r="H46" s="157"/>
      <c r="I46" s="157"/>
      <c r="J46" s="157"/>
    </row>
    <row r="47" spans="1:10" ht="22.35" customHeight="1" x14ac:dyDescent="0.55000000000000004">
      <c r="A47" s="4" t="s">
        <v>83</v>
      </c>
      <c r="B47" s="2"/>
      <c r="C47" s="3"/>
      <c r="D47" s="126"/>
      <c r="E47" s="126"/>
      <c r="F47" s="126"/>
      <c r="G47" s="126"/>
      <c r="H47" s="126"/>
      <c r="I47" s="126"/>
      <c r="J47" s="126"/>
    </row>
    <row r="48" spans="1:10" ht="22.35" customHeight="1" x14ac:dyDescent="0.55000000000000004">
      <c r="A48" s="6" t="s">
        <v>84</v>
      </c>
      <c r="B48" s="2"/>
      <c r="C48" s="3"/>
      <c r="D48" s="126">
        <v>171350876</v>
      </c>
      <c r="E48" s="126"/>
      <c r="F48" s="52">
        <v>145392458</v>
      </c>
      <c r="G48" s="126"/>
      <c r="H48" s="126">
        <v>158126695</v>
      </c>
      <c r="I48" s="126"/>
      <c r="J48" s="126">
        <v>105461784</v>
      </c>
    </row>
    <row r="49" spans="1:10" ht="22.35" customHeight="1" x14ac:dyDescent="0.55000000000000004">
      <c r="A49" s="6" t="s">
        <v>85</v>
      </c>
      <c r="B49" s="2"/>
      <c r="C49" s="3"/>
      <c r="D49" s="24">
        <v>4732059</v>
      </c>
      <c r="E49" s="126"/>
      <c r="F49" s="24">
        <v>5429741</v>
      </c>
      <c r="G49" s="126"/>
      <c r="H49" s="127">
        <v>0</v>
      </c>
      <c r="I49" s="126"/>
      <c r="J49" s="127">
        <v>0</v>
      </c>
    </row>
    <row r="50" spans="1:10" ht="22.35" customHeight="1" thickBot="1" x14ac:dyDescent="0.6">
      <c r="A50" s="6"/>
      <c r="B50" s="2"/>
      <c r="C50" s="3"/>
      <c r="D50" s="128">
        <f>SUM(D48:D49)</f>
        <v>176082935</v>
      </c>
      <c r="E50" s="129"/>
      <c r="F50" s="128">
        <f>SUM(F48:F49)</f>
        <v>150822199</v>
      </c>
      <c r="G50" s="126"/>
      <c r="H50" s="128">
        <f>SUM(H48:H49)</f>
        <v>158126695</v>
      </c>
      <c r="I50" s="129"/>
      <c r="J50" s="128">
        <f>SUM(J48:J49)</f>
        <v>105461784</v>
      </c>
    </row>
    <row r="51" spans="1:10" ht="22.35" customHeight="1" thickTop="1" x14ac:dyDescent="0.55000000000000004">
      <c r="A51" s="6"/>
      <c r="B51" s="2"/>
      <c r="C51" s="3"/>
      <c r="D51" s="126"/>
      <c r="E51" s="126"/>
      <c r="F51" s="126"/>
      <c r="G51" s="126"/>
      <c r="H51" s="126"/>
      <c r="I51" s="126"/>
      <c r="J51" s="126"/>
    </row>
    <row r="52" spans="1:10" ht="22.35" customHeight="1" x14ac:dyDescent="0.55000000000000004">
      <c r="A52" s="4" t="s">
        <v>86</v>
      </c>
      <c r="B52" s="2"/>
      <c r="C52" s="3"/>
      <c r="D52" s="126"/>
      <c r="E52" s="126"/>
      <c r="F52" s="126"/>
      <c r="G52" s="126"/>
      <c r="H52" s="126"/>
      <c r="I52" s="126"/>
      <c r="J52" s="126"/>
    </row>
    <row r="53" spans="1:10" ht="22.35" customHeight="1" x14ac:dyDescent="0.55000000000000004">
      <c r="A53" s="6" t="s">
        <v>84</v>
      </c>
      <c r="B53" s="2"/>
      <c r="C53" s="3"/>
      <c r="D53" s="52">
        <v>168675331</v>
      </c>
      <c r="E53" s="126"/>
      <c r="F53" s="52">
        <v>141740591</v>
      </c>
      <c r="G53" s="126"/>
      <c r="H53" s="67">
        <v>157144099</v>
      </c>
      <c r="I53" s="126"/>
      <c r="J53" s="67">
        <v>102589505</v>
      </c>
    </row>
    <row r="54" spans="1:10" ht="22.35" customHeight="1" x14ac:dyDescent="0.55000000000000004">
      <c r="A54" s="6" t="s">
        <v>85</v>
      </c>
      <c r="B54" s="2"/>
      <c r="C54" s="3"/>
      <c r="D54" s="24">
        <v>3516578</v>
      </c>
      <c r="E54" s="126"/>
      <c r="F54" s="24">
        <v>6486563</v>
      </c>
      <c r="G54" s="126"/>
      <c r="H54" s="127">
        <v>0</v>
      </c>
      <c r="I54" s="126"/>
      <c r="J54" s="127">
        <v>0</v>
      </c>
    </row>
    <row r="55" spans="1:10" ht="22.35" customHeight="1" thickBot="1" x14ac:dyDescent="0.6">
      <c r="A55" s="6"/>
      <c r="B55" s="2"/>
      <c r="C55" s="3"/>
      <c r="D55" s="128">
        <f>SUM(D53:D54)</f>
        <v>172191909</v>
      </c>
      <c r="E55" s="129"/>
      <c r="F55" s="128">
        <f>SUM(F53:F54)</f>
        <v>148227154</v>
      </c>
      <c r="G55" s="126"/>
      <c r="H55" s="128">
        <f>SUM(H53:H54)</f>
        <v>157144099</v>
      </c>
      <c r="I55" s="129"/>
      <c r="J55" s="128">
        <f>SUM(J53:J54)</f>
        <v>102589505</v>
      </c>
    </row>
    <row r="56" spans="1:10" ht="22.35" customHeight="1" thickTop="1" x14ac:dyDescent="0.55000000000000004">
      <c r="A56" s="6"/>
      <c r="B56" s="2"/>
      <c r="C56" s="3"/>
      <c r="D56" s="126"/>
      <c r="E56" s="126"/>
      <c r="F56" s="126"/>
      <c r="G56" s="126"/>
      <c r="H56" s="126"/>
      <c r="I56" s="126"/>
      <c r="J56" s="126"/>
    </row>
    <row r="57" spans="1:10" ht="22.35" customHeight="1" thickBot="1" x14ac:dyDescent="0.6">
      <c r="A57" s="28" t="s">
        <v>87</v>
      </c>
      <c r="B57" s="2">
        <v>21</v>
      </c>
      <c r="C57" s="3"/>
      <c r="D57" s="106">
        <v>0.28999999999999998</v>
      </c>
      <c r="E57" s="129"/>
      <c r="F57" s="106">
        <v>0.27</v>
      </c>
      <c r="G57" s="129"/>
      <c r="H57" s="145">
        <v>0.26</v>
      </c>
      <c r="I57" s="129"/>
      <c r="J57" s="106">
        <v>0.19</v>
      </c>
    </row>
    <row r="58" spans="1:10" ht="22.35" customHeight="1" thickTop="1" x14ac:dyDescent="0.55000000000000004"/>
  </sheetData>
  <mergeCells count="14">
    <mergeCell ref="H4:J4"/>
    <mergeCell ref="H42:J42"/>
    <mergeCell ref="D46:J46"/>
    <mergeCell ref="H5:J5"/>
    <mergeCell ref="D8:J8"/>
    <mergeCell ref="H6:J6"/>
    <mergeCell ref="H44:J44"/>
    <mergeCell ref="H43:J43"/>
    <mergeCell ref="D4:F4"/>
    <mergeCell ref="D5:F5"/>
    <mergeCell ref="D6:F6"/>
    <mergeCell ref="D42:F42"/>
    <mergeCell ref="D43:F43"/>
    <mergeCell ref="D44:F44"/>
  </mergeCells>
  <pageMargins left="0.7" right="0.7" top="0.48" bottom="0.5" header="0.5" footer="0.5"/>
  <pageSetup paperSize="9" scale="87" firstPageNumber="1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4D44-A677-4140-B545-554F811A8AE4}">
  <sheetPr codeName="Sheet3"/>
  <dimension ref="A1:T30"/>
  <sheetViews>
    <sheetView view="pageBreakPreview" zoomScaleNormal="70" zoomScaleSheetLayoutView="100" workbookViewId="0"/>
  </sheetViews>
  <sheetFormatPr defaultColWidth="9.21875" defaultRowHeight="21.6" x14ac:dyDescent="0.55000000000000004"/>
  <cols>
    <col min="1" max="1" width="46.33203125" style="18" customWidth="1"/>
    <col min="2" max="2" width="10.109375" style="18" customWidth="1"/>
    <col min="3" max="3" width="1" style="18" customWidth="1"/>
    <col min="4" max="4" width="14.33203125" style="16" customWidth="1"/>
    <col min="5" max="5" width="1" style="18" customWidth="1"/>
    <col min="6" max="6" width="14.33203125" style="16" customWidth="1"/>
    <col min="7" max="7" width="1" style="16" customWidth="1"/>
    <col min="8" max="8" width="14.33203125" style="16" customWidth="1"/>
    <col min="9" max="9" width="1" style="16" customWidth="1"/>
    <col min="10" max="10" width="14.33203125" style="16" customWidth="1"/>
    <col min="11" max="11" width="1" style="16" customWidth="1"/>
    <col min="12" max="12" width="14.33203125" style="16" customWidth="1"/>
    <col min="13" max="13" width="1" style="16" customWidth="1"/>
    <col min="14" max="14" width="14.33203125" style="16" customWidth="1"/>
    <col min="15" max="15" width="1" style="16" customWidth="1"/>
    <col min="16" max="16" width="14.33203125" style="16" customWidth="1"/>
    <col min="17" max="17" width="1" style="16" customWidth="1"/>
    <col min="18" max="18" width="14.33203125" style="16" customWidth="1"/>
    <col min="19" max="19" width="1" style="16" customWidth="1"/>
    <col min="20" max="20" width="14.33203125" style="16" customWidth="1"/>
    <col min="21" max="16384" width="9.21875" style="18"/>
  </cols>
  <sheetData>
    <row r="1" spans="1:20" ht="23.4" x14ac:dyDescent="0.6">
      <c r="A1" s="140" t="s">
        <v>0</v>
      </c>
      <c r="B1" s="115"/>
      <c r="C1" s="10"/>
      <c r="D1" s="11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3.4" x14ac:dyDescent="0.6">
      <c r="A2" s="141" t="s">
        <v>88</v>
      </c>
      <c r="B2" s="10"/>
      <c r="C2" s="10"/>
      <c r="D2" s="12"/>
      <c r="E2" s="1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23.4" customHeight="1" x14ac:dyDescent="0.6">
      <c r="A3" s="10"/>
      <c r="B3" s="10"/>
      <c r="C3" s="10"/>
      <c r="D3" s="161" t="s">
        <v>2</v>
      </c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0" ht="23.4" customHeight="1" x14ac:dyDescent="0.6">
      <c r="A4" s="10"/>
      <c r="B4" s="10"/>
      <c r="C4" s="10"/>
      <c r="D4" s="110"/>
      <c r="E4" s="10"/>
      <c r="F4" s="110"/>
      <c r="G4" s="110"/>
      <c r="H4" s="110"/>
      <c r="I4" s="110"/>
      <c r="J4" s="110"/>
      <c r="K4" s="110"/>
      <c r="L4" s="110"/>
      <c r="M4" s="110"/>
      <c r="N4" s="101" t="s">
        <v>89</v>
      </c>
      <c r="O4" s="110"/>
      <c r="P4" s="110"/>
      <c r="Q4" s="110"/>
      <c r="R4" s="110"/>
      <c r="S4" s="110"/>
      <c r="T4" s="110"/>
    </row>
    <row r="5" spans="1:20" ht="23.4" customHeight="1" x14ac:dyDescent="0.6">
      <c r="A5" s="10"/>
      <c r="B5" s="10"/>
      <c r="C5" s="10"/>
      <c r="D5" s="110"/>
      <c r="E5" s="10"/>
      <c r="F5" s="110"/>
      <c r="G5" s="110"/>
      <c r="H5" s="110"/>
      <c r="I5" s="110"/>
      <c r="J5" s="110"/>
      <c r="K5" s="110"/>
      <c r="L5" s="110"/>
      <c r="M5" s="110"/>
      <c r="N5" s="19" t="s">
        <v>90</v>
      </c>
      <c r="O5" s="110"/>
      <c r="P5" s="110"/>
      <c r="Q5" s="110"/>
      <c r="R5" s="110"/>
      <c r="S5" s="110"/>
      <c r="T5" s="110"/>
    </row>
    <row r="6" spans="1:20" ht="23.4" customHeight="1" x14ac:dyDescent="0.55000000000000004">
      <c r="A6" s="14"/>
      <c r="B6" s="14"/>
      <c r="C6" s="14"/>
      <c r="D6" s="15"/>
      <c r="E6" s="14"/>
      <c r="F6" s="15"/>
      <c r="G6" s="15"/>
      <c r="H6" s="15"/>
      <c r="I6" s="15"/>
      <c r="J6" s="159" t="s">
        <v>49</v>
      </c>
      <c r="K6" s="159"/>
      <c r="L6" s="159"/>
      <c r="M6" s="19"/>
      <c r="N6" s="111" t="s">
        <v>91</v>
      </c>
      <c r="O6" s="19"/>
      <c r="P6" s="19"/>
      <c r="Q6" s="19"/>
      <c r="R6" s="17"/>
      <c r="S6" s="17"/>
      <c r="T6" s="15"/>
    </row>
    <row r="7" spans="1:20" ht="23.4" customHeight="1" x14ac:dyDescent="0.55000000000000004">
      <c r="A7" s="14"/>
      <c r="B7" s="14"/>
      <c r="C7" s="14"/>
      <c r="D7" s="15"/>
      <c r="E7" s="14"/>
      <c r="F7" s="15"/>
      <c r="G7" s="15"/>
      <c r="H7" s="15" t="s">
        <v>92</v>
      </c>
      <c r="I7" s="15"/>
      <c r="J7" s="19"/>
      <c r="K7" s="19"/>
      <c r="M7" s="19"/>
      <c r="N7" s="19" t="s">
        <v>93</v>
      </c>
      <c r="O7" s="19"/>
      <c r="P7" s="19" t="s">
        <v>169</v>
      </c>
      <c r="Q7" s="19"/>
      <c r="R7" s="19" t="s">
        <v>95</v>
      </c>
      <c r="S7" s="17"/>
      <c r="T7" s="15" t="s">
        <v>169</v>
      </c>
    </row>
    <row r="8" spans="1:20" ht="23.4" customHeight="1" x14ac:dyDescent="0.55000000000000004">
      <c r="A8" s="14"/>
      <c r="B8" s="14"/>
      <c r="C8" s="14"/>
      <c r="D8" s="15" t="s">
        <v>96</v>
      </c>
      <c r="E8" s="14"/>
      <c r="F8" s="15" t="s">
        <v>97</v>
      </c>
      <c r="G8" s="15"/>
      <c r="H8" s="15" t="s">
        <v>98</v>
      </c>
      <c r="I8" s="15"/>
      <c r="J8" s="15" t="s">
        <v>99</v>
      </c>
      <c r="K8" s="19"/>
      <c r="M8" s="19"/>
      <c r="N8" s="19" t="s">
        <v>101</v>
      </c>
      <c r="O8" s="15"/>
      <c r="P8" s="19" t="s">
        <v>170</v>
      </c>
      <c r="Q8" s="15"/>
      <c r="R8" s="19" t="s">
        <v>102</v>
      </c>
      <c r="S8" s="17"/>
      <c r="T8" s="15" t="s">
        <v>170</v>
      </c>
    </row>
    <row r="9" spans="1:20" ht="23.4" customHeight="1" x14ac:dyDescent="0.55000000000000004">
      <c r="A9" s="14"/>
      <c r="B9" s="2" t="s">
        <v>6</v>
      </c>
      <c r="C9" s="14"/>
      <c r="D9" s="15" t="s">
        <v>103</v>
      </c>
      <c r="E9" s="14"/>
      <c r="F9" s="15" t="s">
        <v>104</v>
      </c>
      <c r="G9" s="15"/>
      <c r="H9" s="15" t="s">
        <v>105</v>
      </c>
      <c r="I9" s="15"/>
      <c r="J9" s="15" t="s">
        <v>106</v>
      </c>
      <c r="K9" s="15"/>
      <c r="L9" s="19" t="s">
        <v>100</v>
      </c>
      <c r="M9" s="15"/>
      <c r="N9" s="15" t="s">
        <v>107</v>
      </c>
      <c r="O9" s="15"/>
      <c r="P9" s="15" t="s">
        <v>108</v>
      </c>
      <c r="Q9" s="15"/>
      <c r="R9" s="19" t="s">
        <v>109</v>
      </c>
      <c r="S9" s="19"/>
      <c r="T9" s="15" t="s">
        <v>171</v>
      </c>
    </row>
    <row r="10" spans="1:20" ht="23.4" customHeight="1" x14ac:dyDescent="0.6">
      <c r="A10" s="20"/>
      <c r="B10" s="20"/>
      <c r="C10" s="20"/>
      <c r="D10" s="20"/>
      <c r="E10" s="20"/>
      <c r="F10" s="160" t="s">
        <v>7</v>
      </c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</row>
    <row r="11" spans="1:20" ht="23.4" customHeight="1" x14ac:dyDescent="0.55000000000000004">
      <c r="A11" s="5" t="s">
        <v>110</v>
      </c>
      <c r="B11" s="4"/>
      <c r="C11" s="1"/>
      <c r="D11" s="22"/>
      <c r="E11" s="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23.4" customHeight="1" x14ac:dyDescent="0.55000000000000004">
      <c r="A12" s="4" t="s">
        <v>111</v>
      </c>
      <c r="B12" s="4"/>
      <c r="C12" s="1"/>
      <c r="D12" s="21">
        <v>240000000</v>
      </c>
      <c r="E12" s="1"/>
      <c r="F12" s="21">
        <v>0</v>
      </c>
      <c r="G12" s="21"/>
      <c r="H12" s="21">
        <v>-17292631</v>
      </c>
      <c r="I12" s="21"/>
      <c r="J12" s="21">
        <v>10069131</v>
      </c>
      <c r="K12" s="21"/>
      <c r="L12" s="21">
        <v>4851898</v>
      </c>
      <c r="M12" s="21"/>
      <c r="N12" s="70">
        <v>30631176</v>
      </c>
      <c r="O12" s="21"/>
      <c r="P12" s="21">
        <f>SUM(D12:N12)</f>
        <v>268259574</v>
      </c>
      <c r="Q12" s="21"/>
      <c r="R12" s="21">
        <v>13247980</v>
      </c>
      <c r="S12" s="21"/>
      <c r="T12" s="21">
        <f>SUM(P12:R12)</f>
        <v>281507554</v>
      </c>
    </row>
    <row r="13" spans="1:20" ht="23.4" customHeight="1" x14ac:dyDescent="0.55000000000000004">
      <c r="A13" s="4"/>
      <c r="B13" s="4"/>
      <c r="C13" s="1"/>
      <c r="D13" s="21"/>
      <c r="E13" s="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0" ht="23.4" customHeight="1" x14ac:dyDescent="0.6">
      <c r="A14" s="26" t="s">
        <v>112</v>
      </c>
      <c r="B14" s="4"/>
      <c r="C14" s="1"/>
      <c r="D14" s="21"/>
      <c r="E14" s="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18"/>
    </row>
    <row r="15" spans="1:20" ht="23.4" customHeight="1" x14ac:dyDescent="0.6">
      <c r="A15" s="27" t="s">
        <v>202</v>
      </c>
      <c r="B15" s="4"/>
      <c r="C15" s="1"/>
      <c r="D15" s="21"/>
      <c r="E15" s="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18"/>
    </row>
    <row r="16" spans="1:20" ht="23.4" customHeight="1" x14ac:dyDescent="0.6">
      <c r="A16" s="27" t="s">
        <v>203</v>
      </c>
      <c r="B16" s="4"/>
      <c r="C16" s="1"/>
      <c r="D16" s="21"/>
      <c r="E16" s="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18"/>
    </row>
    <row r="17" spans="1:20" ht="23.4" customHeight="1" x14ac:dyDescent="0.55000000000000004">
      <c r="A17" s="61" t="s">
        <v>113</v>
      </c>
      <c r="B17" s="2">
        <v>16</v>
      </c>
      <c r="C17" s="1"/>
      <c r="D17" s="22">
        <v>60000000</v>
      </c>
      <c r="E17" s="1"/>
      <c r="F17" s="22">
        <v>1147595992</v>
      </c>
      <c r="G17" s="22"/>
      <c r="H17" s="25">
        <v>0</v>
      </c>
      <c r="I17" s="22"/>
      <c r="J17" s="25">
        <v>0</v>
      </c>
      <c r="K17" s="22"/>
      <c r="L17" s="25">
        <v>0</v>
      </c>
      <c r="M17" s="25"/>
      <c r="N17" s="25">
        <v>0</v>
      </c>
      <c r="O17" s="25"/>
      <c r="P17" s="25">
        <f>SUM(D17:N17)</f>
        <v>1207595992</v>
      </c>
      <c r="Q17" s="25"/>
      <c r="R17" s="25">
        <v>0</v>
      </c>
      <c r="S17" s="22"/>
      <c r="T17" s="22">
        <f>SUM(P17:R17)</f>
        <v>1207595992</v>
      </c>
    </row>
    <row r="18" spans="1:20" ht="23.4" customHeight="1" x14ac:dyDescent="0.55000000000000004">
      <c r="A18" s="61" t="s">
        <v>114</v>
      </c>
      <c r="B18" s="2">
        <v>22</v>
      </c>
      <c r="C18" s="1"/>
      <c r="D18" s="24">
        <v>0</v>
      </c>
      <c r="E18" s="1"/>
      <c r="F18" s="24">
        <v>0</v>
      </c>
      <c r="G18" s="22"/>
      <c r="H18" s="24">
        <v>0</v>
      </c>
      <c r="I18" s="22"/>
      <c r="J18" s="24">
        <v>0</v>
      </c>
      <c r="K18" s="22"/>
      <c r="L18" s="23">
        <v>-42000000</v>
      </c>
      <c r="M18" s="22"/>
      <c r="N18" s="24">
        <v>0</v>
      </c>
      <c r="O18" s="22"/>
      <c r="P18" s="24">
        <f>SUM(D18:N18)</f>
        <v>-42000000</v>
      </c>
      <c r="Q18" s="22"/>
      <c r="R18" s="24">
        <v>-1080</v>
      </c>
      <c r="S18" s="22"/>
      <c r="T18" s="23">
        <f>SUM(P18:R18)</f>
        <v>-42001080</v>
      </c>
    </row>
    <row r="19" spans="1:20" ht="23.4" customHeight="1" x14ac:dyDescent="0.6">
      <c r="A19" s="27" t="s">
        <v>204</v>
      </c>
      <c r="B19" s="4"/>
      <c r="C19" s="1"/>
      <c r="D19" s="18"/>
      <c r="F19" s="18"/>
      <c r="G19" s="18"/>
      <c r="H19" s="153"/>
      <c r="I19" s="18"/>
      <c r="J19" s="18"/>
      <c r="K19" s="18"/>
      <c r="L19" s="153"/>
      <c r="M19" s="18"/>
      <c r="N19" s="153"/>
      <c r="O19" s="18"/>
      <c r="P19" s="18"/>
      <c r="Q19" s="18"/>
      <c r="R19" s="18"/>
      <c r="S19" s="18"/>
      <c r="T19" s="18"/>
    </row>
    <row r="20" spans="1:20" ht="23.4" customHeight="1" x14ac:dyDescent="0.6">
      <c r="A20" s="27" t="s">
        <v>203</v>
      </c>
      <c r="B20" s="4"/>
      <c r="C20" s="1"/>
      <c r="D20" s="62">
        <f>SUM(D17:D19)</f>
        <v>60000000</v>
      </c>
      <c r="E20" s="1"/>
      <c r="F20" s="62">
        <f>SUM(F17:F19)</f>
        <v>1147595992</v>
      </c>
      <c r="G20" s="21"/>
      <c r="H20" s="62">
        <f>SUM(H17:H19)</f>
        <v>0</v>
      </c>
      <c r="I20" s="21"/>
      <c r="J20" s="62">
        <f>SUM(J17:J19)</f>
        <v>0</v>
      </c>
      <c r="K20" s="21"/>
      <c r="L20" s="62">
        <f>SUM(L17:L19)</f>
        <v>-42000000</v>
      </c>
      <c r="M20" s="21"/>
      <c r="N20" s="62">
        <f>SUM(N17:N19)</f>
        <v>0</v>
      </c>
      <c r="O20" s="21"/>
      <c r="P20" s="62">
        <f>SUM(P17:P19)</f>
        <v>1165595992</v>
      </c>
      <c r="Q20" s="21"/>
      <c r="R20" s="62">
        <f>SUM(R17:R19)</f>
        <v>-1080</v>
      </c>
      <c r="S20" s="21"/>
      <c r="T20" s="62">
        <f>SUM(T17:T19)</f>
        <v>1165594912</v>
      </c>
    </row>
    <row r="21" spans="1:20" ht="23.4" customHeight="1" x14ac:dyDescent="0.6">
      <c r="A21" s="27"/>
      <c r="B21" s="4"/>
      <c r="C21" s="1"/>
      <c r="D21" s="21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18"/>
    </row>
    <row r="22" spans="1:20" ht="23.4" customHeight="1" x14ac:dyDescent="0.6">
      <c r="A22" s="26" t="s">
        <v>115</v>
      </c>
      <c r="B22" s="4"/>
      <c r="C22" s="1"/>
      <c r="D22" s="21"/>
      <c r="E22" s="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ht="23.4" customHeight="1" x14ac:dyDescent="0.55000000000000004">
      <c r="A23" s="61" t="s">
        <v>116</v>
      </c>
      <c r="B23" s="4"/>
      <c r="C23" s="1"/>
      <c r="D23" s="25">
        <v>0</v>
      </c>
      <c r="E23" s="1"/>
      <c r="F23" s="25">
        <v>0</v>
      </c>
      <c r="G23" s="21"/>
      <c r="H23" s="25">
        <v>0</v>
      </c>
      <c r="I23" s="21"/>
      <c r="J23" s="25">
        <v>0</v>
      </c>
      <c r="K23" s="21"/>
      <c r="L23" s="25">
        <v>145392458</v>
      </c>
      <c r="M23" s="22"/>
      <c r="N23" s="25">
        <v>0</v>
      </c>
      <c r="O23" s="22"/>
      <c r="P23" s="22">
        <f>SUM(D23:N23)</f>
        <v>145392458</v>
      </c>
      <c r="Q23" s="22"/>
      <c r="R23" s="25">
        <v>5429741</v>
      </c>
      <c r="S23" s="22"/>
      <c r="T23" s="22">
        <f>SUM(P23:R23)</f>
        <v>150822199</v>
      </c>
    </row>
    <row r="24" spans="1:20" ht="23.4" customHeight="1" x14ac:dyDescent="0.55000000000000004">
      <c r="A24" s="61" t="s">
        <v>117</v>
      </c>
      <c r="B24" s="4"/>
      <c r="C24" s="1"/>
      <c r="D24" s="24">
        <v>0</v>
      </c>
      <c r="E24" s="1"/>
      <c r="F24" s="24">
        <v>0</v>
      </c>
      <c r="G24" s="21"/>
      <c r="H24" s="24">
        <v>0</v>
      </c>
      <c r="I24" s="21"/>
      <c r="J24" s="24">
        <v>0</v>
      </c>
      <c r="K24" s="21"/>
      <c r="L24" s="24">
        <v>-3942639</v>
      </c>
      <c r="M24" s="25"/>
      <c r="N24" s="24">
        <v>290772</v>
      </c>
      <c r="O24" s="25"/>
      <c r="P24" s="22">
        <f>SUM(D24:N24)</f>
        <v>-3651867</v>
      </c>
      <c r="Q24" s="25"/>
      <c r="R24" s="24">
        <v>1056822</v>
      </c>
      <c r="S24" s="22"/>
      <c r="T24" s="22">
        <f>SUM(P24:R24)</f>
        <v>-2595045</v>
      </c>
    </row>
    <row r="25" spans="1:20" s="20" customFormat="1" ht="23.4" customHeight="1" x14ac:dyDescent="0.6">
      <c r="A25" s="26" t="s">
        <v>118</v>
      </c>
      <c r="B25" s="4"/>
      <c r="C25" s="137"/>
      <c r="D25" s="60">
        <f>SUM(D23:D24)</f>
        <v>0</v>
      </c>
      <c r="E25" s="137"/>
      <c r="F25" s="60">
        <f>SUM(F23:F24)</f>
        <v>0</v>
      </c>
      <c r="G25" s="21"/>
      <c r="H25" s="60">
        <f>SUM(H23:H24)</f>
        <v>0</v>
      </c>
      <c r="I25" s="21"/>
      <c r="J25" s="60">
        <f>SUM(J23:J24)</f>
        <v>0</v>
      </c>
      <c r="K25" s="21"/>
      <c r="L25" s="60">
        <f>SUM(L23:L24)</f>
        <v>141449819</v>
      </c>
      <c r="M25" s="21"/>
      <c r="N25" s="60">
        <f>SUM(N23:N24)</f>
        <v>290772</v>
      </c>
      <c r="O25" s="21"/>
      <c r="P25" s="60">
        <f>SUM(P23:P24)</f>
        <v>141740591</v>
      </c>
      <c r="Q25" s="21"/>
      <c r="R25" s="60">
        <f>SUM(R23:R24)</f>
        <v>6486563</v>
      </c>
      <c r="S25" s="21"/>
      <c r="T25" s="60">
        <f>SUM(T23:T24)</f>
        <v>148227154</v>
      </c>
    </row>
    <row r="26" spans="1:20" ht="23.4" customHeight="1" x14ac:dyDescent="0.55000000000000004">
      <c r="A26" s="6"/>
      <c r="B26" s="6"/>
      <c r="C26" s="1"/>
      <c r="D26" s="25"/>
      <c r="E26" s="1"/>
      <c r="F26" s="25"/>
      <c r="G26" s="22"/>
      <c r="H26" s="25"/>
      <c r="I26" s="22"/>
      <c r="J26" s="25"/>
      <c r="K26" s="22"/>
      <c r="L26" s="22"/>
      <c r="M26" s="22"/>
      <c r="N26" s="22"/>
      <c r="O26" s="22"/>
      <c r="P26" s="22"/>
      <c r="Q26" s="22"/>
      <c r="R26" s="25"/>
      <c r="S26" s="22"/>
      <c r="T26" s="22"/>
    </row>
    <row r="27" spans="1:20" ht="23.4" customHeight="1" x14ac:dyDescent="0.55000000000000004">
      <c r="A27" s="6" t="s">
        <v>119</v>
      </c>
      <c r="B27" s="2">
        <v>17</v>
      </c>
      <c r="C27" s="1"/>
      <c r="D27" s="24">
        <v>0</v>
      </c>
      <c r="E27" s="1"/>
      <c r="F27" s="24">
        <v>0</v>
      </c>
      <c r="G27" s="21"/>
      <c r="H27" s="24">
        <v>0</v>
      </c>
      <c r="I27" s="22"/>
      <c r="J27" s="24">
        <v>6000000</v>
      </c>
      <c r="K27" s="22"/>
      <c r="L27" s="24">
        <v>-6000000</v>
      </c>
      <c r="M27" s="22"/>
      <c r="N27" s="24">
        <v>0</v>
      </c>
      <c r="O27" s="22"/>
      <c r="P27" s="24">
        <f>SUM(D27:N27)</f>
        <v>0</v>
      </c>
      <c r="Q27" s="22"/>
      <c r="R27" s="24">
        <v>0</v>
      </c>
      <c r="S27" s="22"/>
      <c r="T27" s="24">
        <f>SUM(P27:R27)</f>
        <v>0</v>
      </c>
    </row>
    <row r="28" spans="1:20" ht="23.4" customHeight="1" x14ac:dyDescent="0.55000000000000004">
      <c r="A28" s="6"/>
      <c r="B28" s="6"/>
      <c r="C28" s="1"/>
      <c r="D28" s="25"/>
      <c r="E28" s="1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1:20" ht="23.4" customHeight="1" thickBot="1" x14ac:dyDescent="0.6">
      <c r="A29" s="4" t="s">
        <v>120</v>
      </c>
      <c r="B29" s="4"/>
      <c r="C29" s="14"/>
      <c r="D29" s="92">
        <f>SUM(D12,D20,D25,D27)</f>
        <v>300000000</v>
      </c>
      <c r="E29" s="14"/>
      <c r="F29" s="92">
        <f>SUM(F12,F20,F25,F27)</f>
        <v>1147595992</v>
      </c>
      <c r="G29" s="21"/>
      <c r="H29" s="92">
        <f>SUM(H12,H20,H25,H27)</f>
        <v>-17292631</v>
      </c>
      <c r="I29" s="21"/>
      <c r="J29" s="92">
        <f>SUM(J12,J20,J25,J27)</f>
        <v>16069131</v>
      </c>
      <c r="K29" s="21"/>
      <c r="L29" s="92">
        <f>SUM(L12,L20,L25,L27)</f>
        <v>98301717</v>
      </c>
      <c r="M29" s="21"/>
      <c r="N29" s="92">
        <f>SUM(N12,N20,N25,N27)</f>
        <v>30921948</v>
      </c>
      <c r="O29" s="21"/>
      <c r="P29" s="92">
        <f>SUM(P12,P20,P25,P27)</f>
        <v>1575596157</v>
      </c>
      <c r="Q29" s="21"/>
      <c r="R29" s="92">
        <f>SUM(R12,R20,R25,R27)</f>
        <v>19733463</v>
      </c>
      <c r="S29" s="21"/>
      <c r="T29" s="92">
        <f>SUM(T12,T20,T25,T27)</f>
        <v>1595329620</v>
      </c>
    </row>
    <row r="30" spans="1:20" ht="23.4" customHeight="1" thickTop="1" x14ac:dyDescent="0.55000000000000004">
      <c r="A30" s="4"/>
      <c r="B30" s="4"/>
      <c r="C30" s="14"/>
      <c r="D30" s="21"/>
      <c r="E30" s="14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</sheetData>
  <mergeCells count="3">
    <mergeCell ref="J6:L6"/>
    <mergeCell ref="F10:T10"/>
    <mergeCell ref="D3:T3"/>
  </mergeCells>
  <pageMargins left="0.7" right="0.7" top="0.48" bottom="0.5" header="0.5" footer="0.5"/>
  <pageSetup paperSize="9" scale="68" firstPageNumber="1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16A88-AEBB-4211-89EB-4C763FF50891}">
  <sheetPr codeName="Sheet4"/>
  <dimension ref="A1:T35"/>
  <sheetViews>
    <sheetView view="pageBreakPreview" zoomScaleNormal="70" zoomScaleSheetLayoutView="100" workbookViewId="0"/>
  </sheetViews>
  <sheetFormatPr defaultColWidth="9.21875" defaultRowHeight="21.6" x14ac:dyDescent="0.55000000000000004"/>
  <cols>
    <col min="1" max="1" width="49.88671875" style="18" customWidth="1"/>
    <col min="2" max="2" width="10" style="18" customWidth="1"/>
    <col min="3" max="3" width="1" style="18" customWidth="1"/>
    <col min="4" max="4" width="14.21875" style="16" customWidth="1"/>
    <col min="5" max="5" width="1" style="16" customWidth="1"/>
    <col min="6" max="6" width="14.21875" style="16" customWidth="1"/>
    <col min="7" max="7" width="1.21875" style="16" customWidth="1"/>
    <col min="8" max="8" width="14.21875" style="16" customWidth="1"/>
    <col min="9" max="9" width="1" style="16" customWidth="1"/>
    <col min="10" max="10" width="14.21875" style="16" customWidth="1"/>
    <col min="11" max="11" width="1" style="16" customWidth="1"/>
    <col min="12" max="12" width="14.21875" style="16" customWidth="1"/>
    <col min="13" max="13" width="1" style="16" customWidth="1"/>
    <col min="14" max="14" width="14.21875" style="16" customWidth="1"/>
    <col min="15" max="15" width="1" style="16" customWidth="1"/>
    <col min="16" max="16" width="14.21875" style="16" customWidth="1"/>
    <col min="17" max="17" width="1" style="16" customWidth="1"/>
    <col min="18" max="18" width="14.21875" style="16" customWidth="1"/>
    <col min="19" max="19" width="1" style="16" customWidth="1"/>
    <col min="20" max="20" width="14.21875" style="16" customWidth="1"/>
    <col min="21" max="16384" width="9.21875" style="18"/>
  </cols>
  <sheetData>
    <row r="1" spans="1:20" ht="22.2" customHeight="1" x14ac:dyDescent="0.6">
      <c r="A1" s="140" t="s">
        <v>0</v>
      </c>
      <c r="B1" s="115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2.2" customHeight="1" x14ac:dyDescent="0.6">
      <c r="A2" s="141" t="s">
        <v>88</v>
      </c>
      <c r="B2" s="10"/>
      <c r="C2" s="10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22.2" customHeight="1" x14ac:dyDescent="0.6">
      <c r="A3" s="10"/>
      <c r="B3" s="10"/>
      <c r="C3" s="10"/>
      <c r="D3" s="161" t="s">
        <v>2</v>
      </c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0" ht="22.2" customHeight="1" x14ac:dyDescent="0.6">
      <c r="A4" s="10"/>
      <c r="B4" s="10"/>
      <c r="C4" s="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01" t="s">
        <v>89</v>
      </c>
      <c r="O4" s="110"/>
      <c r="P4" s="110"/>
      <c r="Q4" s="110"/>
      <c r="R4" s="110"/>
      <c r="S4" s="110"/>
      <c r="T4" s="110"/>
    </row>
    <row r="5" spans="1:20" ht="22.2" customHeight="1" x14ac:dyDescent="0.6">
      <c r="A5" s="10"/>
      <c r="B5" s="10"/>
      <c r="C5" s="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9" t="s">
        <v>90</v>
      </c>
      <c r="O5" s="110"/>
      <c r="P5" s="110"/>
      <c r="Q5" s="110"/>
      <c r="R5" s="110"/>
      <c r="S5" s="110"/>
      <c r="T5" s="110"/>
    </row>
    <row r="6" spans="1:20" ht="22.2" customHeight="1" x14ac:dyDescent="0.55000000000000004">
      <c r="A6" s="14"/>
      <c r="B6" s="14"/>
      <c r="C6" s="14"/>
      <c r="D6" s="15"/>
      <c r="E6" s="15"/>
      <c r="F6" s="15"/>
      <c r="G6" s="15"/>
      <c r="H6" s="15"/>
      <c r="I6" s="15"/>
      <c r="J6" s="159" t="s">
        <v>49</v>
      </c>
      <c r="K6" s="159"/>
      <c r="L6" s="159"/>
      <c r="M6" s="19"/>
      <c r="N6" s="111" t="s">
        <v>91</v>
      </c>
      <c r="O6" s="19"/>
      <c r="P6" s="19"/>
      <c r="Q6" s="19"/>
      <c r="R6" s="17"/>
      <c r="S6" s="17"/>
      <c r="T6" s="15"/>
    </row>
    <row r="7" spans="1:20" ht="22.2" customHeight="1" x14ac:dyDescent="0.55000000000000004">
      <c r="A7" s="14"/>
      <c r="B7" s="14"/>
      <c r="C7" s="14"/>
      <c r="D7" s="15"/>
      <c r="E7" s="15"/>
      <c r="F7" s="15"/>
      <c r="G7" s="15"/>
      <c r="H7" s="15" t="s">
        <v>92</v>
      </c>
      <c r="I7" s="15"/>
      <c r="J7" s="19"/>
      <c r="K7" s="19"/>
      <c r="L7" s="19"/>
      <c r="M7" s="19"/>
      <c r="N7" s="19"/>
      <c r="O7" s="19"/>
      <c r="P7" s="19"/>
      <c r="Q7" s="19"/>
      <c r="R7" s="17"/>
      <c r="S7" s="17"/>
      <c r="T7" s="15"/>
    </row>
    <row r="8" spans="1:20" ht="22.2" customHeight="1" x14ac:dyDescent="0.55000000000000004">
      <c r="A8" s="14"/>
      <c r="B8" s="14"/>
      <c r="C8" s="14"/>
      <c r="D8" s="15"/>
      <c r="E8" s="15"/>
      <c r="F8" s="15"/>
      <c r="G8" s="15"/>
      <c r="H8" s="15" t="s">
        <v>98</v>
      </c>
      <c r="I8" s="15"/>
      <c r="J8" s="19"/>
      <c r="K8" s="19"/>
      <c r="M8" s="19"/>
      <c r="N8" s="19" t="s">
        <v>93</v>
      </c>
      <c r="O8" s="19"/>
      <c r="P8" s="19" t="s">
        <v>169</v>
      </c>
      <c r="Q8" s="19"/>
      <c r="R8" s="19" t="s">
        <v>95</v>
      </c>
      <c r="S8" s="17"/>
      <c r="T8" s="15" t="s">
        <v>169</v>
      </c>
    </row>
    <row r="9" spans="1:20" ht="22.2" customHeight="1" x14ac:dyDescent="0.55000000000000004">
      <c r="A9" s="14"/>
      <c r="B9" s="14"/>
      <c r="C9" s="14"/>
      <c r="D9" s="15" t="s">
        <v>96</v>
      </c>
      <c r="E9" s="15"/>
      <c r="F9" s="15" t="s">
        <v>97</v>
      </c>
      <c r="G9" s="15"/>
      <c r="H9" s="15" t="s">
        <v>121</v>
      </c>
      <c r="I9" s="15"/>
      <c r="J9" s="15" t="s">
        <v>99</v>
      </c>
      <c r="K9" s="19"/>
      <c r="L9" s="19"/>
      <c r="M9" s="19"/>
      <c r="N9" s="19" t="s">
        <v>101</v>
      </c>
      <c r="O9" s="15"/>
      <c r="P9" s="19" t="s">
        <v>170</v>
      </c>
      <c r="Q9" s="15"/>
      <c r="R9" s="19" t="s">
        <v>102</v>
      </c>
      <c r="S9" s="17"/>
      <c r="T9" s="15" t="s">
        <v>170</v>
      </c>
    </row>
    <row r="10" spans="1:20" ht="22.2" customHeight="1" x14ac:dyDescent="0.55000000000000004">
      <c r="A10" s="14"/>
      <c r="B10" s="2" t="s">
        <v>6</v>
      </c>
      <c r="C10" s="14"/>
      <c r="D10" s="15" t="s">
        <v>103</v>
      </c>
      <c r="E10" s="15"/>
      <c r="F10" s="15" t="s">
        <v>104</v>
      </c>
      <c r="G10" s="15"/>
      <c r="H10" s="15" t="s">
        <v>122</v>
      </c>
      <c r="I10" s="15"/>
      <c r="J10" s="15" t="s">
        <v>106</v>
      </c>
      <c r="K10" s="15"/>
      <c r="L10" s="15" t="s">
        <v>100</v>
      </c>
      <c r="M10" s="15"/>
      <c r="N10" s="15" t="s">
        <v>107</v>
      </c>
      <c r="O10" s="15"/>
      <c r="P10" s="15" t="s">
        <v>108</v>
      </c>
      <c r="Q10" s="15"/>
      <c r="R10" s="19" t="s">
        <v>109</v>
      </c>
      <c r="S10" s="19"/>
      <c r="T10" s="15" t="s">
        <v>171</v>
      </c>
    </row>
    <row r="11" spans="1:20" ht="22.2" customHeight="1" x14ac:dyDescent="0.6">
      <c r="A11" s="20"/>
      <c r="B11" s="20"/>
      <c r="C11" s="20"/>
      <c r="D11" s="160" t="s">
        <v>7</v>
      </c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ht="22.2" customHeight="1" x14ac:dyDescent="0.55000000000000004">
      <c r="A12" s="5" t="s">
        <v>123</v>
      </c>
      <c r="B12" s="4"/>
      <c r="C12" s="1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</row>
    <row r="13" spans="1:20" ht="22.2" customHeight="1" x14ac:dyDescent="0.55000000000000004">
      <c r="A13" s="4" t="s">
        <v>124</v>
      </c>
      <c r="B13" s="4"/>
      <c r="C13" s="1"/>
      <c r="D13" s="21">
        <v>300000000</v>
      </c>
      <c r="E13" s="21"/>
      <c r="F13" s="21">
        <v>1147595992</v>
      </c>
      <c r="G13" s="21"/>
      <c r="H13" s="21">
        <v>-17292631</v>
      </c>
      <c r="I13" s="21"/>
      <c r="J13" s="21">
        <v>16069131</v>
      </c>
      <c r="K13" s="21"/>
      <c r="L13" s="21">
        <v>98301717</v>
      </c>
      <c r="M13" s="21"/>
      <c r="N13" s="21">
        <v>30921948</v>
      </c>
      <c r="O13" s="21"/>
      <c r="P13" s="21">
        <v>1575596157</v>
      </c>
      <c r="Q13" s="21"/>
      <c r="R13" s="21">
        <v>19733463</v>
      </c>
      <c r="S13" s="21"/>
      <c r="T13" s="21">
        <f>SUM(P13:R13)</f>
        <v>1595329620</v>
      </c>
    </row>
    <row r="14" spans="1:20" ht="15" customHeight="1" x14ac:dyDescent="0.55000000000000004">
      <c r="A14" s="4"/>
      <c r="B14" s="4"/>
      <c r="C14" s="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 ht="22.2" customHeight="1" x14ac:dyDescent="0.6">
      <c r="A15" s="26" t="s">
        <v>112</v>
      </c>
      <c r="B15" s="4"/>
      <c r="C15" s="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18"/>
    </row>
    <row r="16" spans="1:20" ht="22.2" customHeight="1" x14ac:dyDescent="0.6">
      <c r="A16" s="27" t="s">
        <v>176</v>
      </c>
      <c r="B16" s="4"/>
      <c r="C16" s="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18"/>
    </row>
    <row r="17" spans="1:20" ht="22.2" customHeight="1" x14ac:dyDescent="0.55000000000000004">
      <c r="A17" s="61" t="s">
        <v>114</v>
      </c>
      <c r="B17" s="2">
        <v>22</v>
      </c>
      <c r="C17" s="1"/>
      <c r="D17" s="25">
        <v>0</v>
      </c>
      <c r="E17" s="22"/>
      <c r="F17" s="25">
        <v>0</v>
      </c>
      <c r="G17" s="25"/>
      <c r="H17" s="25">
        <v>0</v>
      </c>
      <c r="I17" s="22"/>
      <c r="J17" s="25">
        <v>0</v>
      </c>
      <c r="K17" s="22"/>
      <c r="L17" s="22">
        <v>-77998090</v>
      </c>
      <c r="M17" s="22"/>
      <c r="N17" s="25">
        <v>0</v>
      </c>
      <c r="O17" s="22"/>
      <c r="P17" s="25">
        <f>SUM(D17:N17)</f>
        <v>-77998090</v>
      </c>
      <c r="Q17" s="22"/>
      <c r="R17" s="25">
        <v>-3841997.9999999986</v>
      </c>
      <c r="S17" s="22"/>
      <c r="T17" s="22">
        <f>SUM(P17:R17)</f>
        <v>-81840088</v>
      </c>
    </row>
    <row r="18" spans="1:20" ht="22.2" customHeight="1" x14ac:dyDescent="0.6">
      <c r="A18" s="27" t="s">
        <v>177</v>
      </c>
      <c r="B18" s="4"/>
      <c r="C18" s="1"/>
      <c r="D18" s="59">
        <f>SUM(D17:D17)</f>
        <v>0</v>
      </c>
      <c r="E18" s="21"/>
      <c r="F18" s="59">
        <f>SUM(F17:F17)</f>
        <v>0</v>
      </c>
      <c r="G18" s="70"/>
      <c r="H18" s="59">
        <f>SUM(H17:H17)</f>
        <v>0</v>
      </c>
      <c r="I18" s="21"/>
      <c r="J18" s="59">
        <f>SUM(J17:J17)</f>
        <v>0</v>
      </c>
      <c r="K18" s="21"/>
      <c r="L18" s="59">
        <f>SUM(L17:L17)</f>
        <v>-77998090</v>
      </c>
      <c r="M18" s="21"/>
      <c r="N18" s="59">
        <f>SUM(N17:N17)</f>
        <v>0</v>
      </c>
      <c r="O18" s="21"/>
      <c r="P18" s="59">
        <f>SUM(P17:P17)</f>
        <v>-77998090</v>
      </c>
      <c r="Q18" s="21"/>
      <c r="R18" s="59">
        <f>SUM(R17:R17)</f>
        <v>-3841997.9999999986</v>
      </c>
      <c r="S18" s="21"/>
      <c r="T18" s="59">
        <f>SUM(T17:T17)</f>
        <v>-81840088</v>
      </c>
    </row>
    <row r="19" spans="1:20" ht="15" customHeight="1" x14ac:dyDescent="0.6">
      <c r="A19" s="27"/>
      <c r="B19" s="4"/>
      <c r="C19" s="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18"/>
    </row>
    <row r="20" spans="1:20" ht="22.2" customHeight="1" x14ac:dyDescent="0.6">
      <c r="A20" s="27" t="s">
        <v>178</v>
      </c>
      <c r="B20" s="4"/>
      <c r="C20" s="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18"/>
    </row>
    <row r="21" spans="1:20" ht="22.2" customHeight="1" x14ac:dyDescent="0.55000000000000004">
      <c r="A21" s="61" t="s">
        <v>179</v>
      </c>
      <c r="B21" s="4"/>
      <c r="C21" s="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18"/>
    </row>
    <row r="22" spans="1:20" ht="22.2" customHeight="1" x14ac:dyDescent="0.55000000000000004">
      <c r="A22" s="61" t="s">
        <v>180</v>
      </c>
      <c r="B22" s="150">
        <v>9</v>
      </c>
      <c r="C22" s="1"/>
      <c r="D22" s="24">
        <v>0</v>
      </c>
      <c r="E22" s="22"/>
      <c r="F22" s="24">
        <v>0</v>
      </c>
      <c r="G22" s="22"/>
      <c r="H22" s="24">
        <v>0</v>
      </c>
      <c r="I22" s="22"/>
      <c r="J22" s="24">
        <v>0</v>
      </c>
      <c r="K22" s="22"/>
      <c r="L22" s="24">
        <v>0</v>
      </c>
      <c r="M22" s="25"/>
      <c r="N22" s="24">
        <v>0</v>
      </c>
      <c r="O22" s="25"/>
      <c r="P22" s="24">
        <v>0</v>
      </c>
      <c r="Q22" s="25"/>
      <c r="R22" s="24">
        <v>200</v>
      </c>
      <c r="S22" s="22"/>
      <c r="T22" s="23">
        <f t="shared" ref="T22" si="0">SUM(P22:R22)</f>
        <v>200</v>
      </c>
    </row>
    <row r="23" spans="1:20" ht="22.2" customHeight="1" x14ac:dyDescent="0.6">
      <c r="A23" s="27" t="s">
        <v>181</v>
      </c>
      <c r="B23" s="4"/>
      <c r="C23" s="1"/>
      <c r="D23" s="59">
        <f>SUM(D22)</f>
        <v>0</v>
      </c>
      <c r="E23" s="21"/>
      <c r="F23" s="59">
        <f>SUM(F22)</f>
        <v>0</v>
      </c>
      <c r="G23" s="21"/>
      <c r="H23" s="59">
        <f>SUM(H22)</f>
        <v>0</v>
      </c>
      <c r="I23" s="21"/>
      <c r="J23" s="59">
        <f>SUM(J22)</f>
        <v>0</v>
      </c>
      <c r="K23" s="21"/>
      <c r="L23" s="59">
        <f>SUM(L22)</f>
        <v>0</v>
      </c>
      <c r="M23" s="21"/>
      <c r="N23" s="59">
        <f>SUM(N22)</f>
        <v>0</v>
      </c>
      <c r="O23" s="21"/>
      <c r="P23" s="59">
        <f>SUM(P22)</f>
        <v>0</v>
      </c>
      <c r="Q23" s="21"/>
      <c r="R23" s="59">
        <f>SUM(R22)</f>
        <v>200</v>
      </c>
      <c r="S23" s="21"/>
      <c r="T23" s="147">
        <f>SUM(T22)</f>
        <v>200</v>
      </c>
    </row>
    <row r="24" spans="1:20" ht="15" customHeight="1" x14ac:dyDescent="0.6">
      <c r="A24" s="27"/>
      <c r="B24" s="4"/>
      <c r="C24" s="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18"/>
    </row>
    <row r="25" spans="1:20" ht="22.2" customHeight="1" x14ac:dyDescent="0.6">
      <c r="A25" s="26" t="s">
        <v>193</v>
      </c>
      <c r="B25" s="4"/>
      <c r="C25" s="1"/>
      <c r="D25" s="146">
        <f>SUM(D23,D18)</f>
        <v>0</v>
      </c>
      <c r="E25" s="21"/>
      <c r="F25" s="146">
        <f>SUM(F23,F18)</f>
        <v>0</v>
      </c>
      <c r="G25" s="21"/>
      <c r="H25" s="146">
        <f>SUM(H23,H18)</f>
        <v>0</v>
      </c>
      <c r="I25" s="21"/>
      <c r="J25" s="146">
        <f>SUM(J23,J18)</f>
        <v>0</v>
      </c>
      <c r="K25" s="21"/>
      <c r="L25" s="146">
        <f>SUM(L23,L18)</f>
        <v>-77998090</v>
      </c>
      <c r="M25" s="21"/>
      <c r="N25" s="146">
        <f>SUM(N23,N18)</f>
        <v>0</v>
      </c>
      <c r="O25" s="21"/>
      <c r="P25" s="146">
        <f>SUM(P23,P18)</f>
        <v>-77998090</v>
      </c>
      <c r="Q25" s="21"/>
      <c r="R25" s="146">
        <f>SUM(R23,R18)</f>
        <v>-3841797.9999999986</v>
      </c>
      <c r="S25" s="21"/>
      <c r="T25" s="146">
        <f>SUM(T23,T18)</f>
        <v>-81839888</v>
      </c>
    </row>
    <row r="26" spans="1:20" s="20" customFormat="1" ht="15" customHeight="1" x14ac:dyDescent="0.6">
      <c r="A26" s="27"/>
      <c r="B26" s="4"/>
      <c r="C26" s="1"/>
      <c r="D26" s="70"/>
      <c r="E26" s="21"/>
      <c r="F26" s="21"/>
      <c r="G26" s="21"/>
      <c r="H26" s="70"/>
      <c r="I26" s="21"/>
      <c r="J26" s="70"/>
      <c r="K26" s="21"/>
      <c r="L26" s="21"/>
      <c r="M26" s="21"/>
      <c r="N26" s="21"/>
      <c r="O26" s="21"/>
      <c r="P26" s="21"/>
      <c r="Q26" s="21"/>
      <c r="R26" s="21"/>
    </row>
    <row r="27" spans="1:20" ht="22.2" customHeight="1" x14ac:dyDescent="0.6">
      <c r="A27" s="26" t="s">
        <v>115</v>
      </c>
      <c r="B27" s="4"/>
      <c r="C27" s="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ht="22.2" customHeight="1" x14ac:dyDescent="0.55000000000000004">
      <c r="A28" s="61" t="s">
        <v>116</v>
      </c>
      <c r="B28" s="4"/>
      <c r="C28" s="1"/>
      <c r="D28" s="25">
        <v>0</v>
      </c>
      <c r="E28" s="25"/>
      <c r="F28" s="25">
        <v>0</v>
      </c>
      <c r="G28" s="21"/>
      <c r="H28" s="25">
        <v>0</v>
      </c>
      <c r="I28" s="21"/>
      <c r="J28" s="25">
        <v>0</v>
      </c>
      <c r="K28" s="21"/>
      <c r="L28" s="25">
        <v>171350876</v>
      </c>
      <c r="M28" s="22"/>
      <c r="N28" s="25">
        <v>0</v>
      </c>
      <c r="O28" s="22"/>
      <c r="P28" s="25">
        <f>SUM(D28:N28)</f>
        <v>171350876</v>
      </c>
      <c r="Q28" s="22"/>
      <c r="R28" s="25">
        <v>4732059</v>
      </c>
      <c r="S28" s="22"/>
      <c r="T28" s="22">
        <f>SUM(P28:R28)</f>
        <v>176082935</v>
      </c>
    </row>
    <row r="29" spans="1:20" ht="22.2" customHeight="1" x14ac:dyDescent="0.55000000000000004">
      <c r="A29" s="61" t="s">
        <v>117</v>
      </c>
      <c r="B29" s="4"/>
      <c r="C29" s="1"/>
      <c r="D29" s="24">
        <v>0</v>
      </c>
      <c r="E29" s="25"/>
      <c r="F29" s="24">
        <v>0</v>
      </c>
      <c r="G29" s="21"/>
      <c r="H29" s="24">
        <v>0</v>
      </c>
      <c r="I29" s="21"/>
      <c r="J29" s="24">
        <v>0</v>
      </c>
      <c r="K29" s="21"/>
      <c r="L29" s="24">
        <v>-8606395</v>
      </c>
      <c r="M29" s="25"/>
      <c r="N29" s="24">
        <v>5930850</v>
      </c>
      <c r="O29" s="25"/>
      <c r="P29" s="25">
        <f>SUM(D29:N29)</f>
        <v>-2675545</v>
      </c>
      <c r="Q29" s="25"/>
      <c r="R29" s="24">
        <v>-1215481</v>
      </c>
      <c r="S29" s="22"/>
      <c r="T29" s="22">
        <f>SUM(P29:R29)</f>
        <v>-3891026</v>
      </c>
    </row>
    <row r="30" spans="1:20" ht="22.2" customHeight="1" x14ac:dyDescent="0.6">
      <c r="A30" s="26" t="s">
        <v>118</v>
      </c>
      <c r="B30" s="4"/>
      <c r="C30" s="1"/>
      <c r="D30" s="59">
        <f>SUM(D28:D29)</f>
        <v>0</v>
      </c>
      <c r="E30" s="21"/>
      <c r="F30" s="59">
        <f>SUM(F28:F29)</f>
        <v>0</v>
      </c>
      <c r="G30" s="25"/>
      <c r="H30" s="59">
        <f>SUM(H28:H29)</f>
        <v>0</v>
      </c>
      <c r="I30" s="21"/>
      <c r="J30" s="59">
        <f>SUM(J28:J29)</f>
        <v>0</v>
      </c>
      <c r="K30" s="21"/>
      <c r="L30" s="59">
        <f>SUM(L28:L29)</f>
        <v>162744481</v>
      </c>
      <c r="M30" s="21"/>
      <c r="N30" s="59">
        <f>SUM(N28:N29)</f>
        <v>5930850</v>
      </c>
      <c r="O30" s="21"/>
      <c r="P30" s="59">
        <f>SUM(P28:P29)</f>
        <v>168675331</v>
      </c>
      <c r="Q30" s="21"/>
      <c r="R30" s="59">
        <f>SUM(R28:R29)</f>
        <v>3516578</v>
      </c>
      <c r="S30" s="21"/>
      <c r="T30" s="59">
        <f>SUM(T28:T29)</f>
        <v>172191909</v>
      </c>
    </row>
    <row r="31" spans="1:20" ht="15" customHeight="1" x14ac:dyDescent="0.55000000000000004">
      <c r="A31" s="6"/>
      <c r="B31" s="6"/>
      <c r="C31" s="1"/>
      <c r="D31" s="25"/>
      <c r="E31" s="22"/>
      <c r="F31" s="25"/>
      <c r="G31" s="25"/>
      <c r="H31" s="25"/>
      <c r="I31" s="22"/>
      <c r="J31" s="25"/>
      <c r="K31" s="22"/>
      <c r="L31" s="22"/>
      <c r="M31" s="22"/>
      <c r="N31" s="22"/>
      <c r="O31" s="22"/>
      <c r="P31" s="22"/>
      <c r="Q31" s="22"/>
      <c r="R31" s="25"/>
      <c r="S31" s="22"/>
      <c r="T31" s="22"/>
    </row>
    <row r="32" spans="1:20" ht="22.2" customHeight="1" x14ac:dyDescent="0.55000000000000004">
      <c r="A32" s="6" t="s">
        <v>119</v>
      </c>
      <c r="B32" s="2">
        <v>17</v>
      </c>
      <c r="C32" s="1"/>
      <c r="D32" s="24">
        <v>0</v>
      </c>
      <c r="E32" s="25"/>
      <c r="F32" s="24">
        <v>0</v>
      </c>
      <c r="G32" s="21"/>
      <c r="H32" s="24">
        <v>0</v>
      </c>
      <c r="I32" s="22"/>
      <c r="J32" s="24">
        <v>8200000</v>
      </c>
      <c r="K32" s="22"/>
      <c r="L32" s="24">
        <v>-8200000</v>
      </c>
      <c r="M32" s="22"/>
      <c r="N32" s="24">
        <v>0</v>
      </c>
      <c r="O32" s="22"/>
      <c r="P32" s="24">
        <f>SUM(D32:N32)</f>
        <v>0</v>
      </c>
      <c r="Q32" s="22"/>
      <c r="R32" s="24">
        <v>0</v>
      </c>
      <c r="S32" s="22"/>
      <c r="T32" s="23">
        <f>SUM(P32:R32)</f>
        <v>0</v>
      </c>
    </row>
    <row r="33" spans="1:20" ht="15" customHeight="1" x14ac:dyDescent="0.55000000000000004">
      <c r="A33" s="6"/>
      <c r="B33" s="6"/>
      <c r="C33" s="1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</row>
    <row r="34" spans="1:20" ht="22.2" customHeight="1" thickBot="1" x14ac:dyDescent="0.6">
      <c r="A34" s="4" t="s">
        <v>125</v>
      </c>
      <c r="B34" s="4"/>
      <c r="C34" s="14"/>
      <c r="D34" s="92">
        <f>SUM(D13,D25,D30,D32)</f>
        <v>300000000</v>
      </c>
      <c r="E34" s="21"/>
      <c r="F34" s="92">
        <f>SUM(F13,F25,F30,F32)</f>
        <v>1147595992</v>
      </c>
      <c r="G34" s="21"/>
      <c r="H34" s="92">
        <f>SUM(H13,H25,H30,H32)</f>
        <v>-17292631</v>
      </c>
      <c r="I34" s="21"/>
      <c r="J34" s="92">
        <f>SUM(J13,J25,J30,J32)</f>
        <v>24269131</v>
      </c>
      <c r="K34" s="21"/>
      <c r="L34" s="92">
        <f>SUM(L13,L25,L30,L32)</f>
        <v>174848108</v>
      </c>
      <c r="M34" s="21"/>
      <c r="N34" s="92">
        <f>SUM(N13,N25,N30,N32)</f>
        <v>36852798</v>
      </c>
      <c r="O34" s="21"/>
      <c r="P34" s="92">
        <f>SUM(P13,P25,P30,P32)</f>
        <v>1666273398</v>
      </c>
      <c r="Q34" s="21"/>
      <c r="R34" s="92">
        <f>SUM(R13,R25,R30,R32)</f>
        <v>19408243</v>
      </c>
      <c r="S34" s="21"/>
      <c r="T34" s="92">
        <f>SUM(T13,T25,T30,T32)</f>
        <v>1685681641</v>
      </c>
    </row>
    <row r="35" spans="1:20" ht="15" customHeight="1" thickTop="1" x14ac:dyDescent="0.55000000000000004">
      <c r="A35" s="4"/>
      <c r="B35" s="4"/>
      <c r="C35" s="14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</sheetData>
  <mergeCells count="3">
    <mergeCell ref="D3:T3"/>
    <mergeCell ref="J6:L6"/>
    <mergeCell ref="D11:T11"/>
  </mergeCells>
  <pageMargins left="0.7" right="0.7" top="0.48" bottom="0.5" header="0.5" footer="0.5"/>
  <pageSetup paperSize="9" scale="68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15CD-83CA-4400-B827-D8CD8E8D69C0}">
  <sheetPr codeName="Sheet5"/>
  <dimension ref="A1:N27"/>
  <sheetViews>
    <sheetView view="pageBreakPreview" zoomScaleNormal="70" zoomScaleSheetLayoutView="100" workbookViewId="0"/>
  </sheetViews>
  <sheetFormatPr defaultColWidth="9.21875" defaultRowHeight="21.6" x14ac:dyDescent="0.55000000000000004"/>
  <cols>
    <col min="1" max="1" width="51.44140625" style="18" customWidth="1"/>
    <col min="2" max="2" width="8.5546875" style="18" customWidth="1"/>
    <col min="3" max="3" width="1" style="18" customWidth="1"/>
    <col min="4" max="4" width="15.77734375" style="16" customWidth="1"/>
    <col min="5" max="5" width="1" style="18" customWidth="1"/>
    <col min="6" max="6" width="15.77734375" style="16" customWidth="1"/>
    <col min="7" max="7" width="1" style="16" customWidth="1"/>
    <col min="8" max="8" width="15.77734375" style="16" customWidth="1"/>
    <col min="9" max="9" width="1" style="16" customWidth="1"/>
    <col min="10" max="10" width="15.77734375" style="16" customWidth="1"/>
    <col min="11" max="11" width="1" style="16" customWidth="1"/>
    <col min="12" max="12" width="15.77734375" style="16" customWidth="1"/>
    <col min="13" max="13" width="1" style="16" customWidth="1"/>
    <col min="14" max="14" width="15.77734375" style="16" customWidth="1"/>
    <col min="15" max="16384" width="9.21875" style="18"/>
  </cols>
  <sheetData>
    <row r="1" spans="1:14" ht="23.4" customHeight="1" x14ac:dyDescent="0.6">
      <c r="A1" s="140" t="s">
        <v>0</v>
      </c>
      <c r="B1" s="115"/>
      <c r="C1" s="10"/>
      <c r="D1" s="11"/>
      <c r="E1" s="10"/>
      <c r="F1" s="11"/>
      <c r="G1" s="11"/>
      <c r="H1" s="11"/>
      <c r="I1" s="11"/>
      <c r="J1" s="11"/>
      <c r="K1" s="11"/>
      <c r="L1" s="11"/>
      <c r="M1" s="11"/>
      <c r="N1" s="11"/>
    </row>
    <row r="2" spans="1:14" ht="23.4" customHeight="1" x14ac:dyDescent="0.6">
      <c r="A2" s="141" t="s">
        <v>88</v>
      </c>
      <c r="B2" s="10"/>
      <c r="C2" s="10"/>
      <c r="D2" s="12"/>
      <c r="E2" s="10"/>
      <c r="F2" s="12"/>
      <c r="G2" s="12"/>
      <c r="H2" s="12"/>
      <c r="I2" s="12"/>
      <c r="J2" s="12"/>
      <c r="K2" s="12"/>
      <c r="L2" s="12"/>
      <c r="M2" s="12"/>
      <c r="N2" s="12"/>
    </row>
    <row r="3" spans="1:14" ht="23.4" customHeight="1" x14ac:dyDescent="0.6">
      <c r="A3" s="10"/>
      <c r="B3" s="10"/>
      <c r="C3" s="10"/>
      <c r="D3" s="12"/>
      <c r="E3" s="10"/>
      <c r="F3" s="12"/>
      <c r="G3" s="12"/>
      <c r="H3" s="12"/>
      <c r="I3" s="12"/>
      <c r="J3" s="12"/>
      <c r="K3" s="12"/>
      <c r="L3" s="12"/>
      <c r="M3" s="12"/>
      <c r="N3" s="12"/>
    </row>
    <row r="4" spans="1:14" ht="23.4" customHeight="1" x14ac:dyDescent="0.6">
      <c r="A4" s="10"/>
      <c r="B4" s="10"/>
      <c r="C4" s="10"/>
      <c r="D4" s="161" t="s">
        <v>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ht="23.4" customHeight="1" x14ac:dyDescent="0.6">
      <c r="A5" s="10"/>
      <c r="B5" s="10"/>
      <c r="C5" s="10"/>
      <c r="D5" s="110"/>
      <c r="E5" s="10"/>
      <c r="F5" s="110"/>
      <c r="G5" s="110"/>
      <c r="H5" s="19"/>
      <c r="I5" s="19"/>
      <c r="J5" s="19"/>
      <c r="K5" s="12"/>
      <c r="L5" s="19" t="s">
        <v>126</v>
      </c>
      <c r="M5" s="110"/>
      <c r="N5" s="110"/>
    </row>
    <row r="6" spans="1:14" ht="23.4" customHeight="1" x14ac:dyDescent="0.6">
      <c r="A6" s="10"/>
      <c r="B6" s="10"/>
      <c r="C6" s="10"/>
      <c r="D6" s="12"/>
      <c r="E6" s="10"/>
      <c r="F6" s="12"/>
      <c r="G6" s="12"/>
      <c r="H6" s="159" t="s">
        <v>49</v>
      </c>
      <c r="I6" s="159"/>
      <c r="J6" s="159"/>
      <c r="K6" s="12"/>
      <c r="L6" s="111" t="s">
        <v>42</v>
      </c>
      <c r="M6" s="12"/>
      <c r="N6" s="12"/>
    </row>
    <row r="7" spans="1:14" ht="23.4" customHeight="1" x14ac:dyDescent="0.55000000000000004">
      <c r="A7" s="14"/>
      <c r="B7" s="14"/>
      <c r="C7" s="14"/>
      <c r="D7" s="15" t="s">
        <v>96</v>
      </c>
      <c r="E7" s="14"/>
      <c r="F7" s="15" t="s">
        <v>97</v>
      </c>
      <c r="G7" s="15"/>
      <c r="H7" s="15" t="s">
        <v>99</v>
      </c>
      <c r="I7" s="15"/>
      <c r="J7" s="15"/>
      <c r="K7" s="15"/>
      <c r="L7" s="15" t="s">
        <v>127</v>
      </c>
      <c r="M7" s="17"/>
      <c r="N7" s="15" t="s">
        <v>94</v>
      </c>
    </row>
    <row r="8" spans="1:14" ht="23.4" customHeight="1" x14ac:dyDescent="0.55000000000000004">
      <c r="A8" s="14"/>
      <c r="B8" s="109" t="s">
        <v>6</v>
      </c>
      <c r="C8" s="1"/>
      <c r="D8" s="15" t="s">
        <v>103</v>
      </c>
      <c r="E8" s="1"/>
      <c r="F8" s="15" t="s">
        <v>104</v>
      </c>
      <c r="G8" s="15"/>
      <c r="H8" s="15" t="s">
        <v>106</v>
      </c>
      <c r="I8" s="15"/>
      <c r="J8" s="15" t="s">
        <v>100</v>
      </c>
      <c r="K8" s="15"/>
      <c r="L8" s="15" t="s">
        <v>128</v>
      </c>
      <c r="M8" s="19"/>
      <c r="N8" s="15" t="s">
        <v>171</v>
      </c>
    </row>
    <row r="9" spans="1:14" ht="23.4" customHeight="1" x14ac:dyDescent="0.6">
      <c r="A9" s="20"/>
      <c r="B9" s="20"/>
      <c r="C9" s="20"/>
      <c r="D9" s="20"/>
      <c r="E9" s="20"/>
      <c r="F9" s="160" t="s">
        <v>7</v>
      </c>
      <c r="G9" s="160"/>
      <c r="H9" s="160"/>
      <c r="I9" s="160"/>
      <c r="J9" s="160"/>
      <c r="K9" s="160"/>
      <c r="L9" s="160"/>
      <c r="M9" s="160"/>
      <c r="N9" s="160"/>
    </row>
    <row r="10" spans="1:14" ht="23.4" customHeight="1" x14ac:dyDescent="0.55000000000000004">
      <c r="A10" s="5" t="s">
        <v>110</v>
      </c>
      <c r="B10" s="4"/>
      <c r="C10" s="1"/>
      <c r="D10" s="22"/>
      <c r="E10" s="1"/>
      <c r="F10" s="22"/>
      <c r="G10" s="22"/>
      <c r="H10" s="22"/>
      <c r="I10" s="22"/>
      <c r="J10" s="22"/>
      <c r="K10" s="22"/>
      <c r="L10" s="22"/>
      <c r="M10" s="22"/>
      <c r="N10" s="22"/>
    </row>
    <row r="11" spans="1:14" ht="23.4" customHeight="1" x14ac:dyDescent="0.55000000000000004">
      <c r="A11" s="4" t="s">
        <v>111</v>
      </c>
      <c r="B11" s="4"/>
      <c r="C11" s="1"/>
      <c r="D11" s="21">
        <v>240000000</v>
      </c>
      <c r="E11" s="1"/>
      <c r="F11" s="70">
        <v>0</v>
      </c>
      <c r="G11" s="21"/>
      <c r="H11" s="21">
        <v>10069131</v>
      </c>
      <c r="I11" s="21"/>
      <c r="J11" s="21">
        <v>28262057</v>
      </c>
      <c r="K11" s="21"/>
      <c r="L11" s="70">
        <v>30631176</v>
      </c>
      <c r="M11" s="21"/>
      <c r="N11" s="21">
        <f>SUM(D11:L11)</f>
        <v>308962364</v>
      </c>
    </row>
    <row r="12" spans="1:14" ht="19.05" customHeight="1" x14ac:dyDescent="0.55000000000000004">
      <c r="A12" s="4"/>
      <c r="B12" s="4"/>
      <c r="C12" s="1"/>
      <c r="D12" s="21"/>
      <c r="E12" s="1"/>
      <c r="F12" s="21"/>
      <c r="G12" s="21"/>
      <c r="H12" s="21"/>
      <c r="I12" s="21"/>
      <c r="J12" s="21"/>
      <c r="K12" s="21"/>
      <c r="L12" s="70"/>
      <c r="M12" s="21"/>
      <c r="N12" s="21"/>
    </row>
    <row r="13" spans="1:14" ht="23.4" customHeight="1" x14ac:dyDescent="0.6">
      <c r="A13" s="26" t="s">
        <v>112</v>
      </c>
      <c r="B13" s="4"/>
      <c r="C13" s="1"/>
      <c r="D13" s="21"/>
      <c r="E13" s="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23.4" customHeight="1" x14ac:dyDescent="0.6">
      <c r="A14" s="27" t="s">
        <v>129</v>
      </c>
      <c r="B14" s="4"/>
      <c r="C14" s="1"/>
      <c r="D14" s="21"/>
      <c r="E14" s="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23.4" customHeight="1" x14ac:dyDescent="0.55000000000000004">
      <c r="A15" s="61" t="s">
        <v>113</v>
      </c>
      <c r="B15" s="2">
        <v>16</v>
      </c>
      <c r="C15" s="1"/>
      <c r="D15" s="102">
        <v>60000000</v>
      </c>
      <c r="E15" s="1"/>
      <c r="F15" s="102">
        <v>1147595992</v>
      </c>
      <c r="G15" s="22"/>
      <c r="H15" s="25">
        <v>0</v>
      </c>
      <c r="I15" s="22"/>
      <c r="J15" s="25">
        <v>0</v>
      </c>
      <c r="K15" s="25"/>
      <c r="L15" s="25">
        <v>0</v>
      </c>
      <c r="M15" s="22"/>
      <c r="N15" s="22">
        <f>SUM(D15:L15)</f>
        <v>1207595992</v>
      </c>
    </row>
    <row r="16" spans="1:14" ht="23.4" customHeight="1" x14ac:dyDescent="0.55000000000000004">
      <c r="A16" s="61" t="s">
        <v>114</v>
      </c>
      <c r="B16" s="2">
        <v>22</v>
      </c>
      <c r="C16" s="1"/>
      <c r="D16" s="25">
        <v>0</v>
      </c>
      <c r="E16" s="1"/>
      <c r="F16" s="25">
        <v>0</v>
      </c>
      <c r="G16" s="22"/>
      <c r="H16" s="25">
        <v>0</v>
      </c>
      <c r="I16" s="22"/>
      <c r="J16" s="22">
        <v>-42000000</v>
      </c>
      <c r="K16" s="22"/>
      <c r="L16" s="25">
        <v>0</v>
      </c>
      <c r="M16" s="22"/>
      <c r="N16" s="22">
        <f>SUM(D16:L16)</f>
        <v>-42000000</v>
      </c>
    </row>
    <row r="17" spans="1:14" ht="23.4" customHeight="1" x14ac:dyDescent="0.6">
      <c r="A17" s="27" t="s">
        <v>130</v>
      </c>
      <c r="B17" s="4"/>
      <c r="C17" s="1"/>
      <c r="D17" s="59">
        <f>SUM(D15:D16)</f>
        <v>60000000</v>
      </c>
      <c r="E17" s="1"/>
      <c r="F17" s="59">
        <f>SUM(F15:F16)</f>
        <v>1147595992</v>
      </c>
      <c r="G17" s="21"/>
      <c r="H17" s="59">
        <f>SUM(H15:H16)</f>
        <v>0</v>
      </c>
      <c r="I17" s="21"/>
      <c r="J17" s="59">
        <f>SUM(J15:J16)</f>
        <v>-42000000</v>
      </c>
      <c r="K17" s="21"/>
      <c r="L17" s="59">
        <f>SUM(L15:L16)</f>
        <v>0</v>
      </c>
      <c r="M17" s="21"/>
      <c r="N17" s="59">
        <f>SUM(N15:N16)</f>
        <v>1165595992</v>
      </c>
    </row>
    <row r="18" spans="1:14" ht="19.05" customHeight="1" x14ac:dyDescent="0.6">
      <c r="A18" s="27"/>
      <c r="B18" s="4"/>
      <c r="C18" s="1"/>
      <c r="D18" s="21"/>
      <c r="E18" s="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23.4" customHeight="1" x14ac:dyDescent="0.6">
      <c r="A19" s="26" t="s">
        <v>115</v>
      </c>
      <c r="B19" s="4"/>
      <c r="C19" s="1"/>
      <c r="D19" s="21"/>
      <c r="E19" s="1"/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23.4" customHeight="1" x14ac:dyDescent="0.55000000000000004">
      <c r="A20" s="61" t="s">
        <v>116</v>
      </c>
      <c r="B20" s="4"/>
      <c r="C20" s="1"/>
      <c r="D20" s="25">
        <v>0</v>
      </c>
      <c r="E20" s="1"/>
      <c r="F20" s="25">
        <v>0</v>
      </c>
      <c r="G20" s="21"/>
      <c r="H20" s="25">
        <v>0</v>
      </c>
      <c r="I20" s="21"/>
      <c r="J20" s="22">
        <v>105461784</v>
      </c>
      <c r="K20" s="21"/>
      <c r="L20" s="25">
        <v>0</v>
      </c>
      <c r="M20" s="22"/>
      <c r="N20" s="22">
        <f>SUM(F20:L20)</f>
        <v>105461784</v>
      </c>
    </row>
    <row r="21" spans="1:14" ht="23.4" customHeight="1" x14ac:dyDescent="0.55000000000000004">
      <c r="A21" s="61" t="s">
        <v>117</v>
      </c>
      <c r="B21" s="4"/>
      <c r="C21" s="1"/>
      <c r="D21" s="24">
        <v>0</v>
      </c>
      <c r="E21" s="1"/>
      <c r="F21" s="24">
        <v>0</v>
      </c>
      <c r="G21" s="21"/>
      <c r="H21" s="24">
        <v>0</v>
      </c>
      <c r="I21" s="21"/>
      <c r="J21" s="24">
        <v>-2872279</v>
      </c>
      <c r="K21" s="21"/>
      <c r="L21" s="24">
        <v>0</v>
      </c>
      <c r="M21" s="22"/>
      <c r="N21" s="23">
        <f>SUM(F21:L21)</f>
        <v>-2872279</v>
      </c>
    </row>
    <row r="22" spans="1:14" ht="23.4" customHeight="1" x14ac:dyDescent="0.6">
      <c r="A22" s="26" t="s">
        <v>118</v>
      </c>
      <c r="B22" s="4"/>
      <c r="C22" s="1"/>
      <c r="D22" s="60">
        <f>SUM(D20:D21)</f>
        <v>0</v>
      </c>
      <c r="E22" s="1"/>
      <c r="F22" s="60">
        <f>SUM(F20:F21)</f>
        <v>0</v>
      </c>
      <c r="G22" s="21"/>
      <c r="H22" s="60">
        <f>SUM(H20:H21)</f>
        <v>0</v>
      </c>
      <c r="I22" s="21"/>
      <c r="J22" s="60">
        <f>SUM(J20:J21)</f>
        <v>102589505</v>
      </c>
      <c r="K22" s="21"/>
      <c r="L22" s="60">
        <f>SUM(L20:L21)</f>
        <v>0</v>
      </c>
      <c r="M22" s="21"/>
      <c r="N22" s="62">
        <f>SUM(F22:L22)</f>
        <v>102589505</v>
      </c>
    </row>
    <row r="23" spans="1:14" ht="19.05" customHeight="1" x14ac:dyDescent="0.55000000000000004">
      <c r="A23" s="6"/>
      <c r="B23" s="6"/>
      <c r="C23" s="1"/>
      <c r="D23" s="25"/>
      <c r="E23" s="1"/>
      <c r="F23" s="25"/>
      <c r="G23" s="22"/>
      <c r="H23" s="25"/>
      <c r="I23" s="22"/>
      <c r="J23" s="22"/>
      <c r="K23" s="22"/>
      <c r="L23" s="22"/>
      <c r="M23" s="22"/>
      <c r="N23" s="22"/>
    </row>
    <row r="24" spans="1:14" ht="23.4" customHeight="1" x14ac:dyDescent="0.55000000000000004">
      <c r="A24" s="6" t="s">
        <v>119</v>
      </c>
      <c r="B24" s="2">
        <v>17</v>
      </c>
      <c r="C24" s="1"/>
      <c r="D24" s="24">
        <v>0</v>
      </c>
      <c r="E24" s="1"/>
      <c r="F24" s="24">
        <v>0</v>
      </c>
      <c r="G24" s="22"/>
      <c r="H24" s="24">
        <v>6000000</v>
      </c>
      <c r="I24" s="22"/>
      <c r="J24" s="24">
        <v>-6000000</v>
      </c>
      <c r="K24" s="22"/>
      <c r="L24" s="24">
        <v>0</v>
      </c>
      <c r="M24" s="22"/>
      <c r="N24" s="24">
        <f>SUM(D24:L24)</f>
        <v>0</v>
      </c>
    </row>
    <row r="25" spans="1:14" ht="19.05" customHeight="1" x14ac:dyDescent="0.55000000000000004">
      <c r="A25" s="6"/>
      <c r="B25" s="6"/>
      <c r="C25" s="1"/>
      <c r="D25" s="25"/>
      <c r="E25" s="1"/>
      <c r="F25" s="25"/>
      <c r="G25" s="22"/>
      <c r="H25" s="25"/>
      <c r="I25" s="22"/>
      <c r="J25" s="22"/>
      <c r="K25" s="22"/>
      <c r="L25" s="22"/>
      <c r="M25" s="22"/>
      <c r="N25" s="22"/>
    </row>
    <row r="26" spans="1:14" ht="23.4" customHeight="1" thickBot="1" x14ac:dyDescent="0.6">
      <c r="A26" s="4" t="s">
        <v>120</v>
      </c>
      <c r="B26" s="4"/>
      <c r="C26" s="14"/>
      <c r="D26" s="92">
        <f>SUM(D11,D17,D22,D24)</f>
        <v>300000000</v>
      </c>
      <c r="E26" s="14"/>
      <c r="F26" s="92">
        <f>SUM(F11,F17,F22,F24)</f>
        <v>1147595992</v>
      </c>
      <c r="G26" s="21"/>
      <c r="H26" s="92">
        <f>SUM(H11,H17,H22,H24)</f>
        <v>16069131</v>
      </c>
      <c r="I26" s="21"/>
      <c r="J26" s="92">
        <f>SUM(J11,J17,J22,J24)</f>
        <v>82851562</v>
      </c>
      <c r="K26" s="21"/>
      <c r="L26" s="92">
        <f>SUM(L11,L17,L22,L24)</f>
        <v>30631176</v>
      </c>
      <c r="M26" s="21"/>
      <c r="N26" s="92">
        <f>SUM(N11,N17,N22,N24)</f>
        <v>1577147861</v>
      </c>
    </row>
    <row r="27" spans="1:14" ht="19.05" customHeight="1" thickTop="1" x14ac:dyDescent="0.55000000000000004"/>
  </sheetData>
  <mergeCells count="3">
    <mergeCell ref="H6:J6"/>
    <mergeCell ref="F9:N9"/>
    <mergeCell ref="D4:N4"/>
  </mergeCells>
  <pageMargins left="0.8" right="0.8" top="0.48" bottom="0.4" header="0.5" footer="0.5"/>
  <pageSetup paperSize="9" scale="81" firstPageNumber="14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056F-F171-4041-AEAC-92C0B2BDD3F3}">
  <sheetPr codeName="Sheet6"/>
  <dimension ref="A1:N26"/>
  <sheetViews>
    <sheetView view="pageBreakPreview" zoomScaleNormal="100" zoomScaleSheetLayoutView="100" workbookViewId="0"/>
  </sheetViews>
  <sheetFormatPr defaultColWidth="9.21875" defaultRowHeight="21.6" x14ac:dyDescent="0.55000000000000004"/>
  <cols>
    <col min="1" max="1" width="43.77734375" style="18" customWidth="1"/>
    <col min="2" max="2" width="8" style="18" customWidth="1"/>
    <col min="3" max="3" width="1" style="18" customWidth="1"/>
    <col min="4" max="4" width="15.77734375" style="16" customWidth="1"/>
    <col min="5" max="5" width="1" style="16" customWidth="1"/>
    <col min="6" max="6" width="15.77734375" style="16" customWidth="1"/>
    <col min="7" max="7" width="1" style="16" customWidth="1"/>
    <col min="8" max="8" width="15.77734375" style="16" customWidth="1"/>
    <col min="9" max="9" width="1" style="16" customWidth="1"/>
    <col min="10" max="10" width="15.77734375" style="16" customWidth="1"/>
    <col min="11" max="11" width="1" style="16" customWidth="1"/>
    <col min="12" max="12" width="15.77734375" style="16" customWidth="1"/>
    <col min="13" max="13" width="1" style="16" customWidth="1"/>
    <col min="14" max="14" width="15.77734375" style="16" customWidth="1"/>
    <col min="15" max="16384" width="9.21875" style="18"/>
  </cols>
  <sheetData>
    <row r="1" spans="1:14" ht="22.2" customHeight="1" x14ac:dyDescent="0.6">
      <c r="A1" s="140" t="s">
        <v>0</v>
      </c>
      <c r="B1" s="115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2.2" customHeight="1" x14ac:dyDescent="0.6">
      <c r="A2" s="141" t="s">
        <v>88</v>
      </c>
      <c r="B2" s="10"/>
      <c r="C2" s="10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2.2" customHeight="1" x14ac:dyDescent="0.6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2.2" customHeight="1" x14ac:dyDescent="0.6">
      <c r="A4" s="10"/>
      <c r="B4" s="10"/>
      <c r="C4" s="10"/>
      <c r="D4" s="161" t="s">
        <v>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ht="22.2" customHeight="1" x14ac:dyDescent="0.6">
      <c r="A5" s="10"/>
      <c r="B5" s="10"/>
      <c r="C5" s="10"/>
      <c r="D5" s="110"/>
      <c r="E5" s="110"/>
      <c r="F5" s="110"/>
      <c r="G5" s="110"/>
      <c r="H5" s="19"/>
      <c r="I5" s="19"/>
      <c r="J5" s="19"/>
      <c r="K5" s="12"/>
      <c r="L5" s="19" t="s">
        <v>126</v>
      </c>
      <c r="M5" s="110"/>
      <c r="N5" s="110"/>
    </row>
    <row r="6" spans="1:14" ht="22.2" customHeight="1" x14ac:dyDescent="0.6">
      <c r="A6" s="10"/>
      <c r="B6" s="10"/>
      <c r="C6" s="10"/>
      <c r="D6" s="12"/>
      <c r="E6" s="12"/>
      <c r="F6" s="12"/>
      <c r="G6" s="12"/>
      <c r="H6" s="159" t="s">
        <v>49</v>
      </c>
      <c r="I6" s="159"/>
      <c r="J6" s="159"/>
      <c r="K6" s="12"/>
      <c r="L6" s="111" t="s">
        <v>42</v>
      </c>
      <c r="M6" s="12"/>
      <c r="N6" s="12"/>
    </row>
    <row r="7" spans="1:14" ht="22.2" customHeight="1" x14ac:dyDescent="0.55000000000000004">
      <c r="A7" s="14"/>
      <c r="B7" s="14"/>
      <c r="C7" s="14"/>
      <c r="D7" s="15" t="s">
        <v>96</v>
      </c>
      <c r="E7" s="15"/>
      <c r="F7" s="15" t="s">
        <v>97</v>
      </c>
      <c r="G7" s="15"/>
      <c r="H7" s="15" t="s">
        <v>99</v>
      </c>
      <c r="I7" s="15"/>
      <c r="J7" s="15"/>
      <c r="K7" s="15"/>
      <c r="L7" s="15" t="s">
        <v>127</v>
      </c>
      <c r="M7" s="17"/>
      <c r="N7" s="15" t="s">
        <v>94</v>
      </c>
    </row>
    <row r="8" spans="1:14" ht="22.2" customHeight="1" x14ac:dyDescent="0.55000000000000004">
      <c r="A8" s="14"/>
      <c r="B8" s="109" t="s">
        <v>6</v>
      </c>
      <c r="C8" s="1"/>
      <c r="D8" s="15" t="s">
        <v>103</v>
      </c>
      <c r="E8" s="15"/>
      <c r="F8" s="15" t="s">
        <v>104</v>
      </c>
      <c r="G8" s="15"/>
      <c r="H8" s="15" t="s">
        <v>106</v>
      </c>
      <c r="I8" s="15"/>
      <c r="J8" s="15" t="s">
        <v>100</v>
      </c>
      <c r="K8" s="15"/>
      <c r="L8" s="15" t="s">
        <v>128</v>
      </c>
      <c r="M8" s="19"/>
      <c r="N8" s="15" t="s">
        <v>171</v>
      </c>
    </row>
    <row r="9" spans="1:14" ht="22.2" customHeight="1" x14ac:dyDescent="0.6">
      <c r="A9" s="20"/>
      <c r="B9" s="20"/>
      <c r="C9" s="20"/>
      <c r="D9" s="160" t="s">
        <v>7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</row>
    <row r="10" spans="1:14" ht="22.2" customHeight="1" x14ac:dyDescent="0.55000000000000004">
      <c r="A10" s="5" t="s">
        <v>123</v>
      </c>
      <c r="B10" s="4"/>
      <c r="C10" s="1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ht="22.2" customHeight="1" x14ac:dyDescent="0.55000000000000004">
      <c r="A11" s="4" t="s">
        <v>124</v>
      </c>
      <c r="B11" s="4"/>
      <c r="C11" s="1"/>
      <c r="D11" s="21">
        <v>300000000</v>
      </c>
      <c r="E11" s="21"/>
      <c r="F11" s="21">
        <v>1147595992</v>
      </c>
      <c r="G11" s="21"/>
      <c r="H11" s="21">
        <v>16069131</v>
      </c>
      <c r="I11" s="21"/>
      <c r="J11" s="21">
        <v>82851562</v>
      </c>
      <c r="K11" s="21"/>
      <c r="L11" s="21">
        <v>30631176</v>
      </c>
      <c r="M11" s="21"/>
      <c r="N11" s="21">
        <f>SUM(D11:L11)</f>
        <v>1577147861</v>
      </c>
    </row>
    <row r="12" spans="1:14" ht="18" customHeight="1" x14ac:dyDescent="0.55000000000000004">
      <c r="A12" s="4"/>
      <c r="B12" s="4"/>
      <c r="C12" s="1"/>
      <c r="D12" s="21"/>
      <c r="E12" s="21"/>
      <c r="F12" s="21"/>
      <c r="G12" s="21"/>
      <c r="H12" s="21"/>
      <c r="I12" s="21"/>
      <c r="J12" s="21"/>
      <c r="K12" s="21"/>
      <c r="L12" s="70"/>
      <c r="M12" s="21"/>
      <c r="N12" s="21"/>
    </row>
    <row r="13" spans="1:14" ht="22.2" customHeight="1" x14ac:dyDescent="0.6">
      <c r="A13" s="26" t="s">
        <v>112</v>
      </c>
      <c r="B13" s="4"/>
      <c r="C13" s="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22.2" customHeight="1" x14ac:dyDescent="0.6">
      <c r="A14" s="27" t="s">
        <v>182</v>
      </c>
      <c r="B14" s="4"/>
      <c r="C14" s="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22.2" customHeight="1" x14ac:dyDescent="0.55000000000000004">
      <c r="A15" s="61" t="s">
        <v>114</v>
      </c>
      <c r="B15" s="2">
        <v>22</v>
      </c>
      <c r="C15" s="1"/>
      <c r="D15" s="25">
        <v>0</v>
      </c>
      <c r="E15" s="25"/>
      <c r="F15" s="25">
        <v>0</v>
      </c>
      <c r="G15" s="22"/>
      <c r="H15" s="25">
        <v>0</v>
      </c>
      <c r="I15" s="22"/>
      <c r="J15" s="22">
        <v>-77998090</v>
      </c>
      <c r="K15" s="22"/>
      <c r="L15" s="25">
        <v>0</v>
      </c>
      <c r="M15" s="22"/>
      <c r="N15" s="22">
        <f>SUM(D15:L15)</f>
        <v>-77998090</v>
      </c>
    </row>
    <row r="16" spans="1:14" ht="22.2" customHeight="1" x14ac:dyDescent="0.6">
      <c r="A16" s="27" t="s">
        <v>183</v>
      </c>
      <c r="B16" s="4"/>
      <c r="C16" s="1"/>
      <c r="D16" s="59">
        <f>SUM(D15:D15)</f>
        <v>0</v>
      </c>
      <c r="E16" s="21"/>
      <c r="F16" s="59">
        <f>SUM(F15:F15)</f>
        <v>0</v>
      </c>
      <c r="G16" s="21"/>
      <c r="H16" s="59">
        <f>SUM(H15:H15)</f>
        <v>0</v>
      </c>
      <c r="I16" s="21"/>
      <c r="J16" s="59">
        <f>SUM(J15:J15)</f>
        <v>-77998090</v>
      </c>
      <c r="K16" s="21"/>
      <c r="L16" s="59">
        <f>SUM(L15:L15)</f>
        <v>0</v>
      </c>
      <c r="M16" s="21"/>
      <c r="N16" s="59">
        <f>SUM(N15:N15)</f>
        <v>-77998090</v>
      </c>
    </row>
    <row r="17" spans="1:14" ht="18" customHeight="1" x14ac:dyDescent="0.6">
      <c r="A17" s="27"/>
      <c r="B17" s="4"/>
      <c r="C17" s="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22.2" customHeight="1" x14ac:dyDescent="0.6">
      <c r="A18" s="26" t="s">
        <v>115</v>
      </c>
      <c r="B18" s="4"/>
      <c r="C18" s="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22.2" customHeight="1" x14ac:dyDescent="0.55000000000000004">
      <c r="A19" s="61" t="s">
        <v>116</v>
      </c>
      <c r="B19" s="4"/>
      <c r="C19" s="1"/>
      <c r="D19" s="25">
        <v>0</v>
      </c>
      <c r="E19" s="25"/>
      <c r="F19" s="25">
        <v>0</v>
      </c>
      <c r="G19" s="22"/>
      <c r="H19" s="25">
        <v>0</v>
      </c>
      <c r="I19" s="22"/>
      <c r="J19" s="22">
        <v>158126695</v>
      </c>
      <c r="K19" s="22"/>
      <c r="L19" s="25">
        <v>0</v>
      </c>
      <c r="M19" s="22"/>
      <c r="N19" s="22">
        <f>SUM(D19:L19)</f>
        <v>158126695</v>
      </c>
    </row>
    <row r="20" spans="1:14" ht="22.2" customHeight="1" x14ac:dyDescent="0.55000000000000004">
      <c r="A20" s="61" t="s">
        <v>117</v>
      </c>
      <c r="B20" s="4"/>
      <c r="C20" s="1"/>
      <c r="D20" s="25">
        <v>0</v>
      </c>
      <c r="E20" s="25"/>
      <c r="F20" s="25">
        <v>0</v>
      </c>
      <c r="G20" s="21"/>
      <c r="H20" s="25">
        <v>0</v>
      </c>
      <c r="I20" s="21"/>
      <c r="J20" s="24">
        <v>-6913446</v>
      </c>
      <c r="K20" s="21"/>
      <c r="L20" s="25">
        <v>5930850</v>
      </c>
      <c r="M20" s="22"/>
      <c r="N20" s="23">
        <f>SUM(D20:L20)</f>
        <v>-982596</v>
      </c>
    </row>
    <row r="21" spans="1:14" ht="22.2" customHeight="1" x14ac:dyDescent="0.6">
      <c r="A21" s="26" t="s">
        <v>118</v>
      </c>
      <c r="B21" s="4"/>
      <c r="C21" s="1"/>
      <c r="D21" s="59">
        <f>SUM(D19:D20)</f>
        <v>0</v>
      </c>
      <c r="E21" s="70"/>
      <c r="F21" s="59">
        <f>SUM(F19:F20)</f>
        <v>0</v>
      </c>
      <c r="G21" s="21"/>
      <c r="H21" s="59">
        <f>SUM(H19:H20)</f>
        <v>0</v>
      </c>
      <c r="I21" s="21"/>
      <c r="J21" s="59">
        <f>SUM(J19:J20)</f>
        <v>151213249</v>
      </c>
      <c r="K21" s="21"/>
      <c r="L21" s="59">
        <f>SUM(L19:L20)</f>
        <v>5930850</v>
      </c>
      <c r="M21" s="21"/>
      <c r="N21" s="59">
        <f>SUM(N19:N20)</f>
        <v>157144099</v>
      </c>
    </row>
    <row r="22" spans="1:14" ht="18" customHeight="1" x14ac:dyDescent="0.55000000000000004">
      <c r="A22" s="6"/>
      <c r="B22" s="6"/>
      <c r="C22" s="1"/>
      <c r="D22" s="25"/>
      <c r="E22" s="25"/>
      <c r="F22" s="25"/>
      <c r="G22" s="22"/>
      <c r="H22" s="25"/>
      <c r="I22" s="22"/>
      <c r="J22" s="22"/>
      <c r="K22" s="22"/>
      <c r="L22" s="22"/>
      <c r="M22" s="22"/>
      <c r="N22" s="22"/>
    </row>
    <row r="23" spans="1:14" ht="22.2" customHeight="1" x14ac:dyDescent="0.55000000000000004">
      <c r="A23" s="6" t="s">
        <v>119</v>
      </c>
      <c r="B23" s="2">
        <v>17</v>
      </c>
      <c r="C23" s="1"/>
      <c r="D23" s="24">
        <v>0</v>
      </c>
      <c r="E23" s="25"/>
      <c r="F23" s="24">
        <v>0</v>
      </c>
      <c r="G23" s="22"/>
      <c r="H23" s="24">
        <v>8200000</v>
      </c>
      <c r="I23" s="22"/>
      <c r="J23" s="24">
        <f>-8200000</f>
        <v>-8200000</v>
      </c>
      <c r="K23" s="22"/>
      <c r="L23" s="24">
        <v>0</v>
      </c>
      <c r="M23" s="22"/>
      <c r="N23" s="24">
        <f>SUM(D23:L23)</f>
        <v>0</v>
      </c>
    </row>
    <row r="24" spans="1:14" ht="18" customHeight="1" x14ac:dyDescent="0.55000000000000004">
      <c r="A24" s="6"/>
      <c r="B24" s="6"/>
      <c r="C24" s="1"/>
      <c r="D24" s="25"/>
      <c r="E24" s="25"/>
      <c r="F24" s="25"/>
      <c r="G24" s="22"/>
      <c r="H24" s="25"/>
      <c r="I24" s="22"/>
      <c r="J24" s="22"/>
      <c r="K24" s="22"/>
      <c r="L24" s="22"/>
      <c r="M24" s="22"/>
      <c r="N24" s="22"/>
    </row>
    <row r="25" spans="1:14" ht="22.2" customHeight="1" thickBot="1" x14ac:dyDescent="0.6">
      <c r="A25" s="4" t="s">
        <v>125</v>
      </c>
      <c r="B25" s="4"/>
      <c r="C25" s="14"/>
      <c r="D25" s="92">
        <f>SUM(D11,D21,D23,D16)</f>
        <v>300000000</v>
      </c>
      <c r="E25" s="21"/>
      <c r="F25" s="92">
        <f>SUM(F11,F21,F23,F16)</f>
        <v>1147595992</v>
      </c>
      <c r="G25" s="21"/>
      <c r="H25" s="92">
        <f>SUM(H11,H21,H23,H16)</f>
        <v>24269131</v>
      </c>
      <c r="I25" s="21"/>
      <c r="J25" s="92">
        <f>SUM(J11,J21,J23,J16)</f>
        <v>147866721</v>
      </c>
      <c r="K25" s="21"/>
      <c r="L25" s="92">
        <f>SUM(L11,L21,L23,L16)</f>
        <v>36562026</v>
      </c>
      <c r="M25" s="21"/>
      <c r="N25" s="92">
        <f>SUM(D25:L25)</f>
        <v>1656293870</v>
      </c>
    </row>
    <row r="26" spans="1:14" ht="18" customHeight="1" thickTop="1" x14ac:dyDescent="0.55000000000000004"/>
  </sheetData>
  <mergeCells count="3">
    <mergeCell ref="D4:N4"/>
    <mergeCell ref="H6:J6"/>
    <mergeCell ref="D9:N9"/>
  </mergeCells>
  <pageMargins left="0.8" right="0.8" top="0.48" bottom="0.4" header="0.5" footer="0.5"/>
  <pageSetup paperSize="9" scale="85" firstPageNumber="15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sheetPr codeName="Sheet7"/>
  <dimension ref="A1:M83"/>
  <sheetViews>
    <sheetView view="pageBreakPreview" zoomScaleNormal="100" zoomScaleSheetLayoutView="100" workbookViewId="0"/>
  </sheetViews>
  <sheetFormatPr defaultColWidth="9.44140625" defaultRowHeight="21.3" customHeight="1" x14ac:dyDescent="0.55000000000000004"/>
  <cols>
    <col min="1" max="3" width="2.44140625" style="30" customWidth="1"/>
    <col min="4" max="4" width="36.109375" style="30" customWidth="1"/>
    <col min="5" max="5" width="7.44140625" style="30" customWidth="1"/>
    <col min="6" max="6" width="1" style="30" customWidth="1"/>
    <col min="7" max="7" width="13.44140625" style="30" customWidth="1"/>
    <col min="8" max="8" width="1" style="30" customWidth="1"/>
    <col min="9" max="9" width="13.44140625" style="30" customWidth="1"/>
    <col min="10" max="10" width="1" style="30" customWidth="1"/>
    <col min="11" max="11" width="13.44140625" style="73" customWidth="1"/>
    <col min="12" max="12" width="1" style="34" customWidth="1"/>
    <col min="13" max="13" width="13.44140625" style="73" customWidth="1"/>
    <col min="14" max="16384" width="9.44140625" style="30"/>
  </cols>
  <sheetData>
    <row r="1" spans="1:13" ht="23.4" x14ac:dyDescent="0.6">
      <c r="A1" s="142" t="s">
        <v>0</v>
      </c>
      <c r="B1" s="40"/>
      <c r="C1" s="40"/>
      <c r="D1" s="40"/>
      <c r="E1" s="40"/>
      <c r="F1" s="114"/>
      <c r="G1" s="114"/>
      <c r="H1" s="114"/>
      <c r="I1" s="114"/>
      <c r="J1" s="114"/>
      <c r="K1" s="72"/>
      <c r="L1" s="29"/>
      <c r="M1" s="72"/>
    </row>
    <row r="2" spans="1:13" ht="23.4" x14ac:dyDescent="0.6">
      <c r="A2" s="143" t="s">
        <v>131</v>
      </c>
      <c r="L2" s="31"/>
    </row>
    <row r="3" spans="1:13" ht="22.2" x14ac:dyDescent="0.6">
      <c r="A3" s="29"/>
      <c r="G3" s="3"/>
      <c r="H3" s="3"/>
      <c r="I3" s="3"/>
      <c r="K3" s="154"/>
      <c r="L3" s="154"/>
      <c r="M3" s="154"/>
    </row>
    <row r="4" spans="1:13" ht="22.2" x14ac:dyDescent="0.6">
      <c r="A4" s="29"/>
      <c r="G4" s="154" t="s">
        <v>2</v>
      </c>
      <c r="H4" s="154"/>
      <c r="I4" s="154"/>
      <c r="J4" s="108"/>
      <c r="K4" s="154" t="s">
        <v>3</v>
      </c>
      <c r="L4" s="154"/>
      <c r="M4" s="154"/>
    </row>
    <row r="5" spans="1:13" ht="22.2" x14ac:dyDescent="0.6">
      <c r="A5" s="29"/>
      <c r="G5" s="158" t="s">
        <v>59</v>
      </c>
      <c r="H5" s="158"/>
      <c r="I5" s="158"/>
      <c r="J5" s="3"/>
      <c r="K5" s="158" t="s">
        <v>59</v>
      </c>
      <c r="L5" s="158"/>
      <c r="M5" s="158"/>
    </row>
    <row r="6" spans="1:13" ht="22.35" customHeight="1" x14ac:dyDescent="0.6">
      <c r="A6" s="32"/>
      <c r="G6" s="156" t="s">
        <v>4</v>
      </c>
      <c r="H6" s="156"/>
      <c r="I6" s="156"/>
      <c r="J6" s="3"/>
      <c r="K6" s="156" t="s">
        <v>4</v>
      </c>
      <c r="L6" s="156"/>
      <c r="M6" s="156"/>
    </row>
    <row r="7" spans="1:13" ht="21.6" x14ac:dyDescent="0.55000000000000004">
      <c r="E7" s="109" t="s">
        <v>6</v>
      </c>
      <c r="G7" s="107">
        <v>2567</v>
      </c>
      <c r="H7" s="56"/>
      <c r="I7" s="107">
        <v>2566</v>
      </c>
      <c r="J7" s="56"/>
      <c r="K7" s="107">
        <v>2567</v>
      </c>
      <c r="L7" s="56"/>
      <c r="M7" s="107">
        <v>2566</v>
      </c>
    </row>
    <row r="8" spans="1:13" ht="21.6" x14ac:dyDescent="0.55000000000000004">
      <c r="G8" s="157" t="s">
        <v>7</v>
      </c>
      <c r="H8" s="157"/>
      <c r="I8" s="157"/>
      <c r="J8" s="157"/>
      <c r="K8" s="157"/>
      <c r="L8" s="157"/>
      <c r="M8" s="157"/>
    </row>
    <row r="9" spans="1:13" ht="22.2" x14ac:dyDescent="0.6">
      <c r="A9" s="33" t="s">
        <v>132</v>
      </c>
      <c r="G9" s="73"/>
      <c r="I9" s="73"/>
      <c r="L9" s="30"/>
    </row>
    <row r="10" spans="1:13" ht="21.6" x14ac:dyDescent="0.55000000000000004">
      <c r="A10" s="30" t="s">
        <v>72</v>
      </c>
      <c r="G10" s="97">
        <v>176082935</v>
      </c>
      <c r="H10" s="97"/>
      <c r="I10" s="97">
        <v>150822199</v>
      </c>
      <c r="J10" s="97"/>
      <c r="K10" s="97">
        <v>158126695</v>
      </c>
      <c r="L10" s="35"/>
      <c r="M10" s="97">
        <v>105461784</v>
      </c>
    </row>
    <row r="11" spans="1:13" ht="21.6" x14ac:dyDescent="0.55000000000000004">
      <c r="A11" s="36" t="s">
        <v>133</v>
      </c>
      <c r="G11" s="97"/>
      <c r="H11" s="97"/>
      <c r="I11" s="97"/>
      <c r="J11" s="97"/>
      <c r="K11" s="97"/>
      <c r="L11" s="35"/>
      <c r="M11" s="97"/>
    </row>
    <row r="12" spans="1:13" ht="21.6" x14ac:dyDescent="0.55000000000000004">
      <c r="A12" s="30" t="s">
        <v>175</v>
      </c>
      <c r="G12" s="58">
        <v>42064121</v>
      </c>
      <c r="H12" s="97"/>
      <c r="I12" s="58">
        <v>23653900</v>
      </c>
      <c r="J12" s="97"/>
      <c r="K12" s="58">
        <v>16953864</v>
      </c>
      <c r="L12" s="51"/>
      <c r="M12" s="58">
        <v>1839579</v>
      </c>
    </row>
    <row r="13" spans="1:13" ht="21.6" x14ac:dyDescent="0.55000000000000004">
      <c r="A13" s="30" t="s">
        <v>134</v>
      </c>
      <c r="E13" s="38"/>
      <c r="G13" s="37">
        <v>57141563</v>
      </c>
      <c r="H13" s="97"/>
      <c r="I13" s="37">
        <v>52842814</v>
      </c>
      <c r="J13" s="97"/>
      <c r="K13" s="51">
        <v>44687146</v>
      </c>
      <c r="L13" s="37"/>
      <c r="M13" s="51">
        <v>39400821</v>
      </c>
    </row>
    <row r="14" spans="1:13" ht="21.6" x14ac:dyDescent="0.55000000000000004">
      <c r="A14" s="30" t="s">
        <v>135</v>
      </c>
      <c r="G14" s="51">
        <v>-18487048</v>
      </c>
      <c r="H14" s="149"/>
      <c r="I14" s="51">
        <v>-8651909</v>
      </c>
      <c r="J14" s="149"/>
      <c r="K14" s="51">
        <v>-18299165</v>
      </c>
      <c r="L14" s="37"/>
      <c r="M14" s="51">
        <v>-8421368</v>
      </c>
    </row>
    <row r="15" spans="1:13" ht="21.6" x14ac:dyDescent="0.55000000000000004">
      <c r="A15" s="30" t="s">
        <v>136</v>
      </c>
      <c r="G15" s="78">
        <v>0</v>
      </c>
      <c r="H15" s="149"/>
      <c r="I15" s="78">
        <v>0</v>
      </c>
      <c r="J15" s="149"/>
      <c r="K15" s="51">
        <v>-67198146</v>
      </c>
      <c r="L15" s="37"/>
      <c r="M15" s="51">
        <v>-35998920</v>
      </c>
    </row>
    <row r="16" spans="1:13" ht="21.6" x14ac:dyDescent="0.55000000000000004">
      <c r="A16" s="30" t="s">
        <v>137</v>
      </c>
      <c r="G16" s="51">
        <v>2939139</v>
      </c>
      <c r="H16" s="149"/>
      <c r="I16" s="51">
        <v>3032221</v>
      </c>
      <c r="J16" s="149"/>
      <c r="K16" s="51">
        <v>2211522</v>
      </c>
      <c r="L16" s="51"/>
      <c r="M16" s="51">
        <v>2282468</v>
      </c>
    </row>
    <row r="17" spans="1:13" ht="21.6" x14ac:dyDescent="0.55000000000000004">
      <c r="A17" s="30" t="s">
        <v>185</v>
      </c>
      <c r="G17" s="149"/>
      <c r="H17" s="149"/>
      <c r="I17" s="149"/>
      <c r="J17" s="149"/>
      <c r="K17" s="149"/>
      <c r="L17" s="97"/>
      <c r="M17" s="97"/>
    </row>
    <row r="18" spans="1:13" ht="21.6" x14ac:dyDescent="0.55000000000000004">
      <c r="B18" s="30" t="s">
        <v>184</v>
      </c>
      <c r="G18" s="51">
        <v>376766</v>
      </c>
      <c r="H18" s="149"/>
      <c r="I18" s="51">
        <v>6479</v>
      </c>
      <c r="J18" s="149"/>
      <c r="K18" s="78">
        <v>353104</v>
      </c>
      <c r="L18" s="51"/>
      <c r="M18" s="78">
        <v>-10630</v>
      </c>
    </row>
    <row r="19" spans="1:13" ht="21.6" x14ac:dyDescent="0.55000000000000004">
      <c r="A19" s="30" t="s">
        <v>138</v>
      </c>
      <c r="G19" s="51">
        <v>-50508</v>
      </c>
      <c r="H19" s="149"/>
      <c r="I19" s="51">
        <v>253678</v>
      </c>
      <c r="J19" s="149"/>
      <c r="K19" s="78">
        <v>18241</v>
      </c>
      <c r="L19" s="51"/>
      <c r="M19" s="78">
        <v>-5810</v>
      </c>
    </row>
    <row r="20" spans="1:13" ht="21.6" x14ac:dyDescent="0.55000000000000004">
      <c r="A20" s="30" t="s">
        <v>70</v>
      </c>
      <c r="G20" s="51">
        <v>12378785</v>
      </c>
      <c r="H20" s="149"/>
      <c r="I20" s="51">
        <v>25755056</v>
      </c>
      <c r="J20" s="149"/>
      <c r="K20" s="51">
        <v>7433559</v>
      </c>
      <c r="L20" s="37"/>
      <c r="M20" s="51">
        <v>14633576</v>
      </c>
    </row>
    <row r="21" spans="1:13" ht="21.6" x14ac:dyDescent="0.55000000000000004">
      <c r="A21" s="30" t="s">
        <v>206</v>
      </c>
      <c r="G21" s="149"/>
      <c r="H21" s="149"/>
      <c r="I21" s="149"/>
      <c r="J21" s="149"/>
      <c r="K21" s="149"/>
      <c r="L21" s="97"/>
      <c r="M21" s="97"/>
    </row>
    <row r="22" spans="1:13" ht="21.6" x14ac:dyDescent="0.55000000000000004">
      <c r="B22" s="30" t="s">
        <v>139</v>
      </c>
      <c r="G22" s="51">
        <v>-228639</v>
      </c>
      <c r="H22" s="149"/>
      <c r="I22" s="51">
        <v>-1243320</v>
      </c>
      <c r="J22" s="149"/>
      <c r="K22" s="78">
        <v>151963</v>
      </c>
      <c r="L22" s="37"/>
      <c r="M22" s="78">
        <v>0</v>
      </c>
    </row>
    <row r="23" spans="1:13" ht="21.6" x14ac:dyDescent="0.55000000000000004">
      <c r="A23" s="30" t="s">
        <v>186</v>
      </c>
      <c r="G23" s="51">
        <v>-486074</v>
      </c>
      <c r="H23" s="149"/>
      <c r="I23" s="51">
        <v>-386579</v>
      </c>
      <c r="J23" s="149"/>
      <c r="K23" s="78">
        <v>0</v>
      </c>
      <c r="L23" s="51"/>
      <c r="M23" s="78">
        <v>0</v>
      </c>
    </row>
    <row r="24" spans="1:13" ht="21.6" x14ac:dyDescent="0.55000000000000004">
      <c r="A24" s="30" t="s">
        <v>140</v>
      </c>
      <c r="G24" s="51">
        <v>37791</v>
      </c>
      <c r="H24" s="149"/>
      <c r="I24" s="51">
        <v>16590</v>
      </c>
      <c r="J24" s="149"/>
      <c r="K24" s="78">
        <v>0</v>
      </c>
      <c r="L24" s="51"/>
      <c r="M24" s="78">
        <v>0</v>
      </c>
    </row>
    <row r="25" spans="1:13" ht="21.6" x14ac:dyDescent="0.55000000000000004">
      <c r="A25" s="30" t="s">
        <v>197</v>
      </c>
      <c r="G25" s="25">
        <v>6667</v>
      </c>
      <c r="H25" s="149"/>
      <c r="I25" s="25">
        <v>317235</v>
      </c>
      <c r="J25" s="149"/>
      <c r="K25" s="78">
        <v>-34567</v>
      </c>
      <c r="L25" s="51"/>
      <c r="M25" s="78">
        <v>0</v>
      </c>
    </row>
    <row r="26" spans="1:13" ht="21.6" x14ac:dyDescent="0.55000000000000004">
      <c r="A26" s="30" t="s">
        <v>141</v>
      </c>
      <c r="E26" s="44">
        <v>15</v>
      </c>
      <c r="G26" s="51">
        <v>12275148</v>
      </c>
      <c r="H26" s="149"/>
      <c r="I26" s="51">
        <v>10423313</v>
      </c>
      <c r="J26" s="149"/>
      <c r="K26" s="51">
        <v>6560775</v>
      </c>
      <c r="L26" s="37"/>
      <c r="M26" s="51">
        <v>5685984</v>
      </c>
    </row>
    <row r="27" spans="1:13" ht="21.6" x14ac:dyDescent="0.55000000000000004">
      <c r="G27" s="93">
        <f>SUM(G10:G26)</f>
        <v>284050646</v>
      </c>
      <c r="H27" s="51"/>
      <c r="I27" s="93">
        <f>SUM(I10:I26)</f>
        <v>256841677</v>
      </c>
      <c r="J27" s="149"/>
      <c r="K27" s="93">
        <f>SUM(K10:K26)</f>
        <v>150964991</v>
      </c>
      <c r="L27" s="37"/>
      <c r="M27" s="93">
        <f>SUM(M10:M26)</f>
        <v>124867484</v>
      </c>
    </row>
    <row r="28" spans="1:13" ht="21.6" x14ac:dyDescent="0.55000000000000004">
      <c r="A28" s="38" t="s">
        <v>142</v>
      </c>
      <c r="G28" s="54"/>
      <c r="H28" s="149"/>
      <c r="I28" s="54"/>
      <c r="J28" s="149"/>
      <c r="K28" s="54"/>
      <c r="L28" s="35"/>
      <c r="M28" s="54"/>
    </row>
    <row r="29" spans="1:13" ht="21.6" x14ac:dyDescent="0.55000000000000004">
      <c r="A29" s="30" t="s">
        <v>187</v>
      </c>
      <c r="G29" s="51">
        <v>-33810847</v>
      </c>
      <c r="H29" s="149"/>
      <c r="I29" s="51">
        <v>-48542998</v>
      </c>
      <c r="J29" s="149"/>
      <c r="K29" s="51">
        <v>-137718555</v>
      </c>
      <c r="L29" s="37"/>
      <c r="M29" s="51">
        <v>-47284812</v>
      </c>
    </row>
    <row r="30" spans="1:13" ht="21.6" x14ac:dyDescent="0.55000000000000004">
      <c r="A30" s="30" t="s">
        <v>12</v>
      </c>
      <c r="G30" s="51">
        <v>14187847</v>
      </c>
      <c r="H30" s="149"/>
      <c r="I30" s="51">
        <v>3106203</v>
      </c>
      <c r="J30" s="149"/>
      <c r="K30" s="51">
        <v>16480918</v>
      </c>
      <c r="L30" s="37"/>
      <c r="M30" s="51">
        <v>9403890</v>
      </c>
    </row>
    <row r="31" spans="1:13" ht="21.6" x14ac:dyDescent="0.55000000000000004">
      <c r="A31" s="30" t="s">
        <v>13</v>
      </c>
      <c r="G31" s="51">
        <v>1104086</v>
      </c>
      <c r="H31" s="149"/>
      <c r="I31" s="51">
        <v>99533</v>
      </c>
      <c r="J31" s="149"/>
      <c r="K31" s="51">
        <v>-4442</v>
      </c>
      <c r="L31" s="37"/>
      <c r="M31" s="51">
        <v>-496609</v>
      </c>
    </row>
    <row r="32" spans="1:13" ht="21.6" x14ac:dyDescent="0.55000000000000004">
      <c r="A32" s="30" t="s">
        <v>22</v>
      </c>
      <c r="G32" s="51">
        <v>-97069573</v>
      </c>
      <c r="H32" s="149"/>
      <c r="I32" s="51">
        <v>-9671072</v>
      </c>
      <c r="J32" s="149"/>
      <c r="K32" s="78">
        <v>-94287165</v>
      </c>
      <c r="L32" s="37"/>
      <c r="M32" s="78">
        <v>-9150558</v>
      </c>
    </row>
    <row r="33" spans="1:13" ht="21.6" x14ac:dyDescent="0.55000000000000004">
      <c r="A33" s="30" t="s">
        <v>188</v>
      </c>
      <c r="G33" s="51">
        <v>46993540</v>
      </c>
      <c r="H33" s="149"/>
      <c r="I33" s="51">
        <v>-51916210</v>
      </c>
      <c r="J33" s="149"/>
      <c r="K33" s="51">
        <v>33745470</v>
      </c>
      <c r="L33" s="37"/>
      <c r="M33" s="51">
        <v>-26732616</v>
      </c>
    </row>
    <row r="34" spans="1:13" ht="21.6" x14ac:dyDescent="0.55000000000000004">
      <c r="A34" s="30" t="s">
        <v>35</v>
      </c>
      <c r="G34" s="51">
        <v>-1598312</v>
      </c>
      <c r="H34" s="149"/>
      <c r="I34" s="51">
        <v>-3476709</v>
      </c>
      <c r="J34" s="149"/>
      <c r="K34" s="51">
        <v>1236009</v>
      </c>
      <c r="L34" s="37"/>
      <c r="M34" s="51">
        <v>643445</v>
      </c>
    </row>
    <row r="35" spans="1:13" ht="21.6" x14ac:dyDescent="0.55000000000000004">
      <c r="A35" s="30" t="s">
        <v>39</v>
      </c>
      <c r="G35" s="78">
        <v>927660</v>
      </c>
      <c r="H35" s="97"/>
      <c r="I35" s="37">
        <v>0</v>
      </c>
      <c r="J35" s="97"/>
      <c r="K35" s="78">
        <v>927660</v>
      </c>
      <c r="L35" s="75"/>
      <c r="M35" s="78">
        <v>-386950</v>
      </c>
    </row>
    <row r="36" spans="1:13" ht="21.6" x14ac:dyDescent="0.55000000000000004">
      <c r="A36" s="30" t="s">
        <v>143</v>
      </c>
      <c r="G36" s="78">
        <v>0</v>
      </c>
      <c r="H36" s="97"/>
      <c r="I36" s="78">
        <v>0</v>
      </c>
      <c r="J36" s="97"/>
      <c r="K36" s="78">
        <v>-1305386</v>
      </c>
      <c r="L36" s="75"/>
      <c r="M36" s="78">
        <v>-736599</v>
      </c>
    </row>
    <row r="37" spans="1:13" ht="21.6" x14ac:dyDescent="0.55000000000000004">
      <c r="A37" s="30" t="s">
        <v>144</v>
      </c>
      <c r="E37" s="44">
        <v>15</v>
      </c>
      <c r="G37" s="76">
        <v>-680720</v>
      </c>
      <c r="H37" s="55"/>
      <c r="I37" s="57">
        <v>0</v>
      </c>
      <c r="J37" s="97"/>
      <c r="K37" s="76">
        <v>-680720</v>
      </c>
      <c r="L37" s="55"/>
      <c r="M37" s="76">
        <v>0</v>
      </c>
    </row>
    <row r="38" spans="1:13" ht="21.6" x14ac:dyDescent="0.55000000000000004">
      <c r="A38" s="30" t="s">
        <v>198</v>
      </c>
      <c r="G38" s="37">
        <f>SUM(G27:G37)</f>
        <v>214104327</v>
      </c>
      <c r="H38" s="37"/>
      <c r="I38" s="37">
        <f>SUM(I27:I37)</f>
        <v>146440424</v>
      </c>
      <c r="J38" s="97"/>
      <c r="K38" s="51">
        <f>SUM(K27:K37)</f>
        <v>-30641220</v>
      </c>
      <c r="L38" s="37"/>
      <c r="M38" s="51">
        <f>SUM(M27:M37)</f>
        <v>50126675</v>
      </c>
    </row>
    <row r="39" spans="1:13" ht="21.6" x14ac:dyDescent="0.55000000000000004">
      <c r="A39" s="39" t="s">
        <v>145</v>
      </c>
      <c r="B39" s="39"/>
      <c r="C39" s="39"/>
      <c r="D39" s="39"/>
      <c r="E39" s="39"/>
      <c r="F39" s="39"/>
      <c r="G39" s="37">
        <v>-26345842</v>
      </c>
      <c r="H39" s="37"/>
      <c r="I39" s="37">
        <v>-20466190</v>
      </c>
      <c r="J39" s="134"/>
      <c r="K39" s="51">
        <v>-7188143</v>
      </c>
      <c r="L39" s="37"/>
      <c r="M39" s="51">
        <v>-4447650</v>
      </c>
    </row>
    <row r="40" spans="1:13" ht="22.2" x14ac:dyDescent="0.6">
      <c r="A40" s="40" t="s">
        <v>205</v>
      </c>
      <c r="G40" s="41">
        <f>SUM(G38:G39)</f>
        <v>187758485</v>
      </c>
      <c r="H40" s="42"/>
      <c r="I40" s="41">
        <f>SUM(I38:I39)</f>
        <v>125974234</v>
      </c>
      <c r="J40" s="97"/>
      <c r="K40" s="94">
        <f>SUM(K38:K39)</f>
        <v>-37829363</v>
      </c>
      <c r="L40" s="42"/>
      <c r="M40" s="94">
        <f>SUM(M38:M39)</f>
        <v>45679025</v>
      </c>
    </row>
    <row r="41" spans="1:13" ht="22.2" x14ac:dyDescent="0.6">
      <c r="A41" s="40"/>
      <c r="G41" s="74"/>
      <c r="I41" s="74"/>
      <c r="K41" s="74"/>
      <c r="L41" s="43"/>
      <c r="M41" s="74"/>
    </row>
    <row r="42" spans="1:13" ht="23.4" x14ac:dyDescent="0.6">
      <c r="A42" s="144" t="s">
        <v>0</v>
      </c>
      <c r="B42" s="29"/>
      <c r="C42" s="29"/>
      <c r="D42" s="29"/>
      <c r="E42" s="29"/>
      <c r="F42" s="32"/>
      <c r="G42" s="32"/>
      <c r="H42" s="32"/>
      <c r="I42" s="32"/>
      <c r="J42" s="32"/>
      <c r="K42" s="72"/>
      <c r="L42" s="29"/>
      <c r="M42" s="72"/>
    </row>
    <row r="43" spans="1:13" ht="23.4" x14ac:dyDescent="0.6">
      <c r="A43" s="143" t="s">
        <v>131</v>
      </c>
      <c r="L43" s="31"/>
    </row>
    <row r="44" spans="1:13" ht="22.2" x14ac:dyDescent="0.6">
      <c r="A44" s="32"/>
      <c r="G44" s="3"/>
      <c r="H44" s="3"/>
      <c r="I44" s="3"/>
      <c r="K44" s="154"/>
      <c r="L44" s="154"/>
      <c r="M44" s="154"/>
    </row>
    <row r="45" spans="1:13" ht="22.2" x14ac:dyDescent="0.6">
      <c r="A45" s="32"/>
      <c r="G45" s="154" t="s">
        <v>2</v>
      </c>
      <c r="H45" s="154"/>
      <c r="I45" s="154"/>
      <c r="J45" s="108"/>
      <c r="K45" s="154" t="s">
        <v>3</v>
      </c>
      <c r="L45" s="154"/>
      <c r="M45" s="154"/>
    </row>
    <row r="46" spans="1:13" ht="22.2" x14ac:dyDescent="0.6">
      <c r="A46" s="32"/>
      <c r="G46" s="158" t="s">
        <v>59</v>
      </c>
      <c r="H46" s="158"/>
      <c r="I46" s="158"/>
      <c r="J46" s="3"/>
      <c r="K46" s="158" t="s">
        <v>59</v>
      </c>
      <c r="L46" s="158"/>
      <c r="M46" s="158"/>
    </row>
    <row r="47" spans="1:13" ht="22.2" x14ac:dyDescent="0.6">
      <c r="A47" s="32"/>
      <c r="G47" s="156" t="s">
        <v>4</v>
      </c>
      <c r="H47" s="156"/>
      <c r="I47" s="156"/>
      <c r="J47" s="3"/>
      <c r="K47" s="156" t="s">
        <v>4</v>
      </c>
      <c r="L47" s="156"/>
      <c r="M47" s="156"/>
    </row>
    <row r="48" spans="1:13" ht="22.35" customHeight="1" x14ac:dyDescent="0.55000000000000004">
      <c r="E48" s="44" t="s">
        <v>6</v>
      </c>
      <c r="F48" s="44"/>
      <c r="G48" s="107">
        <v>2567</v>
      </c>
      <c r="H48" s="56"/>
      <c r="I48" s="107">
        <v>2566</v>
      </c>
      <c r="J48" s="56"/>
      <c r="K48" s="107">
        <v>2567</v>
      </c>
      <c r="L48" s="56"/>
      <c r="M48" s="107">
        <v>2566</v>
      </c>
    </row>
    <row r="49" spans="1:13" ht="21.6" x14ac:dyDescent="0.55000000000000004">
      <c r="G49" s="157" t="s">
        <v>7</v>
      </c>
      <c r="H49" s="157"/>
      <c r="I49" s="157"/>
      <c r="J49" s="157"/>
      <c r="K49" s="157"/>
      <c r="L49" s="157"/>
      <c r="M49" s="157"/>
    </row>
    <row r="50" spans="1:13" ht="22.2" x14ac:dyDescent="0.6">
      <c r="A50" s="33" t="s">
        <v>146</v>
      </c>
      <c r="L50" s="45"/>
    </row>
    <row r="51" spans="1:13" ht="21.6" x14ac:dyDescent="0.55000000000000004">
      <c r="A51" s="30" t="s">
        <v>189</v>
      </c>
      <c r="E51" s="44"/>
      <c r="G51" s="46">
        <v>335003633</v>
      </c>
      <c r="H51" s="97"/>
      <c r="I51" s="51">
        <v>-885000179</v>
      </c>
      <c r="J51" s="97"/>
      <c r="K51" s="78">
        <v>335000000</v>
      </c>
      <c r="L51" s="37"/>
      <c r="M51" s="78">
        <v>-885000000</v>
      </c>
    </row>
    <row r="52" spans="1:13" ht="21.6" x14ac:dyDescent="0.55000000000000004">
      <c r="A52" s="30" t="s">
        <v>190</v>
      </c>
      <c r="G52" s="46">
        <v>11383352</v>
      </c>
      <c r="H52" s="97"/>
      <c r="I52" s="46">
        <v>-299948</v>
      </c>
      <c r="J52" s="97"/>
      <c r="K52" s="46">
        <v>756922</v>
      </c>
      <c r="L52" s="97"/>
      <c r="M52" s="46">
        <v>-155814</v>
      </c>
    </row>
    <row r="53" spans="1:13" ht="21.6" x14ac:dyDescent="0.55000000000000004">
      <c r="A53" s="30" t="s">
        <v>147</v>
      </c>
      <c r="G53" s="46">
        <v>-149092565</v>
      </c>
      <c r="H53" s="97"/>
      <c r="I53" s="46">
        <v>-55716923</v>
      </c>
      <c r="J53" s="97"/>
      <c r="K53" s="46">
        <v>-146188688</v>
      </c>
      <c r="L53" s="97"/>
      <c r="M53" s="46">
        <v>-35342869</v>
      </c>
    </row>
    <row r="54" spans="1:13" ht="21.6" x14ac:dyDescent="0.55000000000000004">
      <c r="A54" s="30" t="s">
        <v>148</v>
      </c>
      <c r="G54" s="46">
        <v>24963</v>
      </c>
      <c r="H54" s="97"/>
      <c r="I54" s="46">
        <v>104694</v>
      </c>
      <c r="J54" s="97"/>
      <c r="K54" s="66">
        <v>15598</v>
      </c>
      <c r="L54" s="47"/>
      <c r="M54" s="66">
        <v>104638</v>
      </c>
    </row>
    <row r="55" spans="1:13" ht="21.6" x14ac:dyDescent="0.55000000000000004">
      <c r="A55" s="30" t="s">
        <v>149</v>
      </c>
      <c r="G55" s="35">
        <v>-11249249</v>
      </c>
      <c r="H55" s="97"/>
      <c r="I55" s="35">
        <v>-4563504</v>
      </c>
      <c r="J55" s="97"/>
      <c r="K55" s="54">
        <v>-10863748</v>
      </c>
      <c r="L55" s="97"/>
      <c r="M55" s="54">
        <v>-4530906</v>
      </c>
    </row>
    <row r="56" spans="1:13" ht="21.6" x14ac:dyDescent="0.55000000000000004">
      <c r="A56" s="30" t="s">
        <v>136</v>
      </c>
      <c r="G56" s="46">
        <v>0</v>
      </c>
      <c r="H56" s="97"/>
      <c r="I56" s="46">
        <v>0</v>
      </c>
      <c r="J56" s="97"/>
      <c r="K56" s="46">
        <v>67198146</v>
      </c>
      <c r="L56" s="97"/>
      <c r="M56" s="46">
        <v>35998920</v>
      </c>
    </row>
    <row r="57" spans="1:13" ht="21.6" x14ac:dyDescent="0.55000000000000004">
      <c r="A57" s="30" t="s">
        <v>150</v>
      </c>
      <c r="G57" s="46">
        <v>13075386</v>
      </c>
      <c r="H57" s="97"/>
      <c r="I57" s="46">
        <v>936041</v>
      </c>
      <c r="J57" s="97"/>
      <c r="K57" s="46">
        <v>12869371</v>
      </c>
      <c r="L57" s="97"/>
      <c r="M57" s="46">
        <v>681761</v>
      </c>
    </row>
    <row r="58" spans="1:13" ht="22.2" x14ac:dyDescent="0.6">
      <c r="A58" s="29" t="s">
        <v>151</v>
      </c>
      <c r="G58" s="77">
        <f>SUM(G51:G57)</f>
        <v>199145520</v>
      </c>
      <c r="H58" s="43"/>
      <c r="I58" s="77">
        <f>SUM(I51:I57)</f>
        <v>-944539819</v>
      </c>
      <c r="J58" s="97"/>
      <c r="K58" s="77">
        <f>SUM(K51:K57)</f>
        <v>258787601</v>
      </c>
      <c r="L58" s="43"/>
      <c r="M58" s="77">
        <f>SUM(M51:M57)</f>
        <v>-888244270</v>
      </c>
    </row>
    <row r="59" spans="1:13" ht="18" customHeight="1" x14ac:dyDescent="0.6">
      <c r="A59" s="29"/>
      <c r="G59" s="35"/>
      <c r="H59" s="97"/>
      <c r="I59" s="35"/>
      <c r="J59" s="97"/>
      <c r="K59" s="54"/>
      <c r="L59" s="35"/>
      <c r="M59" s="54"/>
    </row>
    <row r="60" spans="1:13" ht="22.2" x14ac:dyDescent="0.6">
      <c r="A60" s="33" t="s">
        <v>152</v>
      </c>
      <c r="G60" s="35"/>
      <c r="H60" s="97"/>
      <c r="I60" s="35"/>
      <c r="J60" s="97"/>
      <c r="K60" s="54"/>
      <c r="L60" s="35"/>
      <c r="M60" s="54"/>
    </row>
    <row r="61" spans="1:13" ht="21.6" x14ac:dyDescent="0.55000000000000004">
      <c r="A61" s="30" t="s">
        <v>191</v>
      </c>
      <c r="G61" s="47">
        <v>-81965361</v>
      </c>
      <c r="H61" s="97"/>
      <c r="I61" s="47">
        <v>-76265582</v>
      </c>
      <c r="J61" s="97"/>
      <c r="K61" s="53">
        <v>0</v>
      </c>
      <c r="L61" s="35"/>
      <c r="M61" s="53">
        <v>-55964504</v>
      </c>
    </row>
    <row r="62" spans="1:13" ht="21.6" x14ac:dyDescent="0.55000000000000004">
      <c r="A62" s="30" t="s">
        <v>153</v>
      </c>
      <c r="G62" s="53">
        <v>335702740</v>
      </c>
      <c r="H62" s="97"/>
      <c r="I62" s="53">
        <v>497494127</v>
      </c>
      <c r="J62" s="97"/>
      <c r="K62" s="53">
        <v>295709619</v>
      </c>
      <c r="L62" s="54"/>
      <c r="M62" s="53">
        <v>456974619</v>
      </c>
    </row>
    <row r="63" spans="1:13" ht="21.6" x14ac:dyDescent="0.55000000000000004">
      <c r="A63" s="30" t="s">
        <v>154</v>
      </c>
      <c r="G63" s="66">
        <v>-370671411</v>
      </c>
      <c r="H63" s="97"/>
      <c r="I63" s="66">
        <v>-599625422</v>
      </c>
      <c r="J63" s="97"/>
      <c r="K63" s="66">
        <v>-315695944</v>
      </c>
      <c r="L63" s="54"/>
      <c r="M63" s="66">
        <v>-559091395</v>
      </c>
    </row>
    <row r="64" spans="1:13" ht="21.6" x14ac:dyDescent="0.55000000000000004">
      <c r="A64" s="30" t="s">
        <v>155</v>
      </c>
      <c r="G64" s="54">
        <v>0</v>
      </c>
      <c r="H64" s="97"/>
      <c r="I64" s="54">
        <v>14526596</v>
      </c>
      <c r="J64" s="97"/>
      <c r="K64" s="66">
        <v>0</v>
      </c>
      <c r="L64" s="54"/>
      <c r="M64" s="66">
        <v>0</v>
      </c>
    </row>
    <row r="65" spans="1:13" ht="21.6" x14ac:dyDescent="0.55000000000000004">
      <c r="A65" s="30" t="s">
        <v>156</v>
      </c>
      <c r="B65" s="49"/>
      <c r="C65" s="49"/>
      <c r="D65" s="49"/>
      <c r="E65" s="49"/>
      <c r="F65" s="49"/>
      <c r="G65" s="66">
        <v>-57057486</v>
      </c>
      <c r="H65" s="135"/>
      <c r="I65" s="66">
        <v>-35913699</v>
      </c>
      <c r="J65" s="135"/>
      <c r="K65" s="66">
        <v>-19795075</v>
      </c>
      <c r="L65" s="54"/>
      <c r="M65" s="66">
        <v>-24902818</v>
      </c>
    </row>
    <row r="66" spans="1:13" ht="21.6" x14ac:dyDescent="0.55000000000000004">
      <c r="A66" s="30" t="s">
        <v>157</v>
      </c>
      <c r="B66" s="49"/>
      <c r="C66" s="49"/>
      <c r="D66" s="49"/>
      <c r="E66" s="49"/>
      <c r="F66" s="49"/>
      <c r="G66" s="66">
        <v>0</v>
      </c>
      <c r="H66" s="135"/>
      <c r="I66" s="66">
        <v>1260000000</v>
      </c>
      <c r="J66" s="135"/>
      <c r="K66" s="66">
        <v>0</v>
      </c>
      <c r="L66" s="54"/>
      <c r="M66" s="66">
        <v>1260000000</v>
      </c>
    </row>
    <row r="67" spans="1:13" ht="21.6" x14ac:dyDescent="0.55000000000000004">
      <c r="A67" s="30" t="s">
        <v>158</v>
      </c>
      <c r="B67" s="49"/>
      <c r="C67" s="49"/>
      <c r="D67" s="49"/>
      <c r="E67" s="49"/>
      <c r="F67" s="49"/>
      <c r="G67" s="66">
        <v>0</v>
      </c>
      <c r="H67" s="135"/>
      <c r="I67" s="66">
        <v>-52404008</v>
      </c>
      <c r="J67" s="135"/>
      <c r="K67" s="66">
        <v>0</v>
      </c>
      <c r="L67" s="54"/>
      <c r="M67" s="66">
        <v>-52404008</v>
      </c>
    </row>
    <row r="68" spans="1:13" ht="21.6" x14ac:dyDescent="0.55000000000000004">
      <c r="A68" s="30" t="s">
        <v>159</v>
      </c>
      <c r="B68" s="49"/>
      <c r="C68" s="49"/>
      <c r="D68" s="49"/>
      <c r="E68" s="49"/>
      <c r="F68" s="49"/>
      <c r="G68" s="66">
        <v>-29536197</v>
      </c>
      <c r="H68" s="97"/>
      <c r="I68" s="66">
        <v>-31414218</v>
      </c>
      <c r="J68" s="135"/>
      <c r="K68" s="54">
        <v>-19625515</v>
      </c>
      <c r="L68" s="35"/>
      <c r="M68" s="54">
        <v>-21303550</v>
      </c>
    </row>
    <row r="69" spans="1:13" ht="21.6" x14ac:dyDescent="0.55000000000000004">
      <c r="A69" s="30" t="s">
        <v>199</v>
      </c>
      <c r="B69" s="49"/>
      <c r="C69" s="49"/>
      <c r="D69" s="49"/>
      <c r="E69" s="100">
        <v>22</v>
      </c>
      <c r="F69" s="49"/>
      <c r="G69" s="66">
        <v>-77985806</v>
      </c>
      <c r="H69" s="47"/>
      <c r="I69" s="65">
        <v>-79467280</v>
      </c>
      <c r="J69" s="135"/>
      <c r="K69" s="66">
        <v>-77985806</v>
      </c>
      <c r="L69" s="47"/>
      <c r="M69" s="66">
        <v>-79467280</v>
      </c>
    </row>
    <row r="70" spans="1:13" ht="21.6" x14ac:dyDescent="0.55000000000000004">
      <c r="A70" s="30" t="s">
        <v>200</v>
      </c>
      <c r="B70" s="49"/>
      <c r="C70" s="49"/>
      <c r="D70" s="49"/>
      <c r="E70" s="100"/>
      <c r="F70" s="49"/>
      <c r="G70" s="66">
        <v>-3841998</v>
      </c>
      <c r="H70" s="47"/>
      <c r="I70" s="65">
        <v>-1269</v>
      </c>
      <c r="J70" s="135"/>
      <c r="K70" s="66">
        <v>0</v>
      </c>
      <c r="L70" s="47"/>
      <c r="M70" s="66">
        <v>0</v>
      </c>
    </row>
    <row r="71" spans="1:13" ht="21.6" x14ac:dyDescent="0.55000000000000004">
      <c r="A71" s="30" t="s">
        <v>160</v>
      </c>
      <c r="B71" s="49"/>
      <c r="C71" s="49"/>
      <c r="D71" s="49"/>
      <c r="E71" s="49"/>
      <c r="F71" s="49"/>
      <c r="G71" s="35">
        <v>-12464592</v>
      </c>
      <c r="H71" s="35"/>
      <c r="I71" s="35">
        <v>-25749832</v>
      </c>
      <c r="J71" s="135"/>
      <c r="K71" s="54">
        <v>-7426861</v>
      </c>
      <c r="L71" s="35"/>
      <c r="M71" s="54">
        <v>-14662284</v>
      </c>
    </row>
    <row r="72" spans="1:13" ht="22.2" x14ac:dyDescent="0.6">
      <c r="A72" s="40" t="s">
        <v>161</v>
      </c>
      <c r="B72" s="49"/>
      <c r="C72" s="49"/>
      <c r="D72" s="49"/>
      <c r="E72" s="49"/>
      <c r="F72" s="49"/>
      <c r="G72" s="48">
        <f>SUM(G61:G71)</f>
        <v>-297820111</v>
      </c>
      <c r="H72" s="43"/>
      <c r="I72" s="48">
        <f>SUM(I61:I71)</f>
        <v>871179413</v>
      </c>
      <c r="J72" s="135"/>
      <c r="K72" s="77">
        <f>SUM(K61:K71)</f>
        <v>-144819582</v>
      </c>
      <c r="L72" s="43"/>
      <c r="M72" s="77">
        <f>SUM(M61:M71)</f>
        <v>909178780</v>
      </c>
    </row>
    <row r="73" spans="1:13" ht="18" customHeight="1" x14ac:dyDescent="0.6">
      <c r="A73" s="40"/>
      <c r="B73" s="49"/>
      <c r="C73" s="49"/>
      <c r="D73" s="49"/>
      <c r="E73" s="49"/>
      <c r="F73" s="49"/>
      <c r="G73" s="43"/>
      <c r="H73" s="135"/>
      <c r="I73" s="43"/>
      <c r="J73" s="135"/>
      <c r="K73" s="43"/>
      <c r="L73" s="43"/>
      <c r="M73" s="43"/>
    </row>
    <row r="74" spans="1:13" ht="22.2" x14ac:dyDescent="0.6">
      <c r="A74" s="29" t="s">
        <v>192</v>
      </c>
      <c r="G74" s="42">
        <f>G40+G58+G72</f>
        <v>89083894</v>
      </c>
      <c r="H74" s="97"/>
      <c r="I74" s="42">
        <f>I40+I58+I72</f>
        <v>52613828</v>
      </c>
      <c r="J74" s="97"/>
      <c r="K74" s="42">
        <f>K40+K58+K72</f>
        <v>76138656</v>
      </c>
      <c r="L74" s="43"/>
      <c r="M74" s="42">
        <f>M40+M58+M72</f>
        <v>66613535</v>
      </c>
    </row>
    <row r="75" spans="1:13" ht="21.6" x14ac:dyDescent="0.55000000000000004">
      <c r="A75" s="112" t="s">
        <v>162</v>
      </c>
      <c r="G75" s="103">
        <v>90458446</v>
      </c>
      <c r="H75" s="35"/>
      <c r="I75" s="103">
        <v>37844618</v>
      </c>
      <c r="J75" s="97"/>
      <c r="K75" s="103">
        <v>67320955</v>
      </c>
      <c r="L75" s="35"/>
      <c r="M75" s="103">
        <v>707420</v>
      </c>
    </row>
    <row r="76" spans="1:13" ht="22.8" thickBot="1" x14ac:dyDescent="0.65">
      <c r="A76" s="50" t="s">
        <v>163</v>
      </c>
      <c r="E76" s="44">
        <v>6</v>
      </c>
      <c r="F76" s="44"/>
      <c r="G76" s="104">
        <f>SUM(G74:G75)</f>
        <v>179542340</v>
      </c>
      <c r="H76" s="43"/>
      <c r="I76" s="104">
        <f>SUM(I74:I75)</f>
        <v>90458446</v>
      </c>
      <c r="J76" s="136"/>
      <c r="K76" s="104">
        <f>SUM(K74:K75)</f>
        <v>143459611</v>
      </c>
      <c r="L76" s="43"/>
      <c r="M76" s="104">
        <f>SUM(M74:M75)</f>
        <v>67320955</v>
      </c>
    </row>
    <row r="77" spans="1:13" ht="18" customHeight="1" thickTop="1" x14ac:dyDescent="0.55000000000000004">
      <c r="G77" s="97"/>
      <c r="H77" s="97"/>
      <c r="I77" s="97"/>
      <c r="J77" s="97"/>
      <c r="K77" s="97"/>
      <c r="L77" s="97"/>
      <c r="M77" s="97"/>
    </row>
    <row r="78" spans="1:13" ht="22.2" x14ac:dyDescent="0.6">
      <c r="A78" s="33" t="s">
        <v>164</v>
      </c>
      <c r="G78" s="98"/>
      <c r="H78" s="98"/>
      <c r="I78" s="98"/>
      <c r="J78" s="98"/>
      <c r="K78" s="98"/>
      <c r="L78" s="98"/>
      <c r="M78" s="98"/>
    </row>
    <row r="79" spans="1:13" ht="21.6" x14ac:dyDescent="0.55000000000000004">
      <c r="A79" s="30" t="s">
        <v>165</v>
      </c>
      <c r="G79" s="98">
        <v>31169443</v>
      </c>
      <c r="H79" s="98"/>
      <c r="I79" s="98">
        <v>21440023</v>
      </c>
      <c r="J79" s="98"/>
      <c r="K79" s="98">
        <v>21530550</v>
      </c>
      <c r="L79" s="98"/>
      <c r="M79" s="98">
        <v>12005024</v>
      </c>
    </row>
    <row r="80" spans="1:13" ht="21.6" x14ac:dyDescent="0.55000000000000004">
      <c r="A80" s="30" t="s">
        <v>166</v>
      </c>
      <c r="E80" s="44"/>
      <c r="G80" s="105">
        <v>-7413562</v>
      </c>
      <c r="H80" s="97"/>
      <c r="I80" s="105">
        <v>-363465</v>
      </c>
      <c r="J80" s="97"/>
      <c r="K80" s="46">
        <v>-7413562</v>
      </c>
      <c r="L80" s="97"/>
      <c r="M80" s="46">
        <v>0</v>
      </c>
    </row>
    <row r="81" spans="1:13" ht="21.6" x14ac:dyDescent="0.55000000000000004">
      <c r="A81" s="30" t="s">
        <v>167</v>
      </c>
      <c r="G81" s="99">
        <v>-21748856</v>
      </c>
      <c r="H81" s="98"/>
      <c r="I81" s="99">
        <v>-6329312</v>
      </c>
      <c r="J81" s="98"/>
      <c r="K81" s="99">
        <v>-21748856</v>
      </c>
      <c r="L81" s="98"/>
      <c r="M81" s="98">
        <v>-6329312</v>
      </c>
    </row>
    <row r="82" spans="1:13" ht="21.6" x14ac:dyDescent="0.55000000000000004">
      <c r="A82" s="30" t="s">
        <v>168</v>
      </c>
      <c r="G82" s="99">
        <v>7171899</v>
      </c>
      <c r="H82" s="98"/>
      <c r="I82" s="99">
        <v>-5156078</v>
      </c>
      <c r="J82" s="98"/>
      <c r="K82" s="98">
        <v>7171899</v>
      </c>
      <c r="L82" s="98"/>
      <c r="M82" s="98">
        <v>-5156078</v>
      </c>
    </row>
    <row r="83" spans="1:13" ht="18" customHeight="1" x14ac:dyDescent="0.55000000000000004"/>
  </sheetData>
  <mergeCells count="16">
    <mergeCell ref="G8:M8"/>
    <mergeCell ref="K6:M6"/>
    <mergeCell ref="K3:M3"/>
    <mergeCell ref="K5:M5"/>
    <mergeCell ref="K4:M4"/>
    <mergeCell ref="G4:I4"/>
    <mergeCell ref="G5:I5"/>
    <mergeCell ref="G6:I6"/>
    <mergeCell ref="G49:M49"/>
    <mergeCell ref="K44:M44"/>
    <mergeCell ref="K45:M45"/>
    <mergeCell ref="K46:M46"/>
    <mergeCell ref="K47:M47"/>
    <mergeCell ref="G45:I45"/>
    <mergeCell ref="G46:I46"/>
    <mergeCell ref="G47:I47"/>
  </mergeCells>
  <pageMargins left="0.7" right="0.7" top="0.48" bottom="0.5" header="0.5" footer="0.5"/>
  <pageSetup paperSize="9" scale="82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A288F9-5A5E-46AD-B9BF-69D9519C7BF9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4243d5be-521d-4052-81ca-f0f31ea6f2da"/>
    <ds:schemaRef ds:uri="http://purl.org/dc/dcmitype/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876B62B-BA8E-4A58-98E3-7958E92CD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2E42C4-91ED-4942-BC85-5D3829197C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SH_Conso 12</vt:lpstr>
      <vt:lpstr>SH_Conso 13</vt:lpstr>
      <vt:lpstr>SH_Sep 14</vt:lpstr>
      <vt:lpstr>SH_Sep 15</vt:lpstr>
      <vt:lpstr>CF 16-17</vt:lpstr>
      <vt:lpstr>'BS 7-9'!Print_Area</vt:lpstr>
      <vt:lpstr>'CF 16-17'!Print_Area</vt:lpstr>
      <vt:lpstr>'PL 10-11'!Print_Area</vt:lpstr>
      <vt:lpstr>'SH_Conso 12'!Print_Area</vt:lpstr>
      <vt:lpstr>'SH_Conso 13'!Print_Area</vt:lpstr>
      <vt:lpstr>'SH_Sep 14'!Print_Area</vt:lpstr>
      <vt:lpstr>'SH_Sep 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Supakpen, Somudorn</cp:lastModifiedBy>
  <cp:revision/>
  <cp:lastPrinted>2025-02-21T10:49:22Z</cp:lastPrinted>
  <dcterms:created xsi:type="dcterms:W3CDTF">2005-02-20T16:08:33Z</dcterms:created>
  <dcterms:modified xsi:type="dcterms:W3CDTF">2025-02-24T09:45:09Z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