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ssomudorn\Desktop\BLCG YE24\YE\FS\To SET\BLC FS TH&amp;EN for SET YE24\"/>
    </mc:Choice>
  </mc:AlternateContent>
  <xr:revisionPtr revIDLastSave="0" documentId="13_ncr:1_{B59D3699-7368-4FA5-8A5F-5100264CB0CF}" xr6:coauthVersionLast="47" xr6:coauthVersionMax="47" xr10:uidLastSave="{00000000-0000-0000-0000-000000000000}"/>
  <bookViews>
    <workbookView xWindow="28692" yWindow="-108" windowWidth="29016" windowHeight="15696" xr2:uid="{00000000-000D-0000-FFFF-FFFF00000000}"/>
  </bookViews>
  <sheets>
    <sheet name="BS 5-7" sheetId="1" r:id="rId1"/>
    <sheet name="PL 8-9" sheetId="5" r:id="rId2"/>
    <sheet name="SH_Conso 10" sheetId="7" r:id="rId3"/>
    <sheet name="SH_Conso 11" sheetId="8" r:id="rId4"/>
    <sheet name="SH_Sep12" sheetId="6" r:id="rId5"/>
    <sheet name="SH_Conso" sheetId="3" state="hidden" r:id="rId6"/>
    <sheet name="SH_Sep 13" sheetId="9" r:id="rId7"/>
    <sheet name="CF 14-15" sheetId="11" r:id="rId8"/>
  </sheets>
  <externalReferences>
    <externalReference r:id="rId9"/>
  </externalReferences>
  <definedNames>
    <definedName name="\a">'[1]BS&amp;PL'!#REF!</definedName>
    <definedName name="\c">'[1]BS&amp;PL'!#REF!</definedName>
    <definedName name="\d">'[1]BS&amp;PL'!#REF!</definedName>
    <definedName name="_xlnm.Print_Area" localSheetId="0">'BS 5-7'!$A$1:$J$87</definedName>
    <definedName name="_xlnm.Print_Area" localSheetId="7">'CF 14-15'!$A$1:$M$83</definedName>
    <definedName name="_xlnm.Print_Area" localSheetId="1">'PL 8-9'!$A$1:$J$60</definedName>
    <definedName name="_xlnm.Print_Area" localSheetId="2">'SH_Conso 10'!$A$1:$V$29</definedName>
    <definedName name="_xlnm.Print_Area" localSheetId="3">'SH_Conso 11'!$A$1:$T$35</definedName>
    <definedName name="_xlnm.Print_Area" localSheetId="6">'SH_Sep 13'!$A$1:$N$28</definedName>
    <definedName name="_xlnm.Print_Area" localSheetId="4">SH_Sep12!$A$1:$N$29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2" i="8" l="1"/>
  <c r="P22" i="8"/>
  <c r="L22" i="8"/>
  <c r="J22" i="8"/>
  <c r="H22" i="8"/>
  <c r="F22" i="8"/>
  <c r="N22" i="8"/>
  <c r="D22" i="8"/>
  <c r="L17" i="9"/>
  <c r="H17" i="9"/>
  <c r="H17" i="8"/>
  <c r="J17" i="8"/>
  <c r="J24" i="8" s="1"/>
  <c r="N17" i="8"/>
  <c r="N24" i="8" s="1"/>
  <c r="E24" i="8"/>
  <c r="G24" i="8"/>
  <c r="N24" i="9" l="1"/>
  <c r="L22" i="9"/>
  <c r="H22" i="9"/>
  <c r="F22" i="9"/>
  <c r="D22" i="9"/>
  <c r="N25" i="6"/>
  <c r="D23" i="6"/>
  <c r="F23" i="6"/>
  <c r="H23" i="6"/>
  <c r="L23" i="6"/>
  <c r="D18" i="6"/>
  <c r="F18" i="6"/>
  <c r="H18" i="6"/>
  <c r="L18" i="6"/>
  <c r="J18" i="6"/>
  <c r="N17" i="6"/>
  <c r="N16" i="6"/>
  <c r="N12" i="6"/>
  <c r="P31" i="8"/>
  <c r="T31" i="8" s="1"/>
  <c r="R29" i="8"/>
  <c r="N29" i="8"/>
  <c r="J29" i="8"/>
  <c r="H29" i="8"/>
  <c r="F29" i="8"/>
  <c r="D29" i="8"/>
  <c r="P25" i="7"/>
  <c r="V25" i="7" s="1"/>
  <c r="D23" i="7"/>
  <c r="F23" i="7"/>
  <c r="H23" i="7"/>
  <c r="J23" i="7"/>
  <c r="N23" i="7"/>
  <c r="T23" i="7"/>
  <c r="D18" i="7"/>
  <c r="F18" i="7"/>
  <c r="H18" i="7"/>
  <c r="J18" i="7"/>
  <c r="L18" i="7"/>
  <c r="N18" i="7"/>
  <c r="T18" i="7"/>
  <c r="P17" i="7"/>
  <c r="P16" i="7"/>
  <c r="V16" i="7" s="1"/>
  <c r="P12" i="7"/>
  <c r="V12" i="7" s="1"/>
  <c r="H27" i="6" l="1"/>
  <c r="D27" i="6"/>
  <c r="N18" i="6"/>
  <c r="L27" i="6"/>
  <c r="F27" i="6"/>
  <c r="T27" i="7"/>
  <c r="N27" i="7"/>
  <c r="D27" i="7"/>
  <c r="J27" i="7"/>
  <c r="H27" i="7"/>
  <c r="F27" i="7"/>
  <c r="P18" i="7"/>
  <c r="V17" i="7"/>
  <c r="V18" i="7" s="1"/>
  <c r="H19" i="5" l="1"/>
  <c r="H35" i="5" l="1"/>
  <c r="H82" i="1"/>
  <c r="H84" i="1" s="1"/>
  <c r="D82" i="1" l="1"/>
  <c r="D84" i="1" s="1"/>
  <c r="N33" i="8"/>
  <c r="J33" i="8"/>
  <c r="K71" i="11"/>
  <c r="L26" i="9"/>
  <c r="H26" i="9"/>
  <c r="N21" i="9"/>
  <c r="N16" i="9"/>
  <c r="P16" i="8"/>
  <c r="T16" i="8" s="1"/>
  <c r="R17" i="8"/>
  <c r="O17" i="8"/>
  <c r="L17" i="8"/>
  <c r="H33" i="8"/>
  <c r="F17" i="8"/>
  <c r="D17" i="8"/>
  <c r="D33" i="8" s="1"/>
  <c r="F33" i="8" l="1"/>
  <c r="F24" i="8"/>
  <c r="T17" i="8"/>
  <c r="P17" i="8"/>
  <c r="D57" i="5" l="1"/>
  <c r="F57" i="5"/>
  <c r="H57" i="5"/>
  <c r="H49" i="1"/>
  <c r="F49" i="1"/>
  <c r="D49" i="1"/>
  <c r="D16" i="1"/>
  <c r="F17" i="9" l="1"/>
  <c r="F26" i="9" s="1"/>
  <c r="J82" i="1" l="1"/>
  <c r="J57" i="1"/>
  <c r="J49" i="1"/>
  <c r="J26" i="1"/>
  <c r="J16" i="1"/>
  <c r="F82" i="1"/>
  <c r="F84" i="1" s="1"/>
  <c r="F57" i="1"/>
  <c r="F26" i="1"/>
  <c r="F16" i="1"/>
  <c r="J84" i="1" l="1"/>
  <c r="J28" i="1"/>
  <c r="F28" i="1"/>
  <c r="J59" i="1"/>
  <c r="F59" i="1"/>
  <c r="F86" i="1" s="1"/>
  <c r="J86" i="1" l="1"/>
  <c r="M71" i="11"/>
  <c r="M57" i="11"/>
  <c r="I71" i="11"/>
  <c r="I57" i="11"/>
  <c r="J57" i="5"/>
  <c r="J51" i="5"/>
  <c r="J35" i="5"/>
  <c r="N22" i="6" s="1"/>
  <c r="J19" i="5"/>
  <c r="J13" i="5"/>
  <c r="F51" i="5"/>
  <c r="F35" i="5"/>
  <c r="P22" i="7" s="1"/>
  <c r="V22" i="7" s="1"/>
  <c r="F19" i="5"/>
  <c r="F13" i="5"/>
  <c r="D17" i="9"/>
  <c r="J21" i="5" l="1"/>
  <c r="J23" i="5" s="1"/>
  <c r="J25" i="5" s="1"/>
  <c r="J37" i="5" s="1"/>
  <c r="M26" i="11"/>
  <c r="F21" i="5"/>
  <c r="F23" i="5" s="1"/>
  <c r="F25" i="5" s="1"/>
  <c r="F37" i="5" l="1"/>
  <c r="I26" i="11"/>
  <c r="I37" i="11" s="1"/>
  <c r="I39" i="11" s="1"/>
  <c r="I73" i="11" s="1"/>
  <c r="I75" i="11" s="1"/>
  <c r="N21" i="6"/>
  <c r="N23" i="6" s="1"/>
  <c r="N27" i="6" s="1"/>
  <c r="J23" i="6"/>
  <c r="J27" i="6" s="1"/>
  <c r="M37" i="11"/>
  <c r="M39" i="11" s="1"/>
  <c r="M73" i="11" s="1"/>
  <c r="M75" i="11" s="1"/>
  <c r="H16" i="1"/>
  <c r="K57" i="11"/>
  <c r="G57" i="11"/>
  <c r="P21" i="7" l="1"/>
  <c r="L23" i="7"/>
  <c r="L27" i="7" s="1"/>
  <c r="G71" i="11"/>
  <c r="D26" i="9"/>
  <c r="V21" i="7" l="1"/>
  <c r="V23" i="7" s="1"/>
  <c r="V27" i="7" s="1"/>
  <c r="P23" i="7"/>
  <c r="P27" i="7" s="1"/>
  <c r="J17" i="9"/>
  <c r="N17" i="9" s="1"/>
  <c r="D35" i="5" l="1"/>
  <c r="P28" i="8" s="1"/>
  <c r="T28" i="8" s="1"/>
  <c r="P24" i="8" l="1"/>
  <c r="L24" i="8"/>
  <c r="H24" i="8"/>
  <c r="D24" i="8"/>
  <c r="T21" i="8"/>
  <c r="R24" i="8"/>
  <c r="R33" i="8" s="1"/>
  <c r="T22" i="8" l="1"/>
  <c r="T24" i="8"/>
  <c r="H65" i="3" l="1"/>
  <c r="J63" i="3"/>
  <c r="P61" i="3"/>
  <c r="N61" i="3"/>
  <c r="L61" i="3"/>
  <c r="J61" i="3"/>
  <c r="R59" i="3"/>
  <c r="R61" i="3" s="1"/>
  <c r="F56" i="3"/>
  <c r="F65" i="3" s="1"/>
  <c r="R55" i="3"/>
  <c r="R54" i="3"/>
  <c r="P51" i="3"/>
  <c r="P56" i="3" s="1"/>
  <c r="P65" i="3" s="1"/>
  <c r="N51" i="3"/>
  <c r="N56" i="3" s="1"/>
  <c r="L51" i="3"/>
  <c r="L56" i="3" s="1"/>
  <c r="L65" i="3" s="1"/>
  <c r="J51" i="3"/>
  <c r="J56" i="3" s="1"/>
  <c r="J65" i="3" s="1"/>
  <c r="D51" i="3"/>
  <c r="D56" i="3" s="1"/>
  <c r="D65" i="3" s="1"/>
  <c r="R50" i="3"/>
  <c r="R49" i="3"/>
  <c r="R45" i="3"/>
  <c r="R51" i="3" l="1"/>
  <c r="R56" i="3" s="1"/>
  <c r="R65" i="3" s="1"/>
  <c r="R12" i="3" l="1"/>
  <c r="R21" i="3" l="1"/>
  <c r="F23" i="3"/>
  <c r="J30" i="3" l="1"/>
  <c r="F32" i="3" l="1"/>
  <c r="R26" i="3" l="1"/>
  <c r="R28" i="3" s="1"/>
  <c r="P28" i="3"/>
  <c r="N28" i="3"/>
  <c r="L28" i="3"/>
  <c r="R22" i="3"/>
  <c r="R17" i="3"/>
  <c r="R16" i="3"/>
  <c r="P18" i="3"/>
  <c r="P23" i="3" s="1"/>
  <c r="N18" i="3"/>
  <c r="N23" i="3" s="1"/>
  <c r="L18" i="3"/>
  <c r="L23" i="3" s="1"/>
  <c r="L32" i="3" l="1"/>
  <c r="P32" i="3"/>
  <c r="D26" i="1" l="1"/>
  <c r="D28" i="1" s="1"/>
  <c r="J18" i="3" l="1"/>
  <c r="J23" i="3" s="1"/>
  <c r="D18" i="3"/>
  <c r="D23" i="3" s="1"/>
  <c r="D32" i="3" s="1"/>
  <c r="D19" i="5"/>
  <c r="D13" i="5"/>
  <c r="D21" i="5" l="1"/>
  <c r="D23" i="5" s="1"/>
  <c r="D25" i="5" s="1"/>
  <c r="H32" i="3"/>
  <c r="R18" i="3"/>
  <c r="R23" i="3" s="1"/>
  <c r="L29" i="8" l="1"/>
  <c r="L33" i="8" s="1"/>
  <c r="G26" i="11"/>
  <c r="G37" i="11" s="1"/>
  <c r="P27" i="8"/>
  <c r="P29" i="8" s="1"/>
  <c r="D37" i="5"/>
  <c r="D51" i="5"/>
  <c r="R32" i="3"/>
  <c r="J28" i="3"/>
  <c r="J32" i="3" s="1"/>
  <c r="D57" i="1"/>
  <c r="H57" i="1"/>
  <c r="H26" i="1"/>
  <c r="H28" i="1" s="1"/>
  <c r="G39" i="11" l="1"/>
  <c r="G73" i="11" s="1"/>
  <c r="G75" i="11" s="1"/>
  <c r="T27" i="8"/>
  <c r="T29" i="8" s="1"/>
  <c r="T33" i="8" s="1"/>
  <c r="P33" i="8"/>
  <c r="H59" i="1"/>
  <c r="D59" i="1"/>
  <c r="H13" i="5" l="1"/>
  <c r="D86" i="1" l="1"/>
  <c r="H21" i="5"/>
  <c r="H23" i="5" s="1"/>
  <c r="H25" i="5" s="1"/>
  <c r="J22" i="9" l="1"/>
  <c r="H37" i="5"/>
  <c r="K26" i="11"/>
  <c r="K37" i="11" s="1"/>
  <c r="K39" i="11" s="1"/>
  <c r="K73" i="11" s="1"/>
  <c r="K75" i="11" s="1"/>
  <c r="H51" i="5"/>
  <c r="N20" i="9" l="1"/>
  <c r="N22" i="9" s="1"/>
  <c r="J26" i="9"/>
  <c r="N26" i="9" s="1"/>
  <c r="H86" i="1" l="1"/>
</calcChain>
</file>

<file path=xl/sharedStrings.xml><?xml version="1.0" encoding="utf-8"?>
<sst xmlns="http://schemas.openxmlformats.org/spreadsheetml/2006/main" count="562" uniqueCount="236">
  <si>
    <t>Bangkok Lab and Cosmetic Public Company Limited and its Subsidiaries</t>
  </si>
  <si>
    <t>Statement of financial position</t>
  </si>
  <si>
    <t>Consolidated financial</t>
  </si>
  <si>
    <t>Separate financial</t>
  </si>
  <si>
    <t xml:space="preserve">statements </t>
  </si>
  <si>
    <t>statements</t>
  </si>
  <si>
    <t>31 December</t>
  </si>
  <si>
    <t>Assets</t>
  </si>
  <si>
    <t>Note</t>
  </si>
  <si>
    <t>(in Baht)</t>
  </si>
  <si>
    <t>Current assets</t>
  </si>
  <si>
    <t>Cash and cash equivalents</t>
  </si>
  <si>
    <t>Short-term investments</t>
  </si>
  <si>
    <t>Trade receivables</t>
  </si>
  <si>
    <t>5, 7</t>
  </si>
  <si>
    <t>Inventories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</si>
  <si>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</si>
  <si>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</si>
  <si>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</si>
  <si>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</si>
  <si>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</si>
  <si>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</si>
  <si>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</si>
  <si>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</si>
  <si>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</si>
  <si>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</si>
  <si>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</si>
  <si>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</si>
  <si>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</si>
  <si>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</si>
  <si>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borrowings </t>
  </si>
  <si>
    <t xml:space="preserve">  from financial institutions</t>
  </si>
  <si>
    <t>Trade payables</t>
  </si>
  <si>
    <t>Current portion of long-term borrowings</t>
  </si>
  <si>
    <t>Current portion of lease liabilities</t>
  </si>
  <si>
    <t>Current provisions for employee benefits</t>
  </si>
  <si>
    <t>Corporate income tax payable</t>
  </si>
  <si>
    <t>Other current liabilities</t>
  </si>
  <si>
    <t>Total current liabilities</t>
  </si>
  <si>
    <t>Non-current liabilities</t>
  </si>
  <si>
    <t>Long-term borrowings from</t>
  </si>
  <si>
    <t xml:space="preserve">  financial institutions</t>
  </si>
  <si>
    <t xml:space="preserve">Lease liabilities </t>
  </si>
  <si>
    <t>Non-current provisions for employee benefits</t>
  </si>
  <si>
    <t>-</t>
  </si>
  <si>
    <t>Other non-current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</si>
  <si>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</si>
  <si>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</si>
  <si>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</si>
  <si>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</si>
  <si>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</si>
  <si>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</si>
  <si>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Deficits on business combination </t>
  </si>
  <si>
    <t xml:space="preserve">  under common control </t>
  </si>
  <si>
    <t xml:space="preserve">   Appropriated</t>
  </si>
  <si>
    <t xml:space="preserve">      Legal reserve</t>
  </si>
  <si>
    <t>Other components of equity</t>
  </si>
  <si>
    <t xml:space="preserve">     Surplus on revaluation of land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</si>
  <si>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</si>
  <si>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</si>
  <si>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</si>
  <si>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</si>
  <si>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</si>
  <si>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 xml:space="preserve"> statements</t>
  </si>
  <si>
    <t xml:space="preserve">Year ended </t>
  </si>
  <si>
    <t>Year ended</t>
  </si>
  <si>
    <t>Income</t>
  </si>
  <si>
    <t>Other incomes</t>
  </si>
  <si>
    <t>Total income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</si>
  <si>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</si>
  <si>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</si>
  <si>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</si>
  <si>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</si>
  <si>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</si>
  <si>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</si>
  <si>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</si>
  <si>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>Profit for the year</t>
  </si>
  <si>
    <t>Other comprehensive income</t>
  </si>
  <si>
    <t>Items that will not be reclassified to profit or loss</t>
  </si>
  <si>
    <t xml:space="preserve">  defined benefit plans</t>
  </si>
  <si>
    <t xml:space="preserve">Income tax relating to items that will not </t>
  </si>
  <si>
    <t xml:space="preserve">  be reclassified subsequently to profit or loss</t>
  </si>
  <si>
    <t>Total items that will not be reclassified to</t>
  </si>
  <si>
    <t xml:space="preserve">  profit or loss</t>
  </si>
  <si>
    <t>Total comprehensive income for the year</t>
  </si>
  <si>
    <t>Profit attributable to:</t>
  </si>
  <si>
    <t xml:space="preserve">  Non-controlling interests</t>
  </si>
  <si>
    <t>Total comprehensive income</t>
  </si>
  <si>
    <t xml:space="preserve">  attributable to:</t>
  </si>
  <si>
    <t xml:space="preserve">Basic earnings per share </t>
  </si>
  <si>
    <t>Statement of changes in equity</t>
  </si>
  <si>
    <t>Consolidated financial statements</t>
  </si>
  <si>
    <t xml:space="preserve">Other components </t>
  </si>
  <si>
    <t>of equity</t>
  </si>
  <si>
    <t xml:space="preserve">Issued and </t>
  </si>
  <si>
    <t>Share</t>
  </si>
  <si>
    <t>Deficits on business</t>
  </si>
  <si>
    <t xml:space="preserve">Surplus on </t>
  </si>
  <si>
    <t xml:space="preserve">shareholders </t>
  </si>
  <si>
    <t>paid-up</t>
  </si>
  <si>
    <t>premium</t>
  </si>
  <si>
    <t xml:space="preserve"> combination under</t>
  </si>
  <si>
    <t>Appropriated to</t>
  </si>
  <si>
    <t xml:space="preserve">revaluation of </t>
  </si>
  <si>
    <t>Owners</t>
  </si>
  <si>
    <t>before business</t>
  </si>
  <si>
    <t xml:space="preserve">Non-controlling </t>
  </si>
  <si>
    <t xml:space="preserve"> share capital</t>
  </si>
  <si>
    <t xml:space="preserve">common control </t>
  </si>
  <si>
    <t>legal reserve</t>
  </si>
  <si>
    <t xml:space="preserve">Unappropriated </t>
  </si>
  <si>
    <t>land</t>
  </si>
  <si>
    <t>of the parent</t>
  </si>
  <si>
    <t>restructuring</t>
  </si>
  <si>
    <t>interests</t>
  </si>
  <si>
    <t>Year ended 31 December 2023</t>
  </si>
  <si>
    <t>Balance at 1 January 2023</t>
  </si>
  <si>
    <t>Transactions with owners, recorded directly in equity</t>
  </si>
  <si>
    <t xml:space="preserve">  Contributions by and distributions to owners of the parent</t>
  </si>
  <si>
    <t xml:space="preserve">    Dividends</t>
  </si>
  <si>
    <t xml:space="preserve">  Total contributions by and distributions to owners of the parent</t>
  </si>
  <si>
    <t xml:space="preserve">  Changes in ownership interests arising from business restructuring</t>
  </si>
  <si>
    <t xml:space="preserve">    Impact from the business restructuring of subsidiary</t>
  </si>
  <si>
    <t xml:space="preserve">    Business combination under common control</t>
  </si>
  <si>
    <t>Total transactions with owners, recorded directly in equity</t>
  </si>
  <si>
    <t>Comprehensive income for the year</t>
  </si>
  <si>
    <t xml:space="preserve">  Other comprehensive income</t>
  </si>
  <si>
    <t xml:space="preserve">  </t>
  </si>
  <si>
    <t>Transfer to legal reserve</t>
  </si>
  <si>
    <t>Balance at 31 December 2023</t>
  </si>
  <si>
    <t>Year ended 31 December 2024</t>
  </si>
  <si>
    <t>Balance at 1 January 2024</t>
  </si>
  <si>
    <t xml:space="preserve">    Issue of ordinary shares</t>
  </si>
  <si>
    <t xml:space="preserve">  Changes in ownership interests in subsidiaries</t>
  </si>
  <si>
    <t xml:space="preserve">    Acquisition of non-controlling interests from investment </t>
  </si>
  <si>
    <t xml:space="preserve">       in indirect subsidiary</t>
  </si>
  <si>
    <t xml:space="preserve">  Total changes in ownership interests in subsidiaries</t>
  </si>
  <si>
    <t>Balance at 31 December 2024</t>
  </si>
  <si>
    <t xml:space="preserve">Statement of changes in equity </t>
  </si>
  <si>
    <t>Seperate financial statements</t>
  </si>
  <si>
    <t>Other components</t>
  </si>
  <si>
    <t xml:space="preserve">  Contributions by and distributions to owners </t>
  </si>
  <si>
    <t>16</t>
  </si>
  <si>
    <t xml:space="preserve">    Dividends </t>
  </si>
  <si>
    <t>24</t>
  </si>
  <si>
    <t xml:space="preserve">  Total contributions by and distributions to owners</t>
  </si>
  <si>
    <t xml:space="preserve">   Other comprehensive income</t>
  </si>
  <si>
    <t>Bangkok Lab &amp; Cosmetic Co., Ltd. and its Subsidiaries</t>
  </si>
  <si>
    <t>Retained earnings (Deficits)</t>
  </si>
  <si>
    <t>Surplus on business</t>
  </si>
  <si>
    <t xml:space="preserve">Former </t>
  </si>
  <si>
    <t xml:space="preserve"> combination  </t>
  </si>
  <si>
    <t>under</t>
  </si>
  <si>
    <t>(Deficits)</t>
  </si>
  <si>
    <t>Year ended 31 December 2020</t>
  </si>
  <si>
    <t>Balance at 1 January 2020</t>
  </si>
  <si>
    <t xml:space="preserve">   Profit or loss</t>
  </si>
  <si>
    <t>Total comprehensive income (expense) for the year</t>
  </si>
  <si>
    <t>17</t>
  </si>
  <si>
    <t>Balance at 31 December 2020</t>
  </si>
  <si>
    <t>Year ended 31 December 2021</t>
  </si>
  <si>
    <t>Balance at 1 January 2021</t>
  </si>
  <si>
    <t>Balance at 31 December 2021</t>
  </si>
  <si>
    <t>Statement of cash flows</t>
  </si>
  <si>
    <t>Cash flows from operating activities</t>
  </si>
  <si>
    <t>Depreciation and amortisation</t>
  </si>
  <si>
    <t>Interest income</t>
  </si>
  <si>
    <t>Dividend received</t>
  </si>
  <si>
    <t>Loss on inventories devaluation</t>
  </si>
  <si>
    <t>(Gain) loss on terminate lease</t>
  </si>
  <si>
    <t>Provisions for sales discount - domestic</t>
  </si>
  <si>
    <t>Unrealised (gain) loss on foreign exchange</t>
  </si>
  <si>
    <t>Provision for employee benefit</t>
  </si>
  <si>
    <t>Changes in operating assets and liabilities</t>
  </si>
  <si>
    <t>Employee benefits transferred</t>
  </si>
  <si>
    <t>Employee benefits paid</t>
  </si>
  <si>
    <t>Net cash generated from (used in) operations</t>
  </si>
  <si>
    <t xml:space="preserve">Net cash from (used in) operating activities </t>
  </si>
  <si>
    <t>Cash flows from investing activities</t>
  </si>
  <si>
    <t>Decreased (increased) in short-term investment</t>
  </si>
  <si>
    <t>Decreased (increased) in restricted fixed deposits</t>
  </si>
  <si>
    <t>Acquisition of property, plant and equipment</t>
  </si>
  <si>
    <t>Proceeds from sale of property, plant and equipment</t>
  </si>
  <si>
    <t>Acquisition of intangible assets</t>
  </si>
  <si>
    <t xml:space="preserve">Interest received  </t>
  </si>
  <si>
    <t xml:space="preserve">Net cash from (used in) investing activities  </t>
  </si>
  <si>
    <t>Cash flows from financing activities</t>
  </si>
  <si>
    <t>Proceeds from short-term borrowings from financial institutions</t>
  </si>
  <si>
    <t>Payment of short-term borrowings from financial institutions</t>
  </si>
  <si>
    <t>Proceeds from long-term borrowings from financial institutions</t>
  </si>
  <si>
    <t>Payment of long-term borrowings from financial institutions</t>
  </si>
  <si>
    <t>Proceeds from issue of shares</t>
  </si>
  <si>
    <t>Expenses for issuance of share capital</t>
  </si>
  <si>
    <t>Payment of lease liabilities</t>
  </si>
  <si>
    <t>Dividends paid to non-controlling interests</t>
  </si>
  <si>
    <t>Interest paid</t>
  </si>
  <si>
    <t xml:space="preserve">Net cash from (used in) financing activities  </t>
  </si>
  <si>
    <t>Cash and cash equivalents at 1 January</t>
  </si>
  <si>
    <t>Cash and cash equivalents at 31 December</t>
  </si>
  <si>
    <t>Non-cash transactions</t>
  </si>
  <si>
    <t>Addition right-of-use assets</t>
  </si>
  <si>
    <t>Surplus from revaluation of land</t>
  </si>
  <si>
    <t>Transfer from right-of-use assets to plant and equipment</t>
  </si>
  <si>
    <t>Changes in payable for purchase of plant and equipment</t>
  </si>
  <si>
    <t>Other current receivables</t>
  </si>
  <si>
    <t>Other current payables</t>
  </si>
  <si>
    <t xml:space="preserve"> Share premium on ordinary shares</t>
  </si>
  <si>
    <t>Retained earnings</t>
  </si>
  <si>
    <t xml:space="preserve">   Unappropriated</t>
  </si>
  <si>
    <t>Revenue from sales and rendering of services</t>
  </si>
  <si>
    <t>Cost of sales and rendering of services</t>
  </si>
  <si>
    <t>Tax expense</t>
  </si>
  <si>
    <t>Gain on revaluation of land</t>
  </si>
  <si>
    <t>Loss on remeasurements of</t>
  </si>
  <si>
    <t xml:space="preserve">  Owners of parent</t>
  </si>
  <si>
    <t xml:space="preserve">  Profit</t>
  </si>
  <si>
    <r>
      <t xml:space="preserve">    Issue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of ordinary shares</t>
    </r>
  </si>
  <si>
    <t xml:space="preserve">   Profit</t>
  </si>
  <si>
    <r>
      <t>Adjustments to reconcile profit</t>
    </r>
    <r>
      <rPr>
        <i/>
        <sz val="11"/>
        <color rgb="FFFF0000"/>
        <rFont val="Times New Roman"/>
        <family val="1"/>
      </rPr>
      <t xml:space="preserve"> </t>
    </r>
    <r>
      <rPr>
        <i/>
        <sz val="11"/>
        <rFont val="Times New Roman"/>
        <family val="1"/>
      </rPr>
      <t>to cash receipts (payments)</t>
    </r>
  </si>
  <si>
    <r>
      <t xml:space="preserve">Taxes </t>
    </r>
    <r>
      <rPr>
        <sz val="11"/>
        <rFont val="Times New Roman"/>
        <family val="1"/>
      </rPr>
      <t>paid</t>
    </r>
  </si>
  <si>
    <t>Dividends paid to owners of the Company</t>
  </si>
  <si>
    <t xml:space="preserve">(Gain) loss on written-off and disposal of property, </t>
  </si>
  <si>
    <t xml:space="preserve">    plant and equipment and intangible assets</t>
  </si>
  <si>
    <t>Decreased in bank overdraft from financial institutions</t>
  </si>
  <si>
    <t>Distributions to owners of the parent</t>
  </si>
  <si>
    <t xml:space="preserve">  Total distributions to owners of the parent</t>
  </si>
  <si>
    <t xml:space="preserve">  Distributions to owners </t>
  </si>
  <si>
    <t xml:space="preserve">  Total distributions to owners</t>
  </si>
  <si>
    <t>(Reversal of) expected credit loss</t>
  </si>
  <si>
    <t>Reversal of loss on provisions for goods return (net)</t>
  </si>
  <si>
    <t>Net increase in cash and cash equivalents</t>
  </si>
  <si>
    <t>5, 12, 14</t>
  </si>
  <si>
    <t>5, 18</t>
  </si>
  <si>
    <t>5, 8, 18</t>
  </si>
  <si>
    <t>Trade and other current payables</t>
  </si>
  <si>
    <t>Trade and other 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</si>
</sst>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  <numFmt numFmtId="167" formatCode="[$-107041E]d\ mmmm\ yyyy;@"/>
    <numFmt numFmtId="168" formatCode="#,##0.00;\(#,##0.00\)"/>
    <numFmt numFmtId="169" formatCode="_(* #,##0.0000_);_(* \(#,##0.0000\);_(* &quot;-&quot;??_);_(@_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5"/>
      <name val="Times New Roman"/>
      <family val="1"/>
    </font>
    <font>
      <sz val="15"/>
      <color theme="1"/>
      <name val="Times New Roman"/>
      <family val="1"/>
    </font>
    <font>
      <b/>
      <sz val="15"/>
      <name val="Times New Roman"/>
      <family val="1"/>
    </font>
    <font>
      <b/>
      <sz val="16"/>
      <name val="Times New Roman"/>
      <family val="1"/>
    </font>
    <font>
      <sz val="11"/>
      <name val="Angsana New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name val="EucrosiaUPC"/>
      <family val="1"/>
    </font>
    <font>
      <sz val="16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1" fillId="0" borderId="0"/>
    <xf numFmtId="167" fontId="11" fillId="0" borderId="0"/>
    <xf numFmtId="43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11" fillId="0" borderId="0"/>
    <xf numFmtId="0" fontId="1" fillId="0" borderId="0"/>
    <xf numFmtId="0" fontId="1" fillId="0" borderId="0"/>
    <xf numFmtId="0" fontId="1" fillId="0" borderId="0"/>
  </cellStyleXfs>
  <cellXfs count="187">
    <xf numFmtId="0" fontId="0" fillId="0" borderId="0" xfId="0"/>
    <xf numFmtId="0" fontId="10" fillId="0" borderId="0" xfId="2" applyFont="1"/>
    <xf numFmtId="0" fontId="3" fillId="0" borderId="0" xfId="2" applyFont="1"/>
    <xf numFmtId="0" fontId="6" fillId="0" borderId="0" xfId="2"/>
    <xf numFmtId="0" fontId="6" fillId="0" borderId="0" xfId="2" applyAlignment="1">
      <alignment horizontal="center"/>
    </xf>
    <xf numFmtId="0" fontId="5" fillId="0" borderId="0" xfId="2" applyFont="1"/>
    <xf numFmtId="0" fontId="4" fillId="0" borderId="0" xfId="2" applyFont="1"/>
    <xf numFmtId="164" fontId="6" fillId="0" borderId="0" xfId="3" applyNumberFormat="1" applyFont="1" applyFill="1" applyBorder="1" applyAlignment="1"/>
    <xf numFmtId="164" fontId="4" fillId="0" borderId="0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>
      <alignment horizontal="center"/>
    </xf>
    <xf numFmtId="164" fontId="6" fillId="0" borderId="0" xfId="3" applyNumberFormat="1" applyFont="1" applyFill="1" applyBorder="1" applyAlignment="1">
      <alignment horizontal="right"/>
    </xf>
    <xf numFmtId="164" fontId="6" fillId="0" borderId="2" xfId="1" quotePrefix="1" applyNumberFormat="1" applyFont="1" applyFill="1" applyBorder="1" applyAlignment="1">
      <alignment horizontal="center"/>
    </xf>
    <xf numFmtId="164" fontId="4" fillId="0" borderId="1" xfId="3" applyNumberFormat="1" applyFont="1" applyFill="1" applyBorder="1" applyAlignment="1">
      <alignment horizontal="right"/>
    </xf>
    <xf numFmtId="164" fontId="4" fillId="0" borderId="1" xfId="1" quotePrefix="1" applyNumberFormat="1" applyFont="1" applyFill="1" applyBorder="1" applyAlignment="1">
      <alignment horizontal="center"/>
    </xf>
    <xf numFmtId="164" fontId="4" fillId="0" borderId="0" xfId="1" quotePrefix="1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>
      <alignment horizontal="right"/>
    </xf>
    <xf numFmtId="164" fontId="6" fillId="0" borderId="0" xfId="1" quotePrefix="1" applyNumberFormat="1" applyFont="1" applyFill="1" applyBorder="1" applyAlignment="1">
      <alignment horizontal="center"/>
    </xf>
    <xf numFmtId="164" fontId="8" fillId="0" borderId="0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/>
    <xf numFmtId="164" fontId="4" fillId="0" borderId="3" xfId="3" applyNumberFormat="1" applyFont="1" applyFill="1" applyBorder="1" applyAlignment="1"/>
    <xf numFmtId="0" fontId="10" fillId="0" borderId="0" xfId="0" applyFont="1"/>
    <xf numFmtId="0" fontId="2" fillId="0" borderId="0" xfId="0" applyFont="1"/>
    <xf numFmtId="164" fontId="7" fillId="0" borderId="0" xfId="0" applyNumberFormat="1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164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0" fontId="7" fillId="0" borderId="0" xfId="0" quotePrefix="1" applyFont="1"/>
    <xf numFmtId="164" fontId="7" fillId="0" borderId="3" xfId="1" applyNumberFormat="1" applyFont="1" applyFill="1" applyBorder="1" applyAlignment="1"/>
    <xf numFmtId="49" fontId="4" fillId="0" borderId="0" xfId="0" applyNumberFormat="1" applyFont="1"/>
    <xf numFmtId="49" fontId="7" fillId="0" borderId="0" xfId="0" applyNumberFormat="1" applyFont="1"/>
    <xf numFmtId="164" fontId="7" fillId="0" borderId="2" xfId="1" applyNumberFormat="1" applyFont="1" applyFill="1" applyBorder="1" applyAlignment="1">
      <alignment horizontal="right"/>
    </xf>
    <xf numFmtId="0" fontId="8" fillId="0" borderId="0" xfId="0" applyFont="1"/>
    <xf numFmtId="164" fontId="8" fillId="0" borderId="1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/>
    <xf numFmtId="164" fontId="4" fillId="0" borderId="1" xfId="1" applyNumberFormat="1" applyFont="1" applyFill="1" applyBorder="1" applyAlignment="1"/>
    <xf numFmtId="164" fontId="8" fillId="0" borderId="3" xfId="0" applyNumberFormat="1" applyFont="1" applyBorder="1"/>
    <xf numFmtId="164" fontId="6" fillId="0" borderId="0" xfId="1" applyNumberFormat="1" applyFont="1" applyFill="1" applyBorder="1" applyAlignment="1">
      <alignment horizontal="center"/>
    </xf>
    <xf numFmtId="0" fontId="6" fillId="0" borderId="0" xfId="0" applyFont="1"/>
    <xf numFmtId="164" fontId="4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center"/>
    </xf>
    <xf numFmtId="164" fontId="6" fillId="0" borderId="0" xfId="3" applyNumberFormat="1" applyFont="1" applyFill="1" applyBorder="1" applyAlignment="1">
      <alignment horizontal="center"/>
    </xf>
    <xf numFmtId="164" fontId="4" fillId="0" borderId="1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>
      <alignment horizontal="center"/>
    </xf>
    <xf numFmtId="164" fontId="8" fillId="0" borderId="0" xfId="0" applyNumberFormat="1" applyFont="1"/>
    <xf numFmtId="164" fontId="6" fillId="0" borderId="0" xfId="1" applyNumberFormat="1" applyFont="1" applyFill="1" applyBorder="1" applyAlignment="1"/>
    <xf numFmtId="0" fontId="7" fillId="0" borderId="0" xfId="4" applyFont="1"/>
    <xf numFmtId="164" fontId="4" fillId="0" borderId="4" xfId="3" applyNumberFormat="1" applyFont="1" applyFill="1" applyBorder="1" applyAlignment="1"/>
    <xf numFmtId="164" fontId="4" fillId="0" borderId="4" xfId="3" applyNumberFormat="1" applyFont="1" applyFill="1" applyBorder="1" applyAlignment="1">
      <alignment horizontal="center"/>
    </xf>
    <xf numFmtId="164" fontId="7" fillId="0" borderId="0" xfId="5" applyNumberFormat="1" applyFont="1" applyFill="1" applyAlignment="1"/>
    <xf numFmtId="0" fontId="2" fillId="0" borderId="0" xfId="4" applyFont="1"/>
    <xf numFmtId="164" fontId="6" fillId="0" borderId="2" xfId="1" applyNumberFormat="1" applyFont="1" applyFill="1" applyBorder="1" applyAlignment="1">
      <alignment horizontal="right"/>
    </xf>
    <xf numFmtId="165" fontId="6" fillId="0" borderId="0" xfId="0" applyNumberFormat="1" applyFont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0" xfId="3" applyNumberFormat="1" applyFont="1" applyFill="1" applyAlignment="1">
      <alignment horizontal="right"/>
    </xf>
    <xf numFmtId="164" fontId="6" fillId="0" borderId="0" xfId="1" applyNumberFormat="1" applyFont="1" applyFill="1" applyAlignment="1"/>
    <xf numFmtId="164" fontId="6" fillId="0" borderId="0" xfId="1" applyNumberFormat="1" applyFont="1" applyFill="1" applyAlignment="1">
      <alignment horizontal="center"/>
    </xf>
    <xf numFmtId="164" fontId="6" fillId="0" borderId="2" xfId="1" applyNumberFormat="1" applyFont="1" applyFill="1" applyBorder="1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2" applyFont="1" applyAlignment="1">
      <alignment horizontal="center"/>
    </xf>
    <xf numFmtId="0" fontId="13" fillId="0" borderId="0" xfId="4" applyFont="1"/>
    <xf numFmtId="0" fontId="16" fillId="0" borderId="0" xfId="4" applyFont="1"/>
    <xf numFmtId="0" fontId="15" fillId="0" borderId="0" xfId="4" applyFont="1"/>
    <xf numFmtId="164" fontId="7" fillId="0" borderId="2" xfId="5" applyNumberFormat="1" applyFont="1" applyFill="1" applyBorder="1" applyAlignment="1"/>
    <xf numFmtId="0" fontId="4" fillId="0" borderId="0" xfId="11" applyFont="1"/>
    <xf numFmtId="0" fontId="5" fillId="0" borderId="0" xfId="12" applyFont="1" applyAlignment="1">
      <alignment wrapText="1"/>
    </xf>
    <xf numFmtId="0" fontId="4" fillId="0" borderId="0" xfId="13" applyFont="1"/>
    <xf numFmtId="0" fontId="4" fillId="0" borderId="0" xfId="16" applyFont="1"/>
    <xf numFmtId="0" fontId="6" fillId="0" borderId="0" xfId="17" applyFont="1"/>
    <xf numFmtId="164" fontId="6" fillId="0" borderId="2" xfId="3" applyNumberFormat="1" applyFont="1" applyFill="1" applyBorder="1" applyAlignment="1">
      <alignment horizontal="right"/>
    </xf>
    <xf numFmtId="164" fontId="6" fillId="0" borderId="2" xfId="3" applyNumberFormat="1" applyFont="1" applyFill="1" applyBorder="1" applyAlignme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6" fillId="0" borderId="2" xfId="2" applyBorder="1" applyAlignment="1">
      <alignment horizontal="center"/>
    </xf>
    <xf numFmtId="164" fontId="6" fillId="0" borderId="2" xfId="3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2" applyBorder="1" applyAlignment="1">
      <alignment horizontal="center" wrapText="1"/>
    </xf>
    <xf numFmtId="164" fontId="4" fillId="0" borderId="2" xfId="1" quotePrefix="1" applyNumberFormat="1" applyFont="1" applyFill="1" applyBorder="1" applyAlignment="1">
      <alignment horizontal="center"/>
    </xf>
    <xf numFmtId="164" fontId="4" fillId="0" borderId="3" xfId="3" applyNumberFormat="1" applyFont="1" applyFill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164" fontId="8" fillId="0" borderId="4" xfId="0" applyNumberFormat="1" applyFont="1" applyBorder="1"/>
    <xf numFmtId="0" fontId="6" fillId="0" borderId="5" xfId="2" applyBorder="1"/>
    <xf numFmtId="0" fontId="11" fillId="0" borderId="0" xfId="21" applyFont="1"/>
    <xf numFmtId="1" fontId="11" fillId="0" borderId="0" xfId="21" applyNumberFormat="1" applyFont="1"/>
    <xf numFmtId="37" fontId="11" fillId="0" borderId="0" xfId="21" applyNumberFormat="1" applyFont="1"/>
    <xf numFmtId="0" fontId="17" fillId="0" borderId="0" xfId="21" applyFont="1"/>
    <xf numFmtId="0" fontId="18" fillId="0" borderId="0" xfId="21" applyFont="1"/>
    <xf numFmtId="0" fontId="6" fillId="0" borderId="0" xfId="21" applyFont="1"/>
    <xf numFmtId="37" fontId="6" fillId="0" borderId="0" xfId="21" applyNumberFormat="1" applyFont="1"/>
    <xf numFmtId="164" fontId="6" fillId="0" borderId="0" xfId="19" applyNumberFormat="1" applyFont="1" applyFill="1" applyAlignment="1">
      <alignment horizontal="center"/>
    </xf>
    <xf numFmtId="164" fontId="6" fillId="0" borderId="0" xfId="19" applyNumberFormat="1" applyFont="1" applyFill="1"/>
    <xf numFmtId="164" fontId="6" fillId="0" borderId="0" xfId="19" applyNumberFormat="1" applyFont="1"/>
    <xf numFmtId="164" fontId="6" fillId="0" borderId="0" xfId="22" applyNumberFormat="1" applyFont="1"/>
    <xf numFmtId="164" fontId="6" fillId="0" borderId="0" xfId="22" applyNumberFormat="1" applyFont="1" applyFill="1"/>
    <xf numFmtId="164" fontId="6" fillId="0" borderId="0" xfId="22" applyNumberFormat="1" applyFont="1" applyAlignment="1">
      <alignment horizontal="center"/>
    </xf>
    <xf numFmtId="164" fontId="6" fillId="0" borderId="0" xfId="22" applyNumberFormat="1" applyFont="1" applyFill="1" applyAlignment="1">
      <alignment horizontal="center"/>
    </xf>
    <xf numFmtId="164" fontId="6" fillId="0" borderId="0" xfId="19" applyNumberFormat="1" applyFont="1" applyAlignment="1">
      <alignment horizontal="center"/>
    </xf>
    <xf numFmtId="164" fontId="6" fillId="0" borderId="0" xfId="19" applyNumberFormat="1" applyFont="1" applyBorder="1"/>
    <xf numFmtId="0" fontId="7" fillId="0" borderId="0" xfId="21" applyFont="1"/>
    <xf numFmtId="164" fontId="4" fillId="0" borderId="1" xfId="19" applyNumberFormat="1" applyFont="1" applyBorder="1"/>
    <xf numFmtId="164" fontId="4" fillId="0" borderId="0" xfId="19" applyNumberFormat="1" applyFont="1"/>
    <xf numFmtId="1" fontId="19" fillId="0" borderId="0" xfId="21" applyNumberFormat="1" applyFont="1"/>
    <xf numFmtId="0" fontId="19" fillId="0" borderId="0" xfId="21" applyFont="1"/>
    <xf numFmtId="1" fontId="17" fillId="0" borderId="0" xfId="21" applyNumberFormat="1" applyFont="1"/>
    <xf numFmtId="168" fontId="17" fillId="0" borderId="0" xfId="21" applyNumberFormat="1" applyFont="1"/>
    <xf numFmtId="0" fontId="20" fillId="0" borderId="0" xfId="21" applyFont="1"/>
    <xf numFmtId="0" fontId="19" fillId="0" borderId="0" xfId="2" applyFont="1" applyAlignment="1">
      <alignment horizontal="center"/>
    </xf>
    <xf numFmtId="0" fontId="17" fillId="0" borderId="0" xfId="2" applyFont="1" applyAlignment="1">
      <alignment vertical="center"/>
    </xf>
    <xf numFmtId="0" fontId="19" fillId="0" borderId="0" xfId="21" applyFont="1" applyAlignment="1">
      <alignment horizontal="left"/>
    </xf>
    <xf numFmtId="0" fontId="19" fillId="0" borderId="0" xfId="20" applyFont="1"/>
    <xf numFmtId="1" fontId="19" fillId="0" borderId="0" xfId="22" applyNumberFormat="1" applyFont="1"/>
    <xf numFmtId="164" fontId="19" fillId="0" borderId="0" xfId="22" applyNumberFormat="1" applyFont="1"/>
    <xf numFmtId="0" fontId="20" fillId="0" borderId="0" xfId="21" applyFont="1" applyAlignment="1">
      <alignment horizontal="left"/>
    </xf>
    <xf numFmtId="0" fontId="6" fillId="0" borderId="0" xfId="2" applyAlignment="1">
      <alignment horizontal="center" vertical="center"/>
    </xf>
    <xf numFmtId="0" fontId="2" fillId="0" borderId="0" xfId="21" applyFont="1"/>
    <xf numFmtId="0" fontId="2" fillId="0" borderId="0" xfId="21" applyFont="1" applyAlignment="1">
      <alignment horizontal="center"/>
    </xf>
    <xf numFmtId="0" fontId="6" fillId="0" borderId="0" xfId="20" applyFont="1"/>
    <xf numFmtId="0" fontId="2" fillId="0" borderId="0" xfId="20" applyFont="1" applyAlignment="1">
      <alignment horizontal="center"/>
    </xf>
    <xf numFmtId="0" fontId="21" fillId="0" borderId="0" xfId="21" applyFont="1"/>
    <xf numFmtId="0" fontId="4" fillId="0" borderId="0" xfId="21" applyFont="1" applyAlignment="1">
      <alignment horizontal="left"/>
    </xf>
    <xf numFmtId="0" fontId="4" fillId="0" borderId="0" xfId="2" applyFont="1" applyAlignment="1">
      <alignment horizontal="center"/>
    </xf>
    <xf numFmtId="0" fontId="6" fillId="0" borderId="0" xfId="2" applyAlignment="1">
      <alignment vertical="center"/>
    </xf>
    <xf numFmtId="1" fontId="6" fillId="0" borderId="0" xfId="21" applyNumberFormat="1" applyFont="1"/>
    <xf numFmtId="39" fontId="6" fillId="0" borderId="0" xfId="21" applyNumberFormat="1" applyFont="1"/>
    <xf numFmtId="164" fontId="6" fillId="0" borderId="0" xfId="21" applyNumberFormat="1" applyFont="1" applyAlignment="1">
      <alignment horizontal="center"/>
    </xf>
    <xf numFmtId="164" fontId="4" fillId="0" borderId="1" xfId="22" applyNumberFormat="1" applyFont="1" applyBorder="1"/>
    <xf numFmtId="164" fontId="4" fillId="0" borderId="0" xfId="22" applyNumberFormat="1" applyFont="1"/>
    <xf numFmtId="0" fontId="4" fillId="0" borderId="0" xfId="21" applyFont="1"/>
    <xf numFmtId="164" fontId="4" fillId="0" borderId="1" xfId="22" applyNumberFormat="1" applyFont="1" applyFill="1" applyBorder="1"/>
    <xf numFmtId="0" fontId="4" fillId="0" borderId="0" xfId="20" applyFont="1"/>
    <xf numFmtId="164" fontId="4" fillId="0" borderId="3" xfId="22" applyNumberFormat="1" applyFont="1" applyBorder="1"/>
    <xf numFmtId="169" fontId="6" fillId="0" borderId="0" xfId="3" applyNumberFormat="1" applyFont="1"/>
    <xf numFmtId="164" fontId="6" fillId="0" borderId="0" xfId="3" applyNumberFormat="1" applyFont="1"/>
    <xf numFmtId="164" fontId="6" fillId="0" borderId="0" xfId="21" applyNumberFormat="1" applyFont="1"/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6" fillId="0" borderId="0" xfId="0" applyNumberFormat="1" applyFont="1"/>
    <xf numFmtId="43" fontId="6" fillId="0" borderId="0" xfId="1" applyFont="1"/>
    <xf numFmtId="43" fontId="6" fillId="0" borderId="0" xfId="1" applyFont="1" applyBorder="1"/>
    <xf numFmtId="43" fontId="6" fillId="0" borderId="0" xfId="1" quotePrefix="1" applyFont="1" applyFill="1" applyBorder="1" applyAlignment="1">
      <alignment horizontal="center"/>
    </xf>
    <xf numFmtId="43" fontId="7" fillId="0" borderId="0" xfId="1" applyFont="1" applyFill="1" applyBorder="1" applyAlignment="1">
      <alignment horizontal="right"/>
    </xf>
    <xf numFmtId="43" fontId="6" fillId="0" borderId="0" xfId="1" applyFont="1" applyFill="1" applyBorder="1" applyAlignment="1"/>
    <xf numFmtId="43" fontId="8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164" fontId="6" fillId="0" borderId="0" xfId="1" applyNumberFormat="1" applyFont="1" applyBorder="1"/>
    <xf numFmtId="43" fontId="7" fillId="0" borderId="0" xfId="1" applyFont="1" applyFill="1" applyBorder="1" applyAlignment="1">
      <alignment horizontal="center"/>
    </xf>
    <xf numFmtId="43" fontId="7" fillId="0" borderId="2" xfId="1" applyFont="1" applyFill="1" applyBorder="1" applyAlignment="1">
      <alignment horizontal="center"/>
    </xf>
    <xf numFmtId="164" fontId="7" fillId="0" borderId="0" xfId="5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43" fontId="4" fillId="0" borderId="3" xfId="3" applyFont="1" applyFill="1" applyBorder="1" applyAlignment="1">
      <alignment vertical="center"/>
    </xf>
    <xf numFmtId="43" fontId="4" fillId="0" borderId="0" xfId="0" applyNumberFormat="1" applyFont="1" applyAlignment="1">
      <alignment vertical="center"/>
    </xf>
    <xf numFmtId="164" fontId="4" fillId="0" borderId="2" xfId="3" applyNumberFormat="1" applyFont="1" applyFill="1" applyBorder="1" applyAlignment="1">
      <alignment horizontal="center"/>
    </xf>
    <xf numFmtId="164" fontId="7" fillId="0" borderId="0" xfId="5" applyNumberFormat="1" applyFont="1" applyFill="1" applyBorder="1" applyAlignment="1"/>
    <xf numFmtId="164" fontId="11" fillId="0" borderId="0" xfId="3" applyNumberFormat="1" applyFont="1" applyFill="1" applyBorder="1" applyAlignment="1">
      <alignment horizontal="right"/>
    </xf>
    <xf numFmtId="164" fontId="7" fillId="0" borderId="2" xfId="5" applyNumberFormat="1" applyFont="1" applyFill="1" applyBorder="1" applyAlignment="1">
      <alignment horizontal="center"/>
    </xf>
    <xf numFmtId="164" fontId="7" fillId="0" borderId="2" xfId="5" applyNumberFormat="1" applyFont="1" applyFill="1" applyBorder="1" applyAlignment="1">
      <alignment horizontal="center" vertical="center"/>
    </xf>
    <xf numFmtId="0" fontId="6" fillId="0" borderId="0" xfId="4" applyFont="1"/>
    <xf numFmtId="164" fontId="4" fillId="0" borderId="2" xfId="1" applyNumberFormat="1" applyFont="1" applyFill="1" applyBorder="1" applyAlignment="1">
      <alignment horizontal="center"/>
    </xf>
    <xf numFmtId="164" fontId="4" fillId="0" borderId="5" xfId="3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16" fontId="7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6" fillId="0" borderId="2" xfId="2" applyBorder="1" applyAlignment="1">
      <alignment horizont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/>
    </xf>
  </cellXfs>
  <cellStyles count="33">
    <cellStyle name="Comma" xfId="1" builtinId="3"/>
    <cellStyle name="Comma 2" xfId="3" xr:uid="{00000000-0005-0000-0000-000001000000}"/>
    <cellStyle name="Comma 2 2" xfId="8" xr:uid="{619FD4C5-A51C-4E8C-B480-FFF70787ACF5}"/>
    <cellStyle name="Comma 2 2 2" xfId="25" xr:uid="{4F6A2936-6AEA-41EB-8B1D-DDD9B82997FD}"/>
    <cellStyle name="Comma 2 3" xfId="26" xr:uid="{DFC71789-9BB7-4589-AA95-8542AC76E19E}"/>
    <cellStyle name="Comma 2 4" xfId="19" xr:uid="{6BEF6131-AC2F-401E-95B3-A51D488D1487}"/>
    <cellStyle name="Comma 2 5" xfId="24" xr:uid="{73F7B3F8-EE16-4244-8930-E0BAA6FD55EE}"/>
    <cellStyle name="Comma 3" xfId="5" xr:uid="{5180F0B8-8067-433A-814C-DF579A962876}"/>
    <cellStyle name="Comma 3 2" xfId="27" xr:uid="{2314643E-2CC0-4C63-ADD7-D2A0EB285589}"/>
    <cellStyle name="Comma 4" xfId="28" xr:uid="{41F77961-862D-40A7-B965-5CD872D2F25C}"/>
    <cellStyle name="Comma 4 2" xfId="22" xr:uid="{8049CBFD-26F2-4F95-AB86-E0E46CA3E128}"/>
    <cellStyle name="Normal" xfId="0" builtinId="0"/>
    <cellStyle name="Normal 2" xfId="2" xr:uid="{00000000-0005-0000-0000-000003000000}"/>
    <cellStyle name="Normal 2 2" xfId="30" xr:uid="{D16CD680-B956-4ADE-83D8-DF1EFC7499C0}"/>
    <cellStyle name="Normal 2 2 2" xfId="21" xr:uid="{0241EF17-8E26-4AF5-A86D-312FDAA62797}"/>
    <cellStyle name="Normal 2 3" xfId="23" xr:uid="{C139E358-5BA3-41FF-A0B5-D1C0C00F0C0E}"/>
    <cellStyle name="Normal 2 4" xfId="20" xr:uid="{8C550799-3255-4E25-BE77-24D9440816C4}"/>
    <cellStyle name="Normal 2 5" xfId="29" xr:uid="{3A5050AE-23B1-4CB7-B52D-FB5B3F013EDC}"/>
    <cellStyle name="Normal 253" xfId="6" xr:uid="{768C5BC0-382A-4C01-89DE-41179D2C1F87}"/>
    <cellStyle name="Normal 262" xfId="9" xr:uid="{552CCF09-BE61-4F08-8A85-8EED9B687F69}"/>
    <cellStyle name="Normal 265" xfId="10" xr:uid="{5F8D9C4B-6B33-4583-A04A-502AA93751CE}"/>
    <cellStyle name="Normal 266" xfId="11" xr:uid="{95C395EF-EBBD-4901-A537-D5E3F78B56C5}"/>
    <cellStyle name="Normal 267" xfId="12" xr:uid="{66512DA3-76C3-4D0D-9ADB-45CC436C1921}"/>
    <cellStyle name="Normal 271" xfId="13" xr:uid="{C4502448-4B70-49D8-B900-52C74B31E16C}"/>
    <cellStyle name="Normal 272" xfId="14" xr:uid="{B0A3B1FF-EC3A-4C24-B636-4EB318FF877A}"/>
    <cellStyle name="Normal 276" xfId="15" xr:uid="{6B6D5729-AC8D-4D36-90C3-5C17A5A49247}"/>
    <cellStyle name="Normal 277" xfId="16" xr:uid="{EECBBC07-EE0A-42F2-B6C4-249791A6D256}"/>
    <cellStyle name="Normal 278" xfId="17" xr:uid="{F26202D1-8C8D-4E20-A3D5-561C1171B799}"/>
    <cellStyle name="Normal 279" xfId="18" xr:uid="{405D69F4-92F2-437C-AD8F-F5C80A0A63BF}"/>
    <cellStyle name="Normal 3" xfId="4" xr:uid="{3FE6101C-86D7-48F3-B01F-576304600BFC}"/>
    <cellStyle name="Normal 3 2" xfId="31" xr:uid="{2C0FD1CA-EBE7-4244-8C42-2EFB12793487}"/>
    <cellStyle name="Normal 43 2 7" xfId="32" xr:uid="{C70E5256-358C-4EDB-9AC9-C932C24C11D3}"/>
    <cellStyle name="ปกติ_2009 Q1 PTT UT - TH (26-may-09)" xfId="7" xr:uid="{0DE86CE8-4787-4270-8ABF-7E4CB9B4173F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13au9470n1289\spcg\Users\asorananupap\AppData\Local\Microsoft\Windows\Temporary%20Internet%20Files\Content.Outlook\KK8YAY9M\KPMG%20Jobs\5)%20Furukawa%20(Thailand)%20Co.,%20Ltd\YE%202014\Yearend\Draft\Version%200.1%20&#3619;&#3629;&#3614;&#3637;&#3656;&#3592;&#3636;&#3609;\SGSB%20a131a-13t-1%20Rev%200.1.xls?757DEEC6" TargetMode="External"/><Relationship Id="rId1" Type="http://schemas.openxmlformats.org/officeDocument/2006/relationships/externalLinkPath" Target="file:///\\757DEEC6\SGSB%20a131a-13t-1%20Rev%200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"/>
  <sheetViews>
    <sheetView tabSelected="1" view="pageBreakPreview" zoomScaleNormal="100" zoomScaleSheetLayoutView="100" workbookViewId="0"/>
  </sheetViews>
  <sheetFormatPr defaultColWidth="8.88671875" defaultRowHeight="21.75" customHeight="1"/>
  <cols>
    <col min="1" max="1" width="38.88671875" style="23" customWidth="1"/>
    <col min="2" max="2" width="8.109375" style="21" customWidth="1"/>
    <col min="3" max="3" width="1" style="21" customWidth="1"/>
    <col min="4" max="4" width="14.5546875" style="21" customWidth="1"/>
    <col min="5" max="5" width="1" style="21" customWidth="1"/>
    <col min="6" max="6" width="14.5546875" style="21" customWidth="1"/>
    <col min="7" max="7" width="1" style="21" customWidth="1"/>
    <col min="8" max="8" width="14.5546875" style="22" customWidth="1"/>
    <col min="9" max="9" width="1" style="23" customWidth="1"/>
    <col min="10" max="10" width="14.5546875" style="22" customWidth="1"/>
    <col min="11" max="16384" width="8.88671875" style="23"/>
  </cols>
  <sheetData>
    <row r="1" spans="1:10" ht="21.75" customHeight="1">
      <c r="A1" s="20" t="s">
        <v>0</v>
      </c>
    </row>
    <row r="2" spans="1:10" ht="21.75" customHeight="1">
      <c r="A2" s="24" t="s">
        <v>1</v>
      </c>
    </row>
    <row r="3" spans="1:10" ht="21.75" customHeight="1">
      <c r="A3" s="25"/>
      <c r="D3" s="73"/>
      <c r="F3" s="73"/>
      <c r="H3" s="178"/>
      <c r="I3" s="178"/>
      <c r="J3" s="178"/>
    </row>
    <row r="4" spans="1:10" ht="21.75" customHeight="1">
      <c r="A4" s="25"/>
      <c r="D4" s="178" t="s">
        <v>2</v>
      </c>
      <c r="E4" s="178"/>
      <c r="F4" s="178"/>
      <c r="H4" s="179" t="s">
        <v>3</v>
      </c>
      <c r="I4" s="179"/>
      <c r="J4" s="179"/>
    </row>
    <row r="5" spans="1:10" ht="21.75" customHeight="1">
      <c r="A5" s="25"/>
      <c r="D5" s="180" t="s">
        <v>4</v>
      </c>
      <c r="E5" s="180"/>
      <c r="F5" s="180"/>
      <c r="H5" s="178" t="s">
        <v>5</v>
      </c>
      <c r="I5" s="178"/>
      <c r="J5" s="178"/>
    </row>
    <row r="6" spans="1:10" ht="21.75" customHeight="1">
      <c r="A6" s="25"/>
      <c r="D6" s="181" t="s">
        <v>6</v>
      </c>
      <c r="E6" s="181"/>
      <c r="F6" s="181"/>
      <c r="H6" s="181" t="s">
        <v>6</v>
      </c>
      <c r="I6" s="181"/>
      <c r="J6" s="181"/>
    </row>
    <row r="7" spans="1:10" ht="21.75" customHeight="1">
      <c r="A7" s="25" t="s">
        <v>7</v>
      </c>
      <c r="B7" s="72" t="s">
        <v>8</v>
      </c>
      <c r="C7" s="72"/>
      <c r="D7" s="26">
        <v>2024</v>
      </c>
      <c r="E7" s="72"/>
      <c r="F7" s="26">
        <v>2023</v>
      </c>
      <c r="G7" s="72"/>
      <c r="H7" s="26">
        <v>2024</v>
      </c>
      <c r="I7" s="72"/>
      <c r="J7" s="26">
        <v>2023</v>
      </c>
    </row>
    <row r="8" spans="1:10" ht="21.75" customHeight="1">
      <c r="B8" s="72"/>
      <c r="C8" s="72"/>
      <c r="D8" s="182" t="s">
        <v>9</v>
      </c>
      <c r="E8" s="182"/>
      <c r="F8" s="182"/>
      <c r="G8" s="182"/>
      <c r="H8" s="182"/>
      <c r="I8" s="182"/>
      <c r="J8" s="182"/>
    </row>
    <row r="9" spans="1:10" s="21" customFormat="1" ht="21.75" customHeight="1">
      <c r="A9" s="27" t="s">
        <v>10</v>
      </c>
      <c r="B9" s="72"/>
      <c r="C9" s="72"/>
      <c r="D9" s="72"/>
      <c r="E9" s="72"/>
      <c r="F9" s="72"/>
      <c r="G9" s="72"/>
      <c r="H9" s="28"/>
      <c r="I9" s="29"/>
      <c r="J9" s="28"/>
    </row>
    <row r="10" spans="1:10" ht="21.75" customHeight="1">
      <c r="A10" s="23" t="s">
        <v>11</v>
      </c>
      <c r="B10" s="72">
        <v>6</v>
      </c>
      <c r="C10" s="72"/>
      <c r="D10" s="50">
        <v>179542340</v>
      </c>
      <c r="E10" s="72"/>
      <c r="F10" s="50">
        <v>90458446</v>
      </c>
      <c r="G10" s="72"/>
      <c r="H10" s="66">
        <v>143459611</v>
      </c>
      <c r="I10" s="30"/>
      <c r="J10" s="66">
        <v>67320955</v>
      </c>
    </row>
    <row r="11" spans="1:10" ht="21.75" customHeight="1">
      <c r="A11" s="23" t="s">
        <v>12</v>
      </c>
      <c r="B11" s="72">
        <v>6</v>
      </c>
      <c r="C11" s="72"/>
      <c r="D11" s="67">
        <v>550026580</v>
      </c>
      <c r="E11" s="30"/>
      <c r="F11" s="67">
        <v>885030213</v>
      </c>
      <c r="G11" s="72"/>
      <c r="H11" s="66">
        <v>550000000</v>
      </c>
      <c r="I11" s="30"/>
      <c r="J11" s="66">
        <v>885000000</v>
      </c>
    </row>
    <row r="12" spans="1:10" ht="21.75" customHeight="1">
      <c r="A12" s="23" t="s">
        <v>13</v>
      </c>
      <c r="B12" s="72" t="s">
        <v>14</v>
      </c>
      <c r="C12" s="72"/>
      <c r="D12" s="50">
        <v>380078200</v>
      </c>
      <c r="E12" s="72"/>
      <c r="F12" s="50">
        <v>346500108</v>
      </c>
      <c r="G12" s="72"/>
      <c r="H12" s="66">
        <v>440530909</v>
      </c>
      <c r="I12" s="30"/>
      <c r="J12" s="66">
        <v>307111654</v>
      </c>
    </row>
    <row r="13" spans="1:10" ht="21.75" customHeight="1">
      <c r="A13" s="23" t="s">
        <v>204</v>
      </c>
      <c r="B13" s="72">
        <v>5</v>
      </c>
      <c r="C13" s="72"/>
      <c r="D13" s="50">
        <v>28121092</v>
      </c>
      <c r="E13" s="72"/>
      <c r="F13" s="50">
        <v>22326861</v>
      </c>
      <c r="G13" s="72"/>
      <c r="H13" s="66">
        <v>25822986</v>
      </c>
      <c r="I13" s="30"/>
      <c r="J13" s="66">
        <v>16245855</v>
      </c>
    </row>
    <row r="14" spans="1:10" ht="21.75" customHeight="1">
      <c r="A14" s="23" t="s">
        <v>15</v>
      </c>
      <c r="B14" s="72">
        <v>8</v>
      </c>
      <c r="C14" s="72"/>
      <c r="D14" s="50">
        <v>373257653</v>
      </c>
      <c r="E14" s="72"/>
      <c r="F14" s="50">
        <v>392827406</v>
      </c>
      <c r="G14" s="72"/>
      <c r="H14" s="66">
        <v>168437887</v>
      </c>
      <c r="I14" s="31"/>
      <c r="J14" s="66">
        <v>187130327</v>
      </c>
    </row>
    <row r="15" spans="1:10" ht="21.75" customHeight="1">
      <c r="A15" s="23" t="s">
        <v>16</v>
      </c>
      <c r="B15" s="72"/>
      <c r="C15" s="72"/>
      <c r="D15" s="67">
        <v>5785919</v>
      </c>
      <c r="E15" s="30"/>
      <c r="F15" s="67">
        <v>6890005</v>
      </c>
      <c r="G15" s="72"/>
      <c r="H15" s="66">
        <v>644557</v>
      </c>
      <c r="I15" s="30"/>
      <c r="J15" s="66">
        <v>640115</v>
      </c>
    </row>
    <row r="16" spans="1:10" ht="21.75" customHeight="1">
      <c r="A16" s="25" t="s">
        <v>17</v>
      </c>
      <c r="B16" s="72"/>
      <c r="C16" s="72"/>
      <c r="D16" s="32">
        <f>SUM(D10:D15)</f>
        <v>1516811784</v>
      </c>
      <c r="E16" s="33"/>
      <c r="F16" s="32">
        <f>SUM(F10:F15)</f>
        <v>1744033039</v>
      </c>
      <c r="G16" s="72"/>
      <c r="H16" s="32">
        <f>SUM(H10:H15)</f>
        <v>1328895950</v>
      </c>
      <c r="I16" s="33"/>
      <c r="J16" s="32">
        <f>SUM(J10:J15)</f>
        <v>1463448906</v>
      </c>
    </row>
    <row r="17" spans="1:10" ht="21.75" customHeight="1">
      <c r="B17" s="72"/>
      <c r="C17" s="72"/>
      <c r="D17" s="72"/>
      <c r="E17" s="72"/>
      <c r="F17" s="72"/>
      <c r="G17" s="72"/>
      <c r="H17" s="34"/>
      <c r="I17" s="30"/>
      <c r="J17" s="34"/>
    </row>
    <row r="18" spans="1:10" ht="21.75" customHeight="1">
      <c r="A18" s="27" t="s">
        <v>18</v>
      </c>
      <c r="B18" s="72"/>
      <c r="C18" s="72"/>
      <c r="D18" s="72"/>
      <c r="E18" s="72"/>
      <c r="F18" s="72"/>
      <c r="G18" s="72"/>
      <c r="H18" s="34"/>
      <c r="I18" s="30"/>
      <c r="J18" s="34"/>
    </row>
    <row r="19" spans="1:10" ht="21.75" customHeight="1">
      <c r="A19" s="51" t="s">
        <v>19</v>
      </c>
      <c r="B19" s="72">
        <v>10</v>
      </c>
      <c r="C19" s="72"/>
      <c r="D19" s="34">
        <v>20886571</v>
      </c>
      <c r="E19" s="72"/>
      <c r="F19" s="34">
        <v>32269923</v>
      </c>
      <c r="G19" s="72"/>
      <c r="H19" s="34">
        <v>20082268</v>
      </c>
      <c r="I19" s="30"/>
      <c r="J19" s="34">
        <v>20839190</v>
      </c>
    </row>
    <row r="20" spans="1:10" ht="21.75" customHeight="1">
      <c r="A20" s="23" t="s">
        <v>20</v>
      </c>
      <c r="B20" s="72">
        <v>9</v>
      </c>
      <c r="C20" s="72"/>
      <c r="D20" s="50">
        <v>0</v>
      </c>
      <c r="E20" s="72"/>
      <c r="F20" s="50">
        <v>0</v>
      </c>
      <c r="G20" s="72"/>
      <c r="H20" s="151">
        <v>49999400</v>
      </c>
      <c r="I20" s="30"/>
      <c r="J20" s="151">
        <v>49999400</v>
      </c>
    </row>
    <row r="21" spans="1:10" ht="21.75" customHeight="1">
      <c r="A21" s="23" t="s">
        <v>21</v>
      </c>
      <c r="B21" s="72">
        <v>11</v>
      </c>
      <c r="C21" s="72"/>
      <c r="D21" s="50">
        <v>467626664</v>
      </c>
      <c r="E21" s="72"/>
      <c r="F21" s="50">
        <v>335026167</v>
      </c>
      <c r="G21" s="72"/>
      <c r="H21" s="151">
        <v>442669832</v>
      </c>
      <c r="I21" s="30"/>
      <c r="J21" s="151">
        <v>310597558</v>
      </c>
    </row>
    <row r="22" spans="1:10" ht="21.75" customHeight="1">
      <c r="A22" s="23" t="s">
        <v>22</v>
      </c>
      <c r="B22" s="72">
        <v>12</v>
      </c>
      <c r="C22" s="72"/>
      <c r="D22" s="50">
        <v>72797697</v>
      </c>
      <c r="E22" s="72"/>
      <c r="F22" s="50">
        <v>80280495</v>
      </c>
      <c r="G22" s="72"/>
      <c r="H22" s="151">
        <v>52775149</v>
      </c>
      <c r="I22" s="30"/>
      <c r="J22" s="151">
        <v>59837060</v>
      </c>
    </row>
    <row r="23" spans="1:10" ht="21.75" customHeight="1">
      <c r="A23" s="23" t="s">
        <v>23</v>
      </c>
      <c r="B23" s="72"/>
      <c r="C23" s="72"/>
      <c r="D23" s="50">
        <v>15554023</v>
      </c>
      <c r="E23" s="72"/>
      <c r="F23" s="50">
        <v>6807071</v>
      </c>
      <c r="G23" s="72"/>
      <c r="H23" s="151">
        <v>14970614</v>
      </c>
      <c r="I23" s="30"/>
      <c r="J23" s="151">
        <v>6388429</v>
      </c>
    </row>
    <row r="24" spans="1:10" ht="21.75" customHeight="1">
      <c r="A24" s="23" t="s">
        <v>24</v>
      </c>
      <c r="B24" s="72">
        <v>20</v>
      </c>
      <c r="C24" s="72"/>
      <c r="D24" s="50">
        <v>34706880</v>
      </c>
      <c r="E24" s="72"/>
      <c r="F24" s="50">
        <v>29642603</v>
      </c>
      <c r="G24" s="72"/>
      <c r="H24" s="50">
        <v>4467679</v>
      </c>
      <c r="I24" s="30"/>
      <c r="J24" s="50">
        <v>2193251</v>
      </c>
    </row>
    <row r="25" spans="1:10" ht="21.75" customHeight="1">
      <c r="A25" s="23" t="s">
        <v>25</v>
      </c>
      <c r="B25" s="177">
        <v>13</v>
      </c>
      <c r="D25" s="65">
        <v>109263441</v>
      </c>
      <c r="E25" s="30"/>
      <c r="F25" s="65">
        <v>12193868</v>
      </c>
      <c r="H25" s="152">
        <v>103904523</v>
      </c>
      <c r="I25" s="30"/>
      <c r="J25" s="152">
        <v>9617358</v>
      </c>
    </row>
    <row r="26" spans="1:10" ht="21.75" customHeight="1">
      <c r="A26" s="25" t="s">
        <v>26</v>
      </c>
      <c r="B26" s="72"/>
      <c r="C26" s="72"/>
      <c r="D26" s="35">
        <f>SUM(D19:D25)</f>
        <v>720835276</v>
      </c>
      <c r="E26" s="33"/>
      <c r="F26" s="35">
        <f>SUM(F19:F25)</f>
        <v>496220127</v>
      </c>
      <c r="G26" s="72"/>
      <c r="H26" s="35">
        <f>SUM(H19:H25)</f>
        <v>688869465</v>
      </c>
      <c r="I26" s="33"/>
      <c r="J26" s="35">
        <f>SUM(J19:J25)</f>
        <v>459472246</v>
      </c>
    </row>
    <row r="27" spans="1:10" ht="21.75" customHeight="1">
      <c r="B27" s="72"/>
      <c r="C27" s="72"/>
      <c r="D27" s="34"/>
      <c r="E27" s="30"/>
      <c r="F27" s="34"/>
      <c r="G27" s="72"/>
      <c r="H27" s="34"/>
      <c r="I27" s="30"/>
      <c r="J27" s="34"/>
    </row>
    <row r="28" spans="1:10" ht="21.75" customHeight="1" thickBot="1">
      <c r="A28" s="25" t="s">
        <v>27</v>
      </c>
      <c r="B28" s="72"/>
      <c r="C28" s="72"/>
      <c r="D28" s="36">
        <f>SUM(D16+D26)</f>
        <v>2237647060</v>
      </c>
      <c r="E28" s="33"/>
      <c r="F28" s="36">
        <f>SUM(F16+F26)</f>
        <v>2240253166</v>
      </c>
      <c r="G28" s="72"/>
      <c r="H28" s="36">
        <f>SUM(H16+H26)</f>
        <v>2017765415</v>
      </c>
      <c r="I28" s="33"/>
      <c r="J28" s="36">
        <f>SUM(J16+J26)</f>
        <v>1922921152</v>
      </c>
    </row>
    <row r="29" spans="1:10" ht="21.75" customHeight="1" thickTop="1"/>
    <row r="30" spans="1:10" ht="21.75" customHeight="1">
      <c r="A30" s="20" t="s">
        <v>0</v>
      </c>
    </row>
    <row r="31" spans="1:10" ht="21.75" customHeight="1">
      <c r="A31" s="24" t="s">
        <v>1</v>
      </c>
      <c r="D31" s="86"/>
      <c r="F31" s="86"/>
      <c r="H31" s="86"/>
      <c r="J31" s="86"/>
    </row>
    <row r="32" spans="1:10" ht="21.75" customHeight="1">
      <c r="A32" s="25"/>
      <c r="D32" s="73"/>
      <c r="F32" s="73"/>
      <c r="H32" s="178"/>
      <c r="I32" s="178"/>
      <c r="J32" s="178"/>
    </row>
    <row r="33" spans="1:10" ht="21.75" customHeight="1">
      <c r="A33" s="25"/>
      <c r="D33" s="178" t="s">
        <v>2</v>
      </c>
      <c r="E33" s="178"/>
      <c r="F33" s="178"/>
      <c r="H33" s="179" t="s">
        <v>3</v>
      </c>
      <c r="I33" s="179"/>
      <c r="J33" s="179"/>
    </row>
    <row r="34" spans="1:10" ht="21.75" customHeight="1">
      <c r="A34" s="25"/>
      <c r="D34" s="180" t="s">
        <v>4</v>
      </c>
      <c r="E34" s="180"/>
      <c r="F34" s="180"/>
      <c r="H34" s="178" t="s">
        <v>5</v>
      </c>
      <c r="I34" s="178"/>
      <c r="J34" s="178"/>
    </row>
    <row r="35" spans="1:10" ht="21.75" customHeight="1">
      <c r="A35" s="25"/>
      <c r="D35" s="181" t="s">
        <v>6</v>
      </c>
      <c r="E35" s="181"/>
      <c r="F35" s="181"/>
      <c r="H35" s="181" t="s">
        <v>6</v>
      </c>
      <c r="I35" s="181"/>
      <c r="J35" s="181"/>
    </row>
    <row r="36" spans="1:10" ht="21.75" customHeight="1">
      <c r="A36" s="25" t="s">
        <v>28</v>
      </c>
      <c r="B36" s="72" t="s">
        <v>8</v>
      </c>
      <c r="C36" s="72"/>
      <c r="D36" s="26">
        <v>2024</v>
      </c>
      <c r="E36" s="72"/>
      <c r="F36" s="26">
        <v>2023</v>
      </c>
      <c r="G36" s="72"/>
      <c r="H36" s="26">
        <v>2024</v>
      </c>
      <c r="I36" s="72"/>
      <c r="J36" s="26">
        <v>2023</v>
      </c>
    </row>
    <row r="37" spans="1:10" ht="21.75" customHeight="1">
      <c r="B37" s="72"/>
      <c r="C37" s="72"/>
      <c r="D37" s="182" t="s">
        <v>9</v>
      </c>
      <c r="E37" s="182"/>
      <c r="F37" s="182"/>
      <c r="G37" s="182"/>
      <c r="H37" s="182"/>
      <c r="I37" s="182"/>
      <c r="J37" s="182"/>
    </row>
    <row r="38" spans="1:10" ht="21.75" customHeight="1">
      <c r="A38" s="27" t="s">
        <v>29</v>
      </c>
      <c r="B38" s="72"/>
      <c r="C38" s="72"/>
      <c r="D38" s="72"/>
      <c r="E38" s="72"/>
      <c r="F38" s="72"/>
      <c r="G38" s="72"/>
      <c r="H38" s="37"/>
      <c r="I38" s="38"/>
      <c r="J38" s="37"/>
    </row>
    <row r="39" spans="1:10" ht="21.75" customHeight="1">
      <c r="A39" s="23" t="s">
        <v>30</v>
      </c>
      <c r="B39" s="72"/>
      <c r="C39" s="72"/>
      <c r="D39" s="72"/>
      <c r="E39" s="72"/>
      <c r="F39" s="72"/>
      <c r="G39" s="72"/>
      <c r="H39" s="37"/>
      <c r="I39" s="38"/>
      <c r="J39" s="37"/>
    </row>
    <row r="40" spans="1:10" ht="21.75" customHeight="1">
      <c r="A40" s="39" t="s">
        <v>31</v>
      </c>
      <c r="B40" s="72">
        <v>14</v>
      </c>
      <c r="C40" s="72"/>
      <c r="D40" s="50">
        <v>83536727</v>
      </c>
      <c r="E40" s="50"/>
      <c r="F40" s="50">
        <v>200470759</v>
      </c>
      <c r="G40" s="72"/>
      <c r="H40" s="68">
        <v>72419862</v>
      </c>
      <c r="I40" s="38"/>
      <c r="J40" s="68">
        <v>92406187</v>
      </c>
    </row>
    <row r="41" spans="1:10" ht="21.75" customHeight="1">
      <c r="A41" s="23" t="s">
        <v>32</v>
      </c>
      <c r="B41" s="72">
        <v>5</v>
      </c>
      <c r="C41" s="72"/>
      <c r="D41" s="50">
        <v>137313936</v>
      </c>
      <c r="E41" s="50"/>
      <c r="F41" s="50">
        <v>96489567</v>
      </c>
      <c r="G41" s="72"/>
      <c r="H41" s="153">
        <v>117830394</v>
      </c>
      <c r="I41" s="30"/>
      <c r="J41" s="153">
        <v>84415621</v>
      </c>
    </row>
    <row r="42" spans="1:10" ht="21.75" customHeight="1">
      <c r="A42" s="23" t="s">
        <v>205</v>
      </c>
      <c r="B42" s="72">
        <v>5</v>
      </c>
      <c r="C42" s="72"/>
      <c r="D42" s="50">
        <v>63703730</v>
      </c>
      <c r="E42" s="50"/>
      <c r="F42" s="50">
        <v>64814548</v>
      </c>
      <c r="G42" s="72"/>
      <c r="H42" s="153">
        <v>20023039</v>
      </c>
      <c r="I42" s="30"/>
      <c r="J42" s="153">
        <v>26879826</v>
      </c>
    </row>
    <row r="43" spans="1:10" ht="21.75" customHeight="1">
      <c r="A43" s="39" t="s">
        <v>33</v>
      </c>
      <c r="B43" s="72"/>
      <c r="C43" s="72"/>
      <c r="D43" s="50"/>
      <c r="E43" s="50"/>
      <c r="F43" s="50"/>
      <c r="G43" s="50"/>
      <c r="H43" s="30"/>
      <c r="I43" s="30"/>
      <c r="J43" s="30"/>
    </row>
    <row r="44" spans="1:10" ht="21.75" customHeight="1">
      <c r="A44" s="39" t="s">
        <v>31</v>
      </c>
      <c r="B44" s="72">
        <v>14</v>
      </c>
      <c r="C44" s="72"/>
      <c r="D44" s="50">
        <v>9596609</v>
      </c>
      <c r="E44" s="50"/>
      <c r="F44" s="50">
        <v>33292693</v>
      </c>
      <c r="G44" s="50"/>
      <c r="H44" s="69">
        <v>7316609</v>
      </c>
      <c r="I44" s="30"/>
      <c r="J44" s="69">
        <v>19792592</v>
      </c>
    </row>
    <row r="45" spans="1:10" ht="21.75" customHeight="1">
      <c r="A45" s="39" t="s">
        <v>34</v>
      </c>
      <c r="B45" s="72" t="s">
        <v>231</v>
      </c>
      <c r="C45" s="72"/>
      <c r="D45" s="50">
        <v>25876143</v>
      </c>
      <c r="E45" s="50"/>
      <c r="F45" s="50">
        <v>24580619</v>
      </c>
      <c r="G45" s="50"/>
      <c r="H45" s="69">
        <v>16040731</v>
      </c>
      <c r="I45" s="30"/>
      <c r="J45" s="69">
        <v>15585806</v>
      </c>
    </row>
    <row r="46" spans="1:10" ht="21.75" customHeight="1">
      <c r="A46" s="39" t="s">
        <v>35</v>
      </c>
      <c r="B46" s="72">
        <v>15</v>
      </c>
      <c r="C46" s="72"/>
      <c r="D46" s="50">
        <v>8856149</v>
      </c>
      <c r="E46" s="50"/>
      <c r="F46" s="50">
        <v>680720</v>
      </c>
      <c r="G46" s="50"/>
      <c r="H46" s="50">
        <v>1339992</v>
      </c>
      <c r="I46" s="50"/>
      <c r="J46" s="50">
        <v>680720</v>
      </c>
    </row>
    <row r="47" spans="1:10" ht="21.75" customHeight="1">
      <c r="A47" s="39" t="s">
        <v>36</v>
      </c>
      <c r="B47" s="72"/>
      <c r="C47" s="72"/>
      <c r="D47" s="50">
        <v>28414321</v>
      </c>
      <c r="E47" s="50"/>
      <c r="F47" s="50">
        <v>8604522</v>
      </c>
      <c r="G47" s="50"/>
      <c r="H47" s="70">
        <v>11794500</v>
      </c>
      <c r="I47" s="30"/>
      <c r="J47" s="70">
        <v>0</v>
      </c>
    </row>
    <row r="48" spans="1:10" ht="21.75" customHeight="1">
      <c r="A48" s="39" t="s">
        <v>37</v>
      </c>
      <c r="B48" s="72"/>
      <c r="C48" s="72"/>
      <c r="D48" s="71">
        <v>9486083</v>
      </c>
      <c r="E48" s="30"/>
      <c r="F48" s="71">
        <v>14013236</v>
      </c>
      <c r="G48" s="50"/>
      <c r="H48" s="71">
        <v>2862564</v>
      </c>
      <c r="I48" s="30"/>
      <c r="J48" s="71">
        <v>1626555</v>
      </c>
    </row>
    <row r="49" spans="1:10" ht="21.75" customHeight="1">
      <c r="A49" s="25" t="s">
        <v>38</v>
      </c>
      <c r="B49" s="72"/>
      <c r="C49" s="72"/>
      <c r="D49" s="35">
        <f>SUM(D40:D48)</f>
        <v>366783698</v>
      </c>
      <c r="E49" s="33"/>
      <c r="F49" s="35">
        <f>SUM(F40:F48)</f>
        <v>442946664</v>
      </c>
      <c r="G49" s="72"/>
      <c r="H49" s="35">
        <f>SUM(H40:H48)</f>
        <v>249627691</v>
      </c>
      <c r="I49" s="33"/>
      <c r="J49" s="35">
        <f>SUM(J40:J48)</f>
        <v>241387307</v>
      </c>
    </row>
    <row r="50" spans="1:10" ht="21.75" customHeight="1">
      <c r="A50" s="25"/>
      <c r="B50" s="72"/>
      <c r="C50" s="72"/>
      <c r="D50" s="72"/>
      <c r="E50" s="72"/>
      <c r="F50" s="72"/>
      <c r="G50" s="72"/>
      <c r="H50" s="33"/>
      <c r="I50" s="33"/>
      <c r="J50" s="33"/>
    </row>
    <row r="51" spans="1:10" ht="21.75" customHeight="1">
      <c r="A51" s="27" t="s">
        <v>39</v>
      </c>
      <c r="B51" s="72"/>
      <c r="C51" s="72"/>
      <c r="D51" s="87"/>
      <c r="E51" s="72"/>
      <c r="F51" s="87"/>
      <c r="G51" s="72"/>
      <c r="H51" s="87"/>
      <c r="I51" s="33"/>
      <c r="J51" s="87"/>
    </row>
    <row r="52" spans="1:10" ht="21.75" customHeight="1">
      <c r="A52" s="23" t="s">
        <v>40</v>
      </c>
      <c r="B52" s="72"/>
      <c r="C52" s="72"/>
      <c r="D52" s="87"/>
      <c r="E52" s="72"/>
      <c r="F52" s="87"/>
      <c r="G52" s="72"/>
      <c r="H52" s="87"/>
      <c r="I52" s="33"/>
      <c r="J52" s="87"/>
    </row>
    <row r="53" spans="1:10" ht="21.75" customHeight="1">
      <c r="A53" s="23" t="s">
        <v>41</v>
      </c>
      <c r="B53" s="72">
        <v>14</v>
      </c>
      <c r="C53" s="72"/>
      <c r="D53" s="50">
        <v>13103081</v>
      </c>
      <c r="E53" s="50"/>
      <c r="F53" s="50">
        <v>46464483</v>
      </c>
      <c r="G53" s="50"/>
      <c r="H53" s="67">
        <v>3516485</v>
      </c>
      <c r="I53" s="33"/>
      <c r="J53" s="67">
        <v>10835577</v>
      </c>
    </row>
    <row r="54" spans="1:10" ht="21.75" customHeight="1">
      <c r="A54" s="23" t="s">
        <v>42</v>
      </c>
      <c r="B54" s="72" t="s">
        <v>231</v>
      </c>
      <c r="C54" s="72"/>
      <c r="D54" s="50">
        <v>29426761</v>
      </c>
      <c r="E54" s="50"/>
      <c r="F54" s="50">
        <v>29484524</v>
      </c>
      <c r="G54" s="50"/>
      <c r="H54" s="67">
        <v>19377492</v>
      </c>
      <c r="I54" s="33"/>
      <c r="J54" s="67">
        <v>18085394</v>
      </c>
    </row>
    <row r="55" spans="1:10" ht="21.75" customHeight="1">
      <c r="A55" s="23" t="s">
        <v>43</v>
      </c>
      <c r="B55" s="72">
        <v>15</v>
      </c>
      <c r="C55" s="72"/>
      <c r="D55" s="50">
        <v>141724219</v>
      </c>
      <c r="E55" s="50"/>
      <c r="F55" s="50">
        <v>126027875</v>
      </c>
      <c r="G55" s="50"/>
      <c r="H55" s="50">
        <v>85323667</v>
      </c>
      <c r="I55" s="50"/>
      <c r="J55" s="50">
        <v>72766463</v>
      </c>
    </row>
    <row r="56" spans="1:10" ht="21.75" customHeight="1">
      <c r="A56" s="23" t="s">
        <v>45</v>
      </c>
      <c r="B56" s="72"/>
      <c r="C56" s="72"/>
      <c r="D56" s="54">
        <v>927660</v>
      </c>
      <c r="E56" s="33"/>
      <c r="F56" s="54">
        <v>0</v>
      </c>
      <c r="G56" s="50"/>
      <c r="H56" s="54">
        <v>3626210</v>
      </c>
      <c r="I56" s="52"/>
      <c r="J56" s="54">
        <v>2698550</v>
      </c>
    </row>
    <row r="57" spans="1:10" ht="21.75" customHeight="1">
      <c r="A57" s="25" t="s">
        <v>46</v>
      </c>
      <c r="B57" s="72"/>
      <c r="C57" s="72"/>
      <c r="D57" s="32">
        <f>SUM(D53:D56)</f>
        <v>185181721</v>
      </c>
      <c r="E57" s="30"/>
      <c r="F57" s="32">
        <f>SUM(F53:F56)</f>
        <v>201976882</v>
      </c>
      <c r="G57" s="72"/>
      <c r="H57" s="32">
        <f>SUM(H53:H56)</f>
        <v>111843854</v>
      </c>
      <c r="I57" s="30"/>
      <c r="J57" s="32">
        <f>SUM(J53:J56)</f>
        <v>104385984</v>
      </c>
    </row>
    <row r="58" spans="1:10" ht="21.75" customHeight="1">
      <c r="A58" s="25"/>
      <c r="B58" s="72"/>
      <c r="C58" s="72"/>
      <c r="D58" s="33"/>
      <c r="E58" s="30"/>
      <c r="F58" s="33"/>
      <c r="G58" s="72"/>
      <c r="H58" s="33"/>
      <c r="I58" s="30"/>
      <c r="J58" s="33"/>
    </row>
    <row r="59" spans="1:10" ht="21.75" customHeight="1">
      <c r="A59" s="25" t="s">
        <v>47</v>
      </c>
      <c r="B59" s="72"/>
      <c r="C59" s="72"/>
      <c r="D59" s="35">
        <f>D49+D57</f>
        <v>551965419</v>
      </c>
      <c r="E59" s="30"/>
      <c r="F59" s="35">
        <f>F49+F57</f>
        <v>644923546</v>
      </c>
      <c r="G59" s="72"/>
      <c r="H59" s="35">
        <f>H49+H57</f>
        <v>361471545</v>
      </c>
      <c r="I59" s="30"/>
      <c r="J59" s="35">
        <f>J49+J57</f>
        <v>345773291</v>
      </c>
    </row>
    <row r="60" spans="1:10" ht="21.75" customHeight="1">
      <c r="A60" s="25"/>
      <c r="B60" s="72"/>
      <c r="C60" s="72"/>
      <c r="D60" s="72"/>
      <c r="E60" s="72"/>
      <c r="F60" s="72"/>
      <c r="G60" s="72"/>
      <c r="H60" s="33"/>
      <c r="I60" s="30"/>
      <c r="J60" s="33"/>
    </row>
    <row r="61" spans="1:10" ht="21.75" customHeight="1">
      <c r="A61" s="20" t="s">
        <v>0</v>
      </c>
    </row>
    <row r="62" spans="1:10" ht="21.75" customHeight="1">
      <c r="A62" s="24" t="s">
        <v>1</v>
      </c>
      <c r="D62" s="86"/>
      <c r="F62" s="86"/>
      <c r="H62" s="86"/>
      <c r="J62" s="86"/>
    </row>
    <row r="63" spans="1:10" ht="21.75" customHeight="1">
      <c r="A63" s="25"/>
      <c r="D63" s="73"/>
      <c r="F63" s="73"/>
      <c r="H63" s="178"/>
      <c r="I63" s="178"/>
      <c r="J63" s="178"/>
    </row>
    <row r="64" spans="1:10" ht="21.75" customHeight="1">
      <c r="A64" s="25"/>
      <c r="D64" s="178" t="s">
        <v>2</v>
      </c>
      <c r="E64" s="178"/>
      <c r="F64" s="178"/>
      <c r="H64" s="179" t="s">
        <v>3</v>
      </c>
      <c r="I64" s="179"/>
      <c r="J64" s="179"/>
    </row>
    <row r="65" spans="1:10" ht="21.75" customHeight="1">
      <c r="A65" s="25"/>
      <c r="D65" s="180" t="s">
        <v>4</v>
      </c>
      <c r="E65" s="180"/>
      <c r="F65" s="180"/>
      <c r="H65" s="178" t="s">
        <v>5</v>
      </c>
      <c r="I65" s="178"/>
      <c r="J65" s="178"/>
    </row>
    <row r="66" spans="1:10" ht="21.75" customHeight="1">
      <c r="A66" s="25"/>
      <c r="D66" s="181" t="s">
        <v>6</v>
      </c>
      <c r="E66" s="181"/>
      <c r="F66" s="181"/>
      <c r="H66" s="181" t="s">
        <v>6</v>
      </c>
      <c r="I66" s="181"/>
      <c r="J66" s="181"/>
    </row>
    <row r="67" spans="1:10" ht="21.75" customHeight="1">
      <c r="A67" s="25" t="s">
        <v>28</v>
      </c>
      <c r="B67" s="72" t="s">
        <v>8</v>
      </c>
      <c r="C67" s="72"/>
      <c r="D67" s="26">
        <v>2024</v>
      </c>
      <c r="E67" s="72"/>
      <c r="F67" s="26">
        <v>2023</v>
      </c>
      <c r="G67" s="72"/>
      <c r="H67" s="26">
        <v>2024</v>
      </c>
      <c r="I67" s="72"/>
      <c r="J67" s="26">
        <v>2023</v>
      </c>
    </row>
    <row r="68" spans="1:10" ht="21.75" customHeight="1">
      <c r="B68" s="72"/>
      <c r="C68" s="72"/>
      <c r="D68" s="182" t="s">
        <v>9</v>
      </c>
      <c r="E68" s="182"/>
      <c r="F68" s="182"/>
      <c r="G68" s="182"/>
      <c r="H68" s="182"/>
      <c r="I68" s="182"/>
      <c r="J68" s="182"/>
    </row>
    <row r="69" spans="1:10" ht="21.75" customHeight="1">
      <c r="A69" s="27" t="s">
        <v>48</v>
      </c>
      <c r="B69" s="72"/>
      <c r="C69" s="72"/>
      <c r="D69" s="72"/>
      <c r="E69" s="72"/>
      <c r="F69" s="72"/>
      <c r="G69" s="72"/>
      <c r="H69" s="34"/>
      <c r="I69" s="30"/>
      <c r="J69" s="34"/>
    </row>
    <row r="70" spans="1:10" ht="21.75" customHeight="1">
      <c r="A70" s="23" t="s">
        <v>49</v>
      </c>
      <c r="B70" s="166">
        <v>16</v>
      </c>
      <c r="C70" s="72"/>
      <c r="D70" s="72"/>
      <c r="E70" s="72"/>
      <c r="F70" s="72"/>
      <c r="G70" s="72"/>
      <c r="H70" s="34"/>
      <c r="I70" s="30"/>
      <c r="J70" s="34"/>
    </row>
    <row r="71" spans="1:10" ht="21.75" customHeight="1" thickBot="1">
      <c r="A71" s="23" t="s">
        <v>50</v>
      </c>
      <c r="B71" s="166"/>
      <c r="C71" s="72"/>
      <c r="D71" s="40">
        <v>300000000</v>
      </c>
      <c r="E71" s="30"/>
      <c r="F71" s="40">
        <v>300000000</v>
      </c>
      <c r="G71" s="34"/>
      <c r="H71" s="40">
        <v>300000000</v>
      </c>
      <c r="I71" s="30"/>
      <c r="J71" s="40">
        <v>300000000</v>
      </c>
    </row>
    <row r="72" spans="1:10" ht="21.75" customHeight="1" thickTop="1">
      <c r="A72" s="23" t="s">
        <v>51</v>
      </c>
      <c r="B72" s="166"/>
      <c r="C72" s="23"/>
      <c r="D72" s="50">
        <v>300000000</v>
      </c>
      <c r="E72" s="53"/>
      <c r="F72" s="50">
        <v>300000000</v>
      </c>
      <c r="G72" s="53"/>
      <c r="H72" s="50">
        <v>300000000</v>
      </c>
      <c r="I72" s="30"/>
      <c r="J72" s="34">
        <v>300000000</v>
      </c>
    </row>
    <row r="73" spans="1:10" ht="21.75" customHeight="1">
      <c r="A73" s="23" t="s">
        <v>206</v>
      </c>
      <c r="B73" s="72">
        <v>16</v>
      </c>
      <c r="C73" s="72"/>
      <c r="D73" s="50">
        <v>1147595992</v>
      </c>
      <c r="F73" s="50">
        <v>1147595992</v>
      </c>
      <c r="H73" s="22">
        <v>1147595992</v>
      </c>
      <c r="J73" s="50">
        <v>1147595992</v>
      </c>
    </row>
    <row r="74" spans="1:10" ht="21.75" customHeight="1">
      <c r="A74" s="23" t="s">
        <v>52</v>
      </c>
      <c r="B74" s="72"/>
      <c r="C74" s="72"/>
    </row>
    <row r="75" spans="1:10" ht="21.75" customHeight="1">
      <c r="A75" s="23" t="s">
        <v>53</v>
      </c>
      <c r="B75" s="72"/>
      <c r="C75" s="72"/>
      <c r="D75" s="50">
        <v>-17292631</v>
      </c>
      <c r="E75" s="53"/>
      <c r="F75" s="50">
        <v>-17292631</v>
      </c>
      <c r="G75" s="53"/>
      <c r="H75" s="50">
        <v>0</v>
      </c>
      <c r="I75" s="30"/>
      <c r="J75" s="50">
        <v>0</v>
      </c>
    </row>
    <row r="76" spans="1:10" ht="21.75" customHeight="1">
      <c r="A76" s="23" t="s">
        <v>207</v>
      </c>
      <c r="B76" s="72"/>
      <c r="C76" s="72"/>
      <c r="D76" s="87"/>
      <c r="E76" s="72"/>
      <c r="F76" s="87"/>
      <c r="G76" s="72"/>
      <c r="H76" s="34"/>
      <c r="I76" s="30"/>
      <c r="J76" s="34"/>
    </row>
    <row r="77" spans="1:10" ht="21.75" customHeight="1">
      <c r="A77" s="23" t="s">
        <v>54</v>
      </c>
      <c r="B77" s="72"/>
      <c r="C77" s="72"/>
      <c r="D77" s="87"/>
      <c r="E77" s="72"/>
      <c r="F77" s="87"/>
      <c r="G77" s="72"/>
      <c r="H77" s="34"/>
      <c r="I77" s="30"/>
      <c r="J77" s="34"/>
    </row>
    <row r="78" spans="1:10" ht="21.75" customHeight="1">
      <c r="A78" s="23" t="s">
        <v>55</v>
      </c>
      <c r="B78" s="72">
        <v>17</v>
      </c>
      <c r="C78" s="72"/>
      <c r="D78" s="50">
        <v>24269131</v>
      </c>
      <c r="E78" s="50"/>
      <c r="F78" s="50">
        <v>16069131</v>
      </c>
      <c r="G78" s="50"/>
      <c r="H78" s="34">
        <v>24269131</v>
      </c>
      <c r="I78" s="30"/>
      <c r="J78" s="34">
        <v>16069131</v>
      </c>
    </row>
    <row r="79" spans="1:10" ht="21.75" customHeight="1">
      <c r="A79" s="23" t="s">
        <v>208</v>
      </c>
      <c r="B79" s="72"/>
      <c r="C79" s="72"/>
      <c r="D79" s="50">
        <v>174848108</v>
      </c>
      <c r="E79" s="50"/>
      <c r="F79" s="50">
        <v>98301717</v>
      </c>
      <c r="G79" s="50"/>
      <c r="H79" s="34">
        <v>147866721</v>
      </c>
      <c r="I79" s="30"/>
      <c r="J79" s="34">
        <v>82851562</v>
      </c>
    </row>
    <row r="80" spans="1:10" ht="21.75" customHeight="1">
      <c r="A80" s="23" t="s">
        <v>56</v>
      </c>
      <c r="B80" s="72"/>
      <c r="C80" s="72"/>
      <c r="D80" s="50"/>
      <c r="E80" s="50"/>
      <c r="F80" s="50"/>
      <c r="G80" s="50"/>
      <c r="H80" s="34"/>
      <c r="I80" s="30"/>
      <c r="J80" s="34"/>
    </row>
    <row r="81" spans="1:10" ht="21.75" customHeight="1">
      <c r="A81" s="23" t="s">
        <v>57</v>
      </c>
      <c r="B81" s="72"/>
      <c r="C81" s="72"/>
      <c r="D81" s="54">
        <v>36852798</v>
      </c>
      <c r="E81" s="50"/>
      <c r="F81" s="54">
        <v>30921948</v>
      </c>
      <c r="G81" s="50"/>
      <c r="H81" s="54">
        <v>36562026</v>
      </c>
      <c r="I81" s="30"/>
      <c r="J81" s="54">
        <v>30631176</v>
      </c>
    </row>
    <row r="82" spans="1:10" ht="21.75" customHeight="1">
      <c r="A82" s="44" t="s">
        <v>58</v>
      </c>
      <c r="B82" s="72"/>
      <c r="C82" s="72"/>
      <c r="D82" s="52">
        <f>SUM(D72:D81)</f>
        <v>1666273398</v>
      </c>
      <c r="E82" s="52"/>
      <c r="F82" s="52">
        <f>SUM(F72:F81)</f>
        <v>1575596157</v>
      </c>
      <c r="G82" s="52"/>
      <c r="H82" s="52">
        <f>SUM(H72:H81)</f>
        <v>1656293870</v>
      </c>
      <c r="I82" s="46"/>
      <c r="J82" s="52">
        <f>SUM(J72:J81)</f>
        <v>1577147861</v>
      </c>
    </row>
    <row r="83" spans="1:10" ht="21.75" customHeight="1">
      <c r="A83" s="23" t="s">
        <v>59</v>
      </c>
      <c r="B83" s="72"/>
      <c r="C83" s="72"/>
      <c r="D83" s="54">
        <v>19408243</v>
      </c>
      <c r="E83" s="30"/>
      <c r="F83" s="54">
        <v>19733463</v>
      </c>
      <c r="G83" s="50"/>
      <c r="H83" s="54">
        <v>0</v>
      </c>
      <c r="I83" s="30"/>
      <c r="J83" s="54">
        <v>0</v>
      </c>
    </row>
    <row r="84" spans="1:10" ht="21.75" customHeight="1">
      <c r="A84" s="41" t="s">
        <v>60</v>
      </c>
      <c r="B84" s="72"/>
      <c r="C84" s="72"/>
      <c r="D84" s="35">
        <f>SUM(D82:D83)</f>
        <v>1685681641</v>
      </c>
      <c r="E84" s="33"/>
      <c r="F84" s="35">
        <f>SUM(F82:F83)</f>
        <v>1595329620</v>
      </c>
      <c r="G84" s="72"/>
      <c r="H84" s="35">
        <f>SUM(H82:H83)</f>
        <v>1656293870</v>
      </c>
      <c r="I84" s="33"/>
      <c r="J84" s="35">
        <f>SUM(J82:J83)</f>
        <v>1577147861</v>
      </c>
    </row>
    <row r="85" spans="1:10" ht="21.75" customHeight="1">
      <c r="A85" s="42"/>
      <c r="B85" s="72"/>
      <c r="C85" s="72"/>
      <c r="D85" s="30"/>
      <c r="E85" s="30"/>
      <c r="F85" s="30"/>
      <c r="G85" s="72"/>
      <c r="H85" s="30"/>
      <c r="I85" s="30"/>
      <c r="J85" s="30"/>
    </row>
    <row r="86" spans="1:10" ht="21.75" customHeight="1" thickBot="1">
      <c r="A86" s="41" t="s">
        <v>61</v>
      </c>
      <c r="B86" s="72"/>
      <c r="C86" s="72"/>
      <c r="D86" s="36">
        <f>SUM(D59+D84)</f>
        <v>2237647060</v>
      </c>
      <c r="E86" s="33"/>
      <c r="F86" s="36">
        <f>SUM(F59+F84)</f>
        <v>2240253166</v>
      </c>
      <c r="G86" s="72"/>
      <c r="H86" s="36">
        <f>SUM(H59+H84)</f>
        <v>2017765415</v>
      </c>
      <c r="I86" s="33"/>
      <c r="J86" s="36">
        <f>SUM(J59+J84)</f>
        <v>1922921152</v>
      </c>
    </row>
    <row r="87" spans="1:10" ht="21.75" customHeight="1" thickTop="1"/>
  </sheetData>
  <mergeCells count="24">
    <mergeCell ref="H3:J3"/>
    <mergeCell ref="H32:J32"/>
    <mergeCell ref="H33:J33"/>
    <mergeCell ref="H34:J34"/>
    <mergeCell ref="H35:J35"/>
    <mergeCell ref="D68:J68"/>
    <mergeCell ref="H6:J6"/>
    <mergeCell ref="D37:J37"/>
    <mergeCell ref="H63:J63"/>
    <mergeCell ref="H5:J5"/>
    <mergeCell ref="D8:J8"/>
    <mergeCell ref="H64:J64"/>
    <mergeCell ref="H65:J65"/>
    <mergeCell ref="H66:J66"/>
    <mergeCell ref="D6:F6"/>
    <mergeCell ref="D5:F5"/>
    <mergeCell ref="D64:F64"/>
    <mergeCell ref="D65:F65"/>
    <mergeCell ref="D66:F66"/>
    <mergeCell ref="D4:F4"/>
    <mergeCell ref="H4:J4"/>
    <mergeCell ref="D33:F33"/>
    <mergeCell ref="D34:F34"/>
    <mergeCell ref="D35:F35"/>
  </mergeCells>
  <pageMargins left="0.7" right="0.7" top="0.48" bottom="0.5" header="0.5" footer="0.5"/>
  <pageSetup paperSize="9" scale="80" firstPageNumber="5" orientation="portrait" useFirstPageNumber="1" r:id="rId1"/>
  <headerFooter>
    <oddFooter>&amp;L&amp;"Times New Roman,Regular"The accompanying notes are an integral part of these financial statements.
&amp;"-,Regular"
&amp;C&amp;"Times New Roman,Regular"&amp;P</oddFooter>
  </headerFooter>
  <rowBreaks count="2" manualBreakCount="2">
    <brk id="29" max="9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EC2C4-EAED-44D5-89E7-251250195A11}">
  <dimension ref="A1:J60"/>
  <sheetViews>
    <sheetView view="pageBreakPreview" zoomScaleNormal="72" zoomScaleSheetLayoutView="100" workbookViewId="0"/>
  </sheetViews>
  <sheetFormatPr defaultColWidth="8.88671875" defaultRowHeight="21.6" customHeight="1"/>
  <cols>
    <col min="1" max="1" width="38.88671875" customWidth="1"/>
    <col min="2" max="2" width="8.109375" style="23" customWidth="1"/>
    <col min="3" max="3" width="1" customWidth="1"/>
    <col min="4" max="4" width="14.5546875" customWidth="1"/>
    <col min="5" max="5" width="1" customWidth="1"/>
    <col min="6" max="6" width="14.5546875" customWidth="1"/>
    <col min="7" max="7" width="1" customWidth="1"/>
    <col min="8" max="8" width="14.5546875" customWidth="1"/>
    <col min="9" max="9" width="1" customWidth="1"/>
    <col min="10" max="10" width="14.5546875" customWidth="1"/>
  </cols>
  <sheetData>
    <row r="1" spans="1:10" s="23" customFormat="1" ht="21.75" customHeight="1">
      <c r="A1" s="20" t="s">
        <v>0</v>
      </c>
      <c r="B1" s="21"/>
      <c r="C1" s="21"/>
      <c r="D1" s="21"/>
      <c r="E1" s="21"/>
      <c r="F1" s="21"/>
      <c r="G1" s="21"/>
      <c r="H1" s="22"/>
      <c r="J1" s="22"/>
    </row>
    <row r="2" spans="1:10" ht="21.6" customHeight="1">
      <c r="A2" s="24" t="s">
        <v>62</v>
      </c>
      <c r="B2" s="21"/>
      <c r="C2" s="21"/>
      <c r="D2" s="21"/>
      <c r="E2" s="21"/>
      <c r="F2" s="21"/>
      <c r="G2" s="21"/>
      <c r="H2" s="22"/>
      <c r="I2" s="23"/>
      <c r="J2" s="22"/>
    </row>
    <row r="3" spans="1:10" s="23" customFormat="1" ht="21.75" customHeight="1">
      <c r="A3" s="24"/>
      <c r="B3" s="21"/>
      <c r="C3" s="21"/>
      <c r="D3" s="73"/>
      <c r="E3" s="21"/>
      <c r="F3" s="73"/>
      <c r="G3" s="21"/>
      <c r="H3" s="178"/>
      <c r="I3" s="178"/>
      <c r="J3" s="178"/>
    </row>
    <row r="4" spans="1:10" s="23" customFormat="1" ht="21.75" customHeight="1">
      <c r="A4" s="25"/>
      <c r="B4" s="21"/>
      <c r="C4" s="21"/>
      <c r="D4" s="178" t="s">
        <v>2</v>
      </c>
      <c r="E4" s="178"/>
      <c r="F4" s="178"/>
      <c r="G4" s="21"/>
      <c r="H4" s="178" t="s">
        <v>3</v>
      </c>
      <c r="I4" s="178"/>
      <c r="J4" s="178"/>
    </row>
    <row r="5" spans="1:10" s="23" customFormat="1" ht="21.75" customHeight="1">
      <c r="A5" s="25"/>
      <c r="B5" s="21"/>
      <c r="C5" s="21"/>
      <c r="D5" s="180" t="s">
        <v>63</v>
      </c>
      <c r="E5" s="180"/>
      <c r="F5" s="180"/>
      <c r="G5" s="21"/>
      <c r="H5" s="180" t="s">
        <v>63</v>
      </c>
      <c r="I5" s="180"/>
      <c r="J5" s="180"/>
    </row>
    <row r="6" spans="1:10" s="23" customFormat="1" ht="21.6" customHeight="1">
      <c r="D6" s="183" t="s">
        <v>64</v>
      </c>
      <c r="E6" s="183"/>
      <c r="F6" s="183"/>
      <c r="H6" s="183" t="s">
        <v>65</v>
      </c>
      <c r="I6" s="183"/>
      <c r="J6" s="183"/>
    </row>
    <row r="7" spans="1:10" s="23" customFormat="1" ht="21.6" customHeight="1">
      <c r="D7" s="181" t="s">
        <v>6</v>
      </c>
      <c r="E7" s="181"/>
      <c r="F7" s="181"/>
      <c r="H7" s="183" t="s">
        <v>6</v>
      </c>
      <c r="I7" s="183"/>
      <c r="J7" s="183"/>
    </row>
    <row r="8" spans="1:10" s="23" customFormat="1" ht="21.6" customHeight="1">
      <c r="A8" s="25"/>
      <c r="B8" s="72" t="s">
        <v>8</v>
      </c>
      <c r="C8" s="72"/>
      <c r="D8" s="26">
        <v>2024</v>
      </c>
      <c r="E8" s="72"/>
      <c r="F8" s="26">
        <v>2023</v>
      </c>
      <c r="G8" s="72"/>
      <c r="H8" s="26">
        <v>2024</v>
      </c>
      <c r="I8" s="72"/>
      <c r="J8" s="26">
        <v>2023</v>
      </c>
    </row>
    <row r="9" spans="1:10" s="23" customFormat="1" ht="21.6" customHeight="1">
      <c r="A9" s="25"/>
      <c r="B9" s="21"/>
      <c r="C9" s="21"/>
      <c r="D9" s="182" t="s">
        <v>9</v>
      </c>
      <c r="E9" s="182"/>
      <c r="F9" s="182"/>
      <c r="G9" s="182"/>
      <c r="H9" s="182"/>
      <c r="I9" s="182"/>
      <c r="J9" s="182"/>
    </row>
    <row r="10" spans="1:10" s="23" customFormat="1" ht="21.6" customHeight="1">
      <c r="A10" s="27" t="s">
        <v>66</v>
      </c>
      <c r="B10" s="72"/>
      <c r="C10" s="72"/>
      <c r="D10" s="72"/>
      <c r="E10" s="72"/>
      <c r="F10" s="72"/>
      <c r="G10" s="72"/>
      <c r="H10" s="37"/>
      <c r="I10" s="38"/>
      <c r="J10" s="37"/>
    </row>
    <row r="11" spans="1:10" s="23" customFormat="1" ht="21.6" customHeight="1">
      <c r="A11" s="23" t="s">
        <v>209</v>
      </c>
      <c r="B11" s="72" t="s">
        <v>232</v>
      </c>
      <c r="C11" s="72"/>
      <c r="D11" s="50">
        <v>1557043581</v>
      </c>
      <c r="E11" s="50"/>
      <c r="F11" s="50">
        <v>1406184072</v>
      </c>
      <c r="G11" s="50"/>
      <c r="H11" s="30">
        <v>923510561</v>
      </c>
      <c r="I11" s="30"/>
      <c r="J11" s="30">
        <v>840506220</v>
      </c>
    </row>
    <row r="12" spans="1:10" s="23" customFormat="1" ht="21.6" customHeight="1">
      <c r="A12" s="23" t="s">
        <v>67</v>
      </c>
      <c r="B12" s="72">
        <v>5</v>
      </c>
      <c r="C12" s="72"/>
      <c r="D12" s="43">
        <v>21942327</v>
      </c>
      <c r="E12" s="30"/>
      <c r="F12" s="43">
        <v>10990026</v>
      </c>
      <c r="G12" s="50"/>
      <c r="H12" s="43">
        <v>87579935</v>
      </c>
      <c r="I12" s="30"/>
      <c r="J12" s="43">
        <v>46009368</v>
      </c>
    </row>
    <row r="13" spans="1:10" s="23" customFormat="1" ht="21.6" customHeight="1">
      <c r="A13" s="44" t="s">
        <v>68</v>
      </c>
      <c r="B13" s="72"/>
      <c r="C13" s="72"/>
      <c r="D13" s="45">
        <f>SUM(D11:D12)</f>
        <v>1578985908</v>
      </c>
      <c r="E13" s="34"/>
      <c r="F13" s="45">
        <f>SUM(F11:F12)</f>
        <v>1417174098</v>
      </c>
      <c r="G13" s="72"/>
      <c r="H13" s="45">
        <f>SUM(H11:H12)</f>
        <v>1011090496</v>
      </c>
      <c r="I13" s="34"/>
      <c r="J13" s="45">
        <f>SUM(J11:J12)</f>
        <v>886515588</v>
      </c>
    </row>
    <row r="14" spans="1:10" s="23" customFormat="1" ht="21.6" customHeight="1">
      <c r="A14" s="44"/>
      <c r="B14" s="72"/>
      <c r="C14" s="72"/>
      <c r="D14" s="72"/>
      <c r="E14" s="72"/>
      <c r="F14" s="72"/>
      <c r="G14" s="72"/>
      <c r="H14" s="46"/>
      <c r="I14" s="34"/>
      <c r="J14" s="46"/>
    </row>
    <row r="15" spans="1:10" s="23" customFormat="1" ht="21.6" customHeight="1">
      <c r="A15" s="27" t="s">
        <v>69</v>
      </c>
      <c r="B15" s="72"/>
      <c r="C15" s="72"/>
      <c r="D15" s="72"/>
      <c r="E15" s="72"/>
      <c r="F15" s="72"/>
      <c r="G15" s="72"/>
      <c r="H15" s="46"/>
      <c r="I15" s="34"/>
      <c r="J15" s="46"/>
    </row>
    <row r="16" spans="1:10" s="23" customFormat="1" ht="21.6" customHeight="1">
      <c r="A16" s="23" t="s">
        <v>210</v>
      </c>
      <c r="B16" s="72" t="s">
        <v>233</v>
      </c>
      <c r="C16" s="72"/>
      <c r="D16" s="50">
        <v>684849490</v>
      </c>
      <c r="E16" s="50"/>
      <c r="F16" s="50">
        <v>615070678</v>
      </c>
      <c r="G16" s="50"/>
      <c r="H16" s="67">
        <v>632405550</v>
      </c>
      <c r="I16" s="34"/>
      <c r="J16" s="67">
        <v>576308958</v>
      </c>
    </row>
    <row r="17" spans="1:10" s="23" customFormat="1" ht="21.6" customHeight="1">
      <c r="A17" s="23" t="s">
        <v>70</v>
      </c>
      <c r="B17" s="72"/>
      <c r="C17" s="72"/>
      <c r="D17" s="50">
        <v>395640970</v>
      </c>
      <c r="E17" s="50"/>
      <c r="F17" s="50">
        <v>348752674</v>
      </c>
      <c r="G17" s="50"/>
      <c r="H17" s="67">
        <v>4340002</v>
      </c>
      <c r="I17" s="34"/>
      <c r="J17" s="67">
        <v>4948843</v>
      </c>
    </row>
    <row r="18" spans="1:10" s="23" customFormat="1" ht="21.6" customHeight="1">
      <c r="A18" s="23" t="s">
        <v>71</v>
      </c>
      <c r="B18" s="72">
        <v>5</v>
      </c>
      <c r="C18" s="72"/>
      <c r="D18" s="65">
        <v>267969607</v>
      </c>
      <c r="E18" s="30"/>
      <c r="F18" s="65">
        <v>253119591</v>
      </c>
      <c r="G18" s="50"/>
      <c r="H18" s="65">
        <v>191830826</v>
      </c>
      <c r="I18" s="30"/>
      <c r="J18" s="65">
        <v>183322848</v>
      </c>
    </row>
    <row r="19" spans="1:10" s="23" customFormat="1" ht="21.6" customHeight="1">
      <c r="A19" s="44" t="s">
        <v>72</v>
      </c>
      <c r="B19" s="72">
        <v>19</v>
      </c>
      <c r="C19" s="72"/>
      <c r="D19" s="45">
        <f>SUM(D16:D18)</f>
        <v>1348460067</v>
      </c>
      <c r="E19" s="46"/>
      <c r="F19" s="45">
        <f>SUM(F16:F18)</f>
        <v>1216942943</v>
      </c>
      <c r="G19" s="72"/>
      <c r="H19" s="45">
        <f>SUM(H16:H18)</f>
        <v>828576378</v>
      </c>
      <c r="I19" s="46"/>
      <c r="J19" s="45">
        <f>SUM(J16:J18)</f>
        <v>764580649</v>
      </c>
    </row>
    <row r="20" spans="1:10" s="23" customFormat="1" ht="21.6" customHeight="1">
      <c r="A20" s="44"/>
      <c r="B20" s="72"/>
      <c r="C20" s="72"/>
      <c r="D20" s="72"/>
      <c r="E20" s="72"/>
      <c r="F20" s="72"/>
      <c r="G20" s="72"/>
      <c r="H20" s="31"/>
      <c r="I20" s="30"/>
      <c r="J20" s="31"/>
    </row>
    <row r="21" spans="1:10" s="23" customFormat="1" ht="21.6" customHeight="1">
      <c r="A21" s="25" t="s">
        <v>73</v>
      </c>
      <c r="B21" s="72"/>
      <c r="C21" s="72"/>
      <c r="D21" s="33">
        <f>D13-D19</f>
        <v>230525841</v>
      </c>
      <c r="E21" s="72"/>
      <c r="F21" s="33">
        <f>F13-F19</f>
        <v>200231155</v>
      </c>
      <c r="G21" s="72"/>
      <c r="H21" s="33">
        <f>H13-H19</f>
        <v>182514118</v>
      </c>
      <c r="I21" s="33"/>
      <c r="J21" s="33">
        <f>J13-J19</f>
        <v>121934939</v>
      </c>
    </row>
    <row r="22" spans="1:10" s="23" customFormat="1" ht="21.6" customHeight="1">
      <c r="A22" s="23" t="s">
        <v>74</v>
      </c>
      <c r="B22" s="72"/>
      <c r="C22" s="72"/>
      <c r="D22" s="84">
        <v>-12378785</v>
      </c>
      <c r="E22" s="30"/>
      <c r="F22" s="84">
        <v>-25755056</v>
      </c>
      <c r="G22" s="72"/>
      <c r="H22" s="84">
        <v>-7433559</v>
      </c>
      <c r="I22" s="30"/>
      <c r="J22" s="84">
        <v>-14633576</v>
      </c>
    </row>
    <row r="23" spans="1:10" s="23" customFormat="1" ht="21.6" customHeight="1">
      <c r="A23" s="25" t="s">
        <v>75</v>
      </c>
      <c r="B23" s="72"/>
      <c r="C23" s="72"/>
      <c r="D23" s="47">
        <f>SUM(D21:D22)</f>
        <v>218147056</v>
      </c>
      <c r="E23" s="30"/>
      <c r="F23" s="47">
        <f>SUM(F21:F22)</f>
        <v>174476099</v>
      </c>
      <c r="G23" s="72"/>
      <c r="H23" s="47">
        <f>SUM(H21:H22)</f>
        <v>175080559</v>
      </c>
      <c r="I23" s="30"/>
      <c r="J23" s="47">
        <f>SUM(J21:J22)</f>
        <v>107301363</v>
      </c>
    </row>
    <row r="24" spans="1:10" s="23" customFormat="1" ht="21.6" customHeight="1">
      <c r="A24" s="23" t="s">
        <v>211</v>
      </c>
      <c r="B24" s="72">
        <v>20</v>
      </c>
      <c r="C24" s="72"/>
      <c r="D24" s="84">
        <v>-42064121</v>
      </c>
      <c r="E24" s="30"/>
      <c r="F24" s="84">
        <v>-23653900</v>
      </c>
      <c r="G24" s="72"/>
      <c r="H24" s="84">
        <v>-16953864</v>
      </c>
      <c r="I24" s="30"/>
      <c r="J24" s="84">
        <v>-1839579</v>
      </c>
    </row>
    <row r="25" spans="1:10" s="23" customFormat="1" ht="21.6" customHeight="1">
      <c r="A25" s="25" t="s">
        <v>76</v>
      </c>
      <c r="B25" s="72"/>
      <c r="C25" s="72"/>
      <c r="D25" s="48">
        <f>SUM(D23:D24)</f>
        <v>176082935</v>
      </c>
      <c r="E25" s="33"/>
      <c r="F25" s="48">
        <f>SUM(F23:F24)</f>
        <v>150822199</v>
      </c>
      <c r="G25" s="72"/>
      <c r="H25" s="48">
        <f>SUM(H23:H24)</f>
        <v>158126695</v>
      </c>
      <c r="I25" s="33"/>
      <c r="J25" s="48">
        <f>SUM(J23:J24)</f>
        <v>105461784</v>
      </c>
    </row>
    <row r="26" spans="1:10" s="23" customFormat="1" ht="21.6" customHeight="1">
      <c r="A26" s="25"/>
      <c r="B26" s="72"/>
      <c r="C26" s="72"/>
      <c r="D26" s="72"/>
      <c r="E26" s="72"/>
      <c r="F26" s="72"/>
      <c r="G26" s="72"/>
      <c r="H26" s="34"/>
      <c r="I26" s="30"/>
      <c r="J26" s="34"/>
    </row>
    <row r="27" spans="1:10" s="23" customFormat="1" ht="21.6" customHeight="1">
      <c r="A27" s="25" t="s">
        <v>77</v>
      </c>
      <c r="B27" s="21"/>
      <c r="C27" s="21"/>
      <c r="D27" s="21"/>
      <c r="E27" s="21"/>
      <c r="F27" s="21"/>
      <c r="G27" s="21"/>
      <c r="H27" s="22"/>
      <c r="J27" s="22"/>
    </row>
    <row r="28" spans="1:10" s="23" customFormat="1" ht="21.6" customHeight="1">
      <c r="A28" s="27" t="s">
        <v>78</v>
      </c>
      <c r="B28" s="21"/>
      <c r="C28" s="21"/>
      <c r="D28" s="21"/>
      <c r="E28" s="21"/>
      <c r="F28" s="21"/>
      <c r="G28" s="21"/>
      <c r="H28" s="22"/>
      <c r="J28" s="22"/>
    </row>
    <row r="29" spans="1:10" s="23" customFormat="1" ht="21.6" customHeight="1">
      <c r="A29" s="51" t="s">
        <v>212</v>
      </c>
      <c r="B29" s="72">
        <v>11</v>
      </c>
      <c r="C29" s="21"/>
      <c r="D29" s="50">
        <v>7413562</v>
      </c>
      <c r="E29" s="21"/>
      <c r="F29" s="50">
        <v>363465</v>
      </c>
      <c r="G29" s="21"/>
      <c r="H29" s="70">
        <v>7413562</v>
      </c>
      <c r="I29" s="150"/>
      <c r="J29" s="70">
        <v>0</v>
      </c>
    </row>
    <row r="30" spans="1:10" s="23" customFormat="1" ht="21.6" customHeight="1">
      <c r="A30" s="51" t="s">
        <v>213</v>
      </c>
      <c r="B30" s="72"/>
      <c r="C30" s="21"/>
      <c r="D30" s="50"/>
      <c r="E30" s="21"/>
      <c r="F30" s="50"/>
      <c r="G30" s="21"/>
      <c r="H30" s="70"/>
      <c r="I30" s="150"/>
      <c r="J30" s="70"/>
    </row>
    <row r="31" spans="1:10" s="23" customFormat="1" ht="21.6" customHeight="1">
      <c r="A31" s="23" t="s">
        <v>79</v>
      </c>
      <c r="B31" s="72">
        <v>15</v>
      </c>
      <c r="C31" s="21"/>
      <c r="D31" s="50">
        <v>-12277345</v>
      </c>
      <c r="E31" s="150"/>
      <c r="F31" s="50">
        <v>-3607271</v>
      </c>
      <c r="G31" s="150"/>
      <c r="H31" s="70">
        <v>-8641807</v>
      </c>
      <c r="I31" s="150"/>
      <c r="J31" s="70">
        <v>-3590349</v>
      </c>
    </row>
    <row r="32" spans="1:10" s="23" customFormat="1" ht="21.6" customHeight="1">
      <c r="A32" s="23" t="s">
        <v>80</v>
      </c>
      <c r="B32" s="72"/>
      <c r="C32" s="21"/>
      <c r="D32" s="50"/>
      <c r="E32" s="150"/>
      <c r="F32" s="50"/>
      <c r="G32" s="150"/>
      <c r="H32" s="70"/>
      <c r="I32" s="150"/>
      <c r="J32" s="70"/>
    </row>
    <row r="33" spans="1:10" s="23" customFormat="1" ht="21.6" customHeight="1">
      <c r="A33" s="51" t="s">
        <v>81</v>
      </c>
      <c r="B33" s="72">
        <v>20</v>
      </c>
      <c r="C33" s="21"/>
      <c r="D33" s="54">
        <v>972757</v>
      </c>
      <c r="E33" s="59"/>
      <c r="F33" s="54">
        <v>648761</v>
      </c>
      <c r="G33" s="59"/>
      <c r="H33" s="54">
        <v>245649</v>
      </c>
      <c r="J33" s="54">
        <v>718070</v>
      </c>
    </row>
    <row r="34" spans="1:10" s="23" customFormat="1" ht="21.6" customHeight="1">
      <c r="A34" s="25" t="s">
        <v>82</v>
      </c>
      <c r="B34" s="72"/>
      <c r="C34" s="21"/>
      <c r="D34" s="50"/>
      <c r="E34" s="59"/>
      <c r="F34" s="50"/>
      <c r="G34" s="59"/>
      <c r="H34" s="50"/>
      <c r="J34" s="50"/>
    </row>
    <row r="35" spans="1:10" s="23" customFormat="1" ht="21.6" customHeight="1">
      <c r="A35" s="25" t="s">
        <v>83</v>
      </c>
      <c r="B35" s="72"/>
      <c r="C35" s="21"/>
      <c r="D35" s="169">
        <f>SUM(D29:D33)</f>
        <v>-3891026</v>
      </c>
      <c r="E35" s="44"/>
      <c r="F35" s="169">
        <f>SUM(F29:F33)</f>
        <v>-2595045</v>
      </c>
      <c r="G35" s="21"/>
      <c r="H35" s="169">
        <f>SUM(H29:H33)</f>
        <v>-982596</v>
      </c>
      <c r="I35" s="44"/>
      <c r="J35" s="169">
        <f>SUM(J29:J33)</f>
        <v>-2872279</v>
      </c>
    </row>
    <row r="36" spans="1:10" s="23" customFormat="1" ht="21.6" customHeight="1">
      <c r="A36" s="25"/>
      <c r="B36" s="72"/>
      <c r="C36" s="72"/>
      <c r="D36" s="34"/>
      <c r="E36" s="30"/>
      <c r="F36" s="34"/>
      <c r="G36" s="72"/>
      <c r="H36" s="34"/>
      <c r="I36" s="30"/>
      <c r="J36" s="34"/>
    </row>
    <row r="37" spans="1:10" s="23" customFormat="1" ht="21.6" customHeight="1" thickBot="1">
      <c r="A37" s="25" t="s">
        <v>84</v>
      </c>
      <c r="B37" s="72"/>
      <c r="C37" s="21"/>
      <c r="D37" s="49">
        <f>SUM(D25,D35)</f>
        <v>172191909</v>
      </c>
      <c r="E37" s="44"/>
      <c r="F37" s="49">
        <f>SUM(F25,F35)</f>
        <v>148227154</v>
      </c>
      <c r="G37" s="21"/>
      <c r="H37" s="49">
        <f>SUM(H25,H35)</f>
        <v>157144099</v>
      </c>
      <c r="I37" s="44"/>
      <c r="J37" s="49">
        <f>SUM(J25,J35)</f>
        <v>102589505</v>
      </c>
    </row>
    <row r="38" spans="1:10" ht="21.6" customHeight="1" thickTop="1">
      <c r="A38" s="25"/>
      <c r="B38" s="72"/>
      <c r="C38" s="21"/>
      <c r="D38" s="58"/>
      <c r="E38" s="44"/>
      <c r="F38" s="58"/>
      <c r="G38" s="21"/>
      <c r="H38" s="58"/>
      <c r="I38" s="44"/>
      <c r="J38" s="58"/>
    </row>
    <row r="39" spans="1:10" ht="21.6" customHeight="1">
      <c r="A39" s="20" t="s">
        <v>0</v>
      </c>
      <c r="B39" s="21"/>
      <c r="C39" s="21"/>
      <c r="D39" s="21"/>
      <c r="E39" s="21"/>
      <c r="F39" s="21"/>
      <c r="G39" s="21"/>
      <c r="H39" s="22"/>
      <c r="I39" s="23"/>
      <c r="J39" s="22"/>
    </row>
    <row r="40" spans="1:10" ht="21.6" customHeight="1">
      <c r="A40" s="24" t="s">
        <v>62</v>
      </c>
      <c r="B40" s="21"/>
      <c r="C40" s="21"/>
      <c r="D40" s="21"/>
      <c r="E40" s="21"/>
      <c r="F40" s="21"/>
      <c r="G40" s="21"/>
      <c r="H40" s="22"/>
      <c r="I40" s="23"/>
      <c r="J40" s="22"/>
    </row>
    <row r="41" spans="1:10" ht="21.6" customHeight="1">
      <c r="A41" s="24"/>
      <c r="B41" s="21"/>
      <c r="C41" s="21"/>
      <c r="D41" s="21"/>
      <c r="E41" s="21"/>
      <c r="F41" s="21"/>
      <c r="G41" s="21"/>
      <c r="H41" s="22"/>
      <c r="I41" s="23"/>
      <c r="J41" s="22"/>
    </row>
    <row r="42" spans="1:10" s="23" customFormat="1" ht="21.6" customHeight="1">
      <c r="A42" s="25"/>
      <c r="B42" s="21"/>
      <c r="C42" s="21"/>
      <c r="D42" s="178" t="s">
        <v>2</v>
      </c>
      <c r="E42" s="178"/>
      <c r="F42" s="178"/>
      <c r="G42" s="21"/>
      <c r="H42" s="178" t="s">
        <v>3</v>
      </c>
      <c r="I42" s="178"/>
      <c r="J42" s="178"/>
    </row>
    <row r="43" spans="1:10" s="23" customFormat="1" ht="21.6" customHeight="1">
      <c r="A43" s="25"/>
      <c r="B43" s="21"/>
      <c r="C43" s="21"/>
      <c r="D43" s="180" t="s">
        <v>63</v>
      </c>
      <c r="E43" s="180"/>
      <c r="F43" s="180"/>
      <c r="G43" s="21"/>
      <c r="H43" s="180" t="s">
        <v>63</v>
      </c>
      <c r="I43" s="180"/>
      <c r="J43" s="180"/>
    </row>
    <row r="44" spans="1:10" s="23" customFormat="1" ht="21.6" customHeight="1">
      <c r="A44" s="25"/>
      <c r="B44" s="21"/>
      <c r="C44" s="21"/>
      <c r="D44" s="183" t="s">
        <v>64</v>
      </c>
      <c r="E44" s="183"/>
      <c r="F44" s="183"/>
      <c r="G44" s="21"/>
      <c r="H44" s="183" t="s">
        <v>64</v>
      </c>
      <c r="I44" s="183"/>
      <c r="J44" s="183"/>
    </row>
    <row r="45" spans="1:10" s="23" customFormat="1" ht="21.6" customHeight="1">
      <c r="D45" s="181" t="s">
        <v>6</v>
      </c>
      <c r="E45" s="181"/>
      <c r="F45" s="181"/>
      <c r="H45" s="181" t="s">
        <v>6</v>
      </c>
      <c r="I45" s="181"/>
      <c r="J45" s="181"/>
    </row>
    <row r="46" spans="1:10" s="23" customFormat="1" ht="21.6" customHeight="1">
      <c r="A46" s="25"/>
      <c r="B46" s="72" t="s">
        <v>8</v>
      </c>
      <c r="C46" s="72"/>
      <c r="D46" s="26">
        <v>2024</v>
      </c>
      <c r="E46" s="72"/>
      <c r="F46" s="26">
        <v>2023</v>
      </c>
      <c r="G46" s="72"/>
      <c r="H46" s="26">
        <v>2024</v>
      </c>
      <c r="I46" s="72"/>
      <c r="J46" s="26">
        <v>2023</v>
      </c>
    </row>
    <row r="47" spans="1:10" s="23" customFormat="1" ht="21.6" customHeight="1">
      <c r="A47" s="25"/>
      <c r="B47" s="21"/>
      <c r="C47" s="21"/>
      <c r="D47" s="182" t="s">
        <v>9</v>
      </c>
      <c r="E47" s="182"/>
      <c r="F47" s="182"/>
      <c r="G47" s="182"/>
      <c r="H47" s="182"/>
      <c r="I47" s="182"/>
      <c r="J47" s="182"/>
    </row>
    <row r="48" spans="1:10" s="23" customFormat="1" ht="21.6" customHeight="1">
      <c r="A48" s="25" t="s">
        <v>85</v>
      </c>
      <c r="B48" s="72"/>
      <c r="C48" s="21"/>
      <c r="D48" s="58"/>
      <c r="E48" s="44"/>
      <c r="F48" s="58"/>
      <c r="G48" s="21"/>
      <c r="H48" s="58"/>
      <c r="I48" s="44"/>
      <c r="J48" s="58"/>
    </row>
    <row r="49" spans="1:10" s="23" customFormat="1" ht="21.6" customHeight="1">
      <c r="A49" s="51" t="s">
        <v>214</v>
      </c>
      <c r="B49" s="72"/>
      <c r="C49" s="21"/>
      <c r="D49" s="22">
        <v>171350876</v>
      </c>
      <c r="F49" s="22">
        <v>145392458</v>
      </c>
      <c r="G49" s="21"/>
      <c r="H49" s="22">
        <v>158126695</v>
      </c>
      <c r="J49" s="22">
        <v>105461784</v>
      </c>
    </row>
    <row r="50" spans="1:10" s="23" customFormat="1" ht="21.6" customHeight="1">
      <c r="A50" s="51" t="s">
        <v>86</v>
      </c>
      <c r="B50" s="72"/>
      <c r="C50" s="21"/>
      <c r="D50" s="22">
        <v>4732059</v>
      </c>
      <c r="F50" s="22">
        <v>5429741</v>
      </c>
      <c r="G50" s="21"/>
      <c r="H50" s="94">
        <v>0</v>
      </c>
      <c r="J50" s="94">
        <v>0</v>
      </c>
    </row>
    <row r="51" spans="1:10" s="23" customFormat="1" ht="21.6" customHeight="1" thickBot="1">
      <c r="A51" s="25"/>
      <c r="B51" s="72"/>
      <c r="C51" s="21"/>
      <c r="D51" s="95">
        <f>SUM(D49:D50)</f>
        <v>176082935</v>
      </c>
      <c r="E51" s="44"/>
      <c r="F51" s="95">
        <f>SUM(F49:F50)</f>
        <v>150822199</v>
      </c>
      <c r="G51" s="21"/>
      <c r="H51" s="95">
        <f>SUM(H49:H50)</f>
        <v>158126695</v>
      </c>
      <c r="I51" s="44"/>
      <c r="J51" s="95">
        <f>SUM(J49:J50)</f>
        <v>105461784</v>
      </c>
    </row>
    <row r="52" spans="1:10" s="23" customFormat="1" ht="21.6" customHeight="1" thickTop="1">
      <c r="A52" s="25"/>
      <c r="B52" s="72"/>
      <c r="C52" s="21"/>
      <c r="D52" s="58"/>
      <c r="E52" s="44"/>
      <c r="F52" s="58"/>
      <c r="G52" s="21"/>
      <c r="H52" s="58"/>
      <c r="I52" s="44"/>
      <c r="J52" s="58"/>
    </row>
    <row r="53" spans="1:10" s="23" customFormat="1" ht="21.6" customHeight="1">
      <c r="A53" s="25" t="s">
        <v>87</v>
      </c>
      <c r="B53" s="21"/>
      <c r="C53" s="21"/>
      <c r="D53" s="58"/>
      <c r="E53" s="44"/>
      <c r="F53" s="58"/>
      <c r="G53" s="21"/>
      <c r="H53" s="58"/>
      <c r="I53" s="44"/>
      <c r="J53" s="58"/>
    </row>
    <row r="54" spans="1:10" s="23" customFormat="1" ht="21.6" customHeight="1">
      <c r="A54" s="25" t="s">
        <v>88</v>
      </c>
      <c r="B54" s="21"/>
      <c r="C54" s="21"/>
      <c r="D54" s="58"/>
      <c r="E54" s="44"/>
      <c r="F54" s="58"/>
      <c r="G54" s="21"/>
      <c r="H54" s="58"/>
      <c r="I54" s="44"/>
      <c r="J54" s="58"/>
    </row>
    <row r="55" spans="1:10" s="23" customFormat="1" ht="21.6" customHeight="1">
      <c r="A55" s="51" t="s">
        <v>214</v>
      </c>
      <c r="B55" s="21"/>
      <c r="C55" s="21"/>
      <c r="D55" s="94">
        <v>168675331</v>
      </c>
      <c r="F55" s="94">
        <v>141740591</v>
      </c>
      <c r="G55" s="21"/>
      <c r="H55" s="94">
        <v>157144099</v>
      </c>
      <c r="J55" s="94">
        <v>102589505</v>
      </c>
    </row>
    <row r="56" spans="1:10" s="23" customFormat="1" ht="21.6" customHeight="1">
      <c r="A56" s="51" t="s">
        <v>86</v>
      </c>
      <c r="B56" s="21"/>
      <c r="C56" s="21"/>
      <c r="D56" s="94">
        <v>3516578</v>
      </c>
      <c r="E56" s="26"/>
      <c r="F56" s="94">
        <v>6486563</v>
      </c>
      <c r="G56" s="72"/>
      <c r="H56" s="94">
        <v>0</v>
      </c>
      <c r="I56" s="26"/>
      <c r="J56" s="94">
        <v>0</v>
      </c>
    </row>
    <row r="57" spans="1:10" s="23" customFormat="1" ht="21.6" customHeight="1" thickBot="1">
      <c r="A57" s="25"/>
      <c r="B57" s="21"/>
      <c r="C57" s="21"/>
      <c r="D57" s="95">
        <f>SUM(D55:D56)</f>
        <v>172191909</v>
      </c>
      <c r="E57" s="44"/>
      <c r="F57" s="95">
        <f>SUM(F55:F56)</f>
        <v>148227154</v>
      </c>
      <c r="G57" s="21"/>
      <c r="H57" s="95">
        <f>SUM(H55:H56)</f>
        <v>157144099</v>
      </c>
      <c r="I57" s="44"/>
      <c r="J57" s="95">
        <f>SUM(J55:J56)</f>
        <v>102589505</v>
      </c>
    </row>
    <row r="58" spans="1:10" s="23" customFormat="1" ht="21.6" customHeight="1" thickTop="1">
      <c r="A58" s="25"/>
      <c r="B58" s="72"/>
      <c r="C58" s="72"/>
      <c r="D58" s="34"/>
      <c r="E58" s="30"/>
      <c r="F58" s="34"/>
      <c r="G58" s="72"/>
      <c r="H58" s="34"/>
      <c r="I58" s="30"/>
      <c r="J58" s="34"/>
    </row>
    <row r="59" spans="1:10" s="23" customFormat="1" ht="21.6" customHeight="1" thickBot="1">
      <c r="A59" s="25" t="s">
        <v>89</v>
      </c>
      <c r="B59" s="72">
        <v>21</v>
      </c>
      <c r="C59" s="21"/>
      <c r="D59" s="167">
        <v>0.28999999999999998</v>
      </c>
      <c r="E59" s="168"/>
      <c r="F59" s="167">
        <v>0.27</v>
      </c>
      <c r="G59" s="168"/>
      <c r="H59" s="167">
        <v>0.26</v>
      </c>
      <c r="I59" s="168"/>
      <c r="J59" s="167">
        <v>0.19</v>
      </c>
    </row>
    <row r="60" spans="1:10" ht="21.6" customHeight="1" thickTop="1"/>
  </sheetData>
  <mergeCells count="19">
    <mergeCell ref="D47:J47"/>
    <mergeCell ref="D42:F42"/>
    <mergeCell ref="D43:F43"/>
    <mergeCell ref="D44:F44"/>
    <mergeCell ref="D45:F45"/>
    <mergeCell ref="H42:J42"/>
    <mergeCell ref="H43:J43"/>
    <mergeCell ref="H44:J44"/>
    <mergeCell ref="H45:J45"/>
    <mergeCell ref="H3:J3"/>
    <mergeCell ref="H4:J4"/>
    <mergeCell ref="H5:J5"/>
    <mergeCell ref="H7:J7"/>
    <mergeCell ref="D9:J9"/>
    <mergeCell ref="H6:J6"/>
    <mergeCell ref="D4:F4"/>
    <mergeCell ref="D5:F5"/>
    <mergeCell ref="D6:F6"/>
    <mergeCell ref="D7:F7"/>
  </mergeCells>
  <pageMargins left="0.7" right="0.7" top="0.48" bottom="0.5" header="0.5" footer="0.5"/>
  <pageSetup paperSize="9" scale="80" firstPageNumber="8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9496A-8370-4804-B723-B4B2E5843D1F}">
  <dimension ref="A1:V28"/>
  <sheetViews>
    <sheetView view="pageBreakPreview" zoomScaleNormal="70" zoomScaleSheetLayoutView="100" workbookViewId="0"/>
  </sheetViews>
  <sheetFormatPr defaultColWidth="9.109375" defaultRowHeight="21.6" customHeight="1"/>
  <cols>
    <col min="1" max="1" width="55.44140625" style="3" customWidth="1"/>
    <col min="2" max="2" width="5.44140625" style="3" customWidth="1"/>
    <col min="3" max="3" width="1" style="3" customWidth="1"/>
    <col min="4" max="4" width="14.5546875" style="3" customWidth="1"/>
    <col min="5" max="5" width="1" style="3" customWidth="1"/>
    <col min="6" max="6" width="14.5546875" style="3" customWidth="1"/>
    <col min="7" max="7" width="1" style="3" customWidth="1"/>
    <col min="8" max="8" width="14.5546875" style="3" customWidth="1"/>
    <col min="9" max="9" width="1" style="3" customWidth="1"/>
    <col min="10" max="10" width="14.5546875" style="3" customWidth="1"/>
    <col min="11" max="11" width="1" style="3" customWidth="1"/>
    <col min="12" max="12" width="14.5546875" style="3" customWidth="1"/>
    <col min="13" max="13" width="1" style="3" customWidth="1"/>
    <col min="14" max="14" width="14.5546875" style="3" customWidth="1"/>
    <col min="15" max="15" width="1" style="3" customWidth="1"/>
    <col min="16" max="16" width="14.5546875" style="3" customWidth="1"/>
    <col min="17" max="17" width="1" style="3" customWidth="1"/>
    <col min="18" max="18" width="14.44140625" style="3" hidden="1" customWidth="1"/>
    <col min="19" max="19" width="1.109375" style="3" hidden="1" customWidth="1"/>
    <col min="20" max="20" width="14.5546875" style="3" customWidth="1"/>
    <col min="21" max="21" width="1" style="3" customWidth="1"/>
    <col min="22" max="22" width="14.5546875" style="3" customWidth="1"/>
    <col min="23" max="16384" width="9.109375" style="3"/>
  </cols>
  <sheetData>
    <row r="1" spans="1:22" s="23" customFormat="1" ht="21.7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2"/>
      <c r="L1" s="22"/>
    </row>
    <row r="2" spans="1:22" ht="21.6" customHeight="1">
      <c r="A2" s="2" t="s">
        <v>90</v>
      </c>
      <c r="B2" s="2"/>
    </row>
    <row r="3" spans="1:22" ht="21.6" customHeight="1">
      <c r="A3" s="2"/>
      <c r="B3" s="2"/>
    </row>
    <row r="4" spans="1:22" ht="21.6" customHeight="1">
      <c r="A4" s="2"/>
      <c r="B4" s="2"/>
      <c r="F4" s="178" t="s">
        <v>91</v>
      </c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21.6" customHeight="1">
      <c r="A5" s="2"/>
      <c r="B5" s="2"/>
      <c r="D5" s="73"/>
      <c r="F5" s="73"/>
      <c r="G5" s="73"/>
      <c r="H5" s="73"/>
      <c r="I5" s="73"/>
      <c r="J5" s="73"/>
      <c r="K5" s="73"/>
      <c r="L5" s="73"/>
      <c r="M5" s="73"/>
      <c r="N5" s="90" t="s">
        <v>92</v>
      </c>
      <c r="O5" s="73"/>
      <c r="P5" s="73"/>
      <c r="Q5" s="73"/>
      <c r="R5" s="73"/>
      <c r="S5" s="73"/>
      <c r="T5" s="73"/>
      <c r="U5" s="73"/>
      <c r="V5" s="73"/>
    </row>
    <row r="6" spans="1:22" ht="13.8">
      <c r="D6" s="4"/>
      <c r="F6" s="4"/>
      <c r="G6" s="4"/>
      <c r="H6" s="4"/>
      <c r="J6" s="184" t="s">
        <v>207</v>
      </c>
      <c r="K6" s="184"/>
      <c r="L6" s="184"/>
      <c r="M6" s="4"/>
      <c r="N6" s="91" t="s">
        <v>93</v>
      </c>
      <c r="O6" s="4"/>
      <c r="P6" s="4"/>
      <c r="Q6" s="4"/>
      <c r="R6" s="4"/>
      <c r="S6" s="4"/>
      <c r="T6" s="4"/>
      <c r="U6" s="4"/>
    </row>
    <row r="7" spans="1:22" ht="21.6" customHeight="1">
      <c r="C7" s="4"/>
      <c r="D7" s="4" t="s">
        <v>94</v>
      </c>
      <c r="E7" s="4"/>
      <c r="F7" s="4"/>
      <c r="G7" s="4"/>
      <c r="H7" s="4" t="s">
        <v>96</v>
      </c>
      <c r="I7" s="4"/>
      <c r="K7" s="4"/>
      <c r="L7" s="4"/>
      <c r="M7" s="4"/>
      <c r="N7" s="4" t="s">
        <v>97</v>
      </c>
      <c r="O7" s="4"/>
      <c r="P7" s="4"/>
      <c r="Q7" s="4"/>
      <c r="R7" s="4" t="s">
        <v>98</v>
      </c>
      <c r="S7" s="4"/>
      <c r="T7" s="4"/>
      <c r="U7" s="4"/>
      <c r="V7" s="4"/>
    </row>
    <row r="8" spans="1:22" ht="21.6" customHeight="1">
      <c r="C8" s="4"/>
      <c r="D8" s="4" t="s">
        <v>99</v>
      </c>
      <c r="E8" s="4"/>
      <c r="F8" s="4" t="s">
        <v>95</v>
      </c>
      <c r="G8" s="4"/>
      <c r="H8" s="4" t="s">
        <v>101</v>
      </c>
      <c r="I8" s="4"/>
      <c r="J8" s="4" t="s">
        <v>102</v>
      </c>
      <c r="K8" s="4"/>
      <c r="L8" s="4"/>
      <c r="M8" s="4"/>
      <c r="N8" s="4" t="s">
        <v>103</v>
      </c>
      <c r="O8" s="4"/>
      <c r="P8" s="4" t="s">
        <v>104</v>
      </c>
      <c r="Q8" s="4"/>
      <c r="R8" s="4" t="s">
        <v>105</v>
      </c>
      <c r="S8" s="4"/>
      <c r="T8" s="4" t="s">
        <v>106</v>
      </c>
      <c r="U8" s="4"/>
      <c r="V8" s="4"/>
    </row>
    <row r="9" spans="1:22" ht="21.6" customHeight="1">
      <c r="B9" s="72" t="s">
        <v>8</v>
      </c>
      <c r="C9" s="4"/>
      <c r="D9" s="4" t="s">
        <v>107</v>
      </c>
      <c r="E9" s="4"/>
      <c r="F9" s="4" t="s">
        <v>100</v>
      </c>
      <c r="G9" s="4"/>
      <c r="H9" s="4" t="s">
        <v>108</v>
      </c>
      <c r="I9" s="4"/>
      <c r="J9" s="4" t="s">
        <v>109</v>
      </c>
      <c r="K9" s="4"/>
      <c r="L9" s="4" t="s">
        <v>110</v>
      </c>
      <c r="M9" s="4"/>
      <c r="N9" s="4" t="s">
        <v>111</v>
      </c>
      <c r="O9" s="4"/>
      <c r="P9" s="4" t="s">
        <v>112</v>
      </c>
      <c r="Q9" s="4"/>
      <c r="R9" s="4" t="s">
        <v>113</v>
      </c>
      <c r="S9" s="4"/>
      <c r="T9" s="4" t="s">
        <v>114</v>
      </c>
      <c r="U9" s="4"/>
      <c r="V9" s="4" t="s">
        <v>60</v>
      </c>
    </row>
    <row r="10" spans="1:22" ht="21.6" customHeight="1">
      <c r="F10" s="185" t="s">
        <v>9</v>
      </c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</row>
    <row r="11" spans="1:22" ht="21.6" customHeight="1">
      <c r="A11" s="5" t="s">
        <v>115</v>
      </c>
      <c r="B11" s="6"/>
      <c r="V11" s="7"/>
    </row>
    <row r="12" spans="1:22" ht="21.6" customHeight="1">
      <c r="A12" s="6" t="s">
        <v>116</v>
      </c>
      <c r="B12" s="6"/>
      <c r="C12" s="8"/>
      <c r="D12" s="8">
        <v>240000000</v>
      </c>
      <c r="E12" s="8"/>
      <c r="F12" s="8">
        <v>0</v>
      </c>
      <c r="G12" s="8"/>
      <c r="H12" s="8">
        <v>-17292631</v>
      </c>
      <c r="I12" s="8"/>
      <c r="J12" s="8">
        <v>10069131</v>
      </c>
      <c r="K12" s="8"/>
      <c r="L12" s="8">
        <v>4851898</v>
      </c>
      <c r="M12" s="8"/>
      <c r="N12" s="9">
        <v>30631176</v>
      </c>
      <c r="O12" s="8"/>
      <c r="P12" s="8">
        <f>SUM(D12:N12)</f>
        <v>268259574</v>
      </c>
      <c r="Q12" s="8"/>
      <c r="R12" s="9" t="s">
        <v>44</v>
      </c>
      <c r="S12" s="8"/>
      <c r="T12" s="8">
        <v>13247980</v>
      </c>
      <c r="U12" s="8"/>
      <c r="V12" s="8">
        <f>SUM(P12:T12)</f>
        <v>281507554</v>
      </c>
    </row>
    <row r="13" spans="1:22" ht="21.6" customHeight="1">
      <c r="A13" s="6"/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21.6" customHeight="1">
      <c r="A14" s="6" t="s">
        <v>117</v>
      </c>
      <c r="B14" s="6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21.6" customHeight="1">
      <c r="A15" s="5" t="s">
        <v>118</v>
      </c>
      <c r="B15" s="6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21.6" customHeight="1">
      <c r="A16" s="3" t="s">
        <v>132</v>
      </c>
      <c r="B16" s="74">
        <v>16</v>
      </c>
      <c r="C16" s="8"/>
      <c r="D16" s="50">
        <v>60000000</v>
      </c>
      <c r="E16" s="8"/>
      <c r="F16" s="50">
        <v>1147595992</v>
      </c>
      <c r="G16" s="55"/>
      <c r="H16" s="50">
        <v>0</v>
      </c>
      <c r="I16" s="55"/>
      <c r="J16" s="50">
        <v>0</v>
      </c>
      <c r="K16" s="55"/>
      <c r="L16" s="50">
        <v>0</v>
      </c>
      <c r="M16" s="10"/>
      <c r="N16" s="50">
        <v>0</v>
      </c>
      <c r="O16" s="10"/>
      <c r="P16" s="55">
        <f>SUM(D16:N16)</f>
        <v>1207595992</v>
      </c>
      <c r="Q16" s="55"/>
      <c r="R16" s="55"/>
      <c r="S16" s="55"/>
      <c r="T16" s="50">
        <v>0</v>
      </c>
      <c r="U16" s="55"/>
      <c r="V16" s="50">
        <f>SUM(P16:T16)</f>
        <v>1207595992</v>
      </c>
    </row>
    <row r="17" spans="1:22" ht="21.6" customHeight="1">
      <c r="A17" s="3" t="s">
        <v>119</v>
      </c>
      <c r="B17" s="74">
        <v>22</v>
      </c>
      <c r="C17" s="8"/>
      <c r="D17" s="54">
        <v>0</v>
      </c>
      <c r="E17" s="8"/>
      <c r="F17" s="54">
        <v>0</v>
      </c>
      <c r="G17" s="55"/>
      <c r="H17" s="54">
        <v>0</v>
      </c>
      <c r="I17" s="55"/>
      <c r="J17" s="54">
        <v>0</v>
      </c>
      <c r="K17" s="55"/>
      <c r="L17" s="54">
        <v>-42000000</v>
      </c>
      <c r="M17" s="55"/>
      <c r="N17" s="54">
        <v>0</v>
      </c>
      <c r="O17" s="55"/>
      <c r="P17" s="54">
        <f>SUM(D17:N17)</f>
        <v>-42000000</v>
      </c>
      <c r="Q17" s="55"/>
      <c r="R17" s="55"/>
      <c r="S17" s="55"/>
      <c r="T17" s="89">
        <v>-1080</v>
      </c>
      <c r="U17" s="55"/>
      <c r="V17" s="54">
        <f>SUM(P17:T17)</f>
        <v>-42001080</v>
      </c>
    </row>
    <row r="18" spans="1:22" ht="21.6" customHeight="1">
      <c r="A18" s="5" t="s">
        <v>120</v>
      </c>
      <c r="D18" s="169">
        <f>SUM(D16:D17)</f>
        <v>60000000</v>
      </c>
      <c r="F18" s="169">
        <f>SUM(F16:F17)</f>
        <v>1147595992</v>
      </c>
      <c r="G18" s="8"/>
      <c r="H18" s="169">
        <f>SUM(H16:H17)</f>
        <v>0</v>
      </c>
      <c r="I18" s="8"/>
      <c r="J18" s="169">
        <f>SUM(J16:J17)</f>
        <v>0</v>
      </c>
      <c r="K18" s="8"/>
      <c r="L18" s="169">
        <f>SUM(L16:L17)</f>
        <v>-42000000</v>
      </c>
      <c r="M18" s="9"/>
      <c r="N18" s="169">
        <f>SUM(N16:N17)</f>
        <v>0</v>
      </c>
      <c r="O18" s="9"/>
      <c r="P18" s="169">
        <f>SUM(P16:P17)</f>
        <v>1165595992</v>
      </c>
      <c r="Q18" s="9"/>
      <c r="R18" s="169">
        <v>0</v>
      </c>
      <c r="S18" s="9"/>
      <c r="T18" s="169">
        <f>SUM(T16:T17)</f>
        <v>-1080</v>
      </c>
      <c r="U18" s="9"/>
      <c r="V18" s="169">
        <f>SUM(V16:V17)</f>
        <v>1165594912</v>
      </c>
    </row>
    <row r="19" spans="1:22" ht="21.6" customHeight="1">
      <c r="A19" s="6"/>
      <c r="B19" s="6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21.6" customHeight="1">
      <c r="A20" s="6" t="s">
        <v>125</v>
      </c>
      <c r="B20" s="6"/>
      <c r="C20" s="8"/>
      <c r="D20" s="8"/>
      <c r="E20" s="8"/>
      <c r="F20" s="8"/>
      <c r="G20" s="8"/>
      <c r="H20" s="8"/>
      <c r="I20" s="8"/>
      <c r="J20" s="14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ht="21.6" customHeight="1">
      <c r="A21" s="3" t="s">
        <v>215</v>
      </c>
      <c r="C21" s="15"/>
      <c r="D21" s="50">
        <v>0</v>
      </c>
      <c r="E21" s="15"/>
      <c r="F21" s="50">
        <v>0</v>
      </c>
      <c r="G21" s="50"/>
      <c r="H21" s="50">
        <v>0</v>
      </c>
      <c r="I21" s="50"/>
      <c r="J21" s="50">
        <v>0</v>
      </c>
      <c r="K21" s="7"/>
      <c r="L21" s="7">
        <v>145392458</v>
      </c>
      <c r="M21" s="7"/>
      <c r="N21" s="50">
        <v>0</v>
      </c>
      <c r="O21" s="7"/>
      <c r="P21" s="55">
        <f>SUM(D21:N21)</f>
        <v>145392458</v>
      </c>
      <c r="Q21" s="16"/>
      <c r="R21" s="16" t="s">
        <v>44</v>
      </c>
      <c r="S21" s="16"/>
      <c r="T21" s="16">
        <v>5429741</v>
      </c>
      <c r="U21" s="16"/>
      <c r="V21" s="50">
        <f>SUM(P21:T21)</f>
        <v>150822199</v>
      </c>
    </row>
    <row r="22" spans="1:22" ht="21.6" customHeight="1">
      <c r="A22" s="3" t="s">
        <v>126</v>
      </c>
      <c r="C22" s="15"/>
      <c r="D22" s="54">
        <v>0</v>
      </c>
      <c r="E22" s="15"/>
      <c r="F22" s="54">
        <v>0</v>
      </c>
      <c r="G22" s="50"/>
      <c r="H22" s="54">
        <v>0</v>
      </c>
      <c r="I22" s="50"/>
      <c r="J22" s="54">
        <v>0</v>
      </c>
      <c r="K22" s="7"/>
      <c r="L22" s="11">
        <v>-3942639</v>
      </c>
      <c r="M22" s="7"/>
      <c r="N22" s="89">
        <v>290772</v>
      </c>
      <c r="O22" s="7"/>
      <c r="P22" s="89">
        <f>SUM(D22:N22)</f>
        <v>-3651867</v>
      </c>
      <c r="Q22" s="16"/>
      <c r="R22" s="16" t="s">
        <v>44</v>
      </c>
      <c r="S22" s="16"/>
      <c r="T22" s="11">
        <v>1056822</v>
      </c>
      <c r="U22" s="16"/>
      <c r="V22" s="89">
        <f>SUM(P22:T22)</f>
        <v>-2595045</v>
      </c>
    </row>
    <row r="23" spans="1:22" ht="21.6" customHeight="1">
      <c r="A23" s="6" t="s">
        <v>84</v>
      </c>
      <c r="C23" s="15"/>
      <c r="D23" s="169">
        <f>SUM(D21:D22)</f>
        <v>0</v>
      </c>
      <c r="E23" s="15"/>
      <c r="F23" s="169">
        <f>SUM(F21:F22)</f>
        <v>0</v>
      </c>
      <c r="G23" s="50"/>
      <c r="H23" s="169">
        <f>SUM(H21:H22)</f>
        <v>0</v>
      </c>
      <c r="I23" s="17"/>
      <c r="J23" s="169">
        <f>SUM(J21:J22)</f>
        <v>0</v>
      </c>
      <c r="K23" s="18"/>
      <c r="L23" s="169">
        <f>SUM(L21:L22)</f>
        <v>141449819</v>
      </c>
      <c r="M23" s="18"/>
      <c r="N23" s="169">
        <f>SUM(N21:N22)</f>
        <v>290772</v>
      </c>
      <c r="O23" s="18"/>
      <c r="P23" s="169">
        <f>SUM(P21:P22)</f>
        <v>141740591</v>
      </c>
      <c r="Q23" s="14"/>
      <c r="R23" s="92" t="s">
        <v>44</v>
      </c>
      <c r="S23" s="14"/>
      <c r="T23" s="169">
        <f>SUM(T21:T22)</f>
        <v>6486563</v>
      </c>
      <c r="U23" s="14"/>
      <c r="V23" s="169">
        <f>SUM(V21:V22)</f>
        <v>148227154</v>
      </c>
    </row>
    <row r="24" spans="1:22" ht="21.6" customHeight="1">
      <c r="A24" s="6" t="s">
        <v>127</v>
      </c>
      <c r="C24" s="15"/>
      <c r="E24" s="15"/>
    </row>
    <row r="25" spans="1:22" ht="21.6" customHeight="1">
      <c r="A25" s="3" t="s">
        <v>128</v>
      </c>
      <c r="B25" s="74">
        <v>17</v>
      </c>
      <c r="D25" s="54">
        <v>0</v>
      </c>
      <c r="F25" s="54">
        <v>0</v>
      </c>
      <c r="H25" s="54">
        <v>0</v>
      </c>
      <c r="J25" s="85">
        <v>6000000</v>
      </c>
      <c r="K25" s="7"/>
      <c r="L25" s="85">
        <v>-6000000</v>
      </c>
      <c r="N25" s="54">
        <v>0</v>
      </c>
      <c r="P25" s="54">
        <f>SUM(D25:N25)</f>
        <v>0</v>
      </c>
      <c r="Q25" s="4"/>
      <c r="R25" s="4" t="s">
        <v>44</v>
      </c>
      <c r="S25" s="4"/>
      <c r="T25" s="54">
        <v>0</v>
      </c>
      <c r="U25" s="4"/>
      <c r="V25" s="89">
        <f>SUM(P25:T25)</f>
        <v>0</v>
      </c>
    </row>
    <row r="27" spans="1:22" ht="21.6" customHeight="1" thickBot="1">
      <c r="A27" s="6" t="s">
        <v>129</v>
      </c>
      <c r="B27" s="6"/>
      <c r="C27" s="18"/>
      <c r="D27" s="19">
        <f>SUM(D12,D23,D18,D25)</f>
        <v>300000000</v>
      </c>
      <c r="E27" s="18"/>
      <c r="F27" s="19">
        <f>SUM(F12,F23,F18,F25)</f>
        <v>1147595992</v>
      </c>
      <c r="G27" s="18"/>
      <c r="H27" s="19">
        <f>SUM(H12,H23,H18,H25)</f>
        <v>-17292631</v>
      </c>
      <c r="I27" s="18"/>
      <c r="J27" s="19">
        <f>SUM(J12,J23,J18,J25)</f>
        <v>16069131</v>
      </c>
      <c r="K27" s="18"/>
      <c r="L27" s="19">
        <f>SUM(L12,L23,L18,L25)</f>
        <v>98301717</v>
      </c>
      <c r="M27" s="18"/>
      <c r="N27" s="19">
        <f>SUM(N12,N23,N18,N25)</f>
        <v>30921948</v>
      </c>
      <c r="O27" s="18"/>
      <c r="P27" s="19">
        <f>SUM(P12,P23,P18,P25)</f>
        <v>1575596157</v>
      </c>
      <c r="Q27" s="18"/>
      <c r="R27" s="93" t="s">
        <v>44</v>
      </c>
      <c r="S27" s="18"/>
      <c r="T27" s="19">
        <f>SUM(T12,T23,T18,T25)</f>
        <v>19733463</v>
      </c>
      <c r="U27" s="18"/>
      <c r="V27" s="19">
        <f>SUM(V12,V23,V18,V25)</f>
        <v>1595329620</v>
      </c>
    </row>
    <row r="28" spans="1:22" ht="21.6" customHeight="1" thickTop="1"/>
  </sheetData>
  <mergeCells count="3">
    <mergeCell ref="F4:V4"/>
    <mergeCell ref="J6:L6"/>
    <mergeCell ref="F10:V10"/>
  </mergeCells>
  <pageMargins left="0.8" right="0.8" top="0.48" bottom="0.5" header="0.5" footer="0.5"/>
  <pageSetup paperSize="9" scale="64" firstPageNumber="10" orientation="landscape" useFirstPageNumber="1" r:id="rId1"/>
  <headerFooter alignWithMargins="0">
    <oddFooter>&amp;L&amp;"Times New Roman,Regular"  The accompanying notes are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97407-FA80-4E01-8A12-DFBAC0BED98D}">
  <dimension ref="A1:T34"/>
  <sheetViews>
    <sheetView view="pageBreakPreview" zoomScaleNormal="70" zoomScaleSheetLayoutView="100" workbookViewId="0"/>
  </sheetViews>
  <sheetFormatPr defaultColWidth="9.109375" defaultRowHeight="21.6" customHeight="1"/>
  <cols>
    <col min="1" max="1" width="55" style="3" customWidth="1"/>
    <col min="2" max="2" width="6" style="3" customWidth="1"/>
    <col min="3" max="3" width="1" style="3" customWidth="1"/>
    <col min="4" max="4" width="14.5546875" style="3" customWidth="1"/>
    <col min="5" max="5" width="1" style="3" customWidth="1"/>
    <col min="6" max="6" width="14.5546875" style="3" customWidth="1"/>
    <col min="7" max="7" width="1" style="3" customWidth="1"/>
    <col min="8" max="8" width="14.5546875" style="3" customWidth="1"/>
    <col min="9" max="9" width="1" style="3" customWidth="1"/>
    <col min="10" max="10" width="14.5546875" style="3" customWidth="1"/>
    <col min="11" max="11" width="1" style="3" customWidth="1"/>
    <col min="12" max="12" width="14.5546875" style="3" customWidth="1"/>
    <col min="13" max="13" width="1" style="3" customWidth="1"/>
    <col min="14" max="14" width="14.5546875" style="3" customWidth="1"/>
    <col min="15" max="15" width="1" style="3" customWidth="1"/>
    <col min="16" max="16" width="14.5546875" style="3" customWidth="1"/>
    <col min="17" max="17" width="1" style="3" customWidth="1"/>
    <col min="18" max="18" width="14.5546875" style="3" customWidth="1"/>
    <col min="19" max="19" width="1" style="3" customWidth="1"/>
    <col min="20" max="20" width="14.5546875" style="3" customWidth="1"/>
    <col min="21" max="16384" width="9.109375" style="3"/>
  </cols>
  <sheetData>
    <row r="1" spans="1:20" s="23" customFormat="1" ht="21.7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2"/>
      <c r="L1" s="22"/>
    </row>
    <row r="2" spans="1:20" ht="21.6" customHeight="1">
      <c r="A2" s="2" t="s">
        <v>90</v>
      </c>
      <c r="B2" s="2"/>
    </row>
    <row r="3" spans="1:20" ht="21.6" customHeight="1">
      <c r="A3" s="2"/>
      <c r="B3" s="2"/>
    </row>
    <row r="4" spans="1:20" ht="21.6" customHeight="1">
      <c r="A4" s="2"/>
      <c r="B4" s="2"/>
      <c r="D4" s="178" t="s">
        <v>91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</row>
    <row r="5" spans="1:20" ht="21.6" customHeight="1">
      <c r="A5" s="2"/>
      <c r="B5" s="2"/>
      <c r="D5" s="73"/>
      <c r="E5" s="73"/>
      <c r="F5" s="73"/>
      <c r="G5" s="73"/>
      <c r="H5" s="73"/>
      <c r="I5" s="73"/>
      <c r="J5" s="73"/>
      <c r="K5" s="73"/>
      <c r="L5" s="73"/>
      <c r="M5" s="73"/>
      <c r="N5" s="90" t="s">
        <v>92</v>
      </c>
      <c r="O5" s="73"/>
      <c r="P5" s="73"/>
      <c r="Q5" s="73"/>
      <c r="R5" s="73"/>
      <c r="S5" s="73"/>
      <c r="T5" s="73"/>
    </row>
    <row r="6" spans="1:20" ht="13.8">
      <c r="D6" s="4"/>
      <c r="E6" s="4"/>
      <c r="F6" s="4"/>
      <c r="G6" s="4"/>
      <c r="H6" s="4"/>
      <c r="J6" s="184" t="s">
        <v>207</v>
      </c>
      <c r="K6" s="184"/>
      <c r="L6" s="184"/>
      <c r="M6" s="4"/>
      <c r="N6" s="91" t="s">
        <v>93</v>
      </c>
      <c r="O6" s="4"/>
      <c r="P6" s="4"/>
      <c r="Q6" s="4"/>
      <c r="R6" s="4"/>
      <c r="S6" s="4"/>
    </row>
    <row r="7" spans="1:20" ht="21.6" customHeight="1">
      <c r="C7" s="4"/>
      <c r="D7" s="4" t="s">
        <v>94</v>
      </c>
      <c r="E7" s="4"/>
      <c r="G7" s="4"/>
      <c r="H7" s="4" t="s">
        <v>96</v>
      </c>
      <c r="I7" s="4"/>
      <c r="K7" s="4"/>
      <c r="L7" s="4"/>
      <c r="M7" s="4"/>
      <c r="N7" s="4" t="s">
        <v>97</v>
      </c>
      <c r="O7" s="4"/>
      <c r="P7" s="4"/>
      <c r="Q7" s="4"/>
      <c r="R7" s="4"/>
      <c r="S7" s="4"/>
      <c r="T7" s="4"/>
    </row>
    <row r="8" spans="1:20" ht="21.6" customHeight="1">
      <c r="C8" s="4"/>
      <c r="D8" s="4" t="s">
        <v>99</v>
      </c>
      <c r="E8" s="4"/>
      <c r="F8" s="4" t="s">
        <v>95</v>
      </c>
      <c r="G8" s="4"/>
      <c r="H8" s="4" t="s">
        <v>101</v>
      </c>
      <c r="I8" s="4"/>
      <c r="J8" s="4" t="s">
        <v>102</v>
      </c>
      <c r="K8" s="4"/>
      <c r="L8" s="4"/>
      <c r="M8" s="4"/>
      <c r="N8" s="4" t="s">
        <v>103</v>
      </c>
      <c r="O8" s="4"/>
      <c r="P8" s="4" t="s">
        <v>104</v>
      </c>
      <c r="Q8" s="4"/>
      <c r="R8" s="4" t="s">
        <v>106</v>
      </c>
      <c r="S8" s="4"/>
      <c r="T8" s="4"/>
    </row>
    <row r="9" spans="1:20" ht="21.6" customHeight="1">
      <c r="B9" s="72" t="s">
        <v>8</v>
      </c>
      <c r="C9" s="4"/>
      <c r="D9" s="4" t="s">
        <v>107</v>
      </c>
      <c r="E9" s="4"/>
      <c r="F9" s="4" t="s">
        <v>100</v>
      </c>
      <c r="G9" s="4"/>
      <c r="H9" s="4" t="s">
        <v>108</v>
      </c>
      <c r="I9" s="4"/>
      <c r="J9" s="4" t="s">
        <v>109</v>
      </c>
      <c r="K9" s="4"/>
      <c r="L9" s="4" t="s">
        <v>110</v>
      </c>
      <c r="M9" s="4"/>
      <c r="N9" s="4" t="s">
        <v>111</v>
      </c>
      <c r="O9" s="4"/>
      <c r="P9" s="4" t="s">
        <v>112</v>
      </c>
      <c r="Q9" s="4"/>
      <c r="R9" s="4" t="s">
        <v>114</v>
      </c>
      <c r="S9" s="4"/>
      <c r="T9" s="4" t="s">
        <v>60</v>
      </c>
    </row>
    <row r="10" spans="1:20" ht="21.6" customHeight="1">
      <c r="D10" s="185" t="s">
        <v>9</v>
      </c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</row>
    <row r="11" spans="1:20" ht="21.6" customHeight="1">
      <c r="A11" s="5" t="s">
        <v>130</v>
      </c>
      <c r="B11" s="6"/>
      <c r="T11" s="7"/>
    </row>
    <row r="12" spans="1:20" ht="21.6" customHeight="1">
      <c r="A12" s="6" t="s">
        <v>131</v>
      </c>
      <c r="B12" s="6"/>
      <c r="C12" s="8"/>
      <c r="D12" s="8">
        <v>300000000</v>
      </c>
      <c r="E12" s="8"/>
      <c r="F12" s="8">
        <v>1147595992</v>
      </c>
      <c r="G12" s="8"/>
      <c r="H12" s="8">
        <v>-17292631</v>
      </c>
      <c r="I12" s="8"/>
      <c r="J12" s="8">
        <v>16069131</v>
      </c>
      <c r="K12" s="8"/>
      <c r="L12" s="8">
        <v>98301717</v>
      </c>
      <c r="M12" s="8"/>
      <c r="N12" s="8">
        <v>30921948</v>
      </c>
      <c r="O12" s="8"/>
      <c r="P12" s="8">
        <v>1575596157</v>
      </c>
      <c r="Q12" s="8"/>
      <c r="R12" s="8">
        <v>19733463</v>
      </c>
      <c r="S12" s="8"/>
      <c r="T12" s="8">
        <v>1595329620</v>
      </c>
    </row>
    <row r="13" spans="1:20" ht="21.6" customHeight="1">
      <c r="A13" s="6"/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/>
      <c r="Q13" s="8"/>
      <c r="R13" s="8"/>
      <c r="S13" s="8"/>
      <c r="T13" s="8"/>
    </row>
    <row r="14" spans="1:20" ht="21.6" customHeight="1">
      <c r="A14" s="6" t="s">
        <v>117</v>
      </c>
      <c r="B14" s="6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9"/>
      <c r="Q14" s="8"/>
      <c r="R14" s="8"/>
      <c r="S14" s="8"/>
      <c r="T14" s="8"/>
    </row>
    <row r="15" spans="1:20" ht="21.6" customHeight="1">
      <c r="A15" s="5" t="s">
        <v>224</v>
      </c>
      <c r="B15" s="6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171"/>
      <c r="Q15" s="8"/>
      <c r="R15" s="9"/>
      <c r="S15" s="8"/>
      <c r="T15" s="8"/>
    </row>
    <row r="16" spans="1:20" ht="21.6" customHeight="1">
      <c r="A16" s="3" t="s">
        <v>119</v>
      </c>
      <c r="B16" s="74">
        <v>22</v>
      </c>
      <c r="C16" s="8"/>
      <c r="D16" s="54">
        <v>0</v>
      </c>
      <c r="E16" s="55"/>
      <c r="F16" s="54">
        <v>0</v>
      </c>
      <c r="G16" s="55"/>
      <c r="H16" s="54">
        <v>0</v>
      </c>
      <c r="I16" s="55"/>
      <c r="J16" s="54">
        <v>0</v>
      </c>
      <c r="K16" s="55"/>
      <c r="L16" s="54">
        <v>-77998090</v>
      </c>
      <c r="M16" s="55"/>
      <c r="N16" s="89">
        <v>0</v>
      </c>
      <c r="O16" s="55"/>
      <c r="P16" s="89">
        <f>SUM(D16:N16)</f>
        <v>-77998090</v>
      </c>
      <c r="Q16" s="55"/>
      <c r="R16" s="89">
        <v>-3841997.9999999986</v>
      </c>
      <c r="S16" s="55"/>
      <c r="T16" s="89">
        <f>SUM(P16:R16)</f>
        <v>-81840088</v>
      </c>
    </row>
    <row r="17" spans="1:20" ht="21.6" customHeight="1">
      <c r="A17" s="5" t="s">
        <v>225</v>
      </c>
      <c r="D17" s="169">
        <f>SUM(D16:D16)</f>
        <v>0</v>
      </c>
      <c r="E17" s="8"/>
      <c r="F17" s="169">
        <f>SUM(F16:F16)</f>
        <v>0</v>
      </c>
      <c r="G17" s="8"/>
      <c r="H17" s="12">
        <f>SUM(H13,H16:H16)</f>
        <v>0</v>
      </c>
      <c r="I17" s="8"/>
      <c r="J17" s="12">
        <f>SUM(J13,J16:J16)</f>
        <v>0</v>
      </c>
      <c r="K17" s="8"/>
      <c r="L17" s="169">
        <f>SUM(L16:L16)</f>
        <v>-77998090</v>
      </c>
      <c r="M17" s="9"/>
      <c r="N17" s="169">
        <f>SUM(N16:N16)</f>
        <v>0</v>
      </c>
      <c r="O17" s="169">
        <f>SUM(O16:O16)</f>
        <v>0</v>
      </c>
      <c r="P17" s="169">
        <f>SUM(P16:P16)</f>
        <v>-77998090</v>
      </c>
      <c r="Q17" s="9"/>
      <c r="R17" s="169">
        <f>SUM(R16:R16)</f>
        <v>-3841997.9999999986</v>
      </c>
      <c r="S17" s="9"/>
      <c r="T17" s="169">
        <f>SUM(T16:T16)</f>
        <v>-81840088</v>
      </c>
    </row>
    <row r="18" spans="1:20" ht="21.6" customHeight="1">
      <c r="A18" s="6"/>
      <c r="B18" s="6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21.6" customHeight="1">
      <c r="A19" s="5" t="s">
        <v>133</v>
      </c>
      <c r="B19" s="6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1.6" customHeight="1">
      <c r="A20" s="3" t="s">
        <v>134</v>
      </c>
      <c r="B20" s="74"/>
      <c r="C20" s="8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8"/>
      <c r="R20" s="55"/>
      <c r="S20" s="8"/>
      <c r="T20" s="10"/>
    </row>
    <row r="21" spans="1:20" ht="21.6" customHeight="1">
      <c r="A21" s="3" t="s">
        <v>135</v>
      </c>
      <c r="B21" s="74">
        <v>9</v>
      </c>
      <c r="C21" s="8"/>
      <c r="D21" s="54">
        <v>0</v>
      </c>
      <c r="E21" s="10"/>
      <c r="F21" s="54">
        <v>0</v>
      </c>
      <c r="G21" s="10"/>
      <c r="H21" s="54">
        <v>0</v>
      </c>
      <c r="I21" s="10"/>
      <c r="J21" s="54">
        <v>0</v>
      </c>
      <c r="K21" s="10"/>
      <c r="L21" s="54">
        <v>0</v>
      </c>
      <c r="M21" s="10"/>
      <c r="N21" s="89">
        <v>0</v>
      </c>
      <c r="O21" s="10"/>
      <c r="P21" s="54">
        <v>0</v>
      </c>
      <c r="Q21" s="10"/>
      <c r="R21" s="54">
        <v>200</v>
      </c>
      <c r="S21" s="55"/>
      <c r="T21" s="54">
        <f>SUM(P21:R21)</f>
        <v>200</v>
      </c>
    </row>
    <row r="22" spans="1:20" ht="21.6" customHeight="1">
      <c r="A22" s="6" t="s">
        <v>136</v>
      </c>
      <c r="B22" s="74"/>
      <c r="C22" s="8"/>
      <c r="D22" s="169">
        <f>SUM(D21)</f>
        <v>0</v>
      </c>
      <c r="E22" s="8"/>
      <c r="F22" s="169">
        <f>SUM(F21)</f>
        <v>0</v>
      </c>
      <c r="G22" s="8"/>
      <c r="H22" s="169">
        <f>SUM(H21)</f>
        <v>0</v>
      </c>
      <c r="I22" s="8"/>
      <c r="J22" s="169">
        <f>SUM(J21)</f>
        <v>0</v>
      </c>
      <c r="K22" s="8"/>
      <c r="L22" s="169">
        <f>SUM(L21)</f>
        <v>0</v>
      </c>
      <c r="M22" s="8"/>
      <c r="N22" s="169">
        <f>SUM(N21)</f>
        <v>0</v>
      </c>
      <c r="O22" s="8"/>
      <c r="P22" s="175">
        <f>SUM(P21)</f>
        <v>0</v>
      </c>
      <c r="Q22" s="8"/>
      <c r="R22" s="175">
        <f>SUM(R21)</f>
        <v>200</v>
      </c>
      <c r="S22" s="9"/>
      <c r="T22" s="175">
        <f>SUM(T21)</f>
        <v>200</v>
      </c>
    </row>
    <row r="23" spans="1:20" ht="21.6" customHeight="1">
      <c r="B23" s="74"/>
      <c r="C23" s="8"/>
      <c r="D23" s="55"/>
      <c r="E23" s="10"/>
      <c r="F23" s="10"/>
      <c r="G23" s="10"/>
      <c r="H23" s="10"/>
      <c r="I23" s="10"/>
      <c r="J23" s="55"/>
      <c r="K23" s="10"/>
      <c r="L23" s="55"/>
      <c r="M23" s="10"/>
      <c r="N23" s="55"/>
      <c r="O23" s="10"/>
      <c r="P23" s="55"/>
      <c r="Q23" s="10"/>
      <c r="R23" s="55"/>
      <c r="S23" s="55"/>
      <c r="T23" s="10"/>
    </row>
    <row r="24" spans="1:20" ht="21.6" customHeight="1">
      <c r="A24" s="6" t="s">
        <v>124</v>
      </c>
      <c r="B24" s="6"/>
      <c r="C24" s="8"/>
      <c r="D24" s="175">
        <f>SUM(D17,D20:D21)</f>
        <v>0</v>
      </c>
      <c r="E24" s="8">
        <f t="shared" ref="E24:G24" si="0">SUM(E17,E20:E21)</f>
        <v>0</v>
      </c>
      <c r="F24" s="175">
        <f t="shared" si="0"/>
        <v>0</v>
      </c>
      <c r="G24" s="8">
        <f t="shared" si="0"/>
        <v>0</v>
      </c>
      <c r="H24" s="175">
        <f>SUM(H17,H20:H21)</f>
        <v>0</v>
      </c>
      <c r="I24" s="8"/>
      <c r="J24" s="175">
        <f t="shared" ref="J24" si="1">SUM(J17,J20:J21)</f>
        <v>0</v>
      </c>
      <c r="K24" s="8"/>
      <c r="L24" s="175">
        <f>SUM(L17,L20:L21)</f>
        <v>-77998090</v>
      </c>
      <c r="M24" s="8"/>
      <c r="N24" s="175">
        <f>SUM(N17,N20:N21)</f>
        <v>0</v>
      </c>
      <c r="O24" s="8"/>
      <c r="P24" s="175">
        <f>SUM(P17,P20:P21)</f>
        <v>-77998090</v>
      </c>
      <c r="Q24" s="8"/>
      <c r="R24" s="175">
        <f>SUM(R17,R20:R21)</f>
        <v>-3841797.9999999986</v>
      </c>
      <c r="S24" s="8"/>
      <c r="T24" s="175">
        <f>SUM(T17,T20:T21)</f>
        <v>-81839888</v>
      </c>
    </row>
    <row r="25" spans="1:20" ht="21.6" customHeight="1">
      <c r="A25" s="6"/>
      <c r="B25" s="6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176"/>
      <c r="Q25" s="8"/>
      <c r="R25" s="8"/>
      <c r="S25" s="8"/>
      <c r="T25" s="8"/>
    </row>
    <row r="26" spans="1:20" ht="21.6" customHeight="1">
      <c r="A26" s="6" t="s">
        <v>125</v>
      </c>
      <c r="B26" s="6"/>
      <c r="C26" s="8"/>
      <c r="D26" s="8"/>
      <c r="E26" s="8"/>
      <c r="F26" s="8"/>
      <c r="G26" s="8"/>
      <c r="H26" s="8"/>
      <c r="I26" s="8"/>
      <c r="J26" s="14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21.6" customHeight="1">
      <c r="A27" s="3" t="s">
        <v>215</v>
      </c>
      <c r="C27" s="15"/>
      <c r="D27" s="50">
        <v>0</v>
      </c>
      <c r="E27" s="50"/>
      <c r="F27" s="50">
        <v>0</v>
      </c>
      <c r="G27" s="50"/>
      <c r="H27" s="50">
        <v>0</v>
      </c>
      <c r="I27" s="50"/>
      <c r="J27" s="50">
        <v>0</v>
      </c>
      <c r="K27" s="7"/>
      <c r="L27" s="7">
        <v>171350876</v>
      </c>
      <c r="M27" s="7"/>
      <c r="N27" s="50">
        <v>0</v>
      </c>
      <c r="O27" s="7"/>
      <c r="P27" s="55">
        <f>SUM(D27:N27)</f>
        <v>171350876</v>
      </c>
      <c r="Q27" s="16"/>
      <c r="R27" s="16">
        <v>4732059</v>
      </c>
      <c r="S27" s="16"/>
      <c r="T27" s="50">
        <f>SUM(P27:R27)</f>
        <v>176082935</v>
      </c>
    </row>
    <row r="28" spans="1:20" ht="21.6" customHeight="1">
      <c r="A28" s="3" t="s">
        <v>126</v>
      </c>
      <c r="C28" s="15"/>
      <c r="D28" s="54">
        <v>0</v>
      </c>
      <c r="E28" s="50"/>
      <c r="F28" s="54">
        <v>0</v>
      </c>
      <c r="G28" s="50"/>
      <c r="H28" s="54">
        <v>0</v>
      </c>
      <c r="I28" s="50"/>
      <c r="J28" s="54">
        <v>0</v>
      </c>
      <c r="K28" s="7"/>
      <c r="L28" s="11">
        <v>-8606395</v>
      </c>
      <c r="M28" s="7"/>
      <c r="N28" s="89">
        <v>5930850</v>
      </c>
      <c r="O28" s="7"/>
      <c r="P28" s="89">
        <f>SUM(D28:N28)</f>
        <v>-2675545</v>
      </c>
      <c r="Q28" s="16"/>
      <c r="R28" s="11">
        <v>-1215481</v>
      </c>
      <c r="S28" s="16"/>
      <c r="T28" s="89">
        <f>SUM(P28:R28)</f>
        <v>-3891026</v>
      </c>
    </row>
    <row r="29" spans="1:20" ht="21.6" customHeight="1">
      <c r="A29" s="6" t="s">
        <v>84</v>
      </c>
      <c r="C29" s="15"/>
      <c r="D29" s="169">
        <f>SUM(D27:D28)</f>
        <v>0</v>
      </c>
      <c r="E29" s="50"/>
      <c r="F29" s="169">
        <f>SUM(F27:F28)</f>
        <v>0</v>
      </c>
      <c r="G29" s="17"/>
      <c r="H29" s="169">
        <f>SUM(H27:H28)</f>
        <v>0</v>
      </c>
      <c r="I29" s="17"/>
      <c r="J29" s="169">
        <f>SUM(J27:J28)</f>
        <v>0</v>
      </c>
      <c r="K29" s="18"/>
      <c r="L29" s="169">
        <f>SUM(L27:L28)</f>
        <v>162744481</v>
      </c>
      <c r="M29" s="18"/>
      <c r="N29" s="169">
        <f>SUM(N27:N28)</f>
        <v>5930850</v>
      </c>
      <c r="O29" s="18"/>
      <c r="P29" s="169">
        <f>SUM(P27:P28)</f>
        <v>168675331</v>
      </c>
      <c r="Q29" s="14"/>
      <c r="R29" s="169">
        <f>SUM(R27:R28)</f>
        <v>3516578</v>
      </c>
      <c r="S29" s="14"/>
      <c r="T29" s="92">
        <f>SUM(T27:T28)</f>
        <v>172191909</v>
      </c>
    </row>
    <row r="30" spans="1:20" ht="21.6" customHeight="1">
      <c r="A30" s="6" t="s">
        <v>127</v>
      </c>
      <c r="C30" s="15"/>
    </row>
    <row r="31" spans="1:20" ht="21.6" customHeight="1">
      <c r="A31" s="3" t="s">
        <v>128</v>
      </c>
      <c r="B31" s="74">
        <v>17</v>
      </c>
      <c r="D31" s="54">
        <v>0</v>
      </c>
      <c r="E31" s="50"/>
      <c r="F31" s="54">
        <v>0</v>
      </c>
      <c r="G31" s="50"/>
      <c r="H31" s="54">
        <v>0</v>
      </c>
      <c r="J31" s="85">
        <v>8200000</v>
      </c>
      <c r="K31" s="7"/>
      <c r="L31" s="85">
        <v>-8200000</v>
      </c>
      <c r="N31" s="54">
        <v>0</v>
      </c>
      <c r="O31" s="50"/>
      <c r="P31" s="54">
        <f>SUM(D31:N31)</f>
        <v>0</v>
      </c>
      <c r="Q31" s="50"/>
      <c r="R31" s="54">
        <v>0</v>
      </c>
      <c r="S31" s="4"/>
      <c r="T31" s="54">
        <f>SUM(P31:R31)</f>
        <v>0</v>
      </c>
    </row>
    <row r="33" spans="1:20" ht="21.6" customHeight="1" thickBot="1">
      <c r="A33" s="6" t="s">
        <v>137</v>
      </c>
      <c r="B33" s="6"/>
      <c r="C33" s="18"/>
      <c r="D33" s="19">
        <f>SUM(D12,D29,D17,D31)</f>
        <v>300000000</v>
      </c>
      <c r="E33" s="18"/>
      <c r="F33" s="19">
        <f>SUM(F12,F29,F17,F31)</f>
        <v>1147595992</v>
      </c>
      <c r="G33" s="18"/>
      <c r="H33" s="19">
        <f>SUM(H12,H29,H17,H31)</f>
        <v>-17292631</v>
      </c>
      <c r="I33" s="18"/>
      <c r="J33" s="19">
        <f>SUM(J12,J29,J17,J31)</f>
        <v>24269131</v>
      </c>
      <c r="K33" s="18"/>
      <c r="L33" s="19">
        <f>SUM(L12,L29,L17,L31)</f>
        <v>174848108</v>
      </c>
      <c r="M33" s="18"/>
      <c r="N33" s="19">
        <f>SUM(N12,N29,N17,N31)</f>
        <v>36852798</v>
      </c>
      <c r="O33" s="18"/>
      <c r="P33" s="19">
        <f>SUM(P12,P29,P17,P31)</f>
        <v>1666273398</v>
      </c>
      <c r="Q33" s="18"/>
      <c r="R33" s="19">
        <f>SUM(R12,R29,R24,R31)</f>
        <v>19408243</v>
      </c>
      <c r="S33" s="18"/>
      <c r="T33" s="19">
        <f>SUM(T12,T29,T24,T31)</f>
        <v>1685681641</v>
      </c>
    </row>
    <row r="34" spans="1:20" ht="21.6" customHeight="1" thickTop="1"/>
  </sheetData>
  <mergeCells count="3">
    <mergeCell ref="D4:T4"/>
    <mergeCell ref="J6:L6"/>
    <mergeCell ref="D10:T10"/>
  </mergeCells>
  <pageMargins left="0.8" right="0.8" top="0.48" bottom="0.5" header="0.5" footer="0.5"/>
  <pageSetup paperSize="9" scale="64" firstPageNumber="11" orientation="landscape" useFirstPageNumber="1" r:id="rId1"/>
  <headerFooter alignWithMargins="0">
    <oddFooter>&amp;L&amp;"Times New Roman,Regular"  The accompanying notes are an integral part of these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7D99A-94E7-4586-9AC0-753936B09AC7}">
  <dimension ref="A1:N28"/>
  <sheetViews>
    <sheetView view="pageBreakPreview" zoomScaleNormal="70" zoomScaleSheetLayoutView="100" workbookViewId="0"/>
  </sheetViews>
  <sheetFormatPr defaultColWidth="9.109375" defaultRowHeight="21.6" customHeight="1"/>
  <cols>
    <col min="1" max="1" width="47.21875" style="3" customWidth="1"/>
    <col min="2" max="2" width="8" style="3" customWidth="1"/>
    <col min="3" max="3" width="1.77734375" style="3" customWidth="1"/>
    <col min="4" max="4" width="17.77734375" style="3" customWidth="1"/>
    <col min="5" max="5" width="1.77734375" style="3" customWidth="1"/>
    <col min="6" max="6" width="17.77734375" style="3" customWidth="1"/>
    <col min="7" max="7" width="1.77734375" style="3" customWidth="1"/>
    <col min="8" max="8" width="17.77734375" style="3" customWidth="1"/>
    <col min="9" max="9" width="1.77734375" style="3" customWidth="1"/>
    <col min="10" max="10" width="17.77734375" style="3" customWidth="1"/>
    <col min="11" max="11" width="1.77734375" style="3" customWidth="1"/>
    <col min="12" max="12" width="17.77734375" style="3" customWidth="1"/>
    <col min="13" max="13" width="1.77734375" style="3" customWidth="1"/>
    <col min="14" max="14" width="17.77734375" style="3" customWidth="1"/>
    <col min="15" max="16384" width="9.109375" style="3"/>
  </cols>
  <sheetData>
    <row r="1" spans="1:14" s="23" customFormat="1" ht="21.7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2"/>
      <c r="L1" s="22"/>
    </row>
    <row r="2" spans="1:14" ht="21.6" customHeight="1">
      <c r="A2" s="2" t="s">
        <v>138</v>
      </c>
      <c r="B2" s="6"/>
    </row>
    <row r="3" spans="1:14" ht="21.6" customHeight="1">
      <c r="A3" s="2"/>
      <c r="B3" s="6"/>
    </row>
    <row r="4" spans="1:14" ht="21.6" customHeight="1">
      <c r="A4" s="2"/>
      <c r="B4" s="6"/>
      <c r="D4" s="6"/>
      <c r="F4" s="178" t="s">
        <v>139</v>
      </c>
      <c r="G4" s="178"/>
      <c r="H4" s="178"/>
      <c r="I4" s="178"/>
      <c r="J4" s="178"/>
      <c r="K4" s="178"/>
      <c r="L4" s="178"/>
      <c r="M4" s="178"/>
      <c r="N4" s="178"/>
    </row>
    <row r="5" spans="1:14" ht="21.6" customHeight="1">
      <c r="A5" s="2"/>
      <c r="B5" s="6"/>
      <c r="D5" s="73"/>
      <c r="F5" s="73"/>
      <c r="G5" s="73"/>
      <c r="H5" s="73"/>
      <c r="I5" s="73"/>
      <c r="J5" s="73"/>
      <c r="K5" s="73"/>
      <c r="L5" s="90" t="s">
        <v>140</v>
      </c>
      <c r="M5" s="73"/>
      <c r="N5" s="73"/>
    </row>
    <row r="6" spans="1:14" ht="21.6" customHeight="1">
      <c r="D6" s="4"/>
      <c r="F6" s="4"/>
      <c r="H6" s="184" t="s">
        <v>207</v>
      </c>
      <c r="I6" s="184"/>
      <c r="J6" s="184"/>
      <c r="K6" s="4"/>
      <c r="L6" s="88" t="s">
        <v>93</v>
      </c>
      <c r="M6" s="4"/>
    </row>
    <row r="7" spans="1:14" ht="21.6" customHeight="1">
      <c r="D7" s="4" t="s">
        <v>94</v>
      </c>
      <c r="H7" s="4"/>
      <c r="I7" s="4"/>
      <c r="J7" s="4"/>
      <c r="K7" s="4"/>
      <c r="L7" s="4" t="s">
        <v>97</v>
      </c>
      <c r="M7" s="4"/>
    </row>
    <row r="8" spans="1:14" ht="21.6" customHeight="1">
      <c r="C8" s="4"/>
      <c r="D8" s="4" t="s">
        <v>99</v>
      </c>
      <c r="E8" s="4"/>
      <c r="F8" s="4" t="s">
        <v>95</v>
      </c>
      <c r="G8" s="4"/>
      <c r="H8" s="4" t="s">
        <v>102</v>
      </c>
      <c r="I8" s="4"/>
      <c r="J8" s="4"/>
      <c r="K8" s="4"/>
      <c r="L8" s="4" t="s">
        <v>103</v>
      </c>
      <c r="M8" s="4"/>
    </row>
    <row r="9" spans="1:14" ht="21.6" customHeight="1">
      <c r="B9" s="72" t="s">
        <v>8</v>
      </c>
      <c r="C9" s="4"/>
      <c r="D9" s="4" t="s">
        <v>107</v>
      </c>
      <c r="E9" s="4"/>
      <c r="F9" s="4" t="s">
        <v>100</v>
      </c>
      <c r="G9" s="4"/>
      <c r="H9" s="4" t="s">
        <v>109</v>
      </c>
      <c r="I9" s="4"/>
      <c r="J9" s="4" t="s">
        <v>110</v>
      </c>
      <c r="K9" s="4"/>
      <c r="L9" s="4" t="s">
        <v>111</v>
      </c>
      <c r="M9" s="4"/>
      <c r="N9" s="4" t="s">
        <v>60</v>
      </c>
    </row>
    <row r="10" spans="1:14" ht="21.6" customHeight="1">
      <c r="F10" s="185" t="s">
        <v>9</v>
      </c>
      <c r="G10" s="185"/>
      <c r="H10" s="185"/>
      <c r="I10" s="185"/>
      <c r="J10" s="185"/>
      <c r="K10" s="185"/>
      <c r="L10" s="185"/>
      <c r="M10" s="185"/>
      <c r="N10" s="185"/>
    </row>
    <row r="11" spans="1:14" ht="21.6" customHeight="1">
      <c r="A11" s="5" t="s">
        <v>115</v>
      </c>
      <c r="B11" s="6"/>
      <c r="N11" s="7"/>
    </row>
    <row r="12" spans="1:14" ht="21.6" customHeight="1">
      <c r="A12" s="6" t="s">
        <v>116</v>
      </c>
      <c r="B12" s="6"/>
      <c r="C12" s="8"/>
      <c r="D12" s="8">
        <v>240000000</v>
      </c>
      <c r="E12" s="8"/>
      <c r="F12" s="8">
        <v>0</v>
      </c>
      <c r="G12" s="8"/>
      <c r="H12" s="8">
        <v>10069131</v>
      </c>
      <c r="I12" s="8"/>
      <c r="J12" s="8">
        <v>28262057</v>
      </c>
      <c r="K12" s="8"/>
      <c r="L12" s="14">
        <v>30631176</v>
      </c>
      <c r="M12" s="8"/>
      <c r="N12" s="8">
        <f>SUM(D12:L12)</f>
        <v>308962364</v>
      </c>
    </row>
    <row r="13" spans="1:14" ht="21.6" customHeight="1">
      <c r="A13" s="6"/>
      <c r="B13" s="6"/>
      <c r="C13" s="8"/>
      <c r="D13" s="10"/>
      <c r="E13" s="8"/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21.6" customHeight="1">
      <c r="A14" s="6" t="s">
        <v>117</v>
      </c>
      <c r="B14" s="6"/>
      <c r="C14" s="8"/>
      <c r="D14" s="10"/>
      <c r="E14" s="8"/>
      <c r="F14" s="10"/>
      <c r="G14" s="10"/>
      <c r="H14" s="10"/>
      <c r="I14" s="10"/>
      <c r="J14" s="10"/>
      <c r="K14" s="10"/>
      <c r="L14" s="10"/>
      <c r="M14" s="10"/>
      <c r="N14" s="10"/>
    </row>
    <row r="15" spans="1:14" ht="21.6" customHeight="1">
      <c r="A15" s="5" t="s">
        <v>141</v>
      </c>
      <c r="C15" s="8"/>
      <c r="D15" s="8"/>
      <c r="E15" s="8"/>
      <c r="F15" s="8"/>
      <c r="G15" s="8"/>
      <c r="H15" s="14"/>
      <c r="I15" s="8"/>
      <c r="J15" s="8"/>
      <c r="K15" s="8"/>
      <c r="L15" s="8"/>
      <c r="M15" s="8"/>
      <c r="N15" s="8"/>
    </row>
    <row r="16" spans="1:14" ht="21.6" customHeight="1">
      <c r="A16" s="3" t="s">
        <v>216</v>
      </c>
      <c r="B16" s="74">
        <v>16</v>
      </c>
      <c r="C16" s="15"/>
      <c r="D16" s="16">
        <v>60000000</v>
      </c>
      <c r="E16" s="15"/>
      <c r="F16" s="16">
        <v>1147595992</v>
      </c>
      <c r="G16" s="157"/>
      <c r="H16" s="156">
        <v>0</v>
      </c>
      <c r="I16" s="158"/>
      <c r="J16" s="156">
        <v>0</v>
      </c>
      <c r="K16" s="158"/>
      <c r="L16" s="156">
        <v>0</v>
      </c>
      <c r="M16" s="158"/>
      <c r="N16" s="30">
        <f>SUM(D16:L16)</f>
        <v>1207595992</v>
      </c>
    </row>
    <row r="17" spans="1:14" ht="21.6" customHeight="1">
      <c r="A17" s="3" t="s">
        <v>143</v>
      </c>
      <c r="B17" s="74">
        <v>22</v>
      </c>
      <c r="C17" s="15"/>
      <c r="D17" s="156">
        <v>0</v>
      </c>
      <c r="E17" s="15"/>
      <c r="F17" s="156">
        <v>0</v>
      </c>
      <c r="G17" s="157"/>
      <c r="H17" s="156">
        <v>0</v>
      </c>
      <c r="I17" s="158"/>
      <c r="J17" s="16">
        <v>-42000000</v>
      </c>
      <c r="K17" s="158"/>
      <c r="L17" s="156">
        <v>0</v>
      </c>
      <c r="M17" s="158"/>
      <c r="N17" s="30">
        <f>SUM(D17:L17)</f>
        <v>-42000000</v>
      </c>
    </row>
    <row r="18" spans="1:14" ht="21.6" customHeight="1">
      <c r="A18" s="5" t="s">
        <v>145</v>
      </c>
      <c r="C18" s="15"/>
      <c r="D18" s="45">
        <f>SUM(D16:D17)</f>
        <v>60000000</v>
      </c>
      <c r="E18" s="15"/>
      <c r="F18" s="45">
        <f>SUM(F16:F17)</f>
        <v>1147595992</v>
      </c>
      <c r="G18" s="159"/>
      <c r="H18" s="45">
        <f>SUM(H16:H17)</f>
        <v>0</v>
      </c>
      <c r="I18" s="160"/>
      <c r="J18" s="45">
        <f>SUM(J16:J17)</f>
        <v>-42000000</v>
      </c>
      <c r="K18" s="160"/>
      <c r="L18" s="45">
        <f>SUM(L16:L17)</f>
        <v>0</v>
      </c>
      <c r="M18" s="160"/>
      <c r="N18" s="45">
        <f>SUM(N16:N17)</f>
        <v>1165595992</v>
      </c>
    </row>
    <row r="19" spans="1:14" ht="21.6" customHeight="1">
      <c r="D19" s="154"/>
      <c r="F19" s="154"/>
      <c r="G19" s="154"/>
      <c r="H19" s="154"/>
      <c r="I19" s="154"/>
      <c r="J19" s="154"/>
      <c r="K19" s="154"/>
      <c r="L19" s="154"/>
      <c r="M19" s="154"/>
      <c r="N19" s="154"/>
    </row>
    <row r="20" spans="1:14" ht="21.6" customHeight="1">
      <c r="A20" s="6" t="s">
        <v>125</v>
      </c>
      <c r="D20" s="154"/>
      <c r="F20" s="154"/>
      <c r="G20" s="154"/>
      <c r="H20" s="154"/>
      <c r="I20" s="154"/>
      <c r="J20" s="154"/>
      <c r="K20" s="154"/>
      <c r="L20" s="154"/>
      <c r="M20" s="154"/>
      <c r="N20" s="154"/>
    </row>
    <row r="21" spans="1:14" ht="21.6" customHeight="1">
      <c r="A21" s="3" t="s">
        <v>217</v>
      </c>
      <c r="D21" s="156">
        <v>0</v>
      </c>
      <c r="F21" s="156">
        <v>0</v>
      </c>
      <c r="G21" s="154"/>
      <c r="H21" s="156">
        <v>0</v>
      </c>
      <c r="I21" s="154"/>
      <c r="J21" s="31">
        <v>105461784</v>
      </c>
      <c r="K21" s="154"/>
      <c r="L21" s="156">
        <v>0</v>
      </c>
      <c r="M21" s="154"/>
      <c r="N21" s="30">
        <f>SUM(D21:L21)</f>
        <v>105461784</v>
      </c>
    </row>
    <row r="22" spans="1:14" ht="21.6" customHeight="1">
      <c r="A22" s="3" t="s">
        <v>146</v>
      </c>
      <c r="D22" s="156">
        <v>0</v>
      </c>
      <c r="F22" s="156">
        <v>0</v>
      </c>
      <c r="G22" s="154"/>
      <c r="H22" s="156">
        <v>0</v>
      </c>
      <c r="I22" s="154"/>
      <c r="J22" s="31">
        <v>-2872279</v>
      </c>
      <c r="K22" s="154"/>
      <c r="L22" s="165">
        <v>0</v>
      </c>
      <c r="M22" s="154"/>
      <c r="N22" s="30">
        <f>SUM(D22:L22)</f>
        <v>-2872279</v>
      </c>
    </row>
    <row r="23" spans="1:14" ht="21.6" customHeight="1">
      <c r="A23" s="6" t="s">
        <v>84</v>
      </c>
      <c r="D23" s="45">
        <f>SUM(D21:D22)</f>
        <v>0</v>
      </c>
      <c r="F23" s="45">
        <f>SUM(F21:F22)</f>
        <v>0</v>
      </c>
      <c r="G23" s="154"/>
      <c r="H23" s="45">
        <f>SUM(H21:H22)</f>
        <v>0</v>
      </c>
      <c r="I23" s="154"/>
      <c r="J23" s="45">
        <f>SUM(J21:J22)</f>
        <v>102589505</v>
      </c>
      <c r="K23" s="154"/>
      <c r="L23" s="45">
        <f>SUM(L21:L22)</f>
        <v>0</v>
      </c>
      <c r="M23" s="154"/>
      <c r="N23" s="45">
        <f>SUM(N21:N22)</f>
        <v>102589505</v>
      </c>
    </row>
    <row r="24" spans="1:14" ht="21.6" customHeight="1">
      <c r="D24" s="154"/>
      <c r="F24" s="154"/>
      <c r="G24" s="154"/>
      <c r="H24" s="154"/>
      <c r="I24" s="154"/>
      <c r="J24" s="154"/>
      <c r="K24" s="154"/>
      <c r="L24" s="154"/>
      <c r="M24" s="154"/>
      <c r="N24" s="154"/>
    </row>
    <row r="25" spans="1:14" ht="21.6" customHeight="1">
      <c r="A25" s="3" t="s">
        <v>128</v>
      </c>
      <c r="B25" s="149">
        <v>17</v>
      </c>
      <c r="D25" s="163">
        <v>0</v>
      </c>
      <c r="F25" s="163">
        <v>0</v>
      </c>
      <c r="G25" s="154"/>
      <c r="H25" s="16">
        <v>6000000</v>
      </c>
      <c r="I25" s="161"/>
      <c r="J25" s="16">
        <v>-6000000</v>
      </c>
      <c r="K25" s="154"/>
      <c r="L25" s="163">
        <v>0</v>
      </c>
      <c r="M25" s="155"/>
      <c r="N25" s="30">
        <f>SUM(D25:L25)</f>
        <v>0</v>
      </c>
    </row>
    <row r="26" spans="1:14" ht="21.6" customHeight="1">
      <c r="D26" s="96"/>
      <c r="F26" s="96"/>
      <c r="H26" s="96"/>
      <c r="J26" s="96"/>
      <c r="K26" s="154"/>
      <c r="L26" s="96"/>
      <c r="M26" s="155"/>
      <c r="N26" s="96"/>
    </row>
    <row r="27" spans="1:14" ht="21.6" customHeight="1" thickBot="1">
      <c r="A27" s="6" t="s">
        <v>129</v>
      </c>
      <c r="B27" s="6"/>
      <c r="C27" s="18"/>
      <c r="D27" s="19">
        <f>SUM(D12,D23,D25,D18)</f>
        <v>300000000</v>
      </c>
      <c r="E27" s="18"/>
      <c r="F27" s="19">
        <f>SUM(F12,F23,F25,F18)</f>
        <v>1147595992</v>
      </c>
      <c r="G27" s="18"/>
      <c r="H27" s="19">
        <f>SUM(H12,H23,H25,H18)</f>
        <v>16069131</v>
      </c>
      <c r="I27" s="18"/>
      <c r="J27" s="19">
        <f>SUM(J12,J23,J25,J18)</f>
        <v>82851562</v>
      </c>
      <c r="K27" s="18"/>
      <c r="L27" s="19">
        <f>SUM(L12,L23,L25,L18)</f>
        <v>30631176</v>
      </c>
      <c r="M27" s="18"/>
      <c r="N27" s="19">
        <f>SUM(N12,N23,N25,N18)</f>
        <v>1577147861</v>
      </c>
    </row>
    <row r="28" spans="1:14" ht="21.6" customHeight="1" thickTop="1"/>
  </sheetData>
  <mergeCells count="3">
    <mergeCell ref="F4:N4"/>
    <mergeCell ref="H6:J6"/>
    <mergeCell ref="F10:N10"/>
  </mergeCells>
  <pageMargins left="0.7" right="0.7" top="0.48" bottom="0.5" header="0.5" footer="0.5"/>
  <pageSetup paperSize="9" scale="75" firstPageNumber="12" orientation="landscape" useFirstPageNumber="1" r:id="rId1"/>
  <headerFooter alignWithMargins="0">
    <oddFooter>&amp;L&amp;"Times New Roman,Regular"The accompanying notes are an integral part of these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6"/>
  <sheetViews>
    <sheetView topLeftCell="A6" zoomScale="70" zoomScaleNormal="70" zoomScaleSheetLayoutView="85" workbookViewId="0">
      <selection activeCell="S14" sqref="S14"/>
    </sheetView>
  </sheetViews>
  <sheetFormatPr defaultColWidth="9.109375" defaultRowHeight="21.6" customHeight="1"/>
  <cols>
    <col min="1" max="1" width="58.109375" style="3" customWidth="1"/>
    <col min="2" max="2" width="5.44140625" style="3" customWidth="1"/>
    <col min="3" max="3" width="1.109375" style="3" customWidth="1"/>
    <col min="4" max="4" width="14.44140625" style="3" customWidth="1"/>
    <col min="5" max="5" width="1.109375" style="3" customWidth="1"/>
    <col min="6" max="6" width="15.109375" style="3" customWidth="1"/>
    <col min="7" max="7" width="1.109375" style="3" customWidth="1"/>
    <col min="8" max="8" width="14.44140625" style="3" customWidth="1"/>
    <col min="9" max="9" width="1.109375" style="3" customWidth="1"/>
    <col min="10" max="10" width="14.44140625" style="3" customWidth="1"/>
    <col min="11" max="11" width="1.109375" style="3" customWidth="1"/>
    <col min="12" max="12" width="14.44140625" style="3" customWidth="1"/>
    <col min="13" max="13" width="1.109375" style="3" customWidth="1"/>
    <col min="14" max="14" width="14.44140625" style="3" customWidth="1"/>
    <col min="15" max="15" width="1.109375" style="3" customWidth="1"/>
    <col min="16" max="16" width="14.44140625" style="3" customWidth="1"/>
    <col min="17" max="17" width="1.109375" style="3" customWidth="1"/>
    <col min="18" max="18" width="14.44140625" style="3" customWidth="1"/>
    <col min="19" max="16384" width="9.109375" style="3"/>
  </cols>
  <sheetData>
    <row r="1" spans="1:18" ht="21.6" customHeight="1">
      <c r="A1" s="1" t="s">
        <v>147</v>
      </c>
      <c r="B1" s="2"/>
    </row>
    <row r="2" spans="1:18" ht="21.6" customHeight="1">
      <c r="A2" s="2" t="s">
        <v>90</v>
      </c>
      <c r="B2" s="2"/>
    </row>
    <row r="3" spans="1:18" ht="21.6" customHeight="1">
      <c r="A3" s="2"/>
      <c r="B3" s="2"/>
    </row>
    <row r="4" spans="1:18" ht="21.6" customHeight="1">
      <c r="A4" s="2"/>
      <c r="B4" s="2"/>
      <c r="D4" s="178" t="s">
        <v>91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5" spans="1:18" ht="21.6" customHeight="1">
      <c r="D5" s="4"/>
      <c r="E5" s="4"/>
      <c r="F5" s="4"/>
      <c r="H5" s="184" t="s">
        <v>148</v>
      </c>
      <c r="I5" s="184"/>
      <c r="J5" s="184"/>
      <c r="K5" s="4"/>
      <c r="L5" s="4"/>
      <c r="M5" s="4"/>
      <c r="N5" s="4"/>
      <c r="O5" s="4"/>
      <c r="P5" s="4"/>
      <c r="Q5" s="4"/>
    </row>
    <row r="6" spans="1:18" ht="21.6" customHeight="1">
      <c r="E6" s="4"/>
      <c r="F6" s="4" t="s">
        <v>149</v>
      </c>
      <c r="H6" s="4"/>
      <c r="I6" s="4"/>
      <c r="J6" s="4"/>
      <c r="K6" s="4"/>
      <c r="L6" s="4"/>
      <c r="M6" s="4"/>
      <c r="N6" s="4" t="s">
        <v>150</v>
      </c>
      <c r="O6" s="4"/>
      <c r="P6" s="4"/>
      <c r="Q6" s="4"/>
    </row>
    <row r="7" spans="1:18" ht="21.6" customHeight="1">
      <c r="C7" s="4"/>
      <c r="D7" s="4" t="s">
        <v>94</v>
      </c>
      <c r="E7" s="4"/>
      <c r="F7" s="4" t="s">
        <v>151</v>
      </c>
      <c r="G7" s="4"/>
      <c r="I7" s="4"/>
      <c r="J7" s="4"/>
      <c r="K7" s="4"/>
      <c r="L7" s="4"/>
      <c r="M7" s="4"/>
      <c r="N7" s="4" t="s">
        <v>98</v>
      </c>
      <c r="O7" s="4"/>
      <c r="P7" s="4"/>
      <c r="Q7" s="4"/>
      <c r="R7" s="4"/>
    </row>
    <row r="8" spans="1:18" ht="21.6" customHeight="1">
      <c r="C8" s="4"/>
      <c r="D8" s="4" t="s">
        <v>99</v>
      </c>
      <c r="E8" s="4"/>
      <c r="F8" s="4" t="s">
        <v>152</v>
      </c>
      <c r="G8" s="4"/>
      <c r="H8" s="4" t="s">
        <v>102</v>
      </c>
      <c r="I8" s="4"/>
      <c r="J8" s="4" t="s">
        <v>110</v>
      </c>
      <c r="K8" s="4"/>
      <c r="L8" s="4" t="s">
        <v>104</v>
      </c>
      <c r="M8" s="4"/>
      <c r="N8" s="4" t="s">
        <v>105</v>
      </c>
      <c r="O8" s="4"/>
      <c r="P8" s="4" t="s">
        <v>106</v>
      </c>
      <c r="Q8" s="4"/>
      <c r="R8" s="4"/>
    </row>
    <row r="9" spans="1:18" ht="21.6" customHeight="1">
      <c r="B9" s="72" t="s">
        <v>8</v>
      </c>
      <c r="C9" s="4"/>
      <c r="D9" s="4" t="s">
        <v>107</v>
      </c>
      <c r="E9" s="4"/>
      <c r="F9" s="4" t="s">
        <v>108</v>
      </c>
      <c r="G9" s="4"/>
      <c r="H9" s="4" t="s">
        <v>109</v>
      </c>
      <c r="I9" s="4"/>
      <c r="J9" s="4" t="s">
        <v>153</v>
      </c>
      <c r="K9" s="4"/>
      <c r="L9" s="4" t="s">
        <v>112</v>
      </c>
      <c r="M9" s="4"/>
      <c r="N9" s="4" t="s">
        <v>113</v>
      </c>
      <c r="O9" s="4"/>
      <c r="P9" s="4" t="s">
        <v>114</v>
      </c>
      <c r="Q9" s="4"/>
      <c r="R9" s="4" t="s">
        <v>60</v>
      </c>
    </row>
    <row r="10" spans="1:18" ht="21.6" customHeight="1">
      <c r="D10" s="185" t="s">
        <v>9</v>
      </c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</row>
    <row r="11" spans="1:18" ht="21.6" customHeight="1">
      <c r="A11" s="5" t="s">
        <v>154</v>
      </c>
      <c r="B11" s="6"/>
      <c r="R11" s="7"/>
    </row>
    <row r="12" spans="1:18" ht="21.6" customHeight="1">
      <c r="A12" s="6" t="s">
        <v>155</v>
      </c>
      <c r="B12" s="6"/>
      <c r="C12" s="8"/>
      <c r="D12" s="8">
        <v>130000000</v>
      </c>
      <c r="E12" s="8"/>
      <c r="F12" s="9" t="s">
        <v>44</v>
      </c>
      <c r="G12" s="8"/>
      <c r="H12" s="8">
        <v>2000000</v>
      </c>
      <c r="I12" s="8"/>
      <c r="J12" s="8">
        <v>-30591975</v>
      </c>
      <c r="K12" s="8"/>
      <c r="L12" s="8">
        <v>101408025</v>
      </c>
      <c r="M12" s="8"/>
      <c r="N12" s="8">
        <v>51416225</v>
      </c>
      <c r="O12" s="8"/>
      <c r="P12" s="8">
        <v>11373621</v>
      </c>
      <c r="Q12" s="8"/>
      <c r="R12" s="8">
        <f>SUM(L12:P12)</f>
        <v>164197871</v>
      </c>
    </row>
    <row r="13" spans="1:18" ht="21.6" customHeight="1">
      <c r="A13" s="6"/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21.6" customHeight="1">
      <c r="A14" s="6" t="s">
        <v>117</v>
      </c>
      <c r="B14" s="6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ht="21.6" customHeight="1">
      <c r="A15" s="5" t="s">
        <v>118</v>
      </c>
      <c r="B15" s="6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ht="21.6" customHeight="1">
      <c r="A16" s="3" t="s">
        <v>132</v>
      </c>
      <c r="B16" s="74" t="s">
        <v>142</v>
      </c>
      <c r="C16" s="8"/>
      <c r="D16" s="55">
        <v>50000000</v>
      </c>
      <c r="E16" s="55"/>
      <c r="F16" s="55" t="s">
        <v>44</v>
      </c>
      <c r="G16" s="55"/>
      <c r="H16" s="55" t="s">
        <v>44</v>
      </c>
      <c r="I16" s="55"/>
      <c r="J16" s="55" t="s">
        <v>44</v>
      </c>
      <c r="K16" s="10"/>
      <c r="L16" s="55">
        <v>50000000</v>
      </c>
      <c r="M16" s="55"/>
      <c r="N16" s="55">
        <v>29999775</v>
      </c>
      <c r="O16" s="55"/>
      <c r="P16" s="55">
        <v>225</v>
      </c>
      <c r="Q16" s="55"/>
      <c r="R16" s="10">
        <f>SUM(L16:P16)</f>
        <v>80000000</v>
      </c>
    </row>
    <row r="17" spans="1:18" ht="21.6" customHeight="1">
      <c r="A17" s="3" t="s">
        <v>119</v>
      </c>
      <c r="B17" s="74" t="s">
        <v>144</v>
      </c>
      <c r="C17" s="8"/>
      <c r="D17" s="55" t="s">
        <v>44</v>
      </c>
      <c r="E17" s="55"/>
      <c r="F17" s="55" t="s">
        <v>44</v>
      </c>
      <c r="G17" s="55"/>
      <c r="H17" s="55" t="s">
        <v>44</v>
      </c>
      <c r="I17" s="55"/>
      <c r="J17" s="55">
        <v>-20800000</v>
      </c>
      <c r="K17" s="10"/>
      <c r="L17" s="55">
        <v>-20800000</v>
      </c>
      <c r="M17" s="55"/>
      <c r="N17" s="55">
        <v>-25999415</v>
      </c>
      <c r="O17" s="55"/>
      <c r="P17" s="55">
        <v>-1000585</v>
      </c>
      <c r="Q17" s="55"/>
      <c r="R17" s="10">
        <f>SUM(L17:P17)</f>
        <v>-47800000</v>
      </c>
    </row>
    <row r="18" spans="1:18" ht="21.6" customHeight="1">
      <c r="A18" s="5" t="s">
        <v>120</v>
      </c>
      <c r="B18" s="6"/>
      <c r="C18" s="8"/>
      <c r="D18" s="12">
        <f>SUM(D16:D17)</f>
        <v>50000000</v>
      </c>
      <c r="E18" s="8"/>
      <c r="F18" s="56" t="s">
        <v>44</v>
      </c>
      <c r="G18" s="8"/>
      <c r="H18" s="56" t="s">
        <v>44</v>
      </c>
      <c r="I18" s="8"/>
      <c r="J18" s="12">
        <f>SUM(J16:J17)</f>
        <v>-20800000</v>
      </c>
      <c r="K18" s="8"/>
      <c r="L18" s="12">
        <f>SUM(L16:L17)</f>
        <v>29200000</v>
      </c>
      <c r="M18" s="8"/>
      <c r="N18" s="12">
        <f>SUM(N16:N17)</f>
        <v>4000360</v>
      </c>
      <c r="O18" s="8"/>
      <c r="P18" s="12">
        <f>SUM(P16:P17)</f>
        <v>-1000360</v>
      </c>
      <c r="Q18" s="8"/>
      <c r="R18" s="12">
        <f>SUM(R16:R17)</f>
        <v>32200000</v>
      </c>
    </row>
    <row r="19" spans="1:18" ht="21.6" customHeight="1">
      <c r="A19" s="6"/>
      <c r="B19" s="6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21.6" customHeight="1">
      <c r="A20" s="5" t="s">
        <v>121</v>
      </c>
      <c r="B20" s="6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21.6" customHeight="1">
      <c r="A21" s="3" t="s">
        <v>122</v>
      </c>
      <c r="B21" s="74">
        <v>5</v>
      </c>
      <c r="C21" s="8"/>
      <c r="D21" s="55" t="s">
        <v>44</v>
      </c>
      <c r="E21" s="55"/>
      <c r="F21" s="55" t="s">
        <v>44</v>
      </c>
      <c r="G21" s="55"/>
      <c r="H21" s="55" t="s">
        <v>44</v>
      </c>
      <c r="I21" s="55"/>
      <c r="J21" s="55" t="s">
        <v>44</v>
      </c>
      <c r="K21" s="55"/>
      <c r="L21" s="55" t="s">
        <v>44</v>
      </c>
      <c r="M21" s="8"/>
      <c r="N21" s="10">
        <v>-25999100</v>
      </c>
      <c r="O21" s="8"/>
      <c r="P21" s="55" t="s">
        <v>44</v>
      </c>
      <c r="Q21" s="8"/>
      <c r="R21" s="10">
        <f>SUM(L21:P21)</f>
        <v>-25999100</v>
      </c>
    </row>
    <row r="22" spans="1:18" ht="21.6" customHeight="1">
      <c r="A22" s="3" t="s">
        <v>123</v>
      </c>
      <c r="B22" s="74">
        <v>5</v>
      </c>
      <c r="C22" s="8"/>
      <c r="D22" s="55" t="s">
        <v>44</v>
      </c>
      <c r="E22" s="10"/>
      <c r="F22" s="10">
        <v>-17292631</v>
      </c>
      <c r="G22" s="10"/>
      <c r="H22" s="55" t="s">
        <v>44</v>
      </c>
      <c r="I22" s="10"/>
      <c r="J22" s="55" t="s">
        <v>44</v>
      </c>
      <c r="K22" s="10"/>
      <c r="L22" s="10">
        <v>-17292631</v>
      </c>
      <c r="M22" s="10"/>
      <c r="N22" s="10">
        <v>-32706769</v>
      </c>
      <c r="O22" s="10"/>
      <c r="P22" s="55" t="s">
        <v>44</v>
      </c>
      <c r="Q22" s="55"/>
      <c r="R22" s="10">
        <f>SUM(L22:P22)</f>
        <v>-49999400</v>
      </c>
    </row>
    <row r="23" spans="1:18" ht="21.6" customHeight="1">
      <c r="A23" s="6" t="s">
        <v>124</v>
      </c>
      <c r="B23" s="6"/>
      <c r="C23" s="8"/>
      <c r="D23" s="12">
        <f>SUM(D18,D21:D22)</f>
        <v>50000000</v>
      </c>
      <c r="E23" s="8"/>
      <c r="F23" s="12">
        <f>SUM(F18,F21:F22)</f>
        <v>-17292631</v>
      </c>
      <c r="G23" s="8"/>
      <c r="H23" s="56" t="s">
        <v>44</v>
      </c>
      <c r="I23" s="8"/>
      <c r="J23" s="12">
        <f>SUM(J18,J21:J22)</f>
        <v>-20800000</v>
      </c>
      <c r="K23" s="8"/>
      <c r="L23" s="12">
        <f>SUM(L18,L21:L22)</f>
        <v>11907369</v>
      </c>
      <c r="M23" s="8"/>
      <c r="N23" s="12">
        <f>SUM(N18,N21:N22)</f>
        <v>-54705509</v>
      </c>
      <c r="O23" s="8"/>
      <c r="P23" s="12">
        <f>SUM(P18,P21:P22)</f>
        <v>-1000360</v>
      </c>
      <c r="Q23" s="8"/>
      <c r="R23" s="12">
        <f>SUM(R18,R21:R22)</f>
        <v>-43798500</v>
      </c>
    </row>
    <row r="24" spans="1:18" ht="21.6" customHeight="1">
      <c r="A24" s="6"/>
      <c r="B24" s="6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 ht="21.6" customHeight="1">
      <c r="A25" s="6" t="s">
        <v>125</v>
      </c>
      <c r="B25" s="6"/>
      <c r="C25" s="8"/>
      <c r="D25" s="8"/>
      <c r="E25" s="8"/>
      <c r="F25" s="8"/>
      <c r="G25" s="8"/>
      <c r="H25" s="14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 ht="21.6" customHeight="1">
      <c r="A26" s="3" t="s">
        <v>156</v>
      </c>
      <c r="C26" s="15"/>
      <c r="D26" s="55" t="s">
        <v>44</v>
      </c>
      <c r="E26" s="16"/>
      <c r="F26" s="55" t="s">
        <v>44</v>
      </c>
      <c r="G26" s="15"/>
      <c r="H26" s="55" t="s">
        <v>44</v>
      </c>
      <c r="I26" s="7"/>
      <c r="J26" s="7">
        <v>12059108</v>
      </c>
      <c r="K26" s="7"/>
      <c r="L26" s="16">
        <v>12059108</v>
      </c>
      <c r="M26" s="16"/>
      <c r="N26" s="16">
        <v>3289284</v>
      </c>
      <c r="O26" s="16"/>
      <c r="P26" s="16">
        <v>-1607987</v>
      </c>
      <c r="Q26" s="16"/>
      <c r="R26" s="15">
        <f>SUM(L26:P26)</f>
        <v>13740405</v>
      </c>
    </row>
    <row r="27" spans="1:18" ht="21.6" customHeight="1">
      <c r="A27" s="3" t="s">
        <v>146</v>
      </c>
      <c r="C27" s="15"/>
      <c r="D27" s="55" t="s">
        <v>44</v>
      </c>
      <c r="E27" s="16"/>
      <c r="F27" s="55" t="s">
        <v>44</v>
      </c>
      <c r="G27" s="15"/>
      <c r="H27" s="55" t="s">
        <v>44</v>
      </c>
      <c r="I27" s="7"/>
      <c r="J27" s="16" t="s">
        <v>44</v>
      </c>
      <c r="K27" s="7"/>
      <c r="L27" s="16" t="s">
        <v>44</v>
      </c>
      <c r="M27" s="16"/>
      <c r="N27" s="16" t="s">
        <v>44</v>
      </c>
      <c r="O27" s="16"/>
      <c r="P27" s="16" t="s">
        <v>44</v>
      </c>
      <c r="Q27" s="16"/>
      <c r="R27" s="57" t="s">
        <v>44</v>
      </c>
    </row>
    <row r="28" spans="1:18" ht="21.6" customHeight="1">
      <c r="A28" s="6" t="s">
        <v>157</v>
      </c>
      <c r="C28" s="15"/>
      <c r="D28" s="13" t="s">
        <v>44</v>
      </c>
      <c r="E28" s="14"/>
      <c r="F28" s="13" t="s">
        <v>44</v>
      </c>
      <c r="G28" s="17"/>
      <c r="H28" s="13" t="s">
        <v>44</v>
      </c>
      <c r="I28" s="18"/>
      <c r="J28" s="13">
        <f>SUM(J26:J27)</f>
        <v>12059108</v>
      </c>
      <c r="K28" s="18"/>
      <c r="L28" s="13">
        <f>SUM(L26:L27)</f>
        <v>12059108</v>
      </c>
      <c r="M28" s="14"/>
      <c r="N28" s="13">
        <f>SUM(N26:N27)</f>
        <v>3289284</v>
      </c>
      <c r="O28" s="14"/>
      <c r="P28" s="13">
        <f>SUM(P26:P27)</f>
        <v>-1607987</v>
      </c>
      <c r="Q28" s="14"/>
      <c r="R28" s="13">
        <f>SUM(R26:R27)</f>
        <v>13740405</v>
      </c>
    </row>
    <row r="30" spans="1:18" ht="21.6" customHeight="1">
      <c r="A30" s="3" t="s">
        <v>128</v>
      </c>
      <c r="B30" s="74" t="s">
        <v>158</v>
      </c>
      <c r="D30" s="4" t="s">
        <v>44</v>
      </c>
      <c r="F30" s="4" t="s">
        <v>44</v>
      </c>
      <c r="H30" s="55">
        <v>1175000</v>
      </c>
      <c r="I30" s="7"/>
      <c r="J30" s="7">
        <f>-H30</f>
        <v>-1175000</v>
      </c>
      <c r="L30" s="4" t="s">
        <v>44</v>
      </c>
      <c r="M30" s="4"/>
      <c r="N30" s="4" t="s">
        <v>44</v>
      </c>
      <c r="O30" s="4"/>
      <c r="P30" s="4" t="s">
        <v>44</v>
      </c>
      <c r="Q30" s="4"/>
      <c r="R30" s="4" t="s">
        <v>44</v>
      </c>
    </row>
    <row r="32" spans="1:18" ht="21.6" customHeight="1" thickBot="1">
      <c r="A32" s="6" t="s">
        <v>159</v>
      </c>
      <c r="B32" s="6"/>
      <c r="C32" s="18"/>
      <c r="D32" s="61">
        <f>SUM(D12,D23,D28,D30)</f>
        <v>180000000</v>
      </c>
      <c r="E32" s="18"/>
      <c r="F32" s="61">
        <f>SUM(F12,F23,F28,F30)</f>
        <v>-17292631</v>
      </c>
      <c r="G32" s="18"/>
      <c r="H32" s="61">
        <f>SUM(H12,H23,H28,H30)</f>
        <v>3175000</v>
      </c>
      <c r="I32" s="18"/>
      <c r="J32" s="61">
        <f>SUM(J12,J23,J28,J30)</f>
        <v>-40507867</v>
      </c>
      <c r="K32" s="18"/>
      <c r="L32" s="61">
        <f>SUM(L12,L23,L28,L30)</f>
        <v>125374502</v>
      </c>
      <c r="M32" s="18"/>
      <c r="N32" s="62" t="s">
        <v>44</v>
      </c>
      <c r="O32" s="18"/>
      <c r="P32" s="61">
        <f>SUM(P12,P23,P28,P30)</f>
        <v>8765274</v>
      </c>
      <c r="Q32" s="18"/>
      <c r="R32" s="61">
        <f>SUM(R12,R23,R28,R30)</f>
        <v>134139776</v>
      </c>
    </row>
    <row r="33" spans="1:18" ht="21.6" customHeight="1" thickTop="1"/>
    <row r="34" spans="1:18" ht="21.6" customHeight="1">
      <c r="A34" s="1" t="s">
        <v>147</v>
      </c>
      <c r="B34" s="2"/>
    </row>
    <row r="35" spans="1:18" ht="21.6" customHeight="1">
      <c r="A35" s="2" t="s">
        <v>90</v>
      </c>
      <c r="B35" s="2"/>
    </row>
    <row r="36" spans="1:18" ht="21.6" customHeight="1">
      <c r="A36" s="2"/>
      <c r="B36" s="2"/>
    </row>
    <row r="37" spans="1:18" ht="21.6" customHeight="1">
      <c r="A37" s="2"/>
      <c r="B37" s="2"/>
      <c r="D37" s="178" t="s">
        <v>91</v>
      </c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</row>
    <row r="38" spans="1:18" ht="21.6" customHeight="1">
      <c r="D38" s="4"/>
      <c r="E38" s="4"/>
      <c r="F38" s="4"/>
      <c r="H38" s="184" t="s">
        <v>148</v>
      </c>
      <c r="I38" s="184"/>
      <c r="J38" s="184"/>
      <c r="K38" s="4"/>
      <c r="L38" s="4"/>
      <c r="M38" s="4"/>
      <c r="N38" s="4"/>
      <c r="O38" s="4"/>
      <c r="P38" s="4"/>
      <c r="Q38" s="4"/>
    </row>
    <row r="39" spans="1:18" ht="21.6" customHeight="1">
      <c r="E39" s="4"/>
      <c r="F39" s="4" t="s">
        <v>149</v>
      </c>
      <c r="H39" s="4"/>
      <c r="I39" s="4"/>
      <c r="J39" s="4"/>
      <c r="K39" s="4"/>
      <c r="L39" s="4"/>
      <c r="M39" s="4"/>
      <c r="N39" s="4" t="s">
        <v>150</v>
      </c>
      <c r="O39" s="4"/>
      <c r="P39" s="4"/>
      <c r="Q39" s="4"/>
    </row>
    <row r="40" spans="1:18" ht="21.6" customHeight="1">
      <c r="C40" s="4"/>
      <c r="D40" s="4" t="s">
        <v>94</v>
      </c>
      <c r="E40" s="4"/>
      <c r="F40" s="4" t="s">
        <v>151</v>
      </c>
      <c r="G40" s="4"/>
      <c r="I40" s="4"/>
      <c r="J40" s="4"/>
      <c r="K40" s="4"/>
      <c r="L40" s="4"/>
      <c r="M40" s="4"/>
      <c r="N40" s="4" t="s">
        <v>98</v>
      </c>
      <c r="O40" s="4"/>
      <c r="P40" s="4"/>
      <c r="Q40" s="4"/>
      <c r="R40" s="4"/>
    </row>
    <row r="41" spans="1:18" ht="21.6" customHeight="1">
      <c r="C41" s="4"/>
      <c r="D41" s="4" t="s">
        <v>99</v>
      </c>
      <c r="E41" s="4"/>
      <c r="F41" s="4" t="s">
        <v>152</v>
      </c>
      <c r="G41" s="4"/>
      <c r="H41" s="4" t="s">
        <v>102</v>
      </c>
      <c r="I41" s="4"/>
      <c r="J41" s="4" t="s">
        <v>110</v>
      </c>
      <c r="K41" s="4"/>
      <c r="L41" s="4" t="s">
        <v>104</v>
      </c>
      <c r="M41" s="4"/>
      <c r="N41" s="4" t="s">
        <v>105</v>
      </c>
      <c r="O41" s="4"/>
      <c r="P41" s="4" t="s">
        <v>106</v>
      </c>
      <c r="Q41" s="4"/>
      <c r="R41" s="4"/>
    </row>
    <row r="42" spans="1:18" ht="21.6" customHeight="1">
      <c r="B42" s="72" t="s">
        <v>8</v>
      </c>
      <c r="C42" s="4"/>
      <c r="D42" s="4" t="s">
        <v>107</v>
      </c>
      <c r="E42" s="4"/>
      <c r="F42" s="4" t="s">
        <v>108</v>
      </c>
      <c r="G42" s="4"/>
      <c r="H42" s="4" t="s">
        <v>109</v>
      </c>
      <c r="I42" s="4"/>
      <c r="J42" s="4" t="s">
        <v>153</v>
      </c>
      <c r="K42" s="4"/>
      <c r="L42" s="4" t="s">
        <v>112</v>
      </c>
      <c r="M42" s="4"/>
      <c r="N42" s="4" t="s">
        <v>113</v>
      </c>
      <c r="O42" s="4"/>
      <c r="P42" s="4" t="s">
        <v>114</v>
      </c>
      <c r="Q42" s="4"/>
      <c r="R42" s="4" t="s">
        <v>60</v>
      </c>
    </row>
    <row r="43" spans="1:18" ht="21.6" customHeight="1">
      <c r="D43" s="185" t="s">
        <v>9</v>
      </c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185"/>
    </row>
    <row r="44" spans="1:18" ht="21.6" customHeight="1">
      <c r="A44" s="5" t="s">
        <v>160</v>
      </c>
      <c r="B44" s="6"/>
      <c r="R44" s="7"/>
    </row>
    <row r="45" spans="1:18" ht="21.6" customHeight="1">
      <c r="A45" s="6" t="s">
        <v>161</v>
      </c>
      <c r="B45" s="6"/>
      <c r="C45" s="8"/>
      <c r="D45" s="8"/>
      <c r="E45" s="8"/>
      <c r="F45" s="9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>
        <f>SUM(L45:P45)</f>
        <v>0</v>
      </c>
    </row>
    <row r="46" spans="1:18" ht="21.6" customHeight="1">
      <c r="A46" s="6"/>
      <c r="B46" s="6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ht="21.6" customHeight="1">
      <c r="A47" s="6" t="s">
        <v>117</v>
      </c>
      <c r="B47" s="6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ht="21.6" customHeight="1">
      <c r="A48" s="5" t="s">
        <v>118</v>
      </c>
      <c r="B48" s="6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 ht="21.6" customHeight="1">
      <c r="A49" s="3" t="s">
        <v>132</v>
      </c>
      <c r="B49" s="74" t="s">
        <v>142</v>
      </c>
      <c r="C49" s="8"/>
      <c r="D49" s="55"/>
      <c r="E49" s="55"/>
      <c r="F49" s="55"/>
      <c r="G49" s="55"/>
      <c r="H49" s="55"/>
      <c r="I49" s="55"/>
      <c r="J49" s="55"/>
      <c r="K49" s="10"/>
      <c r="L49" s="55"/>
      <c r="M49" s="55"/>
      <c r="N49" s="55"/>
      <c r="O49" s="55"/>
      <c r="P49" s="55"/>
      <c r="Q49" s="55"/>
      <c r="R49" s="10">
        <f>SUM(L49:P49)</f>
        <v>0</v>
      </c>
    </row>
    <row r="50" spans="1:18" ht="21.6" customHeight="1">
      <c r="A50" s="3" t="s">
        <v>119</v>
      </c>
      <c r="B50" s="74" t="s">
        <v>144</v>
      </c>
      <c r="C50" s="8"/>
      <c r="D50" s="55" t="s">
        <v>44</v>
      </c>
      <c r="E50" s="55"/>
      <c r="F50" s="55" t="s">
        <v>44</v>
      </c>
      <c r="G50" s="55"/>
      <c r="H50" s="55" t="s">
        <v>44</v>
      </c>
      <c r="I50" s="55"/>
      <c r="J50" s="55"/>
      <c r="K50" s="10"/>
      <c r="L50" s="55"/>
      <c r="M50" s="55"/>
      <c r="N50" s="55"/>
      <c r="O50" s="55"/>
      <c r="P50" s="55"/>
      <c r="Q50" s="55"/>
      <c r="R50" s="10">
        <f>SUM(L50:P50)</f>
        <v>0</v>
      </c>
    </row>
    <row r="51" spans="1:18" ht="21.6" customHeight="1">
      <c r="A51" s="5" t="s">
        <v>120</v>
      </c>
      <c r="B51" s="6"/>
      <c r="C51" s="8"/>
      <c r="D51" s="12">
        <f>SUM(D49:D50)</f>
        <v>0</v>
      </c>
      <c r="E51" s="8"/>
      <c r="F51" s="56" t="s">
        <v>44</v>
      </c>
      <c r="G51" s="8"/>
      <c r="H51" s="56" t="s">
        <v>44</v>
      </c>
      <c r="I51" s="8"/>
      <c r="J51" s="12">
        <f>SUM(J49:J50)</f>
        <v>0</v>
      </c>
      <c r="K51" s="8"/>
      <c r="L51" s="12">
        <f>SUM(L49:L50)</f>
        <v>0</v>
      </c>
      <c r="M51" s="8"/>
      <c r="N51" s="12">
        <f>SUM(N49:N50)</f>
        <v>0</v>
      </c>
      <c r="O51" s="8"/>
      <c r="P51" s="12">
        <f>SUM(P49:P50)</f>
        <v>0</v>
      </c>
      <c r="Q51" s="8"/>
      <c r="R51" s="12">
        <f>SUM(R49:R50)</f>
        <v>0</v>
      </c>
    </row>
    <row r="52" spans="1:18" ht="21.6" customHeight="1">
      <c r="A52" s="6"/>
      <c r="B52" s="6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 ht="21.6" customHeight="1">
      <c r="A53" s="5" t="s">
        <v>121</v>
      </c>
      <c r="B53" s="6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 ht="21.6" customHeight="1">
      <c r="A54" s="3" t="s">
        <v>122</v>
      </c>
      <c r="B54" s="74">
        <v>5</v>
      </c>
      <c r="C54" s="8"/>
      <c r="D54" s="55" t="s">
        <v>44</v>
      </c>
      <c r="E54" s="55"/>
      <c r="F54" s="55" t="s">
        <v>44</v>
      </c>
      <c r="G54" s="55"/>
      <c r="H54" s="55" t="s">
        <v>44</v>
      </c>
      <c r="I54" s="55"/>
      <c r="J54" s="55" t="s">
        <v>44</v>
      </c>
      <c r="K54" s="55"/>
      <c r="L54" s="55" t="s">
        <v>44</v>
      </c>
      <c r="M54" s="8"/>
      <c r="N54" s="10"/>
      <c r="O54" s="8"/>
      <c r="P54" s="55" t="s">
        <v>44</v>
      </c>
      <c r="Q54" s="8"/>
      <c r="R54" s="10">
        <f>SUM(L54:P54)</f>
        <v>0</v>
      </c>
    </row>
    <row r="55" spans="1:18" ht="21.6" customHeight="1">
      <c r="A55" s="3" t="s">
        <v>123</v>
      </c>
      <c r="B55" s="74">
        <v>5</v>
      </c>
      <c r="C55" s="8"/>
      <c r="D55" s="55" t="s">
        <v>44</v>
      </c>
      <c r="E55" s="10"/>
      <c r="F55" s="10"/>
      <c r="G55" s="10"/>
      <c r="H55" s="55" t="s">
        <v>44</v>
      </c>
      <c r="I55" s="10"/>
      <c r="J55" s="55" t="s">
        <v>44</v>
      </c>
      <c r="K55" s="10"/>
      <c r="L55" s="10"/>
      <c r="M55" s="10"/>
      <c r="N55" s="10"/>
      <c r="O55" s="10"/>
      <c r="P55" s="55" t="s">
        <v>44</v>
      </c>
      <c r="Q55" s="55"/>
      <c r="R55" s="10">
        <f>SUM(L55:P55)</f>
        <v>0</v>
      </c>
    </row>
    <row r="56" spans="1:18" ht="21.6" customHeight="1">
      <c r="A56" s="6" t="s">
        <v>124</v>
      </c>
      <c r="B56" s="6"/>
      <c r="C56" s="8"/>
      <c r="D56" s="12">
        <f>SUM(D51,D54:D55)</f>
        <v>0</v>
      </c>
      <c r="E56" s="8"/>
      <c r="F56" s="12">
        <f>SUM(F51,F54:F55)</f>
        <v>0</v>
      </c>
      <c r="G56" s="8"/>
      <c r="H56" s="56" t="s">
        <v>44</v>
      </c>
      <c r="I56" s="8"/>
      <c r="J56" s="12">
        <f>SUM(J51,J54:J55)</f>
        <v>0</v>
      </c>
      <c r="K56" s="8"/>
      <c r="L56" s="12">
        <f>SUM(L51,L54:L55)</f>
        <v>0</v>
      </c>
      <c r="M56" s="8"/>
      <c r="N56" s="12">
        <f>SUM(N51,N54:N55)</f>
        <v>0</v>
      </c>
      <c r="O56" s="8"/>
      <c r="P56" s="12">
        <f>SUM(P51,P54:P55)</f>
        <v>0</v>
      </c>
      <c r="Q56" s="8"/>
      <c r="R56" s="12">
        <f>SUM(R51,R54:R55)</f>
        <v>0</v>
      </c>
    </row>
    <row r="57" spans="1:18" ht="21.6" customHeight="1">
      <c r="A57" s="6"/>
      <c r="B57" s="6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 ht="21.6" customHeight="1">
      <c r="A58" s="6" t="s">
        <v>125</v>
      </c>
      <c r="B58" s="6"/>
      <c r="C58" s="8"/>
      <c r="D58" s="8"/>
      <c r="E58" s="8"/>
      <c r="F58" s="8"/>
      <c r="G58" s="8"/>
      <c r="H58" s="14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 ht="21.6" customHeight="1">
      <c r="A59" s="3" t="s">
        <v>156</v>
      </c>
      <c r="C59" s="15"/>
      <c r="D59" s="55" t="s">
        <v>44</v>
      </c>
      <c r="E59" s="16"/>
      <c r="F59" s="55" t="s">
        <v>44</v>
      </c>
      <c r="G59" s="15"/>
      <c r="H59" s="55" t="s">
        <v>44</v>
      </c>
      <c r="I59" s="7"/>
      <c r="J59" s="7"/>
      <c r="K59" s="7"/>
      <c r="L59" s="16"/>
      <c r="M59" s="16"/>
      <c r="N59" s="16"/>
      <c r="O59" s="16"/>
      <c r="P59" s="16"/>
      <c r="Q59" s="16"/>
      <c r="R59" s="15">
        <f>SUM(L59:P59)</f>
        <v>0</v>
      </c>
    </row>
    <row r="60" spans="1:18" ht="21.6" customHeight="1">
      <c r="A60" s="3" t="s">
        <v>146</v>
      </c>
      <c r="C60" s="15"/>
      <c r="D60" s="55" t="s">
        <v>44</v>
      </c>
      <c r="E60" s="16"/>
      <c r="F60" s="55" t="s">
        <v>44</v>
      </c>
      <c r="G60" s="15"/>
      <c r="H60" s="55" t="s">
        <v>44</v>
      </c>
      <c r="I60" s="7"/>
      <c r="J60" s="16"/>
      <c r="K60" s="7"/>
      <c r="L60" s="16" t="s">
        <v>44</v>
      </c>
      <c r="M60" s="16"/>
      <c r="N60" s="16" t="s">
        <v>44</v>
      </c>
      <c r="O60" s="16"/>
      <c r="P60" s="16" t="s">
        <v>44</v>
      </c>
      <c r="Q60" s="16"/>
      <c r="R60" s="57" t="s">
        <v>44</v>
      </c>
    </row>
    <row r="61" spans="1:18" ht="21.6" customHeight="1">
      <c r="A61" s="6" t="s">
        <v>157</v>
      </c>
      <c r="C61" s="15"/>
      <c r="D61" s="13" t="s">
        <v>44</v>
      </c>
      <c r="E61" s="14"/>
      <c r="F61" s="13" t="s">
        <v>44</v>
      </c>
      <c r="G61" s="17"/>
      <c r="H61" s="13" t="s">
        <v>44</v>
      </c>
      <c r="I61" s="18"/>
      <c r="J61" s="13">
        <f>SUM(J59:J60)</f>
        <v>0</v>
      </c>
      <c r="K61" s="18"/>
      <c r="L61" s="13">
        <f>SUM(L59:L60)</f>
        <v>0</v>
      </c>
      <c r="M61" s="14"/>
      <c r="N61" s="13">
        <f>SUM(N59:N60)</f>
        <v>0</v>
      </c>
      <c r="O61" s="14"/>
      <c r="P61" s="13">
        <f>SUM(P59:P60)</f>
        <v>0</v>
      </c>
      <c r="Q61" s="14"/>
      <c r="R61" s="13">
        <f>SUM(R59:R60)</f>
        <v>0</v>
      </c>
    </row>
    <row r="63" spans="1:18" ht="21.6" customHeight="1">
      <c r="A63" s="3" t="s">
        <v>128</v>
      </c>
      <c r="B63" s="74" t="s">
        <v>158</v>
      </c>
      <c r="D63" s="4" t="s">
        <v>44</v>
      </c>
      <c r="F63" s="4" t="s">
        <v>44</v>
      </c>
      <c r="H63" s="55"/>
      <c r="I63" s="7"/>
      <c r="J63" s="7">
        <f>-H63</f>
        <v>0</v>
      </c>
      <c r="L63" s="4" t="s">
        <v>44</v>
      </c>
      <c r="M63" s="4"/>
      <c r="N63" s="4" t="s">
        <v>44</v>
      </c>
      <c r="O63" s="4"/>
      <c r="P63" s="4" t="s">
        <v>44</v>
      </c>
      <c r="Q63" s="4"/>
      <c r="R63" s="4" t="s">
        <v>44</v>
      </c>
    </row>
    <row r="65" spans="1:18" ht="21.6" customHeight="1" thickBot="1">
      <c r="A65" s="6" t="s">
        <v>162</v>
      </c>
      <c r="B65" s="6"/>
      <c r="C65" s="18"/>
      <c r="D65" s="61">
        <f>SUM(D45,D56,D61,D63)</f>
        <v>0</v>
      </c>
      <c r="E65" s="18"/>
      <c r="F65" s="61">
        <f>SUM(F45,F56,F61,F63)</f>
        <v>0</v>
      </c>
      <c r="G65" s="18"/>
      <c r="H65" s="61">
        <f>SUM(H45,H56,H61,H63)</f>
        <v>0</v>
      </c>
      <c r="I65" s="18"/>
      <c r="J65" s="61">
        <f>SUM(J45,J56,J61,J63)</f>
        <v>0</v>
      </c>
      <c r="K65" s="18"/>
      <c r="L65" s="61">
        <f>SUM(L45,L56,L61,L63)</f>
        <v>0</v>
      </c>
      <c r="M65" s="18"/>
      <c r="N65" s="62" t="s">
        <v>44</v>
      </c>
      <c r="O65" s="18"/>
      <c r="P65" s="61">
        <f>SUM(P45,P56,P61,P63)</f>
        <v>0</v>
      </c>
      <c r="Q65" s="18"/>
      <c r="R65" s="61">
        <f>SUM(R45,R56,R61,R63)</f>
        <v>0</v>
      </c>
    </row>
    <row r="66" spans="1:18" ht="21.6" customHeight="1" thickTop="1"/>
  </sheetData>
  <mergeCells count="6">
    <mergeCell ref="D43:R43"/>
    <mergeCell ref="H5:J5"/>
    <mergeCell ref="D10:R10"/>
    <mergeCell ref="D4:R4"/>
    <mergeCell ref="D37:R37"/>
    <mergeCell ref="H38:J38"/>
  </mergeCells>
  <pageMargins left="0.7" right="0.7" top="0.48" bottom="0.5" header="0.5" footer="0.5"/>
  <pageSetup paperSize="9" scale="68" firstPageNumber="8" orientation="landscape" useFirstPageNumber="1" r:id="rId1"/>
  <headerFooter alignWithMargins="0">
    <oddFooter>&amp;L&amp;"Times New Roman,Regular"The accompanying notes are an integral part of these financial statements.
&amp;C&amp;"Times New Roman,Regular"&amp;P</oddFooter>
  </headerFooter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421A5-6713-435A-BE7D-B22F4D345C0A}">
  <dimension ref="A1:N27"/>
  <sheetViews>
    <sheetView view="pageBreakPreview" zoomScaleNormal="55" zoomScaleSheetLayoutView="100" workbookViewId="0"/>
  </sheetViews>
  <sheetFormatPr defaultColWidth="9.109375" defaultRowHeight="21.6" customHeight="1"/>
  <cols>
    <col min="1" max="1" width="48.33203125" style="3" customWidth="1"/>
    <col min="2" max="2" width="7.88671875" style="3" customWidth="1"/>
    <col min="3" max="3" width="1.77734375" style="3" customWidth="1"/>
    <col min="4" max="4" width="17.77734375" style="3" customWidth="1"/>
    <col min="5" max="5" width="1.77734375" style="3" customWidth="1"/>
    <col min="6" max="6" width="17.77734375" style="3" customWidth="1"/>
    <col min="7" max="7" width="1.77734375" style="3" customWidth="1"/>
    <col min="8" max="8" width="17.77734375" style="3" customWidth="1"/>
    <col min="9" max="9" width="1.77734375" style="3" customWidth="1"/>
    <col min="10" max="10" width="17.77734375" style="3" customWidth="1"/>
    <col min="11" max="11" width="1.77734375" style="3" customWidth="1"/>
    <col min="12" max="12" width="17.77734375" style="3" customWidth="1"/>
    <col min="13" max="13" width="1.77734375" style="3" customWidth="1"/>
    <col min="14" max="14" width="17.77734375" style="3" customWidth="1"/>
    <col min="15" max="16384" width="9.109375" style="3"/>
  </cols>
  <sheetData>
    <row r="1" spans="1:14" s="23" customFormat="1" ht="21.7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2"/>
      <c r="L1" s="22"/>
    </row>
    <row r="2" spans="1:14" ht="21.6" customHeight="1">
      <c r="A2" s="2" t="s">
        <v>138</v>
      </c>
      <c r="B2" s="6"/>
    </row>
    <row r="3" spans="1:14" ht="21.6" customHeight="1">
      <c r="A3" s="2"/>
      <c r="B3" s="6"/>
    </row>
    <row r="4" spans="1:14" ht="21.6" customHeight="1">
      <c r="A4" s="2"/>
      <c r="B4" s="6"/>
      <c r="D4" s="178" t="s">
        <v>139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</row>
    <row r="5" spans="1:14" ht="21.6" customHeight="1">
      <c r="A5" s="2"/>
      <c r="B5" s="6"/>
      <c r="D5" s="73"/>
      <c r="E5" s="73"/>
      <c r="F5" s="73"/>
      <c r="G5" s="73"/>
      <c r="H5" s="73"/>
      <c r="I5" s="73"/>
      <c r="J5" s="73"/>
      <c r="K5" s="73"/>
      <c r="L5" s="90" t="s">
        <v>140</v>
      </c>
      <c r="M5" s="73"/>
      <c r="N5" s="73"/>
    </row>
    <row r="6" spans="1:14" ht="21.6" customHeight="1">
      <c r="D6" s="4"/>
      <c r="E6" s="4"/>
      <c r="F6" s="4"/>
      <c r="H6" s="184" t="s">
        <v>207</v>
      </c>
      <c r="I6" s="184"/>
      <c r="J6" s="184"/>
      <c r="K6" s="4"/>
      <c r="L6" s="88" t="s">
        <v>93</v>
      </c>
      <c r="M6" s="4"/>
    </row>
    <row r="7" spans="1:14" ht="21.6" customHeight="1">
      <c r="D7" s="4" t="s">
        <v>94</v>
      </c>
      <c r="E7" s="4"/>
      <c r="H7" s="4"/>
      <c r="I7" s="4"/>
      <c r="J7" s="4"/>
      <c r="K7" s="4"/>
      <c r="L7" s="4" t="s">
        <v>97</v>
      </c>
      <c r="M7" s="4"/>
    </row>
    <row r="8" spans="1:14" ht="21.6" customHeight="1">
      <c r="C8" s="4"/>
      <c r="D8" s="4" t="s">
        <v>99</v>
      </c>
      <c r="E8" s="4"/>
      <c r="F8" s="4" t="s">
        <v>95</v>
      </c>
      <c r="G8" s="4"/>
      <c r="H8" s="4" t="s">
        <v>102</v>
      </c>
      <c r="I8" s="4"/>
      <c r="J8" s="4"/>
      <c r="K8" s="4"/>
      <c r="L8" s="4" t="s">
        <v>103</v>
      </c>
      <c r="M8" s="4"/>
    </row>
    <row r="9" spans="1:14" ht="21.6" customHeight="1">
      <c r="B9" s="72" t="s">
        <v>8</v>
      </c>
      <c r="C9" s="4"/>
      <c r="D9" s="4" t="s">
        <v>107</v>
      </c>
      <c r="E9" s="4"/>
      <c r="F9" s="4" t="s">
        <v>100</v>
      </c>
      <c r="G9" s="4"/>
      <c r="H9" s="4" t="s">
        <v>109</v>
      </c>
      <c r="I9" s="4"/>
      <c r="J9" s="4" t="s">
        <v>110</v>
      </c>
      <c r="K9" s="4"/>
      <c r="L9" s="4" t="s">
        <v>111</v>
      </c>
      <c r="M9" s="4"/>
      <c r="N9" s="4" t="s">
        <v>60</v>
      </c>
    </row>
    <row r="10" spans="1:14" ht="21.6" customHeight="1">
      <c r="D10" s="185" t="s">
        <v>9</v>
      </c>
      <c r="E10" s="185"/>
      <c r="F10" s="185"/>
      <c r="G10" s="185"/>
      <c r="H10" s="185"/>
      <c r="I10" s="185"/>
      <c r="J10" s="185"/>
      <c r="K10" s="185"/>
      <c r="L10" s="185"/>
      <c r="M10" s="185"/>
      <c r="N10" s="185"/>
    </row>
    <row r="11" spans="1:14" ht="21.6" customHeight="1">
      <c r="A11" s="5" t="s">
        <v>130</v>
      </c>
      <c r="B11" s="6"/>
      <c r="N11" s="7"/>
    </row>
    <row r="12" spans="1:14" ht="21.6" customHeight="1">
      <c r="A12" s="6" t="s">
        <v>131</v>
      </c>
      <c r="B12" s="6"/>
      <c r="C12" s="8"/>
      <c r="D12" s="8">
        <v>300000000</v>
      </c>
      <c r="E12" s="8"/>
      <c r="F12" s="8">
        <v>1147595992</v>
      </c>
      <c r="G12" s="8"/>
      <c r="H12" s="8">
        <v>16069131</v>
      </c>
      <c r="I12" s="8"/>
      <c r="J12" s="8">
        <v>82851562</v>
      </c>
      <c r="K12" s="8"/>
      <c r="L12" s="8">
        <v>30631176</v>
      </c>
      <c r="M12" s="8"/>
      <c r="N12" s="8">
        <v>1577147861</v>
      </c>
    </row>
    <row r="13" spans="1:14" ht="21.6" customHeight="1">
      <c r="A13" s="6"/>
      <c r="B13" s="6"/>
      <c r="C13" s="8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21.6" customHeight="1">
      <c r="A14" s="6" t="s">
        <v>117</v>
      </c>
      <c r="B14" s="6"/>
      <c r="C14" s="8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ht="21.6" customHeight="1">
      <c r="A15" s="5" t="s">
        <v>226</v>
      </c>
      <c r="C15" s="8"/>
      <c r="D15" s="8"/>
      <c r="E15" s="8"/>
      <c r="F15" s="8"/>
      <c r="G15" s="8"/>
      <c r="H15" s="14"/>
      <c r="I15" s="8"/>
      <c r="J15" s="8"/>
      <c r="K15" s="8"/>
      <c r="L15" s="8"/>
      <c r="M15" s="8"/>
      <c r="N15" s="8"/>
    </row>
    <row r="16" spans="1:14" ht="21.6" customHeight="1">
      <c r="A16" s="3" t="s">
        <v>143</v>
      </c>
      <c r="B16" s="74">
        <v>22</v>
      </c>
      <c r="C16" s="15"/>
      <c r="D16" s="156">
        <v>0</v>
      </c>
      <c r="E16" s="156"/>
      <c r="F16" s="156">
        <v>0</v>
      </c>
      <c r="G16" s="157"/>
      <c r="H16" s="156">
        <v>0</v>
      </c>
      <c r="I16" s="158"/>
      <c r="J16" s="16">
        <v>-77998090</v>
      </c>
      <c r="K16" s="158"/>
      <c r="L16" s="156">
        <v>0</v>
      </c>
      <c r="M16" s="158"/>
      <c r="N16" s="30">
        <f>SUM(D16:L16)</f>
        <v>-77998090</v>
      </c>
    </row>
    <row r="17" spans="1:14" ht="21.6" customHeight="1">
      <c r="A17" s="5" t="s">
        <v>227</v>
      </c>
      <c r="C17" s="15"/>
      <c r="D17" s="45">
        <f>SUM(D16:D16)</f>
        <v>0</v>
      </c>
      <c r="E17" s="46"/>
      <c r="F17" s="45">
        <f>SUM(F16:F16)</f>
        <v>0</v>
      </c>
      <c r="G17" s="159"/>
      <c r="H17" s="45">
        <f>SUM(H16:H16)</f>
        <v>0</v>
      </c>
      <c r="I17" s="160"/>
      <c r="J17" s="45">
        <f>SUM(J16:J16)</f>
        <v>-77998090</v>
      </c>
      <c r="K17" s="160"/>
      <c r="L17" s="45">
        <f>SUM(L16:L16)</f>
        <v>0</v>
      </c>
      <c r="M17" s="160"/>
      <c r="N17" s="45">
        <f>SUM(D17:L17)</f>
        <v>-77998090</v>
      </c>
    </row>
    <row r="18" spans="1:14" ht="21.6" customHeight="1"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</row>
    <row r="19" spans="1:14" ht="21.6" customHeight="1">
      <c r="A19" s="6" t="s">
        <v>125</v>
      </c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</row>
    <row r="20" spans="1:14" ht="21.6" customHeight="1">
      <c r="A20" s="3" t="s">
        <v>217</v>
      </c>
      <c r="D20" s="156">
        <v>0</v>
      </c>
      <c r="E20" s="156"/>
      <c r="F20" s="156">
        <v>0</v>
      </c>
      <c r="G20" s="154"/>
      <c r="H20" s="156">
        <v>0</v>
      </c>
      <c r="I20" s="154"/>
      <c r="J20" s="31">
        <v>158126695</v>
      </c>
      <c r="K20" s="154"/>
      <c r="L20" s="156">
        <v>0</v>
      </c>
      <c r="M20" s="154"/>
      <c r="N20" s="30">
        <f>SUM(D20:L20)</f>
        <v>158126695</v>
      </c>
    </row>
    <row r="21" spans="1:14" ht="21.6" customHeight="1">
      <c r="A21" s="3" t="s">
        <v>146</v>
      </c>
      <c r="D21" s="156">
        <v>0</v>
      </c>
      <c r="E21" s="156"/>
      <c r="F21" s="156">
        <v>0</v>
      </c>
      <c r="G21" s="154"/>
      <c r="H21" s="156">
        <v>0</v>
      </c>
      <c r="I21" s="154"/>
      <c r="J21" s="31">
        <v>-6913446</v>
      </c>
      <c r="K21" s="154"/>
      <c r="L21" s="31">
        <v>5930850</v>
      </c>
      <c r="M21" s="154"/>
      <c r="N21" s="30">
        <f>SUM(D21:L21)</f>
        <v>-982596</v>
      </c>
    </row>
    <row r="22" spans="1:14" ht="21.6" customHeight="1">
      <c r="A22" s="6" t="s">
        <v>84</v>
      </c>
      <c r="D22" s="45">
        <f>SUM(D20:D21)</f>
        <v>0</v>
      </c>
      <c r="E22" s="9"/>
      <c r="F22" s="45">
        <f>SUM(F20:F21)</f>
        <v>0</v>
      </c>
      <c r="G22" s="154"/>
      <c r="H22" s="45">
        <f>SUM(H20:H21)</f>
        <v>0</v>
      </c>
      <c r="I22" s="154"/>
      <c r="J22" s="45">
        <f>SUM(J20:J21)</f>
        <v>151213249</v>
      </c>
      <c r="K22" s="154"/>
      <c r="L22" s="45">
        <f>SUM(L20:L21)</f>
        <v>5930850</v>
      </c>
      <c r="M22" s="154"/>
      <c r="N22" s="45">
        <f>SUM(N20:N21)</f>
        <v>157144099</v>
      </c>
    </row>
    <row r="23" spans="1:14" ht="21.6" customHeight="1">
      <c r="D23" s="154"/>
      <c r="E23" s="154"/>
      <c r="F23" s="154"/>
      <c r="G23" s="154"/>
      <c r="H23" s="154"/>
      <c r="I23" s="154"/>
      <c r="J23" s="154"/>
      <c r="K23" s="154"/>
      <c r="L23" s="162"/>
      <c r="M23" s="154"/>
      <c r="N23" s="154"/>
    </row>
    <row r="24" spans="1:14" ht="21.6" customHeight="1">
      <c r="A24" s="3" t="s">
        <v>128</v>
      </c>
      <c r="B24" s="149">
        <v>17</v>
      </c>
      <c r="D24" s="163">
        <v>0</v>
      </c>
      <c r="E24" s="162"/>
      <c r="F24" s="163">
        <v>0</v>
      </c>
      <c r="G24" s="154"/>
      <c r="H24" s="16">
        <v>8200000</v>
      </c>
      <c r="I24" s="161"/>
      <c r="J24" s="16">
        <v>-8200000</v>
      </c>
      <c r="K24" s="155"/>
      <c r="L24" s="163">
        <v>0</v>
      </c>
      <c r="M24" s="155"/>
      <c r="N24" s="163">
        <f>SUM(D24:L24)</f>
        <v>0</v>
      </c>
    </row>
    <row r="25" spans="1:14" ht="21.6" customHeight="1">
      <c r="D25" s="96"/>
      <c r="F25" s="96"/>
      <c r="H25" s="96"/>
      <c r="J25" s="96"/>
      <c r="K25" s="155"/>
      <c r="L25" s="96"/>
      <c r="M25" s="155"/>
      <c r="N25" s="96"/>
    </row>
    <row r="26" spans="1:14" ht="21.6" customHeight="1" thickBot="1">
      <c r="A26" s="6" t="s">
        <v>137</v>
      </c>
      <c r="B26" s="6"/>
      <c r="C26" s="18"/>
      <c r="D26" s="19">
        <f>SUM(D12,D22,D24,D17)</f>
        <v>300000000</v>
      </c>
      <c r="E26" s="18"/>
      <c r="F26" s="19">
        <f>SUM(F12,F22,F24,F17)</f>
        <v>1147595992</v>
      </c>
      <c r="G26" s="18"/>
      <c r="H26" s="19">
        <f>SUM(H12,H22,H24,H17)</f>
        <v>24269131</v>
      </c>
      <c r="I26" s="18"/>
      <c r="J26" s="19">
        <f>SUM(J12,J22,J24,J17)</f>
        <v>147866721</v>
      </c>
      <c r="K26" s="18"/>
      <c r="L26" s="19">
        <f>SUM(L12,L22,L23,L17)</f>
        <v>36562026</v>
      </c>
      <c r="M26" s="18"/>
      <c r="N26" s="19">
        <f>SUM(D26:L26)</f>
        <v>1656293870</v>
      </c>
    </row>
    <row r="27" spans="1:14" ht="21.6" customHeight="1" thickTop="1"/>
  </sheetData>
  <mergeCells count="3">
    <mergeCell ref="D4:N4"/>
    <mergeCell ref="H6:J6"/>
    <mergeCell ref="D10:N10"/>
  </mergeCells>
  <pageMargins left="0.8" right="0.5" top="0.48" bottom="0.5" header="0.5" footer="0.5"/>
  <pageSetup paperSize="9" scale="74" firstPageNumber="13" orientation="landscape" useFirstPageNumber="1" r:id="rId1"/>
  <headerFooter alignWithMargins="0">
    <oddFooter>&amp;L&amp;"Times New Roman,Regular"  The accompanying notes are an integral part of these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0CD62-A4B5-4B5A-B592-38ED39E98264}">
  <dimension ref="A1:M81"/>
  <sheetViews>
    <sheetView view="pageBreakPreview" zoomScaleNormal="100" zoomScaleSheetLayoutView="100" workbookViewId="0"/>
  </sheetViews>
  <sheetFormatPr defaultColWidth="9.44140625" defaultRowHeight="21.15" customHeight="1"/>
  <cols>
    <col min="1" max="3" width="2.44140625" style="97" customWidth="1"/>
    <col min="4" max="4" width="41" style="97" customWidth="1"/>
    <col min="5" max="5" width="7.44140625" style="133" customWidth="1"/>
    <col min="6" max="6" width="1" style="97" customWidth="1"/>
    <col min="7" max="7" width="14.21875" style="97" customWidth="1"/>
    <col min="8" max="8" width="1" style="97" customWidth="1"/>
    <col min="9" max="9" width="14.21875" style="97" customWidth="1"/>
    <col min="10" max="10" width="1" style="97" customWidth="1"/>
    <col min="11" max="11" width="14.21875" style="98" customWidth="1"/>
    <col min="12" max="12" width="1" style="99" customWidth="1"/>
    <col min="13" max="13" width="14.21875" style="98" customWidth="1"/>
    <col min="14" max="16384" width="9.44140625" style="97"/>
  </cols>
  <sheetData>
    <row r="1" spans="1:13" s="23" customFormat="1" ht="21.75" customHeight="1">
      <c r="A1" s="20" t="s">
        <v>0</v>
      </c>
      <c r="B1" s="21"/>
      <c r="C1" s="21"/>
      <c r="D1" s="21"/>
      <c r="E1" s="21"/>
      <c r="F1" s="21"/>
      <c r="G1" s="21"/>
      <c r="H1" s="22"/>
      <c r="I1" s="21"/>
      <c r="J1" s="22"/>
    </row>
    <row r="2" spans="1:13" s="100" customFormat="1" ht="21.15" customHeight="1">
      <c r="A2" s="75" t="s">
        <v>163</v>
      </c>
      <c r="E2" s="102"/>
      <c r="K2" s="118"/>
      <c r="L2" s="119"/>
      <c r="M2" s="118"/>
    </row>
    <row r="3" spans="1:13" s="100" customFormat="1" ht="21.15" customHeight="1">
      <c r="A3" s="120"/>
      <c r="E3" s="102"/>
      <c r="G3" s="178" t="s">
        <v>2</v>
      </c>
      <c r="H3" s="178"/>
      <c r="I3" s="178"/>
      <c r="K3" s="178" t="s">
        <v>3</v>
      </c>
      <c r="L3" s="178"/>
      <c r="M3" s="178"/>
    </row>
    <row r="4" spans="1:13" s="100" customFormat="1" ht="21.15" customHeight="1">
      <c r="A4" s="120"/>
      <c r="E4" s="102"/>
      <c r="G4" s="180" t="s">
        <v>63</v>
      </c>
      <c r="H4" s="180"/>
      <c r="I4" s="180"/>
      <c r="J4" s="121"/>
      <c r="K4" s="180" t="s">
        <v>63</v>
      </c>
      <c r="L4" s="180"/>
      <c r="M4" s="180"/>
    </row>
    <row r="5" spans="1:13" s="100" customFormat="1" ht="21.15" customHeight="1">
      <c r="A5" s="120"/>
      <c r="E5" s="102"/>
      <c r="G5" s="183" t="s">
        <v>64</v>
      </c>
      <c r="H5" s="183"/>
      <c r="I5" s="183"/>
      <c r="J5" s="122"/>
      <c r="K5" s="183" t="s">
        <v>64</v>
      </c>
      <c r="L5" s="183"/>
      <c r="M5" s="183"/>
    </row>
    <row r="6" spans="1:13" s="100" customFormat="1" ht="21.15" customHeight="1">
      <c r="A6" s="123"/>
      <c r="E6" s="102"/>
      <c r="G6" s="181" t="s">
        <v>6</v>
      </c>
      <c r="H6" s="181"/>
      <c r="I6" s="181"/>
      <c r="J6" s="122"/>
      <c r="K6" s="181" t="s">
        <v>6</v>
      </c>
      <c r="L6" s="181"/>
      <c r="M6" s="181"/>
    </row>
    <row r="7" spans="1:13" s="100" customFormat="1" ht="21.15" customHeight="1">
      <c r="E7" s="74" t="s">
        <v>8</v>
      </c>
      <c r="F7" s="102"/>
      <c r="G7" s="4">
        <v>2024</v>
      </c>
      <c r="H7" s="128"/>
      <c r="I7" s="4">
        <v>2023</v>
      </c>
      <c r="J7" s="128"/>
      <c r="K7" s="4">
        <v>2024</v>
      </c>
      <c r="L7" s="128"/>
      <c r="M7" s="4">
        <v>2023</v>
      </c>
    </row>
    <row r="8" spans="1:13" s="100" customFormat="1" ht="21.15" customHeight="1">
      <c r="E8" s="102"/>
      <c r="F8" s="102"/>
      <c r="G8" s="186" t="s">
        <v>9</v>
      </c>
      <c r="H8" s="186"/>
      <c r="I8" s="186"/>
      <c r="J8" s="186"/>
      <c r="K8" s="186"/>
      <c r="L8" s="186"/>
      <c r="M8" s="186"/>
    </row>
    <row r="9" spans="1:13" s="100" customFormat="1" ht="21.15" customHeight="1">
      <c r="A9" s="76" t="s">
        <v>164</v>
      </c>
      <c r="B9" s="80"/>
      <c r="E9" s="102"/>
      <c r="G9" s="118"/>
      <c r="I9" s="118"/>
      <c r="K9" s="118"/>
      <c r="M9" s="118"/>
    </row>
    <row r="10" spans="1:13" s="100" customFormat="1" ht="21.15" customHeight="1">
      <c r="A10" s="60" t="s">
        <v>76</v>
      </c>
      <c r="B10" s="60"/>
      <c r="E10" s="102"/>
      <c r="G10" s="63">
        <v>176082935</v>
      </c>
      <c r="H10" s="102"/>
      <c r="I10" s="63">
        <v>150822199</v>
      </c>
      <c r="J10" s="102"/>
      <c r="K10" s="63">
        <v>158126695</v>
      </c>
      <c r="L10" s="63"/>
      <c r="M10" s="63">
        <v>105461784</v>
      </c>
    </row>
    <row r="11" spans="1:13" s="100" customFormat="1" ht="21.15" customHeight="1">
      <c r="A11" s="64" t="s">
        <v>218</v>
      </c>
      <c r="E11" s="102"/>
      <c r="G11" s="103"/>
      <c r="H11" s="102"/>
      <c r="I11" s="103"/>
      <c r="J11" s="102"/>
      <c r="K11" s="63"/>
      <c r="L11" s="63"/>
      <c r="M11" s="63"/>
    </row>
    <row r="12" spans="1:13" s="100" customFormat="1" ht="21.15" customHeight="1">
      <c r="A12" s="60" t="s">
        <v>211</v>
      </c>
      <c r="B12" s="60"/>
      <c r="E12" s="102"/>
      <c r="G12" s="170">
        <v>42064121</v>
      </c>
      <c r="H12" s="170"/>
      <c r="I12" s="170">
        <v>23653900</v>
      </c>
      <c r="J12" s="170"/>
      <c r="K12" s="170">
        <v>16953864</v>
      </c>
      <c r="L12" s="170"/>
      <c r="M12" s="170">
        <v>1839579</v>
      </c>
    </row>
    <row r="13" spans="1:13" s="100" customFormat="1" ht="21.15" customHeight="1">
      <c r="A13" s="60" t="s">
        <v>165</v>
      </c>
      <c r="E13" s="129"/>
      <c r="G13" s="63">
        <v>57141563</v>
      </c>
      <c r="H13" s="102"/>
      <c r="I13" s="63">
        <v>52842814</v>
      </c>
      <c r="J13" s="102"/>
      <c r="K13" s="63">
        <v>44687146</v>
      </c>
      <c r="L13" s="63"/>
      <c r="M13" s="63">
        <v>39400821</v>
      </c>
    </row>
    <row r="14" spans="1:13" s="100" customFormat="1" ht="21.15" customHeight="1">
      <c r="A14" s="60" t="s">
        <v>166</v>
      </c>
      <c r="B14" s="60"/>
      <c r="E14" s="102"/>
      <c r="G14" s="63">
        <v>-18487048</v>
      </c>
      <c r="H14" s="102"/>
      <c r="I14" s="63">
        <v>-8651909</v>
      </c>
      <c r="J14" s="102"/>
      <c r="K14" s="63">
        <v>-18299165</v>
      </c>
      <c r="L14" s="63"/>
      <c r="M14" s="63">
        <v>-8421368</v>
      </c>
    </row>
    <row r="15" spans="1:13" s="100" customFormat="1" ht="21.15" customHeight="1">
      <c r="A15" s="60" t="s">
        <v>167</v>
      </c>
      <c r="B15" s="60"/>
      <c r="C15" s="60"/>
      <c r="D15" s="60"/>
      <c r="E15" s="102"/>
      <c r="G15" s="104">
        <v>0</v>
      </c>
      <c r="H15" s="102"/>
      <c r="I15" s="104">
        <v>0</v>
      </c>
      <c r="J15" s="102"/>
      <c r="K15" s="63">
        <v>-67198146</v>
      </c>
      <c r="L15" s="63"/>
      <c r="M15" s="63">
        <v>-35998920</v>
      </c>
    </row>
    <row r="16" spans="1:13" s="100" customFormat="1" ht="21.15" customHeight="1">
      <c r="A16" s="60" t="s">
        <v>168</v>
      </c>
      <c r="B16" s="60"/>
      <c r="E16" s="102"/>
      <c r="G16" s="63">
        <v>2939139</v>
      </c>
      <c r="H16" s="102"/>
      <c r="I16" s="63">
        <v>3032221</v>
      </c>
      <c r="J16" s="102"/>
      <c r="K16" s="63">
        <v>2211522</v>
      </c>
      <c r="L16" s="63"/>
      <c r="M16" s="63">
        <v>2282468</v>
      </c>
    </row>
    <row r="17" spans="1:13" s="100" customFormat="1" ht="21.15" customHeight="1">
      <c r="A17" s="174" t="s">
        <v>221</v>
      </c>
      <c r="B17" s="60"/>
      <c r="E17" s="102"/>
      <c r="G17" s="148"/>
      <c r="H17" s="102"/>
      <c r="I17" s="148"/>
      <c r="J17" s="102"/>
      <c r="K17" s="102"/>
      <c r="L17" s="102"/>
      <c r="M17" s="102"/>
    </row>
    <row r="18" spans="1:13" s="100" customFormat="1" ht="21.15" customHeight="1">
      <c r="A18" s="60" t="s">
        <v>222</v>
      </c>
      <c r="B18" s="60"/>
      <c r="E18" s="102"/>
      <c r="G18" s="63">
        <v>376766</v>
      </c>
      <c r="H18" s="63"/>
      <c r="I18" s="63">
        <v>6479</v>
      </c>
      <c r="J18" s="102"/>
      <c r="K18" s="63">
        <v>353104</v>
      </c>
      <c r="L18" s="105"/>
      <c r="M18" s="63">
        <v>-10630</v>
      </c>
    </row>
    <row r="19" spans="1:13" s="100" customFormat="1" ht="21.15" customHeight="1">
      <c r="A19" s="60" t="s">
        <v>169</v>
      </c>
      <c r="B19" s="60"/>
      <c r="E19" s="102"/>
      <c r="G19" s="63">
        <v>-50508</v>
      </c>
      <c r="H19" s="63"/>
      <c r="I19" s="63">
        <v>253678</v>
      </c>
      <c r="J19" s="102"/>
      <c r="K19" s="104">
        <v>18241</v>
      </c>
      <c r="L19" s="106"/>
      <c r="M19" s="104">
        <v>-5810</v>
      </c>
    </row>
    <row r="20" spans="1:13" s="100" customFormat="1" ht="21.15" customHeight="1">
      <c r="A20" s="60" t="s">
        <v>74</v>
      </c>
      <c r="B20" s="60"/>
      <c r="E20" s="102"/>
      <c r="G20" s="63">
        <v>12378785</v>
      </c>
      <c r="H20" s="63"/>
      <c r="I20" s="63">
        <v>25755056</v>
      </c>
      <c r="J20" s="102"/>
      <c r="K20" s="63">
        <v>7433559</v>
      </c>
      <c r="L20" s="106"/>
      <c r="M20" s="63">
        <v>14633576</v>
      </c>
    </row>
    <row r="21" spans="1:13" s="100" customFormat="1" ht="21.15" customHeight="1">
      <c r="A21" s="60" t="s">
        <v>228</v>
      </c>
      <c r="B21" s="60"/>
      <c r="E21" s="102"/>
      <c r="G21" s="63">
        <v>-228639</v>
      </c>
      <c r="H21" s="63"/>
      <c r="I21" s="63">
        <v>-1243320</v>
      </c>
      <c r="J21" s="102"/>
      <c r="K21" s="104">
        <v>151963</v>
      </c>
      <c r="L21" s="106"/>
      <c r="M21" s="104">
        <v>0</v>
      </c>
    </row>
    <row r="22" spans="1:13" s="100" customFormat="1" ht="21.15" customHeight="1">
      <c r="A22" s="60" t="s">
        <v>229</v>
      </c>
      <c r="B22" s="60"/>
      <c r="E22" s="102"/>
      <c r="G22" s="63">
        <v>-486074</v>
      </c>
      <c r="H22" s="63"/>
      <c r="I22" s="63">
        <v>-386579</v>
      </c>
      <c r="J22" s="102"/>
      <c r="K22" s="104">
        <v>0</v>
      </c>
      <c r="L22" s="106"/>
      <c r="M22" s="104">
        <v>0</v>
      </c>
    </row>
    <row r="23" spans="1:13" s="100" customFormat="1" ht="21.15" customHeight="1">
      <c r="A23" s="60" t="s">
        <v>170</v>
      </c>
      <c r="B23" s="60"/>
      <c r="E23" s="102"/>
      <c r="G23" s="63">
        <v>37791</v>
      </c>
      <c r="H23" s="63"/>
      <c r="I23" s="63">
        <v>16590</v>
      </c>
      <c r="J23" s="102"/>
      <c r="K23" s="104">
        <v>0</v>
      </c>
      <c r="L23" s="106"/>
      <c r="M23" s="104">
        <v>0</v>
      </c>
    </row>
    <row r="24" spans="1:13" s="100" customFormat="1" ht="21.15" customHeight="1">
      <c r="A24" s="60" t="s">
        <v>171</v>
      </c>
      <c r="B24" s="60"/>
      <c r="E24" s="102"/>
      <c r="G24" s="63">
        <v>6667</v>
      </c>
      <c r="H24" s="63"/>
      <c r="I24" s="63">
        <v>317235</v>
      </c>
      <c r="J24" s="63"/>
      <c r="K24" s="104">
        <v>-34567</v>
      </c>
      <c r="L24" s="63"/>
      <c r="M24" s="104">
        <v>0</v>
      </c>
    </row>
    <row r="25" spans="1:13" s="100" customFormat="1" ht="21.15" customHeight="1">
      <c r="A25" s="60" t="s">
        <v>172</v>
      </c>
      <c r="B25" s="60"/>
      <c r="E25" s="130">
        <v>15</v>
      </c>
      <c r="G25" s="78">
        <v>12275148</v>
      </c>
      <c r="H25" s="63"/>
      <c r="I25" s="78">
        <v>10423313</v>
      </c>
      <c r="J25" s="63"/>
      <c r="K25" s="78">
        <v>6560775</v>
      </c>
      <c r="L25" s="63"/>
      <c r="M25" s="78">
        <v>5685984</v>
      </c>
    </row>
    <row r="26" spans="1:13" s="100" customFormat="1" ht="21.15" customHeight="1">
      <c r="E26" s="102"/>
      <c r="G26" s="63">
        <f>SUM(G10:G25)</f>
        <v>284050646</v>
      </c>
      <c r="H26" s="63"/>
      <c r="I26" s="63">
        <f>SUM(I10:I25)</f>
        <v>256841677</v>
      </c>
      <c r="J26" s="63"/>
      <c r="K26" s="63">
        <f>SUM(K10:K25)</f>
        <v>150964991</v>
      </c>
      <c r="L26" s="63"/>
      <c r="M26" s="63">
        <f>SUM(M10:M25)</f>
        <v>124867484</v>
      </c>
    </row>
    <row r="27" spans="1:13" s="100" customFormat="1" ht="21.15" customHeight="1">
      <c r="A27" s="77" t="s">
        <v>173</v>
      </c>
      <c r="B27" s="77"/>
      <c r="E27" s="102"/>
      <c r="G27" s="107"/>
      <c r="H27" s="102"/>
      <c r="I27" s="107"/>
      <c r="J27" s="102"/>
      <c r="K27" s="107"/>
      <c r="L27" s="107"/>
      <c r="M27" s="107"/>
    </row>
    <row r="28" spans="1:13" s="100" customFormat="1" ht="21.15" customHeight="1">
      <c r="A28" s="60" t="s">
        <v>235</v>
      </c>
      <c r="E28" s="102"/>
      <c r="G28" s="63">
        <v>-33810847</v>
      </c>
      <c r="H28" s="63"/>
      <c r="I28" s="63">
        <v>-48542998</v>
      </c>
      <c r="J28" s="63"/>
      <c r="K28" s="63">
        <v>-137718555</v>
      </c>
      <c r="L28" s="63"/>
      <c r="M28" s="63">
        <v>-47284812</v>
      </c>
    </row>
    <row r="29" spans="1:13" s="100" customFormat="1" ht="21.15" customHeight="1">
      <c r="A29" s="60" t="s">
        <v>15</v>
      </c>
      <c r="E29" s="102"/>
      <c r="G29" s="63">
        <v>14187847</v>
      </c>
      <c r="H29" s="63"/>
      <c r="I29" s="63">
        <v>3106203</v>
      </c>
      <c r="J29" s="63"/>
      <c r="K29" s="63">
        <v>16480918</v>
      </c>
      <c r="L29" s="63"/>
      <c r="M29" s="63">
        <v>9403890</v>
      </c>
    </row>
    <row r="30" spans="1:13" s="100" customFormat="1" ht="21.15" customHeight="1">
      <c r="A30" s="60" t="s">
        <v>16</v>
      </c>
      <c r="E30" s="102"/>
      <c r="G30" s="63">
        <v>1104086</v>
      </c>
      <c r="H30" s="63"/>
      <c r="I30" s="63">
        <v>99533</v>
      </c>
      <c r="J30" s="63"/>
      <c r="K30" s="63">
        <v>-4442</v>
      </c>
      <c r="L30" s="63"/>
      <c r="M30" s="63">
        <v>-496609</v>
      </c>
    </row>
    <row r="31" spans="1:13" s="100" customFormat="1" ht="21.15" customHeight="1">
      <c r="A31" s="60" t="s">
        <v>25</v>
      </c>
      <c r="E31" s="102"/>
      <c r="G31" s="63">
        <v>-97069573</v>
      </c>
      <c r="H31" s="63"/>
      <c r="I31" s="63">
        <v>-9671072</v>
      </c>
      <c r="J31" s="102"/>
      <c r="K31" s="104">
        <v>-94287165</v>
      </c>
      <c r="L31" s="106"/>
      <c r="M31" s="104">
        <v>-9150558</v>
      </c>
    </row>
    <row r="32" spans="1:13" s="100" customFormat="1" ht="21.15" customHeight="1">
      <c r="A32" s="60" t="s">
        <v>234</v>
      </c>
      <c r="E32" s="102"/>
      <c r="G32" s="63">
        <v>46993540</v>
      </c>
      <c r="H32" s="63"/>
      <c r="I32" s="63">
        <v>-51916210</v>
      </c>
      <c r="J32" s="102"/>
      <c r="K32" s="63">
        <v>33745470</v>
      </c>
      <c r="L32" s="63"/>
      <c r="M32" s="63">
        <v>-26732616</v>
      </c>
    </row>
    <row r="33" spans="1:13" s="100" customFormat="1" ht="21.15" customHeight="1">
      <c r="A33" s="60" t="s">
        <v>37</v>
      </c>
      <c r="E33" s="102"/>
      <c r="G33" s="63">
        <v>-1598312</v>
      </c>
      <c r="H33" s="63"/>
      <c r="I33" s="63">
        <v>-3476709</v>
      </c>
      <c r="J33" s="102"/>
      <c r="K33" s="63">
        <v>1236009</v>
      </c>
      <c r="L33" s="63"/>
      <c r="M33" s="63">
        <v>643445</v>
      </c>
    </row>
    <row r="34" spans="1:13" s="100" customFormat="1" ht="21.15" customHeight="1">
      <c r="A34" s="60" t="s">
        <v>45</v>
      </c>
      <c r="E34" s="102"/>
      <c r="G34" s="164">
        <v>927660</v>
      </c>
      <c r="H34" s="63"/>
      <c r="I34" s="63">
        <v>0</v>
      </c>
      <c r="J34" s="102"/>
      <c r="K34" s="63">
        <v>927660</v>
      </c>
      <c r="L34" s="111"/>
      <c r="M34" s="63">
        <v>-386950</v>
      </c>
    </row>
    <row r="35" spans="1:13" s="100" customFormat="1" ht="21.15" customHeight="1">
      <c r="A35" s="174" t="s">
        <v>174</v>
      </c>
      <c r="E35" s="102"/>
      <c r="G35" s="104">
        <v>0</v>
      </c>
      <c r="H35" s="102"/>
      <c r="I35" s="63">
        <v>0</v>
      </c>
      <c r="J35" s="102"/>
      <c r="K35" s="164">
        <v>-1305386</v>
      </c>
      <c r="L35" s="111"/>
      <c r="M35" s="164">
        <v>-736599</v>
      </c>
    </row>
    <row r="36" spans="1:13" s="100" customFormat="1" ht="21.15" customHeight="1">
      <c r="A36" s="60" t="s">
        <v>175</v>
      </c>
      <c r="E36" s="130">
        <v>15</v>
      </c>
      <c r="G36" s="172">
        <v>-680720</v>
      </c>
      <c r="H36" s="112"/>
      <c r="I36" s="172">
        <v>0</v>
      </c>
      <c r="J36" s="102"/>
      <c r="K36" s="173">
        <v>-680720</v>
      </c>
      <c r="L36" s="112"/>
      <c r="M36" s="78">
        <v>0</v>
      </c>
    </row>
    <row r="37" spans="1:13" s="100" customFormat="1" ht="21.15" customHeight="1">
      <c r="A37" s="174" t="s">
        <v>176</v>
      </c>
      <c r="E37" s="102"/>
      <c r="G37" s="63">
        <f>SUM(G26:G36)</f>
        <v>214104327</v>
      </c>
      <c r="H37" s="106"/>
      <c r="I37" s="63">
        <f>SUM(I26:I36)</f>
        <v>146440424</v>
      </c>
      <c r="J37" s="102"/>
      <c r="K37" s="63">
        <f>SUM(K26:K36)</f>
        <v>-30641220</v>
      </c>
      <c r="L37" s="106"/>
      <c r="M37" s="63">
        <f>SUM(M26:M36)</f>
        <v>50126675</v>
      </c>
    </row>
    <row r="38" spans="1:13" s="100" customFormat="1" ht="21.15" customHeight="1">
      <c r="A38" s="60" t="s">
        <v>219</v>
      </c>
      <c r="B38" s="101"/>
      <c r="C38" s="101"/>
      <c r="E38" s="113"/>
      <c r="F38" s="101"/>
      <c r="G38" s="63">
        <v>-26345842</v>
      </c>
      <c r="H38" s="106"/>
      <c r="I38" s="63">
        <v>-20466190</v>
      </c>
      <c r="J38" s="113"/>
      <c r="K38" s="63">
        <v>-7188143</v>
      </c>
      <c r="L38" s="106"/>
      <c r="M38" s="63">
        <v>-4447650</v>
      </c>
    </row>
    <row r="39" spans="1:13" s="100" customFormat="1" ht="21.15" customHeight="1">
      <c r="A39" s="79" t="s">
        <v>177</v>
      </c>
      <c r="E39" s="102"/>
      <c r="G39" s="114">
        <f>SUM(G37:G38)</f>
        <v>187758485</v>
      </c>
      <c r="H39" s="115"/>
      <c r="I39" s="114">
        <f>SUM(I37:I38)</f>
        <v>125974234</v>
      </c>
      <c r="J39" s="102"/>
      <c r="K39" s="114">
        <f>SUM(K37:K38)</f>
        <v>-37829363</v>
      </c>
      <c r="L39" s="115"/>
      <c r="M39" s="114">
        <f>SUM(M37:M38)</f>
        <v>45679025</v>
      </c>
    </row>
    <row r="40" spans="1:13" s="100" customFormat="1" ht="21.15" customHeight="1">
      <c r="A40" s="124"/>
      <c r="E40" s="102"/>
      <c r="G40" s="125"/>
      <c r="I40" s="125"/>
      <c r="K40" s="125"/>
      <c r="L40" s="126"/>
      <c r="M40" s="125"/>
    </row>
    <row r="41" spans="1:13" s="100" customFormat="1" ht="21.15" customHeight="1">
      <c r="A41" s="20" t="s">
        <v>0</v>
      </c>
      <c r="B41" s="1"/>
      <c r="C41" s="1"/>
      <c r="D41" s="1"/>
      <c r="E41" s="6"/>
      <c r="F41" s="127"/>
      <c r="G41" s="127"/>
      <c r="H41" s="127"/>
      <c r="I41" s="127"/>
      <c r="J41" s="127"/>
      <c r="K41" s="116"/>
      <c r="L41" s="117"/>
      <c r="M41" s="116"/>
    </row>
    <row r="42" spans="1:13" s="100" customFormat="1" ht="21.15" customHeight="1">
      <c r="A42" s="75" t="s">
        <v>163</v>
      </c>
      <c r="E42" s="102"/>
      <c r="K42" s="118"/>
      <c r="L42" s="119"/>
      <c r="M42" s="118"/>
    </row>
    <row r="43" spans="1:13" s="102" customFormat="1" ht="21.15" customHeight="1">
      <c r="A43" s="134"/>
      <c r="G43" s="178" t="s">
        <v>2</v>
      </c>
      <c r="H43" s="178"/>
      <c r="I43" s="178"/>
      <c r="K43" s="178" t="s">
        <v>3</v>
      </c>
      <c r="L43" s="178"/>
      <c r="M43" s="178"/>
    </row>
    <row r="44" spans="1:13" s="102" customFormat="1" ht="21.15" customHeight="1">
      <c r="A44" s="134"/>
      <c r="G44" s="180" t="s">
        <v>63</v>
      </c>
      <c r="H44" s="180"/>
      <c r="I44" s="180"/>
      <c r="J44" s="135"/>
      <c r="K44" s="180" t="s">
        <v>63</v>
      </c>
      <c r="L44" s="180"/>
      <c r="M44" s="180"/>
    </row>
    <row r="45" spans="1:13" s="102" customFormat="1" ht="21.15" customHeight="1">
      <c r="A45" s="134"/>
      <c r="G45" s="183" t="s">
        <v>64</v>
      </c>
      <c r="H45" s="183"/>
      <c r="I45" s="183"/>
      <c r="J45" s="136"/>
      <c r="K45" s="183" t="s">
        <v>64</v>
      </c>
      <c r="L45" s="183"/>
      <c r="M45" s="183"/>
    </row>
    <row r="46" spans="1:13" s="102" customFormat="1" ht="21.15" customHeight="1">
      <c r="A46" s="134"/>
      <c r="G46" s="181" t="s">
        <v>6</v>
      </c>
      <c r="H46" s="181"/>
      <c r="I46" s="181"/>
      <c r="J46" s="136"/>
      <c r="K46" s="181" t="s">
        <v>6</v>
      </c>
      <c r="L46" s="181"/>
      <c r="M46" s="181"/>
    </row>
    <row r="47" spans="1:13" s="102" customFormat="1" ht="21.15" customHeight="1">
      <c r="E47" s="130" t="s">
        <v>8</v>
      </c>
      <c r="F47" s="130"/>
      <c r="G47" s="4">
        <v>2024</v>
      </c>
      <c r="H47" s="128"/>
      <c r="I47" s="4">
        <v>2023</v>
      </c>
      <c r="J47" s="128"/>
      <c r="K47" s="4">
        <v>2024</v>
      </c>
      <c r="L47" s="128"/>
      <c r="M47" s="4">
        <v>2023</v>
      </c>
    </row>
    <row r="48" spans="1:13" s="102" customFormat="1" ht="21.15" customHeight="1">
      <c r="G48" s="186" t="s">
        <v>9</v>
      </c>
      <c r="H48" s="186"/>
      <c r="I48" s="186"/>
      <c r="J48" s="186"/>
      <c r="K48" s="186"/>
      <c r="L48" s="186"/>
      <c r="M48" s="186"/>
    </row>
    <row r="49" spans="1:13" s="102" customFormat="1" ht="21.15" customHeight="1">
      <c r="A49" s="76" t="s">
        <v>178</v>
      </c>
      <c r="B49" s="80"/>
      <c r="K49" s="137"/>
      <c r="L49" s="138"/>
      <c r="M49" s="137"/>
    </row>
    <row r="50" spans="1:13" s="102" customFormat="1" ht="21.15" customHeight="1">
      <c r="A50" s="174" t="s">
        <v>179</v>
      </c>
      <c r="G50" s="63">
        <v>335003633</v>
      </c>
      <c r="I50" s="107">
        <v>-885000179</v>
      </c>
      <c r="K50" s="109">
        <v>335000000</v>
      </c>
      <c r="L50" s="107"/>
      <c r="M50" s="109">
        <v>-885000000</v>
      </c>
    </row>
    <row r="51" spans="1:13" s="102" customFormat="1" ht="21.15" customHeight="1">
      <c r="A51" s="174" t="s">
        <v>180</v>
      </c>
      <c r="G51" s="63">
        <v>11383352</v>
      </c>
      <c r="I51" s="63">
        <v>-299948</v>
      </c>
      <c r="K51" s="63">
        <v>756922</v>
      </c>
      <c r="L51" s="138"/>
      <c r="M51" s="63">
        <v>-155814</v>
      </c>
    </row>
    <row r="52" spans="1:13" s="102" customFormat="1" ht="21.15" customHeight="1">
      <c r="A52" s="60" t="s">
        <v>181</v>
      </c>
      <c r="G52" s="63">
        <v>-149092565</v>
      </c>
      <c r="I52" s="63">
        <v>-55716923</v>
      </c>
      <c r="K52" s="63">
        <v>-146188688</v>
      </c>
      <c r="L52" s="138"/>
      <c r="M52" s="63">
        <v>-35342869</v>
      </c>
    </row>
    <row r="53" spans="1:13" s="102" customFormat="1" ht="21.15" customHeight="1">
      <c r="A53" s="60" t="s">
        <v>182</v>
      </c>
      <c r="G53" s="63">
        <v>24963</v>
      </c>
      <c r="I53" s="63">
        <v>104694</v>
      </c>
      <c r="K53" s="63">
        <v>15598</v>
      </c>
      <c r="L53" s="138"/>
      <c r="M53" s="63">
        <v>104638</v>
      </c>
    </row>
    <row r="54" spans="1:13" s="102" customFormat="1" ht="21.15" customHeight="1">
      <c r="A54" s="60" t="s">
        <v>183</v>
      </c>
      <c r="G54" s="63">
        <v>-11249249</v>
      </c>
      <c r="I54" s="63">
        <v>-4563504</v>
      </c>
      <c r="K54" s="63">
        <v>-10863748</v>
      </c>
      <c r="L54" s="138"/>
      <c r="M54" s="63">
        <v>-4530906</v>
      </c>
    </row>
    <row r="55" spans="1:13" s="102" customFormat="1" ht="21.15" customHeight="1">
      <c r="A55" s="60" t="s">
        <v>167</v>
      </c>
      <c r="G55" s="139">
        <v>0</v>
      </c>
      <c r="H55" s="63"/>
      <c r="I55" s="139">
        <v>0</v>
      </c>
      <c r="J55" s="63"/>
      <c r="K55" s="63">
        <v>67198146</v>
      </c>
      <c r="L55" s="63"/>
      <c r="M55" s="63">
        <v>35998920</v>
      </c>
    </row>
    <row r="56" spans="1:13" s="102" customFormat="1" ht="21.15" customHeight="1">
      <c r="A56" s="60" t="s">
        <v>184</v>
      </c>
      <c r="G56" s="63">
        <v>13075386</v>
      </c>
      <c r="H56" s="138"/>
      <c r="I56" s="63">
        <v>936041</v>
      </c>
      <c r="J56" s="63"/>
      <c r="K56" s="63">
        <v>12869371</v>
      </c>
      <c r="L56" s="138"/>
      <c r="M56" s="63">
        <v>681761</v>
      </c>
    </row>
    <row r="57" spans="1:13" s="102" customFormat="1" ht="21.15" customHeight="1">
      <c r="A57" s="81" t="s">
        <v>185</v>
      </c>
      <c r="G57" s="140">
        <f>SUM(G50:G56)</f>
        <v>199145520</v>
      </c>
      <c r="H57" s="141"/>
      <c r="I57" s="140">
        <f>SUM(I50:I56)</f>
        <v>-944539819</v>
      </c>
      <c r="K57" s="140">
        <f>SUM(K50:K56)</f>
        <v>258787601</v>
      </c>
      <c r="L57" s="141"/>
      <c r="M57" s="140">
        <f>SUM(M50:M56)</f>
        <v>-888244270</v>
      </c>
    </row>
    <row r="58" spans="1:13" s="102" customFormat="1" ht="21.15" customHeight="1">
      <c r="A58" s="142"/>
      <c r="G58" s="107"/>
      <c r="I58" s="107"/>
      <c r="K58" s="108"/>
      <c r="L58" s="107"/>
      <c r="M58" s="108"/>
    </row>
    <row r="59" spans="1:13" s="102" customFormat="1" ht="21.15" customHeight="1">
      <c r="A59" s="76" t="s">
        <v>186</v>
      </c>
      <c r="G59" s="107"/>
      <c r="I59" s="107"/>
      <c r="K59" s="108"/>
      <c r="L59" s="107"/>
      <c r="M59" s="108"/>
    </row>
    <row r="60" spans="1:13" s="102" customFormat="1" ht="21.15" customHeight="1">
      <c r="A60" s="60" t="s">
        <v>223</v>
      </c>
      <c r="B60" s="60"/>
      <c r="G60" s="63">
        <v>-81965361</v>
      </c>
      <c r="H60" s="63"/>
      <c r="I60" s="63">
        <v>-76265582</v>
      </c>
      <c r="J60" s="63"/>
      <c r="K60" s="63">
        <v>0</v>
      </c>
      <c r="L60" s="63"/>
      <c r="M60" s="63">
        <v>-55964504</v>
      </c>
    </row>
    <row r="61" spans="1:13" s="102" customFormat="1" ht="21.15" customHeight="1">
      <c r="A61" s="60" t="s">
        <v>187</v>
      </c>
      <c r="B61" s="60"/>
      <c r="G61" s="63">
        <v>335702740</v>
      </c>
      <c r="H61" s="63"/>
      <c r="I61" s="63">
        <v>497494127</v>
      </c>
      <c r="J61" s="63"/>
      <c r="K61" s="63">
        <v>295709619</v>
      </c>
      <c r="L61" s="63"/>
      <c r="M61" s="63">
        <v>456974619</v>
      </c>
    </row>
    <row r="62" spans="1:13" s="102" customFormat="1" ht="21.15" customHeight="1">
      <c r="A62" s="60" t="s">
        <v>188</v>
      </c>
      <c r="B62" s="60"/>
      <c r="G62" s="63">
        <v>-370671411</v>
      </c>
      <c r="H62" s="63"/>
      <c r="I62" s="63">
        <v>-599625422</v>
      </c>
      <c r="J62" s="63"/>
      <c r="K62" s="63">
        <v>-315695944</v>
      </c>
      <c r="L62" s="63"/>
      <c r="M62" s="63">
        <v>-559091395</v>
      </c>
    </row>
    <row r="63" spans="1:13" s="102" customFormat="1" ht="21.15" customHeight="1">
      <c r="A63" s="60" t="s">
        <v>189</v>
      </c>
      <c r="B63" s="60"/>
      <c r="G63" s="63">
        <v>0</v>
      </c>
      <c r="H63" s="63"/>
      <c r="I63" s="63">
        <v>14526596</v>
      </c>
      <c r="K63" s="110">
        <v>0</v>
      </c>
      <c r="L63" s="63"/>
      <c r="M63" s="110">
        <v>0</v>
      </c>
    </row>
    <row r="64" spans="1:13" s="102" customFormat="1" ht="21.15" customHeight="1">
      <c r="A64" s="60" t="s">
        <v>190</v>
      </c>
      <c r="B64" s="60"/>
      <c r="C64" s="131"/>
      <c r="D64" s="131"/>
      <c r="E64" s="131"/>
      <c r="F64" s="131"/>
      <c r="G64" s="63">
        <v>-57057486</v>
      </c>
      <c r="H64" s="63"/>
      <c r="I64" s="63">
        <v>-35913699</v>
      </c>
      <c r="J64" s="131"/>
      <c r="K64" s="63">
        <v>-19795075</v>
      </c>
      <c r="L64" s="63"/>
      <c r="M64" s="63">
        <v>-24902818</v>
      </c>
    </row>
    <row r="65" spans="1:13" s="102" customFormat="1" ht="21.15" customHeight="1">
      <c r="A65" s="60" t="s">
        <v>191</v>
      </c>
      <c r="B65" s="60"/>
      <c r="C65" s="131"/>
      <c r="D65" s="131"/>
      <c r="E65" s="131"/>
      <c r="F65" s="131"/>
      <c r="G65" s="63">
        <v>0</v>
      </c>
      <c r="H65" s="63"/>
      <c r="I65" s="63">
        <v>1260000000</v>
      </c>
      <c r="J65" s="131"/>
      <c r="K65" s="63">
        <v>0</v>
      </c>
      <c r="L65" s="63"/>
      <c r="M65" s="63">
        <v>1260000000</v>
      </c>
    </row>
    <row r="66" spans="1:13" s="102" customFormat="1" ht="21.15" customHeight="1">
      <c r="A66" s="60" t="s">
        <v>192</v>
      </c>
      <c r="B66" s="60"/>
      <c r="C66" s="131"/>
      <c r="D66" s="131"/>
      <c r="E66" s="131"/>
      <c r="F66" s="131"/>
      <c r="G66" s="63">
        <v>0</v>
      </c>
      <c r="H66" s="63"/>
      <c r="I66" s="110">
        <v>-52404008</v>
      </c>
      <c r="J66" s="131"/>
      <c r="K66" s="63">
        <v>0</v>
      </c>
      <c r="L66" s="63"/>
      <c r="M66" s="110">
        <v>-52404008</v>
      </c>
    </row>
    <row r="67" spans="1:13" s="102" customFormat="1" ht="21.15" customHeight="1">
      <c r="A67" s="60" t="s">
        <v>193</v>
      </c>
      <c r="B67" s="60"/>
      <c r="C67" s="131"/>
      <c r="D67" s="131"/>
      <c r="E67" s="131"/>
      <c r="F67" s="131"/>
      <c r="G67" s="63">
        <v>-29536197</v>
      </c>
      <c r="H67" s="63"/>
      <c r="I67" s="63">
        <v>-31414218</v>
      </c>
      <c r="J67" s="131"/>
      <c r="K67" s="63">
        <v>-19625515</v>
      </c>
      <c r="L67" s="63"/>
      <c r="M67" s="63">
        <v>-21303550</v>
      </c>
    </row>
    <row r="68" spans="1:13" s="102" customFormat="1" ht="21.15" customHeight="1">
      <c r="A68" s="174" t="s">
        <v>220</v>
      </c>
      <c r="B68" s="60"/>
      <c r="C68" s="131"/>
      <c r="D68" s="131"/>
      <c r="E68" s="132">
        <v>22</v>
      </c>
      <c r="F68" s="131"/>
      <c r="G68" s="63">
        <v>-77985806</v>
      </c>
      <c r="H68" s="63"/>
      <c r="I68" s="63">
        <v>-79467280</v>
      </c>
      <c r="J68" s="131"/>
      <c r="K68" s="63">
        <v>-77985806</v>
      </c>
      <c r="L68" s="63"/>
      <c r="M68" s="63">
        <v>-79467280</v>
      </c>
    </row>
    <row r="69" spans="1:13" s="102" customFormat="1" ht="21.15" customHeight="1">
      <c r="A69" s="60" t="s">
        <v>194</v>
      </c>
      <c r="B69" s="60"/>
      <c r="C69" s="131"/>
      <c r="D69" s="131"/>
      <c r="E69" s="131"/>
      <c r="F69" s="131"/>
      <c r="G69" s="63">
        <v>-3841998</v>
      </c>
      <c r="H69" s="63"/>
      <c r="I69" s="63">
        <v>-1269</v>
      </c>
      <c r="J69" s="131"/>
      <c r="K69" s="164">
        <v>0</v>
      </c>
      <c r="L69" s="164"/>
      <c r="M69" s="164">
        <v>0</v>
      </c>
    </row>
    <row r="70" spans="1:13" s="102" customFormat="1" ht="21.15" customHeight="1">
      <c r="A70" s="60" t="s">
        <v>195</v>
      </c>
      <c r="B70" s="60"/>
      <c r="C70" s="131"/>
      <c r="D70" s="131"/>
      <c r="E70" s="131"/>
      <c r="F70" s="131"/>
      <c r="G70" s="63">
        <v>-12464592</v>
      </c>
      <c r="H70" s="63"/>
      <c r="I70" s="63">
        <v>-25749832</v>
      </c>
      <c r="J70" s="131"/>
      <c r="K70" s="63">
        <v>-7426861</v>
      </c>
      <c r="L70" s="63"/>
      <c r="M70" s="63">
        <v>-14662284</v>
      </c>
    </row>
    <row r="71" spans="1:13" s="102" customFormat="1" ht="21.15" customHeight="1">
      <c r="A71" s="81" t="s">
        <v>196</v>
      </c>
      <c r="B71" s="131"/>
      <c r="C71" s="131"/>
      <c r="D71" s="131"/>
      <c r="E71" s="131"/>
      <c r="F71" s="131"/>
      <c r="G71" s="140">
        <f>SUM(G60:G70)</f>
        <v>-297820111</v>
      </c>
      <c r="H71" s="141"/>
      <c r="I71" s="140">
        <f>SUM(I60:I70)</f>
        <v>871179413</v>
      </c>
      <c r="J71" s="131"/>
      <c r="K71" s="143">
        <f>SUM(K60:K70)</f>
        <v>-144819582</v>
      </c>
      <c r="L71" s="141"/>
      <c r="M71" s="143">
        <f>SUM(M60:M70)</f>
        <v>909178780</v>
      </c>
    </row>
    <row r="72" spans="1:13" s="102" customFormat="1" ht="21.15" customHeight="1">
      <c r="A72" s="144"/>
      <c r="B72" s="131"/>
      <c r="C72" s="131"/>
      <c r="D72" s="131"/>
      <c r="E72" s="131"/>
      <c r="F72" s="131"/>
      <c r="G72" s="141"/>
      <c r="H72" s="131"/>
      <c r="I72" s="141"/>
      <c r="J72" s="131"/>
      <c r="K72" s="141"/>
      <c r="L72" s="141"/>
      <c r="M72" s="141"/>
    </row>
    <row r="73" spans="1:13" s="102" customFormat="1" ht="21.15" customHeight="1">
      <c r="A73" s="82" t="s">
        <v>230</v>
      </c>
      <c r="G73" s="115">
        <f>G39+G57+G71</f>
        <v>89083894</v>
      </c>
      <c r="I73" s="115">
        <f>I39+I57+I71</f>
        <v>52613828</v>
      </c>
      <c r="K73" s="115">
        <f>K39+K57+K71</f>
        <v>76138656</v>
      </c>
      <c r="L73" s="141"/>
      <c r="M73" s="115">
        <f>M39+M57+M71</f>
        <v>66613535</v>
      </c>
    </row>
    <row r="74" spans="1:13" s="102" customFormat="1" ht="21.15" customHeight="1">
      <c r="A74" s="83" t="s">
        <v>197</v>
      </c>
      <c r="G74" s="78">
        <v>90458446</v>
      </c>
      <c r="H74" s="63"/>
      <c r="I74" s="78">
        <v>37844618</v>
      </c>
      <c r="J74" s="63"/>
      <c r="K74" s="78">
        <v>67320955</v>
      </c>
      <c r="L74" s="63"/>
      <c r="M74" s="78">
        <v>707420</v>
      </c>
    </row>
    <row r="75" spans="1:13" s="102" customFormat="1" ht="21.15" customHeight="1" thickBot="1">
      <c r="A75" s="81" t="s">
        <v>198</v>
      </c>
      <c r="E75" s="130">
        <v>6</v>
      </c>
      <c r="F75" s="130"/>
      <c r="G75" s="145">
        <f>SUM(G73:G74)</f>
        <v>179542340</v>
      </c>
      <c r="H75" s="141"/>
      <c r="I75" s="145">
        <f>SUM(I73:I74)</f>
        <v>90458446</v>
      </c>
      <c r="J75" s="130"/>
      <c r="K75" s="145">
        <f>SUM(K73:K74)</f>
        <v>143459611</v>
      </c>
      <c r="L75" s="141"/>
      <c r="M75" s="145">
        <f>SUM(M73:M74)</f>
        <v>67320955</v>
      </c>
    </row>
    <row r="76" spans="1:13" s="102" customFormat="1" ht="21.15" customHeight="1" thickTop="1">
      <c r="K76" s="137"/>
      <c r="L76" s="103"/>
      <c r="M76" s="137"/>
    </row>
    <row r="77" spans="1:13" s="102" customFormat="1" ht="21.15" customHeight="1">
      <c r="A77" s="76" t="s">
        <v>199</v>
      </c>
      <c r="G77" s="146"/>
      <c r="H77" s="146"/>
      <c r="I77" s="146"/>
      <c r="J77" s="146"/>
      <c r="K77" s="146"/>
      <c r="L77" s="146"/>
      <c r="M77" s="146"/>
    </row>
    <row r="78" spans="1:13" s="102" customFormat="1" ht="21.15" customHeight="1">
      <c r="A78" s="83" t="s">
        <v>200</v>
      </c>
      <c r="G78" s="63">
        <v>31169443</v>
      </c>
      <c r="H78" s="147"/>
      <c r="I78" s="63">
        <v>21440023</v>
      </c>
      <c r="J78" s="147"/>
      <c r="K78" s="63">
        <v>21530550</v>
      </c>
      <c r="L78" s="147"/>
      <c r="M78" s="63">
        <v>12005024</v>
      </c>
    </row>
    <row r="79" spans="1:13" s="102" customFormat="1" ht="21.15" customHeight="1">
      <c r="A79" s="83" t="s">
        <v>201</v>
      </c>
      <c r="E79" s="130"/>
      <c r="G79" s="63">
        <v>-7413562</v>
      </c>
      <c r="H79" s="148"/>
      <c r="I79" s="164">
        <v>-363465</v>
      </c>
      <c r="J79" s="148"/>
      <c r="K79" s="164">
        <v>-7413562</v>
      </c>
      <c r="L79" s="148"/>
      <c r="M79" s="164">
        <v>0</v>
      </c>
    </row>
    <row r="80" spans="1:13" s="102" customFormat="1" ht="21.15" customHeight="1">
      <c r="A80" s="83" t="s">
        <v>202</v>
      </c>
      <c r="E80" s="130"/>
      <c r="G80" s="63">
        <v>-21748856</v>
      </c>
      <c r="H80" s="148"/>
      <c r="I80" s="63">
        <v>-6329312</v>
      </c>
      <c r="J80" s="148"/>
      <c r="K80" s="63">
        <v>-21748856</v>
      </c>
      <c r="L80" s="148"/>
      <c r="M80" s="63">
        <v>-6329312</v>
      </c>
    </row>
    <row r="81" spans="1:13" s="102" customFormat="1" ht="21.15" customHeight="1">
      <c r="A81" s="83" t="s">
        <v>203</v>
      </c>
      <c r="E81" s="130"/>
      <c r="G81" s="63">
        <v>7171899</v>
      </c>
      <c r="H81" s="148"/>
      <c r="I81" s="63">
        <v>-5156078</v>
      </c>
      <c r="J81" s="148"/>
      <c r="K81" s="63">
        <v>7171899</v>
      </c>
      <c r="L81" s="148"/>
      <c r="M81" s="63">
        <v>-5156078</v>
      </c>
    </row>
  </sheetData>
  <mergeCells count="18">
    <mergeCell ref="G45:I45"/>
    <mergeCell ref="K45:M45"/>
    <mergeCell ref="G46:I46"/>
    <mergeCell ref="K46:M46"/>
    <mergeCell ref="G48:M48"/>
    <mergeCell ref="G44:I44"/>
    <mergeCell ref="K44:M44"/>
    <mergeCell ref="K3:M3"/>
    <mergeCell ref="G4:I4"/>
    <mergeCell ref="K4:M4"/>
    <mergeCell ref="G5:I5"/>
    <mergeCell ref="K5:M5"/>
    <mergeCell ref="G3:I3"/>
    <mergeCell ref="G43:I43"/>
    <mergeCell ref="G6:I6"/>
    <mergeCell ref="K6:M6"/>
    <mergeCell ref="G8:M8"/>
    <mergeCell ref="K43:M43"/>
  </mergeCells>
  <pageMargins left="0.7" right="0.7" top="0.48" bottom="0.5" header="0.5" footer="0.5"/>
  <pageSetup paperSize="9" scale="75" firstPageNumber="14" fitToHeight="0" orientation="portrait" useFirstPageNumber="1" r:id="rId1"/>
  <headerFooter>
    <oddFooter>&amp;L&amp;"Angsana New,Regular"&amp;15 The accompanying notes are an integral part of these financial statements.
&amp;C&amp;"Angsana New,Regular"&amp;15&amp;P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46C677-A637-4678-A03F-C35AC21D3E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4BDD33-717C-45A4-8416-1E6C497D2852}">
  <ds:schemaRefs>
    <ds:schemaRef ds:uri="http://purl.org/dc/terms/"/>
    <ds:schemaRef ds:uri="http://schemas.openxmlformats.org/package/2006/metadata/core-properties"/>
    <ds:schemaRef ds:uri="05716746-add9-412a-97a9-1b5167d151a3"/>
    <ds:schemaRef ds:uri="f6ba49b0-bcda-4796-8236-5b5cc1493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A80B3766-F669-408C-9528-28D823A7BD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5-7</vt:lpstr>
      <vt:lpstr>PL 8-9</vt:lpstr>
      <vt:lpstr>SH_Conso 10</vt:lpstr>
      <vt:lpstr>SH_Conso 11</vt:lpstr>
      <vt:lpstr>SH_Sep12</vt:lpstr>
      <vt:lpstr>SH_Conso</vt:lpstr>
      <vt:lpstr>SH_Sep 13</vt:lpstr>
      <vt:lpstr>CF 14-15</vt:lpstr>
      <vt:lpstr>'BS 5-7'!Print_Area</vt:lpstr>
      <vt:lpstr>'CF 14-15'!Print_Area</vt:lpstr>
      <vt:lpstr>'PL 8-9'!Print_Area</vt:lpstr>
      <vt:lpstr>'SH_Conso 10'!Print_Area</vt:lpstr>
      <vt:lpstr>'SH_Conso 11'!Print_Area</vt:lpstr>
      <vt:lpstr>'SH_Sep 13'!Print_Area</vt:lpstr>
      <vt:lpstr>SH_Sep12!Print_Area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Chanakarn, Chantharangsikul</dc:creator>
  <cp:keywords/>
  <dc:description/>
  <cp:lastModifiedBy>Supakpen, Somudorn</cp:lastModifiedBy>
  <cp:revision/>
  <cp:lastPrinted>2025-02-21T10:41:42Z</cp:lastPrinted>
  <dcterms:created xsi:type="dcterms:W3CDTF">2017-03-06T02:49:25Z</dcterms:created>
  <dcterms:modified xsi:type="dcterms:W3CDTF">2025-02-24T09:44:24Z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